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EEC6A3A-9A9F-483E-B668-38C435E545A6}" xr6:coauthVersionLast="47" xr6:coauthVersionMax="47" xr10:uidLastSave="{00000000-0000-0000-0000-000000000000}"/>
  <bookViews>
    <workbookView xWindow="-110" yWindow="-110" windowWidth="19420" windowHeight="11500" tabRatio="619" activeTab="6" xr2:uid="{00000000-000D-0000-FFFF-FFFF00000000}"/>
  </bookViews>
  <sheets>
    <sheet name="BS-6-8" sheetId="1" r:id="rId1"/>
    <sheet name="PL-9-10" sheetId="5" r:id="rId2"/>
    <sheet name="SH-11" sheetId="10" r:id="rId3"/>
    <sheet name="SH-12" sheetId="8" r:id="rId4"/>
    <sheet name="SH-13" sheetId="11" r:id="rId5"/>
    <sheet name="SH-14" sheetId="9" r:id="rId6"/>
    <sheet name="CF-15-16" sheetId="7" r:id="rId7"/>
  </sheets>
  <definedNames>
    <definedName name="_xlnm.Print_Area" localSheetId="0">'BS-6-8'!$A$1:$J$87</definedName>
    <definedName name="_xlnm.Print_Area" localSheetId="6">'CF-15-16'!$A$1:$I$99</definedName>
    <definedName name="_xlnm.Print_Area" localSheetId="1">'PL-9-10'!$A$1:$I$78</definedName>
    <definedName name="_xlnm.Print_Area" localSheetId="2">'SH-11'!$A$1:$W$35</definedName>
    <definedName name="_xlnm.Print_Area" localSheetId="3">'SH-12'!$A$1:$W$37</definedName>
    <definedName name="_xlnm.Print_Area" localSheetId="4">'SH-13'!$A$1:$P$26</definedName>
    <definedName name="_xlnm.Print_Area" localSheetId="5">'SH-14'!$A$1:$O$25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7" l="1"/>
  <c r="G62" i="7"/>
  <c r="I62" i="7"/>
  <c r="C62" i="7"/>
  <c r="D47" i="1" l="1"/>
  <c r="G74" i="7" l="1"/>
  <c r="E28" i="5" l="1"/>
  <c r="G28" i="5"/>
  <c r="I28" i="5"/>
  <c r="C19" i="5"/>
  <c r="C28" i="5"/>
  <c r="F55" i="1"/>
  <c r="H55" i="1"/>
  <c r="J55" i="1"/>
  <c r="D55" i="1"/>
  <c r="D56" i="1" s="1"/>
  <c r="U30" i="10" l="1"/>
  <c r="U25" i="10"/>
  <c r="Q25" i="10"/>
  <c r="O25" i="10"/>
  <c r="M25" i="10"/>
  <c r="K25" i="10"/>
  <c r="I25" i="10"/>
  <c r="G25" i="10"/>
  <c r="S24" i="10"/>
  <c r="W24" i="10" s="1"/>
  <c r="W25" i="10" s="1"/>
  <c r="S25" i="10" l="1"/>
  <c r="I95" i="7" l="1"/>
  <c r="G95" i="7"/>
  <c r="E95" i="7"/>
  <c r="C95" i="7"/>
  <c r="C74" i="7"/>
  <c r="W25" i="8"/>
  <c r="U25" i="8"/>
  <c r="Q25" i="8"/>
  <c r="O25" i="8"/>
  <c r="M25" i="8"/>
  <c r="K25" i="8"/>
  <c r="I25" i="8"/>
  <c r="G25" i="8"/>
  <c r="S25" i="8" l="1"/>
  <c r="N24" i="11" l="1"/>
  <c r="N22" i="11"/>
  <c r="K22" i="11"/>
  <c r="K24" i="11" s="1"/>
  <c r="I22" i="11"/>
  <c r="I24" i="11" s="1"/>
  <c r="G22" i="11"/>
  <c r="G24" i="11" s="1"/>
  <c r="O21" i="11"/>
  <c r="M17" i="11"/>
  <c r="K17" i="11"/>
  <c r="I17" i="11"/>
  <c r="O17" i="11" s="1"/>
  <c r="G17" i="11"/>
  <c r="O15" i="11"/>
  <c r="O11" i="11"/>
  <c r="O11" i="9"/>
  <c r="U32" i="10"/>
  <c r="Q32" i="10"/>
  <c r="Q34" i="10" s="1"/>
  <c r="M32" i="10"/>
  <c r="K32" i="10"/>
  <c r="I32" i="10"/>
  <c r="G32" i="10"/>
  <c r="S31" i="10"/>
  <c r="W31" i="10" s="1"/>
  <c r="U20" i="10"/>
  <c r="U27" i="10" s="1"/>
  <c r="Q20" i="10"/>
  <c r="Q27" i="10" s="1"/>
  <c r="O20" i="10"/>
  <c r="O27" i="10" s="1"/>
  <c r="M20" i="10"/>
  <c r="M27" i="10" s="1"/>
  <c r="M34" i="10" s="1"/>
  <c r="K20" i="10"/>
  <c r="K27" i="10" s="1"/>
  <c r="K34" i="10" s="1"/>
  <c r="I20" i="10"/>
  <c r="I27" i="10" s="1"/>
  <c r="G20" i="10"/>
  <c r="G27" i="10" s="1"/>
  <c r="S19" i="10"/>
  <c r="W19" i="10" s="1"/>
  <c r="S18" i="10"/>
  <c r="W18" i="10" s="1"/>
  <c r="S14" i="10"/>
  <c r="S14" i="8"/>
  <c r="W14" i="8" s="1"/>
  <c r="U34" i="10" l="1"/>
  <c r="S27" i="10"/>
  <c r="G34" i="10"/>
  <c r="I34" i="10"/>
  <c r="W14" i="10"/>
  <c r="S20" i="10"/>
  <c r="W20" i="10" s="1"/>
  <c r="W27" i="10" s="1"/>
  <c r="C59" i="5"/>
  <c r="U20" i="8" l="1"/>
  <c r="U27" i="8" s="1"/>
  <c r="J29" i="1"/>
  <c r="H29" i="1"/>
  <c r="F29" i="1"/>
  <c r="D29" i="1"/>
  <c r="H17" i="1"/>
  <c r="D17" i="1"/>
  <c r="D30" i="1" l="1"/>
  <c r="H47" i="1" l="1"/>
  <c r="N24" i="9" l="1"/>
  <c r="N22" i="9"/>
  <c r="K22" i="9"/>
  <c r="I22" i="9"/>
  <c r="G22" i="9"/>
  <c r="O21" i="9"/>
  <c r="M17" i="9"/>
  <c r="K17" i="9"/>
  <c r="K24" i="9" s="1"/>
  <c r="I17" i="9"/>
  <c r="G17" i="9"/>
  <c r="M32" i="8"/>
  <c r="M36" i="8" s="1"/>
  <c r="K32" i="8"/>
  <c r="I32" i="8"/>
  <c r="G32" i="8"/>
  <c r="U32" i="8"/>
  <c r="U36" i="8" s="1"/>
  <c r="Q20" i="8"/>
  <c r="Q27" i="8" s="1"/>
  <c r="O20" i="8"/>
  <c r="O27" i="8" s="1"/>
  <c r="M20" i="8"/>
  <c r="M27" i="8" s="1"/>
  <c r="K20" i="8"/>
  <c r="K27" i="8" s="1"/>
  <c r="I20" i="8"/>
  <c r="I27" i="8" s="1"/>
  <c r="G20" i="8"/>
  <c r="I36" i="8" l="1"/>
  <c r="I24" i="9"/>
  <c r="G27" i="8"/>
  <c r="G36" i="8" s="1"/>
  <c r="S20" i="8"/>
  <c r="K36" i="8"/>
  <c r="G24" i="9"/>
  <c r="O17" i="9"/>
  <c r="U39" i="8"/>
  <c r="S27" i="8" l="1"/>
  <c r="W20" i="8"/>
  <c r="W27" i="8" s="1"/>
  <c r="I89" i="7"/>
  <c r="I74" i="7"/>
  <c r="E89" i="7"/>
  <c r="E74" i="7"/>
  <c r="I26" i="7"/>
  <c r="I36" i="7" s="1"/>
  <c r="I38" i="7" s="1"/>
  <c r="I59" i="5"/>
  <c r="I51" i="5"/>
  <c r="E59" i="5"/>
  <c r="E51" i="5"/>
  <c r="I19" i="5"/>
  <c r="E19" i="5"/>
  <c r="J84" i="1"/>
  <c r="J86" i="1" s="1"/>
  <c r="F84" i="1"/>
  <c r="F86" i="1" s="1"/>
  <c r="J47" i="1"/>
  <c r="F47" i="1"/>
  <c r="J17" i="1"/>
  <c r="J30" i="1" s="1"/>
  <c r="F17" i="1"/>
  <c r="J56" i="1" l="1"/>
  <c r="J87" i="1" s="1"/>
  <c r="J88" i="1" s="1"/>
  <c r="F56" i="1"/>
  <c r="F87" i="1" s="1"/>
  <c r="E26" i="7"/>
  <c r="E36" i="7" s="1"/>
  <c r="E38" i="7" s="1"/>
  <c r="E77" i="7" s="1"/>
  <c r="E79" i="7" s="1"/>
  <c r="E81" i="7" s="1"/>
  <c r="C80" i="7" s="1"/>
  <c r="I62" i="5"/>
  <c r="I77" i="7"/>
  <c r="I79" i="7" s="1"/>
  <c r="I81" i="7" s="1"/>
  <c r="F30" i="1"/>
  <c r="E62" i="5"/>
  <c r="E30" i="5"/>
  <c r="E35" i="5" s="1"/>
  <c r="E37" i="5" s="1"/>
  <c r="E64" i="5" s="1"/>
  <c r="E75" i="5" s="1"/>
  <c r="I30" i="5"/>
  <c r="I35" i="5" s="1"/>
  <c r="I37" i="5" s="1"/>
  <c r="I64" i="5" l="1"/>
  <c r="I75" i="5" s="1"/>
  <c r="I69" i="5"/>
  <c r="K81" i="7"/>
  <c r="G80" i="7"/>
  <c r="E102" i="7"/>
  <c r="E69" i="5"/>
  <c r="E67" i="5" s="1"/>
  <c r="F88" i="1"/>
  <c r="G19" i="5"/>
  <c r="I101" i="7"/>
  <c r="E101" i="7"/>
  <c r="G59" i="5"/>
  <c r="G51" i="5"/>
  <c r="C51" i="5"/>
  <c r="C62" i="5" s="1"/>
  <c r="C89" i="7"/>
  <c r="C101" i="7" s="1"/>
  <c r="H56" i="1"/>
  <c r="G89" i="7"/>
  <c r="D84" i="1"/>
  <c r="O30" i="10" l="1"/>
  <c r="E77" i="5"/>
  <c r="D86" i="1"/>
  <c r="G62" i="5"/>
  <c r="C30" i="5"/>
  <c r="C35" i="5" s="1"/>
  <c r="C37" i="5" s="1"/>
  <c r="C64" i="5" s="1"/>
  <c r="I102" i="7"/>
  <c r="H30" i="1"/>
  <c r="G30" i="5"/>
  <c r="G35" i="5" s="1"/>
  <c r="G37" i="5" s="1"/>
  <c r="O32" i="10" l="1"/>
  <c r="S30" i="10"/>
  <c r="W30" i="10" s="1"/>
  <c r="W32" i="10" s="1"/>
  <c r="W34" i="10" s="1"/>
  <c r="G10" i="7"/>
  <c r="M20" i="9"/>
  <c r="G69" i="5"/>
  <c r="G67" i="5" s="1"/>
  <c r="C69" i="5"/>
  <c r="C67" i="5" s="1"/>
  <c r="C10" i="7"/>
  <c r="D87" i="1"/>
  <c r="D88" i="1" s="1"/>
  <c r="C75" i="5"/>
  <c r="C73" i="5" s="1"/>
  <c r="G64" i="5"/>
  <c r="G75" i="5" s="1"/>
  <c r="G73" i="5" s="1"/>
  <c r="C26" i="7" l="1"/>
  <c r="C36" i="7" s="1"/>
  <c r="C38" i="7" s="1"/>
  <c r="C77" i="7" s="1"/>
  <c r="C79" i="7" s="1"/>
  <c r="C81" i="7" s="1"/>
  <c r="J81" i="7" s="1"/>
  <c r="Q31" i="8"/>
  <c r="S31" i="8" s="1"/>
  <c r="W31" i="8" s="1"/>
  <c r="G26" i="7"/>
  <c r="G36" i="7" s="1"/>
  <c r="G38" i="7" s="1"/>
  <c r="O34" i="10"/>
  <c r="S32" i="10"/>
  <c r="S34" i="10" s="1"/>
  <c r="C77" i="5"/>
  <c r="O30" i="8"/>
  <c r="M22" i="9"/>
  <c r="M24" i="9" s="1"/>
  <c r="O20" i="9"/>
  <c r="O22" i="9" s="1"/>
  <c r="O24" i="9" s="1"/>
  <c r="G77" i="7" l="1"/>
  <c r="G79" i="7" s="1"/>
  <c r="G81" i="7" s="1"/>
  <c r="G102" i="7" s="1"/>
  <c r="Q32" i="8"/>
  <c r="Q36" i="8" s="1"/>
  <c r="Q39" i="8" s="1"/>
  <c r="S30" i="8"/>
  <c r="W30" i="8" s="1"/>
  <c r="W32" i="8" s="1"/>
  <c r="O32" i="8"/>
  <c r="O36" i="8" s="1"/>
  <c r="C102" i="7"/>
  <c r="H84" i="1"/>
  <c r="H86" i="1" s="1"/>
  <c r="W36" i="8" l="1"/>
  <c r="W39" i="8" s="1"/>
  <c r="S32" i="8"/>
  <c r="S36" i="8" s="1"/>
  <c r="H87" i="1"/>
  <c r="O26" i="9"/>
  <c r="O39" i="8" l="1"/>
  <c r="S39" i="8"/>
  <c r="H88" i="1"/>
  <c r="G77" i="5" l="1"/>
  <c r="I67" i="5" l="1"/>
  <c r="I77" i="5" s="1"/>
  <c r="E73" i="5"/>
  <c r="I73" i="5"/>
  <c r="M20" i="11" s="1"/>
  <c r="M22" i="11" l="1"/>
  <c r="M24" i="11" s="1"/>
  <c r="O20" i="11"/>
  <c r="O22" i="11" s="1"/>
  <c r="O24" i="11" s="1"/>
</calcChain>
</file>

<file path=xl/sharedStrings.xml><?xml version="1.0" encoding="utf-8"?>
<sst xmlns="http://schemas.openxmlformats.org/spreadsheetml/2006/main" count="454" uniqueCount="249">
  <si>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</si>
  <si>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</si>
  <si>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</si>
  <si>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</si>
  <si>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</si>
  <si>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</si>
  <si>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</si>
  <si>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</si>
  <si>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</si>
  <si>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</si>
  <si>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</si>
  <si>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</si>
  <si>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</si>
  <si>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</si>
  <si>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</si>
  <si>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</si>
  <si>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</si>
  <si>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</si>
  <si>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</si>
  <si>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</si>
  <si>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</si>
  <si>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</si>
  <si>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</si>
  <si>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Total equity</t>
  </si>
  <si>
    <t>Deferred tax assets</t>
  </si>
  <si>
    <t>premium</t>
  </si>
  <si>
    <t xml:space="preserve">Share </t>
  </si>
  <si>
    <t>Investments in subsidiaries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</si>
  <si>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</si>
  <si>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</si>
  <si>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</si>
  <si>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</si>
  <si>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</si>
  <si>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</si>
  <si>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</si>
  <si>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</si>
  <si>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</si>
  <si>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</si>
  <si>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</si>
  <si>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</si>
  <si>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</si>
  <si>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</si>
  <si>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</si>
  <si>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</si>
  <si>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</si>
  <si>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</si>
  <si>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</si>
  <si>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</si>
  <si>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</si>
  <si>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</si>
  <si>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</si>
  <si>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</si>
  <si>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</si>
  <si>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</si>
  <si>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</si>
  <si>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</si>
  <si>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</si>
  <si>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</si>
  <si>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of equity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</si>
  <si>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</si>
  <si>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</si>
  <si>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</si>
  <si>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</si>
  <si>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</si>
  <si>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</si>
  <si>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</si>
  <si>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</si>
  <si>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</si>
  <si>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subsequently to profit or loss</t>
  </si>
  <si>
    <t>Total items that will be reclassified</t>
  </si>
  <si>
    <t xml:space="preserve">   Share premium on ordinary shares</t>
  </si>
  <si>
    <t>Equity attributable to owners of the parent</t>
  </si>
  <si>
    <t xml:space="preserve">   attributable to:</t>
  </si>
  <si>
    <t>on changes in</t>
  </si>
  <si>
    <t>Deficit on change in the ownership interests</t>
  </si>
  <si>
    <t xml:space="preserve"> the ownership</t>
  </si>
  <si>
    <t>Changes in restricted deposits at financial institutions</t>
  </si>
  <si>
    <t>Dividend income</t>
  </si>
  <si>
    <t>Dividends paid to owners of the Company</t>
  </si>
  <si>
    <t xml:space="preserve">   are detailed as follows:</t>
  </si>
  <si>
    <t>Unrealised (gain) loss on exchange</t>
  </si>
  <si>
    <t>31 December</t>
  </si>
  <si>
    <t>(in Baht)</t>
  </si>
  <si>
    <t xml:space="preserve">Cash and cash equivalents </t>
  </si>
  <si>
    <t>Statement of comprehensive income</t>
  </si>
  <si>
    <t>Year ended 31 December</t>
  </si>
  <si>
    <t>Total items that will not be reclassified</t>
  </si>
  <si>
    <t xml:space="preserve">   for the year, net of tax</t>
  </si>
  <si>
    <t>Transactions with owners, recorded directly in equity</t>
  </si>
  <si>
    <t>Statement of changes in equity</t>
  </si>
  <si>
    <t>Comprehensive income for the year</t>
  </si>
  <si>
    <t>Statement of cash flows</t>
  </si>
  <si>
    <t>Depreciation and amortisation</t>
  </si>
  <si>
    <t>Cash and cash equivalents at 1 January</t>
  </si>
  <si>
    <t>Cash and cash equivalents at 31 December</t>
  </si>
  <si>
    <t>Increase in property, plant and equipment during the year</t>
  </si>
  <si>
    <t>Other comprehensive income (expense)</t>
  </si>
  <si>
    <t>Other components</t>
  </si>
  <si>
    <t>Short-term loans to subsidiaries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</si>
  <si>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</si>
  <si>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</si>
  <si>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</si>
  <si>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</si>
  <si>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</si>
  <si>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</si>
  <si>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</si>
  <si>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</si>
  <si>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</si>
  <si>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 xml:space="preserve">     Legal reserve</t>
  </si>
  <si>
    <t>Adjustments to reconcile profit (loss) to cash receipts (payments)</t>
  </si>
  <si>
    <t>Tax expense (income)</t>
  </si>
  <si>
    <t>Taxes paid</t>
  </si>
  <si>
    <t xml:space="preserve">Net cash used in financing activities  </t>
  </si>
  <si>
    <t>Property, plant and epuipment acquired during the year</t>
  </si>
  <si>
    <t>Trade and other current receivables</t>
  </si>
  <si>
    <t>Other current financial assets</t>
  </si>
  <si>
    <t>Right-of-use assets</t>
  </si>
  <si>
    <t>Goodwill</t>
  </si>
  <si>
    <t>Intangible assets other than goodwill</t>
  </si>
  <si>
    <t>Restricted deposits at financial institutions</t>
  </si>
  <si>
    <t>Short-term borrowings from financial institutions</t>
  </si>
  <si>
    <t xml:space="preserve">Trade and other current payables </t>
  </si>
  <si>
    <t>Current portion of lease liabilities</t>
  </si>
  <si>
    <t>Put options</t>
  </si>
  <si>
    <t>Deferred tax liabilities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</si>
  <si>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</si>
  <si>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</si>
  <si>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</si>
  <si>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Other equity interest</t>
  </si>
  <si>
    <t>Checked</t>
  </si>
  <si>
    <t>Investment in an associate</t>
  </si>
  <si>
    <t xml:space="preserve">Equity </t>
  </si>
  <si>
    <t>attributable to</t>
  </si>
  <si>
    <t>owners of</t>
  </si>
  <si>
    <t>the parent</t>
  </si>
  <si>
    <t xml:space="preserve">   Distributions to owners </t>
  </si>
  <si>
    <t>Dividends paid to non-controlling interests</t>
  </si>
  <si>
    <t>Effect of exchange rate changes on cash and cash  equivalents</t>
  </si>
  <si>
    <t>Translation</t>
  </si>
  <si>
    <t>Proceeds from change in ownership interest in subsidiaries</t>
  </si>
  <si>
    <t xml:space="preserve">   without a change in control</t>
  </si>
  <si>
    <t>Lease liabilities</t>
  </si>
  <si>
    <t>Retained earnings (Deficit)</t>
  </si>
  <si>
    <t xml:space="preserve">   Unappropriated (Deficit)</t>
  </si>
  <si>
    <t>Dividend received</t>
  </si>
  <si>
    <t>Acquisition of investments in subsidiaries</t>
  </si>
  <si>
    <t>Acquisition of non-controlling interests</t>
  </si>
  <si>
    <t xml:space="preserve">   in subsidiaries</t>
  </si>
  <si>
    <t>in subsidiaries</t>
  </si>
  <si>
    <t xml:space="preserve">   Other comprehensive income</t>
  </si>
  <si>
    <t>Dividend received from subsidiaries</t>
  </si>
  <si>
    <t>Dividend received from financial assets</t>
  </si>
  <si>
    <t>(Deficit)</t>
  </si>
  <si>
    <t xml:space="preserve">   accordance with TFRS 9</t>
  </si>
  <si>
    <t>Income tax relating to item that will not be reclassified</t>
  </si>
  <si>
    <t>Exchange differences on translating financial statements</t>
  </si>
  <si>
    <t xml:space="preserve">   profit or loss</t>
  </si>
  <si>
    <t>Items that will be reclassified subsequently to</t>
  </si>
  <si>
    <t>Net gain on fair value measurement of financial assets</t>
  </si>
  <si>
    <t>Net loss on fair value measurement of financial assets</t>
  </si>
  <si>
    <t>Non-cash transaction</t>
  </si>
  <si>
    <t>Supplemental disclosures of cash flow information</t>
  </si>
  <si>
    <t xml:space="preserve">   Assets acquired under financial lease agreements</t>
  </si>
  <si>
    <t>Proceeds from sale of other current financial assets</t>
  </si>
  <si>
    <t>Acquisitions of other current financial assets</t>
  </si>
  <si>
    <t xml:space="preserve">Acquisitions of property, plant and equipment  </t>
  </si>
  <si>
    <t>Proceeds from sales of property, plant and equipment</t>
  </si>
  <si>
    <t>Acquisitions of intangible assets</t>
  </si>
  <si>
    <t>Proceeds from sales of intangible assets</t>
  </si>
  <si>
    <t>Payments of lease liabilities</t>
  </si>
  <si>
    <t>14, 18</t>
  </si>
  <si>
    <t>Deficit</t>
  </si>
  <si>
    <t xml:space="preserve">   Dividends to owners of the Company</t>
  </si>
  <si>
    <t>Total transactions with owners,</t>
  </si>
  <si>
    <t xml:space="preserve">   recorded directly in equity</t>
  </si>
  <si>
    <t xml:space="preserve">   Profit</t>
  </si>
  <si>
    <t xml:space="preserve">   Other comprehensive income (expense)</t>
  </si>
  <si>
    <t>Proceeds from short-term borrowing from a financial institution</t>
  </si>
  <si>
    <t>Management fee income</t>
  </si>
  <si>
    <t>Income</t>
  </si>
  <si>
    <t>Total income</t>
  </si>
  <si>
    <t xml:space="preserve">   Dividends to non-controlling interests</t>
  </si>
  <si>
    <t>Gain on remeasurements of defined benefit plans</t>
  </si>
  <si>
    <t>Net cash generated from (used in) operations</t>
  </si>
  <si>
    <t xml:space="preserve">Net cash from (used in) operating activities </t>
  </si>
  <si>
    <t>(Reversal of) loss on inventories devaluation</t>
  </si>
  <si>
    <t>Repayment of short-term borrowing from financial institution</t>
  </si>
  <si>
    <t>(Gain) loss on disposal of property, plant and equipment</t>
  </si>
  <si>
    <t>Proceeds from repayment of loans to subsidiaries</t>
  </si>
  <si>
    <t>Year ended 31 December 2023</t>
  </si>
  <si>
    <t>Balance at 1 January 2023</t>
  </si>
  <si>
    <t>Balance at 31 December 2023</t>
  </si>
  <si>
    <t>2023</t>
  </si>
  <si>
    <t>Net foreign exchange gain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</si>
  <si>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</si>
  <si>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</si>
  <si>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</si>
  <si>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</si>
  <si>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 xml:space="preserve">Total transactions  with owners, recorded directly </t>
  </si>
  <si>
    <t xml:space="preserve">   in equity</t>
  </si>
  <si>
    <t>Change in payables on acquisition of intangible assets</t>
  </si>
  <si>
    <t>Intangible assets acquired during the year</t>
  </si>
  <si>
    <t>Net acquisition of intangible assets paid by cash</t>
  </si>
  <si>
    <t>Profit (loss) for the year</t>
  </si>
  <si>
    <t>Profit (loss) from operating activities</t>
  </si>
  <si>
    <t>Profit (loss) before income tax expense</t>
  </si>
  <si>
    <t xml:space="preserve">Profit (loss) for the year </t>
  </si>
  <si>
    <t xml:space="preserve">   Loss</t>
  </si>
  <si>
    <t>Corporate income tax payable</t>
  </si>
  <si>
    <t>Total comprehensive income (expense) for the year</t>
  </si>
  <si>
    <t>Profit (loss) attributable to:</t>
  </si>
  <si>
    <t>Total comprehensive income (expense) attributable to:</t>
  </si>
  <si>
    <t xml:space="preserve">    profit or loss</t>
  </si>
  <si>
    <t>Items that will not be reclassified subsequently to</t>
  </si>
  <si>
    <t>Written-off property, plant and equipment</t>
  </si>
  <si>
    <t>Earnings (loss) per share (in Baht)</t>
  </si>
  <si>
    <t>2024</t>
  </si>
  <si>
    <t>Year ended 31 December 2024</t>
  </si>
  <si>
    <t>Balance at 1 January 2024</t>
  </si>
  <si>
    <t>Balance at 31 December 2024</t>
  </si>
  <si>
    <t>Other non-current liabilities</t>
  </si>
  <si>
    <t xml:space="preserve">Impairment loss determined in </t>
  </si>
  <si>
    <t>Transfer to legal reserve</t>
  </si>
  <si>
    <t>Net gain on disposal of financial assets</t>
  </si>
  <si>
    <t xml:space="preserve">Net loss on disposal of financial assets </t>
  </si>
  <si>
    <t xml:space="preserve">Retained earnings (Deficit) </t>
  </si>
  <si>
    <t xml:space="preserve">   Profit (loss)</t>
  </si>
  <si>
    <t>Comprehensive expense for the year</t>
  </si>
  <si>
    <t>5, 9</t>
  </si>
  <si>
    <t>8, 18</t>
  </si>
  <si>
    <t>10, 11, 13</t>
  </si>
  <si>
    <t>Total comprehensive income for the year</t>
  </si>
  <si>
    <t xml:space="preserve">(Gain) loss on fair value measurement of financial assets </t>
  </si>
  <si>
    <t>(Gain) loss on disposal of financial assets</t>
  </si>
  <si>
    <t>Expected credit loss</t>
  </si>
  <si>
    <t xml:space="preserve">Curtailment gain </t>
  </si>
  <si>
    <t>Current investment</t>
  </si>
  <si>
    <t>(Increase) decrease in current investment</t>
  </si>
  <si>
    <t>Net foreign exchange loss</t>
  </si>
  <si>
    <t xml:space="preserve">   Total distributions to owners</t>
  </si>
  <si>
    <t xml:space="preserve">   Distributions to owners</t>
  </si>
  <si>
    <t>Trade accounts receivable and other current receivables</t>
  </si>
  <si>
    <t>Trade accounts payable and other current payables</t>
  </si>
  <si>
    <t>Employee benefit paid</t>
  </si>
  <si>
    <t xml:space="preserve">Net cash used in investing activities  </t>
  </si>
  <si>
    <t>Net decrease in cash and cash equivalents,</t>
  </si>
  <si>
    <t>Net decrease in cash and cash equivalents</t>
  </si>
  <si>
    <t>Total comprehensive expense for the year</t>
  </si>
  <si>
    <t>Increase in intangible assets during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</si>
</sst>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-* #,##0.00_-;\-* #,##0.00_-;_-* &quot;-&quot;??_-;_-@_-"/>
    <numFmt numFmtId="168" formatCode="0.0%"/>
    <numFmt numFmtId="169" formatCode="_-* #,##0.000_-;\-* #,##0.000_-;_-* &quot;-&quot;??_-;_-@_-"/>
    <numFmt numFmtId="170" formatCode="_-* #,##0_-;\-* #,##0_-;_-* &quot;-&quot;_-;_-@_-"/>
    <numFmt numFmtId="171" formatCode="0&quot;.)&quot;"/>
    <numFmt numFmtId="172" formatCode="_-&quot;Dfl.&quot;\ * #,##0.00_-;_-&quot;Dfl.&quot;\ * #,##0.00\-;_-&quot;Dfl.&quot;\ * &quot;-&quot;??_-;_-@_-"/>
    <numFmt numFmtId="173" formatCode="_-&quot;$&quot;* #,##0_-;\-&quot;$&quot;* #,##0_-;_-&quot;$&quot;* &quot;-&quot;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 * #,##0.00_ ;_ * \-#,##0.00_ ;_ * &quot;-&quot;??_ ;_ @_ "/>
    <numFmt numFmtId="178" formatCode="_ * #,##0_)\ _฿_ ;_ * \(#,##0\)\ _฿_ ;_ * &quot;-&quot;_)\ _฿_ ;_ @_ "/>
    <numFmt numFmtId="179" formatCode="&quot;\&quot;#,##0;[Red]&quot;\&quot;\-#,##0"/>
    <numFmt numFmtId="180" formatCode="&quot;\&quot;#,##0.00;[Red]&quot;\&quot;\-#,##0.00"/>
    <numFmt numFmtId="181" formatCode="&quot;฿&quot;#,##0.00_);[Red]\(&quot;฿&quot;#,##0.00\)"/>
    <numFmt numFmtId="182" formatCode="&quot;=&quot;_(* #,##0_);_(* \(#,##0\);_(* &quot;-&quot;??_);_(@_)"/>
    <numFmt numFmtId="183" formatCode="0.00&quot;  บาท/US$&quot;"/>
    <numFmt numFmtId="184" formatCode="&quot;฿&quot;#,##0.00_);\(&quot;฿&quot;#,##0.00\)"/>
    <numFmt numFmtId="185" formatCode="#,##0.0%;[Red]\(#,##0.0%\)"/>
    <numFmt numFmtId="186" formatCode="#.\ \ "/>
    <numFmt numFmtId="187" formatCode="##.\ \ "/>
    <numFmt numFmtId="188" formatCode="&quot;$&quot;#.;\(&quot;$&quot;#,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_-* #,##0.00_-;\-* #,##0.00_-;_-* &quot;-&quot;_-;_-@_-"/>
    <numFmt numFmtId="195" formatCode="_(* #,##0.000_);[Red]\ \(#,##0.000\);_(* &quot;-&quot;_)\ ;_(@_)"/>
    <numFmt numFmtId="196" formatCode="#,##0\ ;[Red]\-#,##0\ "/>
    <numFmt numFmtId="197" formatCode="#,##0.00&quot;£&quot;_);[Red]\(#,##0.00&quot;£&quot;\)"/>
    <numFmt numFmtId="198" formatCode="&quot;(&quot;0.&quot;)&quot;"/>
    <numFmt numFmtId="199" formatCode="_(* #,##0_);[Red]\ \(#,##0\);_(* &quot;-&quot;_)\ ;_(@_)"/>
    <numFmt numFmtId="200" formatCode="0."/>
    <numFmt numFmtId="201" formatCode="* #,##0\ _ ;[Red]* \-#,##0\ \ ;_(* &quot;-&quot;??\ \ _);_(@_)"/>
    <numFmt numFmtId="202" formatCode="_(* #,##0_)\ ;_(* \(#,##0\)\ ;_(* &quot;-&quot;??_)\ \ ;_(@_)"/>
    <numFmt numFmtId="203" formatCode="#,##0&quot; Ton&quot;;[Red]\-#,##0&quot; Ton&quot;"/>
    <numFmt numFmtId="204" formatCode="#,##0;\(#,##0\)"/>
    <numFmt numFmtId="205" formatCode="#,##0&quot; พันบาท&quot;"/>
    <numFmt numFmtId="206" formatCode="&quot;(&quot;\ #,##0&quot; ล้านบาท )&quot;"/>
    <numFmt numFmtId="207" formatCode="* \(#,##0\);* #,##0_);&quot;-&quot;??_);@"/>
    <numFmt numFmtId="208" formatCode="&quot;$&quot;#,##0_);\(&quot;$&quot;#,##0.0\)"/>
    <numFmt numFmtId="209" formatCode="\ว\ \ด\ด\ด\ด\ &quot;ค.ศ.&quot;\ \ค\ค\ค\ค"/>
    <numFmt numFmtId="210" formatCode="\ว\ \ด\ด\ด\ \ป\ป"/>
    <numFmt numFmtId="211" formatCode="#,##0.00&quot; F&quot;_);\(#,##0.00&quot; F&quot;\)"/>
    <numFmt numFmtId="212" formatCode="* #,##0_);* \(#,##0\);&quot;-&quot;??_);@"/>
    <numFmt numFmtId="213" formatCode="\ช\:\น\น\:\ท\ท"/>
    <numFmt numFmtId="214" formatCode="_([$€-2]* #,##0.00_);_([$€-2]* \(#,##0.00\);_([$€-2]* &quot;-&quot;??_)"/>
    <numFmt numFmtId="215" formatCode="_-* #,##0.00_-;\-* #,##0.00_-;_-* \-??_-;_-@_-"/>
    <numFmt numFmtId="216" formatCode="0.0000"/>
    <numFmt numFmtId="217" formatCode="#,##0\ \ ;\(#,##0\)\ ;\—\ \ \ \ "/>
    <numFmt numFmtId="218" formatCode="&quot;0&quot;#.0"/>
    <numFmt numFmtId="219" formatCode="&quot;0&quot;#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0.0\ &quot;x&quot;"/>
    <numFmt numFmtId="224" formatCode="#,##0&quot; F&quot;_);[Red]\(#,##0&quot; F&quot;\)"/>
    <numFmt numFmtId="225" formatCode="&quot;US$&quot;#,##0_);[Red]\(&quot;US$&quot;#,##0\)"/>
    <numFmt numFmtId="226" formatCode="_(&quot;฿&quot;* #,##0_);_(&quot;฿&quot;* \(#,##0\);_(&quot;฿&quot;* &quot;-&quot;_);_(@_)"/>
    <numFmt numFmtId="227" formatCode="#,##0;[Red]\-#,##0;\-"/>
    <numFmt numFmtId="228" formatCode="0_)%;\(0\)%"/>
    <numFmt numFmtId="229" formatCode="0%_);\(0%\)"/>
    <numFmt numFmtId="230" formatCode="#,##0.000_ ;[Red]\-#,##0.000\ "/>
    <numFmt numFmtId="231" formatCode="#,##0&quot; Ton&quot;;[Red]\-#,##0\ &quot;Ton&quot;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  <numFmt numFmtId="301" formatCode="_(* #,##0.00000000_);_(* \(#,##0.00000000\);_(* &quot;-&quot;??_);_(@_)"/>
    <numFmt numFmtId="302" formatCode="_(* #,##0.000000000_);_(* \(#,##0.000000000\);_(* &quot;-&quot;??_);_(@_)"/>
    <numFmt numFmtId="303" formatCode="_(* #,##0.00000000000_);_(* \(#,##0.00000000000\);_(* &quot;-&quot;??_);_(@_)"/>
  </numFmts>
  <fonts count="4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u/>
      <sz val="8"/>
      <color theme="10"/>
      <name val="Arial"/>
      <family val="2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8304">
    <xf numFmtId="0" fontId="0" fillId="0" borderId="0"/>
    <xf numFmtId="43" fontId="2" fillId="0" borderId="0" applyFont="0" applyFill="0" applyBorder="0" applyAlignment="0" applyProtection="0"/>
    <xf numFmtId="0" fontId="16" fillId="0" borderId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/>
    <xf numFmtId="0" fontId="16" fillId="0" borderId="0"/>
    <xf numFmtId="0" fontId="35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50" fillId="0" borderId="0" applyFont="0" applyFill="0" applyBorder="0" applyAlignment="0" applyProtection="0">
      <alignment horizontal="right"/>
    </xf>
    <xf numFmtId="8" fontId="51" fillId="0" borderId="0" applyFont="0" applyFill="0" applyBorder="0" applyAlignment="0" applyProtection="0"/>
    <xf numFmtId="0" fontId="52" fillId="0" borderId="0"/>
    <xf numFmtId="0" fontId="52" fillId="0" borderId="0"/>
    <xf numFmtId="0" fontId="8" fillId="0" borderId="0"/>
    <xf numFmtId="37" fontId="53" fillId="0" borderId="0"/>
    <xf numFmtId="0" fontId="52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5" fillId="0" borderId="0"/>
    <xf numFmtId="172" fontId="39" fillId="0" borderId="0" applyFont="0" applyFill="0" applyBorder="0" applyAlignment="0" applyProtection="0"/>
    <xf numFmtId="173" fontId="56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5" fillId="0" borderId="0"/>
    <xf numFmtId="174" fontId="3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0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77" fontId="6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4" fillId="0" borderId="0"/>
    <xf numFmtId="0" fontId="50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0" fontId="8" fillId="0" borderId="0"/>
    <xf numFmtId="0" fontId="4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4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39" fillId="0" borderId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6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8" fontId="6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43" fillId="0" borderId="0">
      <alignment vertical="top"/>
    </xf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9" fillId="0" borderId="0" applyFont="0" applyFill="0" applyBorder="0" applyAlignment="0" applyProtection="0"/>
    <xf numFmtId="0" fontId="65" fillId="0" borderId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5" fillId="0" borderId="0"/>
    <xf numFmtId="0" fontId="6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65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4" fillId="0" borderId="0" applyNumberFormat="0" applyFill="0" applyBorder="0" applyAlignment="0" applyProtection="0"/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8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5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62" fillId="0" borderId="0" applyFont="0" applyFill="0" applyBorder="0" applyAlignment="0" applyProtection="0"/>
    <xf numFmtId="179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9" fillId="0" borderId="0"/>
    <xf numFmtId="0" fontId="70" fillId="0" borderId="0"/>
    <xf numFmtId="0" fontId="39" fillId="0" borderId="0"/>
    <xf numFmtId="0" fontId="71" fillId="0" borderId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68" fillId="0" borderId="0"/>
    <xf numFmtId="0" fontId="39" fillId="0" borderId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8" fillId="0" borderId="0"/>
    <xf numFmtId="183" fontId="50" fillId="0" borderId="0" applyFont="0" applyFill="0" applyBorder="0" applyAlignment="0" applyProtection="0"/>
    <xf numFmtId="184" fontId="51" fillId="0" borderId="0" applyFont="0" applyFill="0" applyBorder="0" applyProtection="0">
      <alignment vertical="center"/>
    </xf>
    <xf numFmtId="0" fontId="76" fillId="0" borderId="0">
      <alignment vertical="center"/>
    </xf>
    <xf numFmtId="3" fontId="77" fillId="0" borderId="26" applyBorder="0">
      <alignment vertical="center"/>
    </xf>
    <xf numFmtId="0" fontId="50" fillId="0" borderId="0" applyFont="0" applyFill="0" applyBorder="0" applyAlignment="0" applyProtection="0"/>
    <xf numFmtId="0" fontId="1" fillId="10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" fillId="14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" fillId="18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" fillId="2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1" fillId="26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1" fillId="3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9" fillId="35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39" borderId="0" applyNumberFormat="0" applyBorder="0" applyAlignment="0" applyProtection="0"/>
    <xf numFmtId="0" fontId="80" fillId="42" borderId="0" applyNumberFormat="0" applyBorder="0" applyAlignment="0" applyProtection="0"/>
    <xf numFmtId="185" fontId="39" fillId="0" borderId="0" applyProtection="0">
      <protection locked="0"/>
    </xf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" fillId="11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1" fillId="15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1" fillId="19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1" fillId="23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1" fillId="27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1" fillId="31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9" fillId="43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4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79" fillId="45" borderId="0" applyNumberFormat="0" applyBorder="0" applyAlignment="0" applyProtection="0">
      <alignment vertical="center"/>
    </xf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43" fontId="81" fillId="0" borderId="27">
      <alignment horizontal="right" vertical="center"/>
    </xf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3" fillId="48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3" fillId="51" borderId="0" applyNumberFormat="0" applyBorder="0" applyAlignment="0" applyProtection="0">
      <alignment vertical="center"/>
    </xf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9" fontId="50" fillId="0" borderId="0"/>
    <xf numFmtId="0" fontId="55" fillId="0" borderId="0"/>
    <xf numFmtId="0" fontId="55" fillId="0" borderId="0"/>
    <xf numFmtId="0" fontId="55" fillId="0" borderId="0"/>
    <xf numFmtId="9" fontId="67" fillId="0" borderId="0"/>
    <xf numFmtId="0" fontId="85" fillId="0" borderId="0" applyFont="0" applyFill="0" applyBorder="0" applyAlignment="0" applyProtection="0"/>
    <xf numFmtId="0" fontId="86" fillId="0" borderId="20">
      <alignment horizontal="center"/>
    </xf>
    <xf numFmtId="0" fontId="87" fillId="0" borderId="0"/>
    <xf numFmtId="0" fontId="87" fillId="0" borderId="15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3" borderId="0"/>
    <xf numFmtId="0" fontId="86" fillId="0" borderId="0">
      <protection locked="0"/>
    </xf>
    <xf numFmtId="0" fontId="86" fillId="0" borderId="0"/>
    <xf numFmtId="186" fontId="86" fillId="0" borderId="0"/>
    <xf numFmtId="187" fontId="86" fillId="0" borderId="0"/>
    <xf numFmtId="0" fontId="87" fillId="54" borderId="0">
      <alignment horizontal="right"/>
    </xf>
    <xf numFmtId="0" fontId="86" fillId="0" borderId="0"/>
    <xf numFmtId="0" fontId="88" fillId="55" borderId="21">
      <alignment horizontal="centerContinuous" vertical="top"/>
    </xf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" fillId="0" borderId="0">
      <alignment horizontal="justify" vertical="top" wrapText="1"/>
      <protection locked="0"/>
    </xf>
    <xf numFmtId="0" fontId="41" fillId="0" borderId="0">
      <alignment horizontal="center" wrapText="1"/>
      <protection locked="0"/>
    </xf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" fontId="90" fillId="60" borderId="0" applyNumberFormat="0" applyBorder="0" applyAlignment="0" applyProtection="0">
      <alignment horizontal="left"/>
    </xf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37" fontId="92" fillId="0" borderId="0"/>
    <xf numFmtId="0" fontId="93" fillId="0" borderId="0" applyNumberFormat="0" applyFill="0" applyBorder="0" applyAlignment="0" applyProtection="0"/>
    <xf numFmtId="37" fontId="94" fillId="0" borderId="0"/>
    <xf numFmtId="37" fontId="94" fillId="0" borderId="0"/>
    <xf numFmtId="5" fontId="95" fillId="0" borderId="14" applyAlignment="0" applyProtection="0"/>
    <xf numFmtId="0" fontId="89" fillId="0" borderId="0"/>
    <xf numFmtId="188" fontId="96" fillId="0" borderId="0" applyFill="0" applyBorder="0" applyAlignment="0"/>
    <xf numFmtId="189" fontId="65" fillId="0" borderId="0" applyFill="0" applyBorder="0" applyAlignment="0"/>
    <xf numFmtId="190" fontId="65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8" fillId="0" borderId="0"/>
    <xf numFmtId="0" fontId="99" fillId="61" borderId="29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193" fontId="50" fillId="0" borderId="0" applyFont="0" applyFill="0" applyBorder="0" applyAlignment="0" applyProtection="0"/>
    <xf numFmtId="0" fontId="100" fillId="62" borderId="30">
      <alignment horizontal="center" wrapText="1"/>
    </xf>
    <xf numFmtId="0" fontId="48" fillId="0" borderId="17">
      <alignment horizontal="center"/>
    </xf>
    <xf numFmtId="170" fontId="101" fillId="0" borderId="0" applyFont="0" applyFill="0" applyBorder="0" applyAlignment="0" applyProtection="0"/>
    <xf numFmtId="194" fontId="101" fillId="0" borderId="0"/>
    <xf numFmtId="195" fontId="101" fillId="0" borderId="0" applyFont="0" applyFill="0" applyBorder="0" applyAlignment="0" applyProtection="0"/>
    <xf numFmtId="196" fontId="102" fillId="0" borderId="31" applyFont="0" applyFill="0" applyBorder="0" applyAlignment="0" applyProtection="0">
      <alignment vertical="center"/>
    </xf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38" fontId="103" fillId="0" borderId="0" applyFill="0" applyProtection="0">
      <alignment vertical="center"/>
    </xf>
    <xf numFmtId="198" fontId="104" fillId="0" borderId="0" applyFont="0" applyFill="0" applyBorder="0" applyAlignment="0" applyProtection="0"/>
    <xf numFmtId="199" fontId="50" fillId="0" borderId="0" applyFont="0" applyFill="0" applyBorder="0" applyAlignment="0" applyProtection="0"/>
    <xf numFmtId="200" fontId="50" fillId="0" borderId="0" applyFont="0" applyFill="0" applyBorder="0" applyAlignment="0" applyProtection="0"/>
    <xf numFmtId="201" fontId="103" fillId="0" borderId="0" applyFont="0" applyFill="0" applyBorder="0" applyAlignment="0" applyProtection="0">
      <alignment vertical="center"/>
    </xf>
    <xf numFmtId="202" fontId="101" fillId="0" borderId="32" applyFont="0" applyBorder="0" applyProtection="0">
      <alignment vertical="center"/>
    </xf>
    <xf numFmtId="41" fontId="39" fillId="0" borderId="0" applyFont="0" applyFill="0" applyBorder="0" applyAlignment="0" applyProtection="0"/>
    <xf numFmtId="41" fontId="31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8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203" fontId="51" fillId="0" borderId="0" applyFont="0" applyFill="0" applyBorder="0" applyAlignment="0" applyProtection="0"/>
    <xf numFmtId="0" fontId="50" fillId="0" borderId="0"/>
    <xf numFmtId="204" fontId="52" fillId="0" borderId="0"/>
    <xf numFmtId="204" fontId="37" fillId="0" borderId="0"/>
    <xf numFmtId="205" fontId="50" fillId="0" borderId="0" applyFont="0" applyFill="0" applyBorder="0" applyAlignment="0" applyProtection="0"/>
    <xf numFmtId="206" fontId="51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88" fillId="55" borderId="21">
      <alignment horizontal="centerContinuous" vertical="top"/>
    </xf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07" fontId="52" fillId="0" borderId="0" applyFill="0" applyBorder="0" applyProtection="0"/>
    <xf numFmtId="207" fontId="52" fillId="0" borderId="14" applyFill="0" applyProtection="0"/>
    <xf numFmtId="207" fontId="52" fillId="0" borderId="3" applyFill="0" applyProtection="0"/>
    <xf numFmtId="0" fontId="110" fillId="0" borderId="0"/>
    <xf numFmtId="0" fontId="110" fillId="0" borderId="0"/>
    <xf numFmtId="40" fontId="111" fillId="0" borderId="0">
      <alignment vertical="center"/>
    </xf>
    <xf numFmtId="173" fontId="112" fillId="0" borderId="33" applyBorder="0"/>
    <xf numFmtId="189" fontId="65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08" fontId="39" fillId="0" borderId="0">
      <protection locked="0"/>
    </xf>
    <xf numFmtId="209" fontId="33" fillId="0" borderId="0" applyFont="0" applyFill="0" applyBorder="0" applyAlignment="0" applyProtection="0"/>
    <xf numFmtId="0" fontId="50" fillId="0" borderId="0"/>
    <xf numFmtId="210" fontId="113" fillId="0" borderId="0"/>
    <xf numFmtId="210" fontId="33" fillId="0" borderId="0"/>
    <xf numFmtId="211" fontId="39" fillId="0" borderId="0"/>
    <xf numFmtId="0" fontId="114" fillId="0" borderId="0"/>
    <xf numFmtId="44" fontId="39" fillId="0" borderId="0" applyFont="0" applyFill="0" applyBorder="0" applyAlignment="0" applyProtection="0"/>
    <xf numFmtId="0" fontId="44" fillId="55" borderId="0" applyNumberFormat="0" applyFont="0" applyFill="0" applyBorder="0" applyProtection="0">
      <alignment horizontal="left"/>
    </xf>
    <xf numFmtId="0" fontId="114" fillId="0" borderId="34"/>
    <xf numFmtId="15" fontId="39" fillId="0" borderId="0"/>
    <xf numFmtId="14" fontId="43" fillId="0" borderId="0" applyFill="0" applyBorder="0" applyAlignment="0"/>
    <xf numFmtId="0" fontId="115" fillId="0" borderId="0" applyProtection="0"/>
    <xf numFmtId="212" fontId="52" fillId="0" borderId="0" applyFill="0" applyBorder="0" applyProtection="0"/>
    <xf numFmtId="212" fontId="52" fillId="0" borderId="14" applyFill="0" applyProtection="0"/>
    <xf numFmtId="212" fontId="52" fillId="0" borderId="3" applyFill="0" applyProtection="0"/>
    <xf numFmtId="38" fontId="116" fillId="0" borderId="35">
      <alignment vertical="center"/>
    </xf>
    <xf numFmtId="10" fontId="39" fillId="63" borderId="20" applyNumberFormat="0" applyFont="0" applyBorder="0" applyAlignment="0" applyProtection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50" fillId="0" borderId="0"/>
    <xf numFmtId="213" fontId="113" fillId="0" borderId="0"/>
    <xf numFmtId="213" fontId="33" fillId="0" borderId="0"/>
    <xf numFmtId="0" fontId="93" fillId="0" borderId="0" applyNumberFormat="0" applyFill="0" applyBorder="0" applyAlignment="0" applyProtection="0"/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117" fillId="0" borderId="0" applyNumberFormat="0" applyAlignment="0">
      <alignment horizontal="left"/>
    </xf>
    <xf numFmtId="0" fontId="118" fillId="0" borderId="0">
      <alignment horizontal="left"/>
    </xf>
    <xf numFmtId="214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215" fontId="33" fillId="0" borderId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122" fillId="63" borderId="20" applyFont="0" applyFill="0" applyBorder="0" applyAlignment="0" applyProtection="0">
      <protection locked="0"/>
    </xf>
    <xf numFmtId="2" fontId="39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17" fontId="4" fillId="0" borderId="0">
      <alignment horizontal="right"/>
    </xf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38" fontId="49" fillId="55" borderId="0" applyNumberFormat="0" applyBorder="0" applyAlignment="0" applyProtection="0"/>
    <xf numFmtId="0" fontId="39" fillId="0" borderId="0"/>
    <xf numFmtId="0" fontId="128" fillId="53" borderId="0"/>
    <xf numFmtId="0" fontId="129" fillId="0" borderId="0">
      <alignment horizontal="left"/>
    </xf>
    <xf numFmtId="0" fontId="130" fillId="0" borderId="0">
      <alignment horizontal="left"/>
    </xf>
    <xf numFmtId="0" fontId="132" fillId="0" borderId="36" applyNumberFormat="0" applyAlignment="0" applyProtection="0">
      <alignment horizontal="left" vertical="center"/>
    </xf>
    <xf numFmtId="0" fontId="132" fillId="0" borderId="2">
      <alignment horizontal="left" vertical="center"/>
    </xf>
    <xf numFmtId="200" fontId="133" fillId="62" borderId="0">
      <alignment horizontal="left" vertical="top"/>
    </xf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1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94" fillId="0" borderId="40">
      <alignment horizontal="left"/>
    </xf>
    <xf numFmtId="219" fontId="142" fillId="0" borderId="21">
      <alignment horizontal="left"/>
    </xf>
    <xf numFmtId="0" fontId="143" fillId="0" borderId="41">
      <alignment horizontal="right"/>
    </xf>
    <xf numFmtId="0" fontId="94" fillId="1" borderId="21">
      <alignment horizontal="left"/>
    </xf>
    <xf numFmtId="0" fontId="144" fillId="0" borderId="0" applyProtection="0"/>
    <xf numFmtId="0" fontId="132" fillId="0" borderId="0" applyProtection="0"/>
    <xf numFmtId="0" fontId="145" fillId="0" borderId="15">
      <alignment horizontal="center"/>
    </xf>
    <xf numFmtId="0" fontId="145" fillId="0" borderId="0">
      <alignment horizont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 indent="2"/>
    </xf>
    <xf numFmtId="220" fontId="39" fillId="0" borderId="0" applyBorder="0" applyAlignment="0"/>
    <xf numFmtId="10" fontId="49" fillId="62" borderId="20" applyNumberFormat="0" applyBorder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10" fontId="149" fillId="0" borderId="0"/>
    <xf numFmtId="221" fontId="39" fillId="0" borderId="0"/>
    <xf numFmtId="168" fontId="150" fillId="0" borderId="0"/>
    <xf numFmtId="1" fontId="39" fillId="0" borderId="0" applyFon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34" fillId="0" borderId="0"/>
    <xf numFmtId="0" fontId="4" fillId="0" borderId="0"/>
    <xf numFmtId="0" fontId="4" fillId="0" borderId="0"/>
    <xf numFmtId="0" fontId="4" fillId="0" borderId="0"/>
    <xf numFmtId="1" fontId="154" fillId="0" borderId="0" applyProtection="0">
      <protection locked="0"/>
    </xf>
    <xf numFmtId="0" fontId="155" fillId="64" borderId="34"/>
    <xf numFmtId="41" fontId="4" fillId="0" borderId="0">
      <alignment vertical="top"/>
    </xf>
    <xf numFmtId="0" fontId="52" fillId="0" borderId="0" applyNumberFormat="0" applyFont="0" applyFill="0" applyBorder="0" applyProtection="0">
      <alignment horizontal="left" vertical="center"/>
    </xf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7" fillId="0" borderId="0"/>
    <xf numFmtId="0" fontId="158" fillId="0" borderId="0"/>
    <xf numFmtId="0" fontId="157" fillId="0" borderId="0"/>
    <xf numFmtId="0" fontId="158" fillId="0" borderId="0"/>
    <xf numFmtId="0" fontId="159" fillId="0" borderId="0"/>
    <xf numFmtId="222" fontId="33" fillId="0" borderId="0" applyFont="0" applyFill="0" applyBorder="0" applyAlignment="0" applyProtection="0"/>
    <xf numFmtId="222" fontId="113" fillId="0" borderId="0" applyFont="0" applyFill="0" applyBorder="0" applyAlignment="0" applyProtection="0"/>
    <xf numFmtId="37" fontId="39" fillId="0" borderId="0" applyFont="0" applyFill="0" applyBorder="0" applyAlignment="0" applyProtection="0"/>
    <xf numFmtId="0" fontId="161" fillId="0" borderId="1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223" fontId="39" fillId="0" borderId="0" applyFont="0" applyFill="0" applyBorder="0" applyAlignment="0" applyProtection="0"/>
    <xf numFmtId="40" fontId="162" fillId="0" borderId="0">
      <alignment horizontal="left"/>
    </xf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52" fillId="0" borderId="0"/>
    <xf numFmtId="37" fontId="164" fillId="0" borderId="0"/>
    <xf numFmtId="0" fontId="39" fillId="0" borderId="0"/>
    <xf numFmtId="0" fontId="157" fillId="0" borderId="0"/>
    <xf numFmtId="0" fontId="158" fillId="0" borderId="0"/>
    <xf numFmtId="0" fontId="158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110" fillId="0" borderId="0"/>
    <xf numFmtId="0" fontId="166" fillId="0" borderId="0"/>
    <xf numFmtId="0" fontId="166" fillId="0" borderId="0"/>
    <xf numFmtId="0" fontId="166" fillId="0" borderId="0"/>
    <xf numFmtId="0" fontId="38" fillId="0" borderId="0"/>
    <xf numFmtId="0" fontId="2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8" fillId="0" borderId="0"/>
    <xf numFmtId="0" fontId="33" fillId="0" borderId="0"/>
    <xf numFmtId="0" fontId="1" fillId="0" borderId="0"/>
    <xf numFmtId="0" fontId="1" fillId="0" borderId="0"/>
    <xf numFmtId="0" fontId="167" fillId="0" borderId="0"/>
    <xf numFmtId="0" fontId="38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224" fontId="39" fillId="0" borderId="0"/>
    <xf numFmtId="0" fontId="168" fillId="0" borderId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" fillId="8" borderId="12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225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40" fontId="36" fillId="65" borderId="0">
      <alignment horizontal="right"/>
    </xf>
    <xf numFmtId="0" fontId="171" fillId="65" borderId="0">
      <alignment horizontal="right"/>
    </xf>
    <xf numFmtId="0" fontId="172" fillId="65" borderId="23"/>
    <xf numFmtId="0" fontId="47" fillId="65" borderId="0" applyBorder="0">
      <alignment horizontal="centerContinuous"/>
    </xf>
    <xf numFmtId="0" fontId="173" fillId="65" borderId="0" applyBorder="0">
      <alignment horizontal="centerContinuous"/>
    </xf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0" fontId="177" fillId="65" borderId="0"/>
    <xf numFmtId="226" fontId="33" fillId="0" borderId="0" applyFont="0" applyFill="0" applyBorder="0" applyAlignment="0" applyProtection="0"/>
    <xf numFmtId="227" fontId="178" fillId="0" borderId="0"/>
    <xf numFmtId="14" fontId="41" fillId="0" borderId="0">
      <alignment horizontal="center" wrapText="1"/>
      <protection locked="0"/>
    </xf>
    <xf numFmtId="228" fontId="179" fillId="0" borderId="0" applyFont="0" applyFill="0" applyBorder="0" applyAlignment="0" applyProtection="0"/>
    <xf numFmtId="22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0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0" fillId="0" borderId="16" applyNumberFormat="0" applyBorder="0"/>
    <xf numFmtId="3" fontId="181" fillId="0" borderId="0" applyNumberFormat="0" applyFill="0" applyBorder="0" applyAlignment="0" applyProtection="0"/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4" fontId="118" fillId="0" borderId="0">
      <alignment horizontal="right"/>
    </xf>
    <xf numFmtId="0" fontId="52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12" fillId="0" borderId="15" applyBorder="0">
      <alignment horizontal="center"/>
    </xf>
    <xf numFmtId="3" fontId="116" fillId="0" borderId="0" applyFont="0" applyFill="0" applyBorder="0" applyAlignment="0" applyProtection="0"/>
    <xf numFmtId="0" fontId="116" fillId="66" borderId="0" applyNumberFormat="0" applyFont="0" applyBorder="0" applyAlignment="0" applyProtection="0"/>
    <xf numFmtId="37" fontId="8" fillId="0" borderId="0"/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50" fillId="0" borderId="0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230" fontId="111" fillId="67" borderId="0" applyFont="0" applyFill="0" applyBorder="0" applyAlignment="0" applyProtection="0">
      <alignment vertical="center"/>
    </xf>
    <xf numFmtId="0" fontId="182" fillId="68" borderId="0" applyNumberFormat="0" applyFont="0" applyBorder="0" applyAlignment="0">
      <alignment horizontal="center"/>
    </xf>
    <xf numFmtId="0" fontId="183" fillId="69" borderId="0"/>
    <xf numFmtId="0" fontId="114" fillId="0" borderId="0"/>
    <xf numFmtId="4" fontId="184" fillId="0" borderId="0">
      <alignment horizontal="right"/>
    </xf>
    <xf numFmtId="14" fontId="185" fillId="0" borderId="0" applyNumberFormat="0" applyFill="0" applyBorder="0" applyAlignment="0" applyProtection="0">
      <alignment horizontal="left"/>
    </xf>
    <xf numFmtId="0" fontId="124" fillId="0" borderId="45">
      <alignment vertical="center"/>
    </xf>
    <xf numFmtId="4" fontId="43" fillId="67" borderId="44" applyNumberFormat="0" applyProtection="0">
      <alignment vertical="center"/>
    </xf>
    <xf numFmtId="4" fontId="186" fillId="67" borderId="44" applyNumberFormat="0" applyProtection="0">
      <alignment vertical="center"/>
    </xf>
    <xf numFmtId="4" fontId="43" fillId="67" borderId="44" applyNumberFormat="0" applyProtection="0">
      <alignment horizontal="left" vertical="center" indent="1"/>
    </xf>
    <xf numFmtId="4" fontId="43" fillId="67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71" borderId="44" applyNumberFormat="0" applyProtection="0">
      <alignment horizontal="right" vertical="center"/>
    </xf>
    <xf numFmtId="4" fontId="43" fillId="72" borderId="44" applyNumberFormat="0" applyProtection="0">
      <alignment horizontal="right" vertical="center"/>
    </xf>
    <xf numFmtId="4" fontId="43" fillId="34" borderId="44" applyNumberFormat="0" applyProtection="0">
      <alignment horizontal="right" vertical="center"/>
    </xf>
    <xf numFmtId="4" fontId="43" fillId="73" borderId="44" applyNumberFormat="0" applyProtection="0">
      <alignment horizontal="right" vertical="center"/>
    </xf>
    <xf numFmtId="4" fontId="43" fillId="74" borderId="44" applyNumberFormat="0" applyProtection="0">
      <alignment horizontal="right" vertical="center"/>
    </xf>
    <xf numFmtId="4" fontId="43" fillId="75" borderId="44" applyNumberFormat="0" applyProtection="0">
      <alignment horizontal="right" vertical="center"/>
    </xf>
    <xf numFmtId="4" fontId="43" fillId="76" borderId="44" applyNumberFormat="0" applyProtection="0">
      <alignment horizontal="right" vertical="center"/>
    </xf>
    <xf numFmtId="4" fontId="43" fillId="77" borderId="44" applyNumberFormat="0" applyProtection="0">
      <alignment horizontal="right" vertical="center"/>
    </xf>
    <xf numFmtId="4" fontId="43" fillId="78" borderId="44" applyNumberFormat="0" applyProtection="0">
      <alignment horizontal="right" vertical="center"/>
    </xf>
    <xf numFmtId="4" fontId="45" fillId="79" borderId="44" applyNumberFormat="0" applyProtection="0">
      <alignment horizontal="left" vertical="center" indent="1"/>
    </xf>
    <xf numFmtId="4" fontId="43" fillId="80" borderId="46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80" borderId="44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62" borderId="44" applyNumberFormat="0" applyProtection="0">
      <alignment vertical="center"/>
    </xf>
    <xf numFmtId="4" fontId="186" fillId="62" borderId="44" applyNumberFormat="0" applyProtection="0">
      <alignment vertical="center"/>
    </xf>
    <xf numFmtId="4" fontId="43" fillId="62" borderId="44" applyNumberFormat="0" applyProtection="0">
      <alignment horizontal="left" vertical="center" indent="1"/>
    </xf>
    <xf numFmtId="4" fontId="43" fillId="62" borderId="44" applyNumberFormat="0" applyProtection="0">
      <alignment horizontal="left" vertical="center" indent="1"/>
    </xf>
    <xf numFmtId="4" fontId="43" fillId="80" borderId="44" applyNumberFormat="0" applyProtection="0">
      <alignment horizontal="right" vertical="center"/>
    </xf>
    <xf numFmtId="4" fontId="186" fillId="80" borderId="44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188" fillId="0" borderId="0"/>
    <xf numFmtId="4" fontId="122" fillId="80" borderId="44" applyNumberFormat="0" applyProtection="0">
      <alignment horizontal="right" vertical="center"/>
    </xf>
    <xf numFmtId="38" fontId="52" fillId="0" borderId="0" applyNumberFormat="0" applyFont="0" applyFill="0" applyBorder="0" applyAlignment="0"/>
    <xf numFmtId="0" fontId="189" fillId="0" borderId="0">
      <alignment horizontal="left"/>
    </xf>
    <xf numFmtId="0" fontId="190" fillId="0" borderId="0">
      <alignment horizontal="left"/>
    </xf>
    <xf numFmtId="0" fontId="182" fillId="1" borderId="2" applyNumberFormat="0" applyFont="0" applyAlignment="0">
      <alignment horizontal="center"/>
    </xf>
    <xf numFmtId="0" fontId="52" fillId="0" borderId="25" applyAlignment="0">
      <alignment horizontal="centerContinuous"/>
    </xf>
    <xf numFmtId="0" fontId="191" fillId="0" borderId="0" applyNumberFormat="0" applyFill="0" applyBorder="0" applyAlignment="0">
      <alignment horizontal="center"/>
    </xf>
    <xf numFmtId="12" fontId="192" fillId="0" borderId="20">
      <alignment horizontal="center"/>
    </xf>
    <xf numFmtId="0" fontId="43" fillId="0" borderId="0">
      <alignment vertical="top"/>
    </xf>
    <xf numFmtId="0" fontId="193" fillId="65" borderId="0" applyNumberFormat="0" applyProtection="0">
      <alignment horizontal="center" vertical="center"/>
    </xf>
    <xf numFmtId="4" fontId="194" fillId="65" borderId="0" applyProtection="0">
      <alignment horizontal="center" vertical="top" wrapText="1"/>
    </xf>
    <xf numFmtId="0" fontId="195" fillId="65" borderId="0" applyNumberFormat="0" applyProtection="0">
      <alignment horizontal="center" vertical="center" wrapText="1"/>
    </xf>
    <xf numFmtId="4" fontId="196" fillId="65" borderId="0" applyProtection="0">
      <alignment horizontal="center" vertical="top" wrapText="1"/>
    </xf>
    <xf numFmtId="0" fontId="40" fillId="84" borderId="0" applyNumberFormat="0" applyProtection="0">
      <alignment horizontal="center" vertical="center" wrapText="1"/>
    </xf>
    <xf numFmtId="4" fontId="197" fillId="84" borderId="0" applyProtection="0">
      <alignment horizontal="center" vertical="top" wrapText="1"/>
    </xf>
    <xf numFmtId="0" fontId="198" fillId="65" borderId="0" applyNumberFormat="0" applyProtection="0">
      <alignment horizontal="center" vertical="center" wrapText="1"/>
    </xf>
    <xf numFmtId="4" fontId="199" fillId="65" borderId="0" applyProtection="0">
      <alignment horizontal="center" vertical="top" wrapText="1"/>
    </xf>
    <xf numFmtId="0" fontId="200" fillId="85" borderId="0" applyNumberFormat="0" applyProtection="0">
      <alignment horizontal="center" vertical="center" wrapText="1"/>
    </xf>
    <xf numFmtId="0" fontId="201" fillId="0" borderId="0" applyNumberFormat="0" applyBorder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7" fillId="46" borderId="0" applyNumberFormat="0" applyBorder="0" applyAlignment="0"/>
    <xf numFmtId="0" fontId="161" fillId="0" borderId="0"/>
    <xf numFmtId="0" fontId="208" fillId="62" borderId="0">
      <alignment wrapText="1"/>
    </xf>
    <xf numFmtId="40" fontId="209" fillId="0" borderId="0" applyBorder="0">
      <alignment horizontal="right"/>
    </xf>
    <xf numFmtId="49" fontId="210" fillId="0" borderId="0" applyFill="0" applyBorder="0" applyProtection="0">
      <protection locked="0"/>
    </xf>
    <xf numFmtId="4" fontId="210" fillId="0" borderId="0" applyFill="0" applyBorder="0" applyProtection="0">
      <protection locked="0"/>
    </xf>
    <xf numFmtId="0" fontId="114" fillId="0" borderId="34"/>
    <xf numFmtId="0" fontId="211" fillId="0" borderId="0">
      <alignment horizontal="left"/>
    </xf>
    <xf numFmtId="0" fontId="125" fillId="0" borderId="0">
      <alignment horizontal="left"/>
    </xf>
    <xf numFmtId="0" fontId="138" fillId="0" borderId="0"/>
    <xf numFmtId="0" fontId="135" fillId="0" borderId="0"/>
    <xf numFmtId="0" fontId="125" fillId="0" borderId="0"/>
    <xf numFmtId="0" fontId="212" fillId="0" borderId="0" applyBorder="0" applyAlignment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49" fontId="43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40" fillId="0" borderId="0" applyFill="0" applyBorder="0" applyProtection="0">
      <alignment horizontal="left" vertical="top"/>
    </xf>
    <xf numFmtId="0" fontId="40" fillId="0" borderId="0">
      <alignment horizontal="center" vertical="top"/>
    </xf>
    <xf numFmtId="40" fontId="3" fillId="0" borderId="0"/>
    <xf numFmtId="0" fontId="215" fillId="86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4" fillId="0" borderId="0"/>
    <xf numFmtId="0" fontId="213" fillId="0" borderId="0"/>
    <xf numFmtId="231" fontId="51" fillId="0" borderId="0" applyFont="0" applyFill="0" applyBorder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155" fillId="0" borderId="48"/>
    <xf numFmtId="0" fontId="155" fillId="0" borderId="34"/>
    <xf numFmtId="38" fontId="116" fillId="0" borderId="0" applyFont="0" applyFill="0" applyBorder="0" applyAlignment="0" applyProtection="0"/>
    <xf numFmtId="0" fontId="218" fillId="0" borderId="0"/>
    <xf numFmtId="6" fontId="116" fillId="0" borderId="0" applyFont="0" applyFill="0" applyBorder="0" applyAlignment="0" applyProtection="0"/>
    <xf numFmtId="6" fontId="160" fillId="0" borderId="0" applyFont="0" applyFill="0" applyBorder="0" applyAlignment="0" applyProtection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232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0" fontId="39" fillId="78" borderId="20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" fontId="39" fillId="0" borderId="0" applyFont="0" applyFill="0" applyBorder="0" applyAlignment="0" applyProtection="0"/>
    <xf numFmtId="0" fontId="83" fillId="56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83" fillId="58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3" fillId="59" borderId="0" applyNumberFormat="0" applyBorder="0" applyAlignment="0" applyProtection="0">
      <alignment vertical="center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2" fillId="0" borderId="0" applyNumberFormat="0" applyFill="0" applyBorder="0" applyAlignment="0" applyProtection="0">
      <alignment vertical="center"/>
    </xf>
    <xf numFmtId="0" fontId="223" fillId="61" borderId="29" applyNumberFormat="0" applyAlignment="0" applyProtection="0">
      <alignment vertical="center"/>
    </xf>
    <xf numFmtId="0" fontId="224" fillId="47" borderId="0" applyNumberFormat="0" applyBorder="0" applyAlignment="0" applyProtection="0">
      <alignment vertical="center"/>
    </xf>
    <xf numFmtId="234" fontId="225" fillId="0" borderId="0" applyFont="0" applyFill="0" applyBorder="0" applyAlignment="0" applyProtection="0"/>
    <xf numFmtId="235" fontId="225" fillId="0" borderId="0" applyFont="0" applyFill="0" applyBorder="0" applyAlignment="0" applyProtection="0">
      <alignment vertical="top"/>
    </xf>
    <xf numFmtId="236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79" fillId="42" borderId="43" applyNumberFormat="0" applyFont="0" applyAlignment="0" applyProtection="0">
      <alignment vertical="center"/>
    </xf>
    <xf numFmtId="0" fontId="227" fillId="0" borderId="42" applyNumberFormat="0" applyFill="0" applyAlignment="0" applyProtection="0">
      <alignment vertical="center"/>
    </xf>
    <xf numFmtId="170" fontId="38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0" fontId="38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67" fillId="0" borderId="0" applyFont="0" applyFill="0" applyBorder="0" applyAlignment="0" applyProtection="0"/>
    <xf numFmtId="238" fontId="67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8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9" fontId="38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9" fillId="87" borderId="49" applyNumberFormat="0" applyAlignment="0" applyProtection="0"/>
    <xf numFmtId="0" fontId="230" fillId="0" borderId="50" applyNumberFormat="0" applyFill="0" applyAlignment="0" applyProtection="0"/>
    <xf numFmtId="9" fontId="3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31" fillId="36" borderId="0" applyNumberFormat="0" applyBorder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/>
    <xf numFmtId="170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" fontId="50" fillId="0" borderId="19"/>
    <xf numFmtId="0" fontId="237" fillId="0" borderId="0" applyNumberFormat="0" applyFill="0" applyBorder="0" applyAlignment="0" applyProtection="0"/>
    <xf numFmtId="42" fontId="238" fillId="0" borderId="0" applyFont="0" applyFill="0" applyBorder="0" applyAlignment="0" applyProtection="0"/>
    <xf numFmtId="44" fontId="238" fillId="0" borderId="0" applyFont="0" applyFill="0" applyBorder="0" applyAlignment="0" applyProtection="0"/>
    <xf numFmtId="0" fontId="239" fillId="37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9" fillId="0" borderId="0"/>
    <xf numFmtId="0" fontId="38" fillId="0" borderId="0"/>
    <xf numFmtId="0" fontId="67" fillId="0" borderId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40" fontId="244" fillId="0" borderId="0" applyFont="0" applyFill="0" applyBorder="0" applyAlignment="0" applyProtection="0"/>
    <xf numFmtId="177" fontId="244" fillId="0" borderId="0" applyFont="0" applyFill="0" applyBorder="0" applyAlignment="0" applyProtection="0"/>
    <xf numFmtId="0" fontId="85" fillId="0" borderId="0" applyFont="0" applyFill="0" applyBorder="0" applyAlignment="0" applyProtection="0"/>
    <xf numFmtId="241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37" fontId="158" fillId="0" borderId="0"/>
    <xf numFmtId="243" fontId="244" fillId="0" borderId="0" applyFont="0" applyFill="0" applyBorder="0" applyAlignment="0" applyProtection="0"/>
    <xf numFmtId="244" fontId="244" fillId="0" borderId="0" applyFont="0" applyFill="0" applyBorder="0" applyAlignment="0" applyProtection="0"/>
    <xf numFmtId="0" fontId="43" fillId="0" borderId="0">
      <alignment vertical="top"/>
    </xf>
    <xf numFmtId="0" fontId="85" fillId="0" borderId="0"/>
    <xf numFmtId="39" fontId="246" fillId="0" borderId="0" applyFont="0" applyBorder="0" applyAlignment="0">
      <alignment horizontal="center"/>
    </xf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62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0" fontId="25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9" fontId="251" fillId="0" borderId="0" applyFont="0" applyFill="0" applyBorder="0" applyAlignment="0" applyProtection="0"/>
    <xf numFmtId="0" fontId="252" fillId="0" borderId="0"/>
    <xf numFmtId="38" fontId="160" fillId="0" borderId="0" applyFont="0" applyFill="0" applyBorder="0" applyAlignment="0" applyProtection="0"/>
    <xf numFmtId="240" fontId="253" fillId="0" borderId="0" applyFont="0" applyFill="0" applyBorder="0" applyAlignment="0" applyProtection="0"/>
    <xf numFmtId="177" fontId="253" fillId="0" borderId="0" applyFont="0" applyFill="0" applyBorder="0" applyAlignment="0" applyProtection="0"/>
    <xf numFmtId="180" fontId="253" fillId="0" borderId="0" applyFont="0" applyFill="0" applyBorder="0" applyAlignment="0" applyProtection="0"/>
    <xf numFmtId="179" fontId="253" fillId="0" borderId="0" applyFont="0" applyFill="0" applyBorder="0" applyAlignment="0" applyProtection="0"/>
    <xf numFmtId="0" fontId="254" fillId="0" borderId="0"/>
    <xf numFmtId="0" fontId="39" fillId="0" borderId="0"/>
    <xf numFmtId="0" fontId="255" fillId="40" borderId="28" applyNumberFormat="0" applyAlignment="0" applyProtection="0">
      <alignment vertical="center"/>
    </xf>
    <xf numFmtId="0" fontId="256" fillId="46" borderId="44" applyNumberFormat="0" applyAlignment="0" applyProtection="0">
      <alignment vertical="center"/>
    </xf>
    <xf numFmtId="240" fontId="257" fillId="0" borderId="0" applyFont="0" applyFill="0" applyBorder="0" applyAlignment="0" applyProtection="0"/>
    <xf numFmtId="170" fontId="25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36" borderId="0" applyNumberFormat="0" applyBorder="0" applyAlignment="0" applyProtection="0">
      <alignment vertical="center"/>
    </xf>
    <xf numFmtId="0" fontId="261" fillId="0" borderId="0" applyNumberFormat="0" applyFont="0" applyFill="0" applyBorder="0">
      <alignment horizontal="left" vertical="top" wrapText="1"/>
    </xf>
    <xf numFmtId="0" fontId="39" fillId="0" borderId="0"/>
    <xf numFmtId="0" fontId="262" fillId="0" borderId="0"/>
    <xf numFmtId="40" fontId="263" fillId="0" borderId="0" applyFont="0" applyFill="0" applyBorder="0" applyAlignment="0" applyProtection="0">
      <alignment vertical="center"/>
    </xf>
    <xf numFmtId="38" fontId="263" fillId="0" borderId="0" applyFont="0" applyFill="0" applyBorder="0" applyAlignment="0" applyProtection="0">
      <alignment vertical="center"/>
    </xf>
    <xf numFmtId="0" fontId="264" fillId="0" borderId="0"/>
    <xf numFmtId="0" fontId="265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1" fillId="0" borderId="55" applyNumberFormat="0" applyFont="0" applyFill="0" applyAlignment="0"/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37" applyNumberFormat="0" applyFill="0" applyAlignment="0" applyProtection="0">
      <alignment vertical="center"/>
    </xf>
    <xf numFmtId="0" fontId="271" fillId="0" borderId="38" applyNumberFormat="0" applyFill="0" applyAlignment="0" applyProtection="0">
      <alignment vertical="center"/>
    </xf>
    <xf numFmtId="0" fontId="272" fillId="0" borderId="39" applyNumberFormat="0" applyFill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Fill="0" applyBorder="0" applyProtection="0"/>
    <xf numFmtId="0" fontId="274" fillId="46" borderId="28" applyNumberFormat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245" fontId="258" fillId="0" borderId="0" applyFont="0" applyFill="0" applyBorder="0" applyAlignment="0" applyProtection="0"/>
    <xf numFmtId="44" fontId="39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47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79" fillId="0" borderId="0"/>
    <xf numFmtId="167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79" fillId="0" borderId="0"/>
    <xf numFmtId="167" fontId="35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65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248" fontId="8" fillId="0" borderId="0"/>
    <xf numFmtId="249" fontId="8" fillId="0" borderId="0"/>
    <xf numFmtId="250" fontId="8" fillId="0" borderId="0"/>
    <xf numFmtId="251" fontId="8" fillId="0" borderId="0"/>
    <xf numFmtId="250" fontId="8" fillId="0" borderId="0"/>
    <xf numFmtId="0" fontId="39" fillId="0" borderId="0"/>
    <xf numFmtId="0" fontId="280" fillId="0" borderId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66" fillId="0" borderId="0"/>
    <xf numFmtId="170" fontId="39" fillId="0" borderId="0" applyFont="0" applyFill="0" applyBorder="0" applyAlignment="0" applyProtection="0"/>
    <xf numFmtId="0" fontId="65" fillId="0" borderId="0"/>
    <xf numFmtId="9" fontId="50" fillId="0" borderId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65" fillId="0" borderId="0"/>
    <xf numFmtId="0" fontId="65" fillId="0" borderId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8" fillId="0" borderId="0"/>
    <xf numFmtId="0" fontId="8" fillId="0" borderId="0"/>
    <xf numFmtId="0" fontId="8" fillId="0" borderId="0"/>
    <xf numFmtId="37" fontId="282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8" fillId="0" borderId="0"/>
    <xf numFmtId="0" fontId="43" fillId="0" borderId="0">
      <alignment vertical="top"/>
    </xf>
    <xf numFmtId="0" fontId="65" fillId="0" borderId="0"/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178" fontId="50" fillId="0" borderId="0" applyFont="0" applyFill="0" applyBorder="0" applyAlignment="0" applyProtection="0"/>
    <xf numFmtId="0" fontId="8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8" fillId="0" borderId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8" fillId="0" borderId="0"/>
    <xf numFmtId="0" fontId="43" fillId="0" borderId="0">
      <alignment vertical="top"/>
    </xf>
    <xf numFmtId="178" fontId="50" fillId="0" borderId="0" applyFont="0" applyFill="0" applyBorder="0" applyAlignment="0" applyProtection="0"/>
    <xf numFmtId="9" fontId="50" fillId="0" borderId="0"/>
    <xf numFmtId="9" fontId="50" fillId="0" borderId="0"/>
    <xf numFmtId="0" fontId="43" fillId="0" borderId="0">
      <alignment vertical="top"/>
    </xf>
    <xf numFmtId="0" fontId="43" fillId="0" borderId="0">
      <alignment vertical="top"/>
    </xf>
    <xf numFmtId="37" fontId="282" fillId="0" borderId="0"/>
    <xf numFmtId="37" fontId="282" fillId="0" borderId="0"/>
    <xf numFmtId="178" fontId="50" fillId="0" borderId="0" applyFont="0" applyFill="0" applyBorder="0" applyAlignment="0" applyProtection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5" fillId="0" borderId="0"/>
    <xf numFmtId="0" fontId="43" fillId="0" borderId="0">
      <alignment vertical="top"/>
    </xf>
    <xf numFmtId="0" fontId="66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0" fontId="65" fillId="0" borderId="0"/>
    <xf numFmtId="0" fontId="283" fillId="85" borderId="56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0" fontId="39" fillId="0" borderId="0"/>
    <xf numFmtId="9" fontId="50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9" fontId="50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8" fillId="0" borderId="0"/>
    <xf numFmtId="178" fontId="50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5" fillId="0" borderId="0"/>
    <xf numFmtId="170" fontId="3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8" fillId="0" borderId="0"/>
    <xf numFmtId="252" fontId="284" fillId="0" borderId="0"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53" fontId="286" fillId="0" borderId="18"/>
    <xf numFmtId="254" fontId="8" fillId="0" borderId="0"/>
    <xf numFmtId="255" fontId="8" fillId="0" borderId="0"/>
    <xf numFmtId="254" fontId="8" fillId="0" borderId="0"/>
    <xf numFmtId="0" fontId="50" fillId="0" borderId="0" applyFont="0" applyFill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8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40" borderId="0" applyNumberFormat="0" applyBorder="0" applyAlignment="0" applyProtection="0"/>
    <xf numFmtId="40" fontId="180" fillId="0" borderId="0" applyFill="0" applyBorder="0" applyProtection="0"/>
    <xf numFmtId="173" fontId="287" fillId="0" borderId="0" applyFont="0" applyFill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80" fillId="43" borderId="0" applyNumberFormat="0" applyBorder="0" applyAlignment="0" applyProtection="0"/>
    <xf numFmtId="0" fontId="80" fillId="41" borderId="0" applyNumberFormat="0" applyBorder="0" applyAlignment="0" applyProtection="0"/>
    <xf numFmtId="0" fontId="80" fillId="44" borderId="0" applyNumberFormat="0" applyBorder="0" applyAlignment="0" applyProtection="0"/>
    <xf numFmtId="0" fontId="80" fillId="38" borderId="0" applyNumberFormat="0" applyBorder="0" applyAlignment="0" applyProtection="0"/>
    <xf numFmtId="0" fontId="80" fillId="43" borderId="0" applyNumberFormat="0" applyBorder="0" applyAlignment="0" applyProtection="0"/>
    <xf numFmtId="0" fontId="80" fillId="45" borderId="0" applyNumberFormat="0" applyBorder="0" applyAlignment="0" applyProtection="0"/>
    <xf numFmtId="0" fontId="84" fillId="48" borderId="0" applyNumberFormat="0" applyBorder="0" applyAlignment="0" applyProtection="0"/>
    <xf numFmtId="0" fontId="84" fillId="41" borderId="0" applyNumberFormat="0" applyBorder="0" applyAlignment="0" applyProtection="0"/>
    <xf numFmtId="0" fontId="84" fillId="44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1" borderId="0" applyNumberFormat="0" applyBorder="0" applyAlignment="0" applyProtection="0"/>
    <xf numFmtId="37" fontId="158" fillId="0" borderId="57"/>
    <xf numFmtId="252" fontId="284" fillId="0" borderId="0">
      <protection locked="0"/>
    </xf>
    <xf numFmtId="252" fontId="284" fillId="0" borderId="0">
      <protection locked="0"/>
    </xf>
    <xf numFmtId="252" fontId="284" fillId="0" borderId="0">
      <protection locked="0"/>
    </xf>
    <xf numFmtId="256" fontId="288" fillId="0" borderId="4" applyFont="0" applyFill="0" applyBorder="0" applyAlignment="0"/>
    <xf numFmtId="0" fontId="49" fillId="0" borderId="0" applyNumberFormat="0" applyAlignment="0"/>
    <xf numFmtId="257" fontId="169" fillId="0" borderId="0">
      <alignment vertical="center"/>
    </xf>
    <xf numFmtId="258" fontId="289" fillId="0" borderId="0">
      <alignment vertical="center"/>
    </xf>
    <xf numFmtId="38" fontId="39" fillId="0" borderId="0" applyFont="0" applyFill="0" applyBorder="0" applyAlignment="0" applyProtection="0"/>
    <xf numFmtId="5" fontId="95" fillId="0" borderId="14" applyAlignment="0" applyProtection="0"/>
    <xf numFmtId="259" fontId="39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37" fontId="290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260" fontId="292" fillId="0" borderId="0" applyFill="0" applyBorder="0" applyAlignment="0" applyProtection="0"/>
    <xf numFmtId="40" fontId="292" fillId="0" borderId="0" applyFill="0" applyBorder="0" applyAlignment="0" applyProtection="0"/>
    <xf numFmtId="184" fontId="33" fillId="88" borderId="0" applyFill="0" applyBorder="0" applyAlignment="0">
      <alignment vertical="top"/>
    </xf>
    <xf numFmtId="261" fontId="33" fillId="0" borderId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93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9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263" fontId="297" fillId="0" borderId="0" applyFill="0" applyAlignment="0" applyProtection="0">
      <alignment vertical="center"/>
    </xf>
    <xf numFmtId="0" fontId="298" fillId="0" borderId="0"/>
    <xf numFmtId="0" fontId="166" fillId="0" borderId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298" fillId="0" borderId="0"/>
    <xf numFmtId="0" fontId="166" fillId="0" borderId="0"/>
    <xf numFmtId="0" fontId="55" fillId="0" borderId="0" applyNumberFormat="0" applyAlignment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64" fontId="116" fillId="0" borderId="0" applyFont="0" applyFill="0" applyBorder="0" applyAlignment="0" applyProtection="0"/>
    <xf numFmtId="0" fontId="299" fillId="0" borderId="0"/>
    <xf numFmtId="0" fontId="299" fillId="0" borderId="0"/>
    <xf numFmtId="0" fontId="33" fillId="88" borderId="3" applyFill="0" applyBorder="0" applyAlignment="0">
      <alignment horizontal="right"/>
    </xf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209" fontId="50" fillId="0" borderId="0" applyFont="0" applyFill="0" applyBorder="0" applyAlignment="0" applyProtection="0"/>
    <xf numFmtId="211" fontId="39" fillId="0" borderId="0"/>
    <xf numFmtId="0" fontId="44" fillId="55" borderId="0" applyNumberFormat="0" applyFont="0" applyFill="0" applyBorder="0" applyProtection="0">
      <alignment horizontal="left"/>
    </xf>
    <xf numFmtId="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00" fillId="0" borderId="0">
      <protection locked="0"/>
    </xf>
    <xf numFmtId="0" fontId="301" fillId="0" borderId="0">
      <protection locked="0"/>
    </xf>
    <xf numFmtId="0" fontId="301" fillId="0" borderId="0">
      <protection locked="0"/>
    </xf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214" fontId="302" fillId="0" borderId="0" applyFont="0" applyFill="0" applyBorder="0" applyAlignment="0" applyProtection="0"/>
    <xf numFmtId="252" fontId="303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252" fontId="303" fillId="0" borderId="0">
      <protection locked="0"/>
    </xf>
    <xf numFmtId="0" fontId="300" fillId="0" borderId="0">
      <protection locked="0"/>
    </xf>
    <xf numFmtId="252" fontId="303" fillId="0" borderId="0">
      <protection locked="0"/>
    </xf>
    <xf numFmtId="0" fontId="300" fillId="0" borderId="0">
      <protection locked="0"/>
    </xf>
    <xf numFmtId="252" fontId="304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40" fontId="305" fillId="0" borderId="18" applyBorder="0"/>
    <xf numFmtId="0" fontId="300" fillId="0" borderId="0">
      <protection locked="0"/>
    </xf>
    <xf numFmtId="0" fontId="300" fillId="0" borderId="0">
      <protection locked="0"/>
    </xf>
    <xf numFmtId="2" fontId="39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306" fillId="0" borderId="0" applyNumberFormat="0" applyFill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0" fontId="39" fillId="0" borderId="0"/>
    <xf numFmtId="0" fontId="105" fillId="0" borderId="0"/>
    <xf numFmtId="0" fontId="130" fillId="0" borderId="0">
      <alignment horizontal="left"/>
    </xf>
    <xf numFmtId="0" fontId="131" fillId="0" borderId="0">
      <alignment horizontal="left"/>
    </xf>
    <xf numFmtId="0" fontId="132" fillId="0" borderId="36" applyNumberFormat="0" applyAlignment="0" applyProtection="0">
      <alignment horizontal="left" vertical="center"/>
    </xf>
    <xf numFmtId="0" fontId="132" fillId="0" borderId="36" applyNumberFormat="0" applyAlignment="0" applyProtection="0">
      <alignment horizontal="left" vertical="center"/>
    </xf>
    <xf numFmtId="0" fontId="132" fillId="0" borderId="2">
      <alignment horizontal="left" vertical="center"/>
    </xf>
    <xf numFmtId="0" fontId="132" fillId="0" borderId="2">
      <alignment horizontal="left" vertical="center"/>
    </xf>
    <xf numFmtId="0" fontId="308" fillId="0" borderId="5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309" fillId="0" borderId="6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310" fillId="0" borderId="7" applyNumberFormat="0" applyFill="0" applyAlignment="0" applyProtection="0"/>
    <xf numFmtId="0" fontId="141" fillId="0" borderId="0">
      <alignment horizontal="left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32" fillId="0" borderId="0" applyProtection="0"/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265" fontId="292" fillId="0" borderId="0" applyFill="0" applyBorder="0" applyAlignment="0" applyProtection="0"/>
    <xf numFmtId="0" fontId="311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/>
    </xf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49" fillId="65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189" fontId="114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221" fontId="39" fillId="0" borderId="0"/>
    <xf numFmtId="1" fontId="39" fillId="0" borderId="0" applyFont="0" applyFill="0" applyBorder="0" applyAlignment="0" applyProtection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314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0" fontId="316" fillId="0" borderId="20">
      <alignment horizontal="center"/>
    </xf>
    <xf numFmtId="0" fontId="317" fillId="0" borderId="0"/>
    <xf numFmtId="40" fontId="116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169" fontId="103" fillId="0" borderId="0" applyFont="0" applyFill="0" applyBorder="0" applyAlignment="0" applyProtection="0"/>
    <xf numFmtId="266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7" fontId="39" fillId="0" borderId="0" applyFont="0" applyFill="0" applyBorder="0" applyAlignment="0" applyProtection="0"/>
    <xf numFmtId="267" fontId="39" fillId="0" borderId="0" applyFont="0" applyFill="0" applyBorder="0" applyAlignment="0" applyProtection="0"/>
    <xf numFmtId="0" fontId="300" fillId="0" borderId="0">
      <protection locked="0"/>
    </xf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0" fontId="115" fillId="0" borderId="0" applyNumberFormat="0" applyFont="0" applyFill="0" applyAlignment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268" fontId="320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99" fillId="0" borderId="0"/>
    <xf numFmtId="269" fontId="103" fillId="0" borderId="0"/>
    <xf numFmtId="0" fontId="3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8" fillId="0" borderId="0"/>
    <xf numFmtId="0" fontId="32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43" fillId="0" borderId="0">
      <alignment vertical="top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9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0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96" fillId="0" borderId="0"/>
    <xf numFmtId="0" fontId="50" fillId="0" borderId="0"/>
    <xf numFmtId="0" fontId="3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95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224" fontId="39" fillId="0" borderId="0"/>
    <xf numFmtId="0" fontId="116" fillId="0" borderId="0"/>
    <xf numFmtId="0" fontId="168" fillId="0" borderId="0"/>
    <xf numFmtId="0" fontId="138" fillId="0" borderId="0"/>
    <xf numFmtId="0" fontId="279" fillId="8" borderId="12" applyNumberFormat="0" applyFont="0" applyAlignment="0" applyProtection="0"/>
    <xf numFmtId="0" fontId="35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5" fillId="42" borderId="43" applyNumberFormat="0" applyFont="0" applyAlignment="0" applyProtection="0"/>
    <xf numFmtId="0" fontId="324" fillId="0" borderId="0"/>
    <xf numFmtId="178" fontId="50" fillId="0" borderId="0" applyFont="0" applyFill="0" applyBorder="0" applyAlignment="0" applyProtection="0"/>
    <xf numFmtId="0" fontId="174" fillId="0" borderId="0">
      <alignment horizontal="left"/>
    </xf>
    <xf numFmtId="0" fontId="33" fillId="88" borderId="0" applyFill="0" applyBorder="0" applyAlignment="0" applyProtection="0">
      <protection locked="0"/>
    </xf>
    <xf numFmtId="229" fontId="39" fillId="0" borderId="0" applyFont="0" applyFill="0" applyBorder="0" applyAlignment="0" applyProtection="0"/>
    <xf numFmtId="270" fontId="33" fillId="88" borderId="0" applyFill="0" applyBorder="0" applyAlignment="0" applyProtection="0">
      <alignment vertical="top"/>
    </xf>
    <xf numFmtId="271" fontId="33" fillId="0" borderId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16" fillId="0" borderId="16" applyNumberFormat="0" applyBorder="0"/>
    <xf numFmtId="0" fontId="300" fillId="0" borderId="0">
      <protection locked="0"/>
    </xf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5" fontId="325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52" fillId="0" borderId="0" applyNumberForma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2" fillId="0" borderId="15" applyBorder="0">
      <alignment horizontal="center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3" fontId="39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38" fontId="185" fillId="0" borderId="0"/>
    <xf numFmtId="0" fontId="124" fillId="0" borderId="45">
      <alignment vertical="center"/>
    </xf>
    <xf numFmtId="4" fontId="326" fillId="47" borderId="58" applyNumberFormat="0" applyProtection="0">
      <alignment vertical="center"/>
    </xf>
    <xf numFmtId="4" fontId="195" fillId="67" borderId="58" applyNumberFormat="0" applyProtection="0">
      <alignment vertical="center"/>
    </xf>
    <xf numFmtId="4" fontId="326" fillId="67" borderId="58" applyNumberFormat="0" applyProtection="0">
      <alignment horizontal="left" vertical="center" indent="1"/>
    </xf>
    <xf numFmtId="0" fontId="45" fillId="67" borderId="58" applyNumberFormat="0" applyProtection="0">
      <alignment horizontal="left" vertical="top" indent="1"/>
    </xf>
    <xf numFmtId="0" fontId="39" fillId="70" borderId="44" applyNumberFormat="0" applyProtection="0">
      <alignment horizontal="left" vertical="center" indent="1"/>
    </xf>
    <xf numFmtId="4" fontId="326" fillId="92" borderId="0" applyNumberFormat="0" applyProtection="0">
      <alignment horizontal="left" vertical="center" indent="1"/>
    </xf>
    <xf numFmtId="4" fontId="49" fillId="50" borderId="59" applyNumberFormat="0" applyProtection="0">
      <alignment horizontal="left" vertical="center" indent="1"/>
    </xf>
    <xf numFmtId="4" fontId="43" fillId="36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57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51" borderId="58" applyNumberFormat="0" applyProtection="0">
      <alignment horizontal="right" vertical="center"/>
    </xf>
    <xf numFmtId="4" fontId="43" fillId="59" borderId="58" applyNumberFormat="0" applyProtection="0">
      <alignment horizontal="right" vertical="center"/>
    </xf>
    <xf numFmtId="4" fontId="43" fillId="58" borderId="58" applyNumberFormat="0" applyProtection="0">
      <alignment horizontal="right" vertical="center"/>
    </xf>
    <xf numFmtId="4" fontId="43" fillId="93" borderId="58" applyNumberFormat="0" applyProtection="0">
      <alignment horizontal="right" vertical="center"/>
    </xf>
    <xf numFmtId="4" fontId="43" fillId="44" borderId="58" applyNumberFormat="0" applyProtection="0">
      <alignment horizontal="right" vertical="center"/>
    </xf>
    <xf numFmtId="4" fontId="326" fillId="94" borderId="60" applyNumberFormat="0" applyProtection="0">
      <alignment horizontal="left" vertical="center" indent="1"/>
    </xf>
    <xf numFmtId="4" fontId="327" fillId="95" borderId="0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96" borderId="58" applyNumberFormat="0" applyProtection="0">
      <alignment horizontal="right" vertical="center"/>
    </xf>
    <xf numFmtId="4" fontId="43" fillId="80" borderId="44" applyNumberFormat="0" applyProtection="0">
      <alignment horizontal="left" vertical="center" indent="1"/>
    </xf>
    <xf numFmtId="4" fontId="327" fillId="95" borderId="0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4" fontId="327" fillId="92" borderId="0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1" borderId="58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1" borderId="58" applyNumberFormat="0" applyProtection="0">
      <alignment horizontal="left" vertical="top" indent="1"/>
    </xf>
    <xf numFmtId="0" fontId="39" fillId="83" borderId="44" applyNumberFormat="0" applyProtection="0">
      <alignment horizontal="left" vertical="center" indent="1"/>
    </xf>
    <xf numFmtId="0" fontId="39" fillId="92" borderId="58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92" borderId="58" applyNumberFormat="0" applyProtection="0">
      <alignment horizontal="left" vertical="top" indent="1"/>
    </xf>
    <xf numFmtId="0" fontId="39" fillId="55" borderId="44" applyNumberFormat="0" applyProtection="0">
      <alignment horizontal="left" vertical="center" indent="1"/>
    </xf>
    <xf numFmtId="0" fontId="39" fillId="90" borderId="58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90" borderId="58" applyNumberFormat="0" applyProtection="0">
      <alignment horizontal="left" vertical="top" indent="1"/>
    </xf>
    <xf numFmtId="0" fontId="39" fillId="70" borderId="44" applyNumberFormat="0" applyProtection="0">
      <alignment horizontal="left" vertical="center" indent="1"/>
    </xf>
    <xf numFmtId="0" fontId="39" fillId="97" borderId="58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97" borderId="58" applyNumberFormat="0" applyProtection="0">
      <alignment horizontal="left" vertical="top" indent="1"/>
    </xf>
    <xf numFmtId="4" fontId="43" fillId="62" borderId="58" applyNumberFormat="0" applyProtection="0">
      <alignment vertical="center"/>
    </xf>
    <xf numFmtId="4" fontId="186" fillId="62" borderId="58" applyNumberFormat="0" applyProtection="0">
      <alignment vertical="center"/>
    </xf>
    <xf numFmtId="4" fontId="43" fillId="62" borderId="58" applyNumberFormat="0" applyProtection="0">
      <alignment horizontal="left" vertical="center" indent="1"/>
    </xf>
    <xf numFmtId="0" fontId="43" fillId="62" borderId="58" applyNumberFormat="0" applyProtection="0">
      <alignment horizontal="left" vertical="top" indent="1"/>
    </xf>
    <xf numFmtId="4" fontId="327" fillId="95" borderId="58" applyNumberFormat="0" applyProtection="0">
      <alignment horizontal="right" vertical="center"/>
    </xf>
    <xf numFmtId="4" fontId="186" fillId="95" borderId="58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4" fontId="327" fillId="96" borderId="58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27" fillId="92" borderId="58" applyNumberFormat="0" applyProtection="0">
      <alignment horizontal="left" vertical="top" indent="1"/>
    </xf>
    <xf numFmtId="4" fontId="328" fillId="91" borderId="0" applyNumberFormat="0" applyProtection="0">
      <alignment horizontal="left" vertical="center" indent="1"/>
    </xf>
    <xf numFmtId="4" fontId="122" fillId="95" borderId="58" applyNumberFormat="0" applyProtection="0">
      <alignment horizontal="right" vertical="center"/>
    </xf>
    <xf numFmtId="274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306" fillId="98" borderId="61" applyNumberFormat="0" applyFont="0" applyBorder="0" applyAlignment="0" applyProtection="0"/>
    <xf numFmtId="0" fontId="182" fillId="1" borderId="2" applyNumberFormat="0" applyFont="0" applyAlignment="0">
      <alignment horizontal="center"/>
    </xf>
    <xf numFmtId="0" fontId="329" fillId="0" borderId="62">
      <alignment horizontal="left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318" fillId="0" borderId="0" applyNumberFormat="0" applyFill="0" applyBorder="0" applyAlignment="0" applyProtection="0"/>
    <xf numFmtId="12" fontId="192" fillId="0" borderId="20">
      <alignment horizontal="center"/>
    </xf>
    <xf numFmtId="0" fontId="65" fillId="0" borderId="0"/>
    <xf numFmtId="17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08" fillId="62" borderId="0">
      <alignment wrapText="1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275" fontId="297" fillId="0" borderId="14" applyFill="0" applyAlignment="0" applyProtection="0">
      <alignment horizontal="centerContinuous" vertical="center"/>
    </xf>
    <xf numFmtId="0" fontId="211" fillId="0" borderId="0">
      <alignment horizontal="left"/>
    </xf>
    <xf numFmtId="0" fontId="125" fillId="0" borderId="0">
      <alignment horizontal="left"/>
    </xf>
    <xf numFmtId="0" fontId="138" fillId="0" borderId="0"/>
    <xf numFmtId="0" fontId="135" fillId="0" borderId="0"/>
    <xf numFmtId="0" fontId="125" fillId="0" borderId="0"/>
    <xf numFmtId="0" fontId="330" fillId="0" borderId="0" applyNumberFormat="0" applyFill="0" applyBorder="0" applyAlignment="0" applyProtection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38" fontId="39" fillId="0" borderId="0" applyNumberFormat="0" applyFont="0" applyFill="0" applyAlignment="0" applyProtection="0"/>
    <xf numFmtId="276" fontId="49" fillId="0" borderId="0" applyFont="0" applyFill="0" applyBorder="0" applyAlignment="0" applyProtection="0"/>
    <xf numFmtId="277" fontId="331" fillId="0" borderId="0" applyNumberFormat="0" applyFill="0" applyBorder="0" applyProtection="0">
      <alignment horizontal="right" vertical="center" wrapText="1"/>
    </xf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78" fontId="39" fillId="0" borderId="0" applyBorder="0">
      <alignment horizontal="centerContinuous" wrapText="1"/>
    </xf>
    <xf numFmtId="0" fontId="214" fillId="0" borderId="0"/>
    <xf numFmtId="0" fontId="213" fillId="0" borderId="0"/>
    <xf numFmtId="0" fontId="332" fillId="0" borderId="13" applyNumberFormat="0" applyFill="0" applyAlignment="0" applyProtection="0"/>
    <xf numFmtId="0" fontId="333" fillId="0" borderId="63"/>
    <xf numFmtId="38" fontId="3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44" fillId="65" borderId="0">
      <protection locked="0"/>
    </xf>
    <xf numFmtId="9" fontId="334" fillId="0" borderId="0" applyFont="0" applyFill="0" applyBorder="0" applyAlignment="0" applyProtection="0"/>
    <xf numFmtId="0" fontId="120" fillId="0" borderId="0"/>
    <xf numFmtId="240" fontId="335" fillId="0" borderId="0" applyFont="0" applyFill="0" applyBorder="0" applyAlignment="0" applyProtection="0"/>
    <xf numFmtId="177" fontId="335" fillId="0" borderId="0" applyFont="0" applyFill="0" applyBorder="0" applyAlignment="0" applyProtection="0"/>
    <xf numFmtId="243" fontId="335" fillId="0" borderId="0" applyFont="0" applyFill="0" applyBorder="0" applyAlignment="0" applyProtection="0"/>
    <xf numFmtId="244" fontId="335" fillId="0" borderId="0" applyFont="0" applyFill="0" applyBorder="0" applyAlignment="0" applyProtection="0"/>
    <xf numFmtId="0" fontId="33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9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79" fontId="39" fillId="0" borderId="0" applyFont="0" applyFill="0" applyBorder="0" applyAlignment="0" applyProtection="0"/>
    <xf numFmtId="0" fontId="229" fillId="61" borderId="29" applyNumberFormat="0" applyAlignment="0" applyProtection="0"/>
    <xf numFmtId="0" fontId="336" fillId="0" borderId="42" applyNumberFormat="0" applyFill="0" applyAlignment="0" applyProtection="0"/>
    <xf numFmtId="0" fontId="231" fillId="36" borderId="0" applyNumberFormat="0" applyBorder="0" applyAlignment="0" applyProtection="0"/>
    <xf numFmtId="0" fontId="337" fillId="46" borderId="44" applyNumberFormat="0" applyAlignment="0" applyProtection="0"/>
    <xf numFmtId="0" fontId="338" fillId="46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39" fillId="37" borderId="0" applyNumberFormat="0" applyBorder="0" applyAlignment="0" applyProtection="0"/>
    <xf numFmtId="0" fontId="38" fillId="0" borderId="0"/>
    <xf numFmtId="0" fontId="38" fillId="0" borderId="0"/>
    <xf numFmtId="0" fontId="340" fillId="40" borderId="28" applyNumberFormat="0" applyAlignment="0" applyProtection="0"/>
    <xf numFmtId="0" fontId="341" fillId="47" borderId="0" applyNumberFormat="0" applyBorder="0" applyAlignment="0" applyProtection="0"/>
    <xf numFmtId="0" fontId="243" fillId="0" borderId="47" applyNumberFormat="0" applyFill="0" applyAlignment="0" applyProtection="0"/>
    <xf numFmtId="0" fontId="84" fillId="56" borderId="0" applyNumberFormat="0" applyBorder="0" applyAlignment="0" applyProtection="0"/>
    <xf numFmtId="0" fontId="84" fillId="57" borderId="0" applyNumberFormat="0" applyBorder="0" applyAlignment="0" applyProtection="0"/>
    <xf numFmtId="0" fontId="84" fillId="58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9" borderId="0" applyNumberFormat="0" applyBorder="0" applyAlignment="0" applyProtection="0"/>
    <xf numFmtId="0" fontId="50" fillId="42" borderId="43" applyNumberFormat="0" applyFont="0" applyAlignment="0" applyProtection="0"/>
    <xf numFmtId="0" fontId="342" fillId="0" borderId="37" applyNumberFormat="0" applyFill="0" applyAlignment="0" applyProtection="0"/>
    <xf numFmtId="0" fontId="343" fillId="0" borderId="38" applyNumberFormat="0" applyFill="0" applyAlignment="0" applyProtection="0"/>
    <xf numFmtId="0" fontId="344" fillId="0" borderId="39" applyNumberFormat="0" applyFill="0" applyAlignment="0" applyProtection="0"/>
    <xf numFmtId="0" fontId="344" fillId="0" borderId="0" applyNumberFormat="0" applyFill="0" applyBorder="0" applyAlignment="0" applyProtection="0"/>
    <xf numFmtId="0" fontId="345" fillId="0" borderId="0"/>
    <xf numFmtId="0" fontId="346" fillId="0" borderId="0" applyFont="0" applyFill="0" applyBorder="0" applyAlignment="0" applyProtection="0"/>
    <xf numFmtId="0" fontId="346" fillId="0" borderId="0" applyFont="0" applyFill="0" applyBorder="0" applyAlignment="0" applyProtection="0"/>
    <xf numFmtId="0" fontId="8" fillId="0" borderId="0">
      <alignment vertical="center"/>
    </xf>
    <xf numFmtId="0" fontId="347" fillId="0" borderId="0"/>
    <xf numFmtId="0" fontId="329" fillId="0" borderId="0"/>
    <xf numFmtId="178" fontId="50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6" fontId="116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348" fillId="0" borderId="0"/>
    <xf numFmtId="38" fontId="349" fillId="0" borderId="22" applyNumberFormat="0" applyFill="0" applyBorder="0" applyAlignment="0" applyProtection="0">
      <protection locked="0"/>
    </xf>
    <xf numFmtId="0" fontId="350" fillId="0" borderId="0" applyFill="0" applyBorder="0" applyAlignment="0" applyProtection="0"/>
    <xf numFmtId="167" fontId="258" fillId="0" borderId="0" applyFont="0" applyFill="0" applyBorder="0" applyAlignment="0" applyProtection="0"/>
    <xf numFmtId="253" fontId="297" fillId="0" borderId="0" applyFont="0" applyFill="0" applyBorder="0" applyAlignment="0" applyProtection="0"/>
    <xf numFmtId="280" fontId="297" fillId="0" borderId="1" applyFont="0" applyFill="0" applyBorder="0" applyAlignment="0" applyProtection="0"/>
    <xf numFmtId="281" fontId="297" fillId="0" borderId="0" applyFont="0" applyFill="0" applyBorder="0" applyAlignment="0" applyProtection="0">
      <protection locked="0"/>
    </xf>
    <xf numFmtId="167" fontId="296" fillId="0" borderId="0" applyFont="0" applyFill="0" applyBorder="0" applyAlignment="0" applyProtection="0"/>
    <xf numFmtId="240" fontId="351" fillId="0" borderId="0" applyFont="0" applyFill="0" applyBorder="0" applyAlignment="0" applyProtection="0"/>
    <xf numFmtId="177" fontId="351" fillId="0" borderId="0" applyFont="0" applyFill="0" applyBorder="0" applyAlignment="0" applyProtection="0"/>
    <xf numFmtId="0" fontId="39" fillId="0" borderId="0"/>
    <xf numFmtId="0" fontId="352" fillId="33" borderId="64">
      <alignment horizontal="center"/>
    </xf>
    <xf numFmtId="0" fontId="296" fillId="69" borderId="20" applyFont="0">
      <alignment horizontal="center"/>
    </xf>
    <xf numFmtId="0" fontId="296" fillId="69" borderId="20" applyFont="0">
      <alignment horizontal="center"/>
    </xf>
    <xf numFmtId="0" fontId="353" fillId="69" borderId="34" applyFont="0" applyAlignment="0">
      <alignment horizontal="center"/>
    </xf>
    <xf numFmtId="0" fontId="354" fillId="99" borderId="65"/>
    <xf numFmtId="0" fontId="355" fillId="33" borderId="43" applyFont="0">
      <alignment horizontal="center"/>
    </xf>
    <xf numFmtId="0" fontId="352" fillId="99" borderId="65">
      <alignment horizontal="center"/>
    </xf>
    <xf numFmtId="0" fontId="352" fillId="63" borderId="64">
      <alignment horizontal="center"/>
    </xf>
    <xf numFmtId="37" fontId="356" fillId="99" borderId="65" applyAlignment="0">
      <alignment horizontal="center"/>
    </xf>
    <xf numFmtId="0" fontId="258" fillId="90" borderId="20"/>
    <xf numFmtId="0" fontId="258" fillId="90" borderId="20"/>
    <xf numFmtId="240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61" fontId="263" fillId="0" borderId="0" applyFont="0" applyFill="0" applyBorder="0" applyAlignment="0" applyProtection="0"/>
    <xf numFmtId="261" fontId="103" fillId="0" borderId="0" applyFont="0" applyFill="0" applyBorder="0" applyAlignment="0" applyProtection="0"/>
    <xf numFmtId="9" fontId="296" fillId="0" borderId="0" applyFont="0" applyFill="0" applyBorder="0" applyAlignment="0" applyProtection="0"/>
    <xf numFmtId="253" fontId="297" fillId="0" borderId="0" applyNumberFormat="0" applyFill="0" applyBorder="0" applyAlignment="0" applyProtection="0"/>
    <xf numFmtId="12" fontId="44" fillId="0" borderId="0" applyNumberFormat="0" applyFill="0" applyBorder="0" applyAlignment="0" applyProtection="0"/>
    <xf numFmtId="191" fontId="296" fillId="0" borderId="0" applyFont="0" applyFill="0" applyBorder="0" applyAlignment="0" applyProtection="0"/>
    <xf numFmtId="173" fontId="258" fillId="0" borderId="0" applyFont="0" applyFill="0" applyBorder="0" applyAlignment="0" applyProtection="0"/>
    <xf numFmtId="0" fontId="352" fillId="33" borderId="66">
      <alignment horizontal="center"/>
    </xf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243" fontId="351" fillId="0" borderId="0" applyFont="0" applyFill="0" applyBorder="0" applyAlignment="0" applyProtection="0"/>
    <xf numFmtId="244" fontId="35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279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279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67" fillId="0" borderId="27"/>
    <xf numFmtId="43" fontId="6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8" fontId="67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8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188" fontId="96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65" fillId="0" borderId="0" applyFill="0" applyBorder="0" applyAlignment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41" fontId="39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0" fillId="0" borderId="0"/>
    <xf numFmtId="44" fontId="39" fillId="0" borderId="0" applyFont="0" applyFill="0" applyBorder="0" applyAlignment="0" applyProtection="0"/>
    <xf numFmtId="0" fontId="50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91" fontId="65" fillId="0" borderId="0" applyFill="0" applyBorder="0" applyAlignment="0"/>
    <xf numFmtId="191" fontId="65" fillId="0" borderId="0" applyFill="0" applyBorder="0" applyAlignment="0"/>
    <xf numFmtId="214" fontId="11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 indent="2"/>
    </xf>
    <xf numFmtId="0" fontId="313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191" fontId="65" fillId="0" borderId="0" applyFill="0" applyBorder="0" applyAlignment="0"/>
    <xf numFmtId="191" fontId="65" fillId="0" borderId="0" applyFill="0" applyBorder="0" applyAlignment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222" fontId="113" fillId="0" borderId="0" applyFont="0" applyFill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79" fillId="0" borderId="0"/>
    <xf numFmtId="0" fontId="38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27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47" fillId="65" borderId="0" applyBorder="0">
      <alignment horizontal="centerContinuous"/>
    </xf>
    <xf numFmtId="0" fontId="173" fillId="65" borderId="0" applyBorder="0">
      <alignment horizontal="centerContinuous"/>
    </xf>
    <xf numFmtId="226" fontId="33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65" fillId="0" borderId="0" applyFill="0" applyBorder="0" applyAlignment="0"/>
    <xf numFmtId="191" fontId="65" fillId="0" borderId="0" applyFill="0" applyBorder="0" applyAlignment="0"/>
    <xf numFmtId="14" fontId="185" fillId="0" borderId="0" applyNumberFormat="0" applyFill="0" applyBorder="0" applyAlignment="0" applyProtection="0">
      <alignment horizontal="left"/>
    </xf>
    <xf numFmtId="0" fontId="43" fillId="0" borderId="0">
      <alignment vertical="top"/>
    </xf>
    <xf numFmtId="0" fontId="39" fillId="0" borderId="0" applyFill="0" applyBorder="0" applyAlignment="0"/>
    <xf numFmtId="0" fontId="39" fillId="0" borderId="0" applyFill="0" applyBorder="0" applyAlignment="0"/>
    <xf numFmtId="0" fontId="216" fillId="0" borderId="0" applyNumberFormat="0" applyFill="0" applyBorder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9" fillId="42" borderId="43" applyNumberFormat="0" applyFont="0" applyAlignment="0" applyProtection="0">
      <alignment vertical="center"/>
    </xf>
    <xf numFmtId="237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9" fillId="87" borderId="49" applyNumberFormat="0" applyAlignment="0" applyProtection="0"/>
    <xf numFmtId="0" fontId="230" fillId="0" borderId="50" applyNumberFormat="0" applyFill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7" fillId="0" borderId="0" applyNumberFormat="0" applyFill="0" applyBorder="0" applyAlignment="0" applyProtection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0" fontId="84" fillId="52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9" fillId="0" borderId="0" applyFont="0" applyFill="0" applyBorder="0" applyAlignment="0" applyProtection="0"/>
    <xf numFmtId="0" fontId="3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178" fontId="50" fillId="0" borderId="0" applyFon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35" fillId="43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65" fillId="48" borderId="0" applyNumberFormat="0" applyBorder="0" applyAlignment="0" applyProtection="0"/>
    <xf numFmtId="0" fontId="365" fillId="48" borderId="0" applyNumberFormat="0" applyBorder="0" applyAlignment="0" applyProtection="0"/>
    <xf numFmtId="0" fontId="365" fillId="41" borderId="0" applyNumberFormat="0" applyBorder="0" applyAlignment="0" applyProtection="0"/>
    <xf numFmtId="0" fontId="365" fillId="41" borderId="0" applyNumberFormat="0" applyBorder="0" applyAlignment="0" applyProtection="0"/>
    <xf numFmtId="0" fontId="365" fillId="44" borderId="0" applyNumberFormat="0" applyBorder="0" applyAlignment="0" applyProtection="0"/>
    <xf numFmtId="0" fontId="365" fillId="44" borderId="0" applyNumberFormat="0" applyBorder="0" applyAlignment="0" applyProtection="0"/>
    <xf numFmtId="0" fontId="365" fillId="49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0" borderId="0" applyNumberFormat="0" applyBorder="0" applyAlignment="0" applyProtection="0"/>
    <xf numFmtId="0" fontId="365" fillId="51" borderId="0" applyNumberFormat="0" applyBorder="0" applyAlignment="0" applyProtection="0"/>
    <xf numFmtId="0" fontId="365" fillId="51" borderId="0" applyNumberFormat="0" applyBorder="0" applyAlignment="0" applyProtection="0"/>
    <xf numFmtId="0" fontId="365" fillId="48" borderId="0" applyNumberFormat="0" applyBorder="0" applyAlignment="0" applyProtection="0"/>
    <xf numFmtId="0" fontId="365" fillId="41" borderId="0" applyNumberFormat="0" applyBorder="0" applyAlignment="0" applyProtection="0"/>
    <xf numFmtId="0" fontId="365" fillId="44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1" borderId="0" applyNumberFormat="0" applyBorder="0" applyAlignment="0" applyProtection="0"/>
    <xf numFmtId="0" fontId="365" fillId="56" borderId="0" applyNumberFormat="0" applyBorder="0" applyAlignment="0" applyProtection="0"/>
    <xf numFmtId="0" fontId="365" fillId="56" borderId="0" applyNumberFormat="0" applyBorder="0" applyAlignment="0" applyProtection="0"/>
    <xf numFmtId="0" fontId="365" fillId="57" borderId="0" applyNumberFormat="0" applyBorder="0" applyAlignment="0" applyProtection="0"/>
    <xf numFmtId="0" fontId="365" fillId="57" borderId="0" applyNumberFormat="0" applyBorder="0" applyAlignment="0" applyProtection="0"/>
    <xf numFmtId="0" fontId="365" fillId="58" borderId="0" applyNumberFormat="0" applyBorder="0" applyAlignment="0" applyProtection="0"/>
    <xf numFmtId="0" fontId="365" fillId="58" borderId="0" applyNumberFormat="0" applyBorder="0" applyAlignment="0" applyProtection="0"/>
    <xf numFmtId="0" fontId="365" fillId="49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0" borderId="0" applyNumberFormat="0" applyBorder="0" applyAlignment="0" applyProtection="0"/>
    <xf numFmtId="0" fontId="365" fillId="59" borderId="0" applyNumberFormat="0" applyBorder="0" applyAlignment="0" applyProtection="0"/>
    <xf numFmtId="0" fontId="365" fillId="59" borderId="0" applyNumberFormat="0" applyBorder="0" applyAlignment="0" applyProtection="0"/>
    <xf numFmtId="0" fontId="366" fillId="36" borderId="0" applyNumberFormat="0" applyBorder="0" applyAlignment="0" applyProtection="0"/>
    <xf numFmtId="0" fontId="366" fillId="36" borderId="0" applyNumberFormat="0" applyBorder="0" applyAlignment="0" applyProtection="0"/>
    <xf numFmtId="282" fontId="39" fillId="0" borderId="0" applyFill="0" applyBorder="0" applyAlignment="0"/>
    <xf numFmtId="283" fontId="39" fillId="0" borderId="0" applyFill="0" applyBorder="0" applyAlignment="0"/>
    <xf numFmtId="267" fontId="39" fillId="0" borderId="0" applyFill="0" applyBorder="0" applyAlignment="0"/>
    <xf numFmtId="44" fontId="65" fillId="0" borderId="0" applyFill="0" applyBorder="0" applyAlignment="0"/>
    <xf numFmtId="0" fontId="367" fillId="46" borderId="28" applyNumberFormat="0" applyAlignment="0" applyProtection="0"/>
    <xf numFmtId="0" fontId="367" fillId="46" borderId="28" applyNumberFormat="0" applyAlignment="0" applyProtection="0"/>
    <xf numFmtId="0" fontId="368" fillId="61" borderId="29" applyNumberFormat="0" applyAlignment="0" applyProtection="0"/>
    <xf numFmtId="0" fontId="368" fillId="61" borderId="29" applyNumberFormat="0" applyAlignment="0" applyProtection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38" fontId="265" fillId="0" borderId="0" applyFont="0" applyFill="0" applyBorder="0" applyAlignment="0" applyProtection="0"/>
    <xf numFmtId="44" fontId="65" fillId="0" borderId="0" applyFont="0" applyFill="0" applyBorder="0" applyAlignment="0" applyProtection="0"/>
    <xf numFmtId="43" fontId="3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3" fillId="0" borderId="0">
      <alignment horizontal="left"/>
    </xf>
    <xf numFmtId="0" fontId="374" fillId="0" borderId="0"/>
    <xf numFmtId="0" fontId="375" fillId="0" borderId="0">
      <alignment horizontal="left"/>
    </xf>
    <xf numFmtId="44" fontId="38" fillId="0" borderId="0" applyFont="0" applyFill="0" applyBorder="0" applyAlignment="0" applyProtection="0"/>
    <xf numFmtId="0" fontId="376" fillId="55" borderId="0" applyNumberFormat="0" applyFont="0" applyFill="0" applyBorder="0" applyProtection="0">
      <alignment horizontal="left"/>
    </xf>
    <xf numFmtId="0" fontId="115" fillId="0" borderId="0" applyProtection="0"/>
    <xf numFmtId="15" fontId="39" fillId="0" borderId="0"/>
    <xf numFmtId="44" fontId="65" fillId="0" borderId="0" applyFill="0" applyBorder="0" applyAlignment="0"/>
    <xf numFmtId="44" fontId="65" fillId="0" borderId="0" applyFill="0" applyBorder="0" applyAlignment="0"/>
    <xf numFmtId="284" fontId="38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" fontId="115" fillId="0" borderId="0" applyProtection="0"/>
    <xf numFmtId="0" fontId="378" fillId="0" borderId="0">
      <alignment horizontal="left"/>
    </xf>
    <xf numFmtId="0" fontId="379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380" fillId="37" borderId="0" applyNumberFormat="0" applyBorder="0" applyAlignment="0" applyProtection="0"/>
    <xf numFmtId="0" fontId="380" fillId="37" borderId="0" applyNumberFormat="0" applyBorder="0" applyAlignment="0" applyProtection="0"/>
    <xf numFmtId="0" fontId="131" fillId="0" borderId="0">
      <alignment horizontal="left"/>
    </xf>
    <xf numFmtId="0" fontId="381" fillId="0" borderId="37" applyNumberFormat="0" applyFill="0" applyAlignment="0" applyProtection="0"/>
    <xf numFmtId="0" fontId="381" fillId="0" borderId="37" applyNumberFormat="0" applyFill="0" applyAlignment="0" applyProtection="0"/>
    <xf numFmtId="0" fontId="382" fillId="0" borderId="0">
      <alignment horizontal="left"/>
    </xf>
    <xf numFmtId="0" fontId="383" fillId="0" borderId="22">
      <alignment horizontal="left" vertical="top"/>
    </xf>
    <xf numFmtId="0" fontId="384" fillId="0" borderId="38" applyNumberFormat="0" applyFill="0" applyAlignment="0" applyProtection="0"/>
    <xf numFmtId="0" fontId="384" fillId="0" borderId="38" applyNumberFormat="0" applyFill="0" applyAlignment="0" applyProtection="0"/>
    <xf numFmtId="0" fontId="385" fillId="0" borderId="22">
      <alignment horizontal="left" vertical="top"/>
    </xf>
    <xf numFmtId="200" fontId="386" fillId="62" borderId="0">
      <alignment horizontal="left" vertical="top"/>
    </xf>
    <xf numFmtId="200" fontId="133" fillId="62" borderId="0">
      <alignment horizontal="left" vertical="top"/>
    </xf>
    <xf numFmtId="0" fontId="387" fillId="0" borderId="39" applyNumberFormat="0" applyFill="0" applyAlignment="0" applyProtection="0"/>
    <xf numFmtId="0" fontId="387" fillId="0" borderId="39" applyNumberFormat="0" applyFill="0" applyAlignment="0" applyProtection="0"/>
    <xf numFmtId="0" fontId="388" fillId="0" borderId="0">
      <alignment horizontal="left"/>
    </xf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9" fillId="0" borderId="15">
      <alignment horizontal="center"/>
    </xf>
    <xf numFmtId="0" fontId="389" fillId="0" borderId="0">
      <alignment horizontal="center"/>
    </xf>
    <xf numFmtId="0" fontId="39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391" fillId="62" borderId="0">
      <alignment horizontal="left" wrapText="1"/>
    </xf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44" fontId="65" fillId="0" borderId="0" applyFill="0" applyBorder="0" applyAlignment="0"/>
    <xf numFmtId="44" fontId="65" fillId="0" borderId="0" applyFill="0" applyBorder="0" applyAlignment="0"/>
    <xf numFmtId="0" fontId="392" fillId="0" borderId="42" applyNumberFormat="0" applyFill="0" applyAlignment="0" applyProtection="0"/>
    <xf numFmtId="0" fontId="392" fillId="0" borderId="42" applyNumberFormat="0" applyFill="0" applyAlignment="0" applyProtection="0"/>
    <xf numFmtId="222" fontId="33" fillId="0" borderId="0" applyFont="0" applyFill="0" applyBorder="0" applyAlignment="0" applyProtection="0"/>
    <xf numFmtId="0" fontId="393" fillId="47" borderId="0" applyNumberFormat="0" applyBorder="0" applyAlignment="0" applyProtection="0"/>
    <xf numFmtId="0" fontId="393" fillId="47" borderId="0" applyNumberFormat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94" fillId="0" borderId="0"/>
    <xf numFmtId="0" fontId="3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1" fillId="0" borderId="0"/>
    <xf numFmtId="0" fontId="1" fillId="0" borderId="0"/>
    <xf numFmtId="0" fontId="294" fillId="0" borderId="0"/>
    <xf numFmtId="0" fontId="67" fillId="0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1" fillId="8" borderId="12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97" fillId="46" borderId="44" applyNumberFormat="0" applyAlignment="0" applyProtection="0"/>
    <xf numFmtId="0" fontId="397" fillId="46" borderId="44" applyNumberFormat="0" applyAlignment="0" applyProtection="0"/>
    <xf numFmtId="0" fontId="172" fillId="0" borderId="0" applyBorder="0">
      <alignment horizontal="centerContinuous"/>
    </xf>
    <xf numFmtId="0" fontId="398" fillId="0" borderId="0" applyBorder="0">
      <alignment horizontal="centerContinuous"/>
    </xf>
    <xf numFmtId="0" fontId="399" fillId="0" borderId="0">
      <alignment horizontal="left"/>
    </xf>
    <xf numFmtId="239" fontId="33" fillId="0" borderId="0" applyFont="0" applyFill="0" applyBorder="0" applyAlignment="0" applyProtection="0"/>
    <xf numFmtId="267" fontId="39" fillId="0" borderId="0" applyFont="0" applyFill="0" applyBorder="0" applyAlignment="0" applyProtection="0"/>
    <xf numFmtId="285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65" fillId="0" borderId="0" applyFill="0" applyBorder="0" applyAlignment="0"/>
    <xf numFmtId="44" fontId="65" fillId="0" borderId="0" applyFill="0" applyBorder="0" applyAlignment="0"/>
    <xf numFmtId="0" fontId="160" fillId="0" borderId="0" applyNumberFormat="0" applyFont="0" applyFill="0" applyBorder="0" applyAlignment="0" applyProtection="0">
      <alignment horizontal="left"/>
    </xf>
    <xf numFmtId="0" fontId="95" fillId="0" borderId="15">
      <alignment horizontal="center"/>
    </xf>
    <xf numFmtId="286" fontId="39" fillId="0" borderId="0" applyNumberFormat="0" applyFill="0" applyBorder="0" applyAlignment="0" applyProtection="0">
      <alignment horizontal="left"/>
    </xf>
    <xf numFmtId="0" fontId="379" fillId="0" borderId="45">
      <alignment vertical="center"/>
    </xf>
    <xf numFmtId="0" fontId="400" fillId="0" borderId="0" applyNumberFormat="0" applyFill="0" applyBorder="0" applyAlignment="0">
      <alignment horizontal="center"/>
    </xf>
    <xf numFmtId="267" fontId="39" fillId="0" borderId="0">
      <alignment horizontal="center"/>
    </xf>
    <xf numFmtId="0" fontId="66" fillId="0" borderId="0"/>
    <xf numFmtId="0" fontId="401" fillId="62" borderId="0">
      <alignment wrapText="1"/>
    </xf>
    <xf numFmtId="40" fontId="402" fillId="0" borderId="0" applyBorder="0">
      <alignment horizontal="right"/>
    </xf>
    <xf numFmtId="0" fontId="403" fillId="0" borderId="0">
      <alignment horizontal="left"/>
    </xf>
    <xf numFmtId="0" fontId="126" fillId="0" borderId="0">
      <alignment horizontal="left"/>
    </xf>
    <xf numFmtId="0" fontId="382" fillId="0" borderId="0"/>
    <xf numFmtId="0" fontId="126" fillId="0" borderId="0"/>
    <xf numFmtId="0" fontId="404" fillId="0" borderId="0"/>
    <xf numFmtId="0" fontId="404" fillId="0" borderId="0"/>
    <xf numFmtId="0" fontId="405" fillId="0" borderId="0"/>
    <xf numFmtId="0" fontId="405" fillId="0" borderId="0"/>
    <xf numFmtId="0" fontId="404" fillId="0" borderId="0"/>
    <xf numFmtId="0" fontId="404" fillId="0" borderId="0"/>
    <xf numFmtId="287" fontId="39" fillId="0" borderId="0" applyFill="0" applyBorder="0" applyAlignment="0"/>
    <xf numFmtId="278" fontId="39" fillId="0" borderId="0" applyFill="0" applyBorder="0" applyAlignment="0"/>
    <xf numFmtId="0" fontId="405" fillId="0" borderId="0"/>
    <xf numFmtId="0" fontId="404" fillId="0" borderId="0"/>
    <xf numFmtId="0" fontId="406" fillId="0" borderId="47" applyNumberFormat="0" applyFill="0" applyAlignment="0" applyProtection="0"/>
    <xf numFmtId="0" fontId="406" fillId="0" borderId="47" applyNumberFormat="0" applyFill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39" fillId="42" borderId="43" applyNumberFormat="0" applyFont="0" applyAlignment="0" applyProtection="0">
      <alignment vertical="center"/>
    </xf>
    <xf numFmtId="170" fontId="38" fillId="0" borderId="0" applyFont="0" applyFill="0" applyBorder="0" applyAlignment="0" applyProtection="0"/>
    <xf numFmtId="288" fontId="39" fillId="0" borderId="0" applyFont="0" applyFill="0" applyBorder="0" applyAlignment="0" applyProtection="0"/>
    <xf numFmtId="0" fontId="368" fillId="61" borderId="29" applyNumberFormat="0" applyAlignment="0" applyProtection="0"/>
    <xf numFmtId="0" fontId="392" fillId="0" borderId="42" applyNumberFormat="0" applyFill="0" applyAlignment="0" applyProtection="0"/>
    <xf numFmtId="0" fontId="366" fillId="36" borderId="0" applyNumberFormat="0" applyBorder="0" applyAlignment="0" applyProtection="0"/>
    <xf numFmtId="0" fontId="397" fillId="46" borderId="44" applyNumberFormat="0" applyAlignment="0" applyProtection="0"/>
    <xf numFmtId="0" fontId="367" fillId="46" borderId="28" applyNumberFormat="0" applyAlignment="0" applyProtection="0"/>
    <xf numFmtId="0" fontId="40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0" fillId="37" borderId="0" applyNumberFormat="0" applyBorder="0" applyAlignment="0" applyProtection="0"/>
    <xf numFmtId="0" fontId="313" fillId="40" borderId="28" applyNumberFormat="0" applyAlignment="0" applyProtection="0"/>
    <xf numFmtId="0" fontId="393" fillId="47" borderId="0" applyNumberFormat="0" applyBorder="0" applyAlignment="0" applyProtection="0"/>
    <xf numFmtId="0" fontId="406" fillId="0" borderId="47" applyNumberFormat="0" applyFill="0" applyAlignment="0" applyProtection="0"/>
    <xf numFmtId="0" fontId="365" fillId="56" borderId="0" applyNumberFormat="0" applyBorder="0" applyAlignment="0" applyProtection="0"/>
    <xf numFmtId="0" fontId="365" fillId="57" borderId="0" applyNumberFormat="0" applyBorder="0" applyAlignment="0" applyProtection="0"/>
    <xf numFmtId="0" fontId="365" fillId="58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9" borderId="0" applyNumberFormat="0" applyBorder="0" applyAlignment="0" applyProtection="0"/>
    <xf numFmtId="0" fontId="35" fillId="42" borderId="43" applyNumberFormat="0" applyFont="0" applyAlignment="0" applyProtection="0"/>
    <xf numFmtId="0" fontId="381" fillId="0" borderId="37" applyNumberFormat="0" applyFill="0" applyAlignment="0" applyProtection="0"/>
    <xf numFmtId="0" fontId="384" fillId="0" borderId="38" applyNumberFormat="0" applyFill="0" applyAlignment="0" applyProtection="0"/>
    <xf numFmtId="0" fontId="387" fillId="0" borderId="39" applyNumberFormat="0" applyFill="0" applyAlignment="0" applyProtection="0"/>
    <xf numFmtId="0" fontId="387" fillId="0" borderId="0" applyNumberForma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409" fillId="4" borderId="0" applyNumberFormat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>
      <alignment vertical="top"/>
    </xf>
    <xf numFmtId="39" fontId="369" fillId="0" borderId="0"/>
    <xf numFmtId="39" fontId="369" fillId="0" borderId="0"/>
    <xf numFmtId="0" fontId="64" fillId="0" borderId="0"/>
    <xf numFmtId="39" fontId="369" fillId="0" borderId="0"/>
    <xf numFmtId="39" fontId="369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8" fillId="0" borderId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42" borderId="0" applyNumberFormat="0" applyBorder="0" applyAlignment="0" applyProtection="0"/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2" fillId="46" borderId="0" applyNumberFormat="0" applyBorder="0" applyAlignment="0" applyProtection="0"/>
    <xf numFmtId="0" fontId="2" fillId="15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27" borderId="0" applyNumberFormat="0" applyBorder="0" applyAlignment="0" applyProtection="0"/>
    <xf numFmtId="0" fontId="2" fillId="47" borderId="0" applyNumberFormat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0" fontId="360" fillId="52" borderId="0" applyNumberFormat="0" applyBorder="0" applyAlignment="0" applyProtection="0"/>
    <xf numFmtId="0" fontId="360" fillId="16" borderId="0" applyNumberFormat="0" applyBorder="0" applyAlignment="0" applyProtection="0"/>
    <xf numFmtId="0" fontId="360" fillId="47" borderId="0" applyNumberFormat="0" applyBorder="0" applyAlignment="0" applyProtection="0"/>
    <xf numFmtId="0" fontId="360" fillId="46" borderId="0" applyNumberFormat="0" applyBorder="0" applyAlignment="0" applyProtection="0"/>
    <xf numFmtId="0" fontId="360" fillId="52" borderId="0" applyNumberFormat="0" applyBorder="0" applyAlignment="0" applyProtection="0"/>
    <xf numFmtId="0" fontId="360" fillId="41" borderId="0" applyNumberFormat="0" applyBorder="0" applyAlignment="0" applyProtection="0"/>
    <xf numFmtId="9" fontId="50" fillId="0" borderId="0"/>
    <xf numFmtId="9" fontId="50" fillId="0" borderId="0"/>
    <xf numFmtId="9" fontId="67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67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360" fillId="52" borderId="0" applyNumberFormat="0" applyBorder="0" applyAlignment="0" applyProtection="0"/>
    <xf numFmtId="0" fontId="360" fillId="13" borderId="0" applyNumberFormat="0" applyBorder="0" applyAlignment="0" applyProtection="0"/>
    <xf numFmtId="0" fontId="360" fillId="89" borderId="0" applyNumberFormat="0" applyBorder="0" applyAlignment="0" applyProtection="0"/>
    <xf numFmtId="0" fontId="360" fillId="59" borderId="0" applyNumberFormat="0" applyBorder="0" applyAlignment="0" applyProtection="0"/>
    <xf numFmtId="0" fontId="360" fillId="52" borderId="0" applyNumberFormat="0" applyBorder="0" applyAlignment="0" applyProtection="0"/>
    <xf numFmtId="0" fontId="360" fillId="51" borderId="0" applyNumberFormat="0" applyBorder="0" applyAlignment="0" applyProtection="0"/>
    <xf numFmtId="0" fontId="425" fillId="3" borderId="0" applyNumberFormat="0" applyBorder="0" applyAlignment="0" applyProtection="0"/>
    <xf numFmtId="289" fontId="118" fillId="0" borderId="0" applyFill="0" applyBorder="0" applyAlignment="0"/>
    <xf numFmtId="261" fontId="118" fillId="0" borderId="0" applyFill="0" applyBorder="0" applyAlignment="0"/>
    <xf numFmtId="189" fontId="55" fillId="0" borderId="0" applyFill="0" applyBorder="0" applyAlignment="0"/>
    <xf numFmtId="278" fontId="55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16" fillId="88" borderId="8" applyNumberFormat="0" applyAlignment="0" applyProtection="0"/>
    <xf numFmtId="0" fontId="46" fillId="87" borderId="49" applyNumberFormat="0" applyAlignment="0" applyProtection="0"/>
    <xf numFmtId="43" fontId="43" fillId="0" borderId="0" applyFont="0" applyFill="0" applyBorder="0" applyAlignment="0" applyProtection="0">
      <alignment vertical="top"/>
    </xf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39" fontId="369" fillId="0" borderId="0"/>
    <xf numFmtId="0" fontId="114" fillId="0" borderId="0"/>
    <xf numFmtId="289" fontId="411" fillId="0" borderId="0"/>
    <xf numFmtId="0" fontId="114" fillId="0" borderId="0"/>
    <xf numFmtId="39" fontId="369" fillId="0" borderId="0"/>
    <xf numFmtId="290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2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" fontId="32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296" fontId="33" fillId="0" borderId="0"/>
    <xf numFmtId="299" fontId="67" fillId="0" borderId="0"/>
    <xf numFmtId="289" fontId="118" fillId="0" borderId="0" applyFont="0" applyFill="0" applyBorder="0" applyAlignment="0" applyProtection="0"/>
    <xf numFmtId="297" fontId="50" fillId="0" borderId="0"/>
    <xf numFmtId="297" fontId="67" fillId="0" borderId="0"/>
    <xf numFmtId="0" fontId="39" fillId="0" borderId="0" applyFont="0" applyFill="0" applyBorder="0" applyAlignment="0" applyProtection="0"/>
    <xf numFmtId="0" fontId="115" fillId="0" borderId="0" applyProtection="0"/>
    <xf numFmtId="0" fontId="39" fillId="0" borderId="0" applyFont="0" applyFill="0" applyBorder="0" applyAlignment="0" applyProtection="0"/>
    <xf numFmtId="14" fontId="43" fillId="0" borderId="0" applyFill="0" applyBorder="0" applyAlignment="0"/>
    <xf numFmtId="168" fontId="50" fillId="0" borderId="0"/>
    <xf numFmtId="168" fontId="67" fillId="0" borderId="0"/>
    <xf numFmtId="300" fontId="39" fillId="0" borderId="0" applyFont="0" applyFill="0" applyBorder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26" fillId="0" borderId="0" applyNumberFormat="0" applyFill="0" applyBorder="0" applyAlignment="0" applyProtection="0"/>
    <xf numFmtId="2" fontId="115" fillId="0" borderId="0" applyProtection="0"/>
    <xf numFmtId="2" fontId="39" fillId="0" borderId="0" applyFont="0" applyFill="0" applyBorder="0" applyAlignment="0" applyProtection="0"/>
    <xf numFmtId="0" fontId="427" fillId="2" borderId="0" applyNumberFormat="0" applyBorder="0" applyAlignment="0" applyProtection="0"/>
    <xf numFmtId="0" fontId="94" fillId="100" borderId="68"/>
    <xf numFmtId="0" fontId="415" fillId="0" borderId="36" applyNumberFormat="0" applyAlignment="0" applyProtection="0">
      <alignment horizontal="left" vertical="center"/>
    </xf>
    <xf numFmtId="0" fontId="415" fillId="0" borderId="2">
      <alignment horizontal="left" vertical="center"/>
    </xf>
    <xf numFmtId="0" fontId="418" fillId="0" borderId="53" applyNumberFormat="0" applyFill="0" applyAlignment="0" applyProtection="0"/>
    <xf numFmtId="0" fontId="419" fillId="0" borderId="6" applyNumberFormat="0" applyFill="0" applyAlignment="0" applyProtection="0"/>
    <xf numFmtId="0" fontId="420" fillId="0" borderId="54" applyNumberFormat="0" applyFill="0" applyAlignment="0" applyProtection="0"/>
    <xf numFmtId="0" fontId="420" fillId="0" borderId="0" applyNumberFormat="0" applyFill="0" applyBorder="0" applyAlignment="0" applyProtection="0"/>
    <xf numFmtId="0" fontId="44" fillId="67" borderId="24">
      <alignment vertical="center" wrapText="1"/>
    </xf>
    <xf numFmtId="0" fontId="4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421" fillId="47" borderId="8" applyNumberFormat="0" applyAlignment="0" applyProtection="0"/>
    <xf numFmtId="0" fontId="421" fillId="47" borderId="8" applyNumberFormat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22" fillId="0" borderId="50" applyNumberFormat="0" applyFill="0" applyAlignment="0" applyProtection="0"/>
    <xf numFmtId="0" fontId="423" fillId="4" borderId="0" applyNumberFormat="0" applyBorder="0" applyAlignment="0" applyProtection="0"/>
    <xf numFmtId="268" fontId="165" fillId="0" borderId="0"/>
    <xf numFmtId="298" fontId="33" fillId="0" borderId="0"/>
    <xf numFmtId="0" fontId="39" fillId="0" borderId="0"/>
    <xf numFmtId="0" fontId="1" fillId="0" borderId="0"/>
    <xf numFmtId="0" fontId="1" fillId="0" borderId="0"/>
    <xf numFmtId="0" fontId="38" fillId="0" borderId="0"/>
    <xf numFmtId="0" fontId="2" fillId="0" borderId="0"/>
    <xf numFmtId="0" fontId="39" fillId="0" borderId="0"/>
    <xf numFmtId="0" fontId="38" fillId="0" borderId="0"/>
    <xf numFmtId="39" fontId="410" fillId="0" borderId="0"/>
    <xf numFmtId="0" fontId="1" fillId="0" borderId="0"/>
    <xf numFmtId="0" fontId="39" fillId="0" borderId="0"/>
    <xf numFmtId="0" fontId="2" fillId="0" borderId="0"/>
    <xf numFmtId="39" fontId="4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7" fillId="0" borderId="0"/>
    <xf numFmtId="0" fontId="38" fillId="0" borderId="0"/>
    <xf numFmtId="0" fontId="67" fillId="0" borderId="0"/>
    <xf numFmtId="0" fontId="429" fillId="0" borderId="0"/>
    <xf numFmtId="39" fontId="410" fillId="0" borderId="0"/>
    <xf numFmtId="0" fontId="429" fillId="0" borderId="0"/>
    <xf numFmtId="39" fontId="410" fillId="0" borderId="0"/>
    <xf numFmtId="0" fontId="1" fillId="0" borderId="0"/>
    <xf numFmtId="0" fontId="1" fillId="0" borderId="0"/>
    <xf numFmtId="0" fontId="430" fillId="0" borderId="0"/>
    <xf numFmtId="0" fontId="4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39" fontId="410" fillId="0" borderId="0"/>
    <xf numFmtId="0" fontId="39" fillId="0" borderId="0"/>
    <xf numFmtId="39" fontId="410" fillId="0" borderId="0"/>
    <xf numFmtId="0" fontId="38" fillId="0" borderId="0"/>
    <xf numFmtId="0" fontId="1" fillId="0" borderId="0"/>
    <xf numFmtId="0" fontId="2" fillId="0" borderId="0"/>
    <xf numFmtId="0" fontId="3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2" fillId="0" borderId="0"/>
    <xf numFmtId="0" fontId="321" fillId="0" borderId="0"/>
    <xf numFmtId="0" fontId="321" fillId="0" borderId="0"/>
    <xf numFmtId="0" fontId="2" fillId="0" borderId="0"/>
    <xf numFmtId="0" fontId="38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43" fillId="8" borderId="12" applyNumberFormat="0" applyFont="0" applyAlignment="0" applyProtection="0"/>
    <xf numFmtId="0" fontId="424" fillId="88" borderId="51" applyNumberFormat="0" applyAlignment="0" applyProtection="0"/>
    <xf numFmtId="9" fontId="43" fillId="0" borderId="0" applyFont="0" applyFill="0" applyBorder="0" applyAlignment="0" applyProtection="0">
      <alignment vertical="top"/>
    </xf>
    <xf numFmtId="278" fontId="55" fillId="0" borderId="0" applyFont="0" applyFill="0" applyBorder="0" applyAlignment="0" applyProtection="0"/>
    <xf numFmtId="293" fontId="1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17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260" fontId="39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0" fontId="39" fillId="70" borderId="44" applyNumberFormat="0" applyProtection="0">
      <alignment horizontal="left" vertical="center" indent="1"/>
    </xf>
    <xf numFmtId="39" fontId="410" fillId="0" borderId="0"/>
    <xf numFmtId="39" fontId="410" fillId="0" borderId="0"/>
    <xf numFmtId="39" fontId="410" fillId="0" borderId="0"/>
    <xf numFmtId="0" fontId="43" fillId="0" borderId="0">
      <alignment vertical="top"/>
    </xf>
    <xf numFmtId="0" fontId="38" fillId="0" borderId="0" applyNumberFormat="0" applyBorder="0">
      <alignment vertical="center"/>
    </xf>
    <xf numFmtId="3" fontId="39" fillId="0" borderId="20" applyNumberFormat="0" applyFont="0" applyFill="0" applyAlignment="0" applyProtection="0">
      <alignment vertical="center"/>
    </xf>
    <xf numFmtId="49" fontId="43" fillId="0" borderId="0" applyFill="0" applyBorder="0" applyAlignment="0"/>
    <xf numFmtId="294" fontId="55" fillId="0" borderId="0" applyFill="0" applyBorder="0" applyAlignment="0"/>
    <xf numFmtId="295" fontId="55" fillId="0" borderId="0" applyFill="0" applyBorder="0" applyAlignment="0"/>
    <xf numFmtId="0" fontId="40" fillId="0" borderId="0" applyFill="0" applyBorder="0" applyProtection="0">
      <alignment horizontal="center" vertical="top"/>
    </xf>
    <xf numFmtId="0" fontId="40" fillId="0" borderId="0" applyFill="0" applyBorder="0" applyProtection="0">
      <alignment horizontal="center" vertical="top"/>
    </xf>
    <xf numFmtId="0" fontId="40" fillId="0" borderId="0" applyFill="0" applyBorder="0" applyProtection="0">
      <alignment horizontal="left" vertical="top"/>
    </xf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358" fillId="0" borderId="52" applyNumberFormat="0" applyFill="0" applyAlignment="0" applyProtection="0"/>
    <xf numFmtId="3" fontId="412" fillId="0" borderId="67">
      <alignment horizontal="center"/>
    </xf>
    <xf numFmtId="0" fontId="358" fillId="0" borderId="52" applyNumberFormat="0" applyFill="0" applyAlignment="0" applyProtection="0"/>
    <xf numFmtId="40" fontId="16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158" fillId="0" borderId="69"/>
    <xf numFmtId="0" fontId="228" fillId="0" borderId="0" applyNumberFormat="0" applyFill="0" applyBorder="0" applyAlignment="0" applyProtection="0">
      <alignment vertical="top"/>
      <protection locked="0"/>
    </xf>
    <xf numFmtId="0" fontId="390" fillId="0" borderId="0" applyNumberFormat="0" applyFill="0" applyBorder="0" applyAlignment="0" applyProtection="0">
      <alignment vertical="top"/>
      <protection locked="0"/>
    </xf>
    <xf numFmtId="168" fontId="113" fillId="0" borderId="0" applyFon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>
      <alignment vertical="top"/>
      <protection locked="0"/>
    </xf>
    <xf numFmtId="0" fontId="410" fillId="42" borderId="43" applyNumberFormat="0" applyFont="0" applyAlignment="0" applyProtection="0"/>
    <xf numFmtId="0" fontId="43" fillId="0" borderId="0">
      <alignment vertical="top"/>
    </xf>
    <xf numFmtId="0" fontId="43" fillId="0" borderId="0">
      <alignment vertical="top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8" fillId="0" borderId="0"/>
    <xf numFmtId="167" fontId="3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8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410" fillId="0" borderId="0"/>
    <xf numFmtId="167" fontId="8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38" fillId="0" borderId="0" applyFont="0" applyFill="0" applyBorder="0" applyAlignment="0" applyProtection="0"/>
    <xf numFmtId="0" fontId="3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39" borderId="0" applyNumberFormat="0" applyBorder="0" applyAlignment="0" applyProtection="0"/>
    <xf numFmtId="0" fontId="8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38" fillId="0" borderId="0" applyFont="0" applyFill="0" applyBorder="0" applyAlignment="0" applyProtection="0"/>
    <xf numFmtId="4" fontId="43" fillId="67" borderId="44" applyNumberFormat="0" applyProtection="0">
      <alignment vertical="center"/>
    </xf>
    <xf numFmtId="4" fontId="186" fillId="67" borderId="44" applyNumberFormat="0" applyProtection="0">
      <alignment vertical="center"/>
    </xf>
    <xf numFmtId="4" fontId="43" fillId="67" borderId="44" applyNumberFormat="0" applyProtection="0">
      <alignment horizontal="left" vertical="center" indent="1"/>
    </xf>
    <xf numFmtId="4" fontId="43" fillId="67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71" borderId="44" applyNumberFormat="0" applyProtection="0">
      <alignment horizontal="right" vertical="center"/>
    </xf>
    <xf numFmtId="4" fontId="43" fillId="72" borderId="44" applyNumberFormat="0" applyProtection="0">
      <alignment horizontal="right" vertical="center"/>
    </xf>
    <xf numFmtId="4" fontId="43" fillId="34" borderId="44" applyNumberFormat="0" applyProtection="0">
      <alignment horizontal="right" vertical="center"/>
    </xf>
    <xf numFmtId="4" fontId="43" fillId="73" borderId="44" applyNumberFormat="0" applyProtection="0">
      <alignment horizontal="right" vertical="center"/>
    </xf>
    <xf numFmtId="4" fontId="43" fillId="74" borderId="44" applyNumberFormat="0" applyProtection="0">
      <alignment horizontal="right" vertical="center"/>
    </xf>
    <xf numFmtId="4" fontId="43" fillId="75" borderId="44" applyNumberFormat="0" applyProtection="0">
      <alignment horizontal="right" vertical="center"/>
    </xf>
    <xf numFmtId="4" fontId="43" fillId="76" borderId="44" applyNumberFormat="0" applyProtection="0">
      <alignment horizontal="right" vertical="center"/>
    </xf>
    <xf numFmtId="4" fontId="43" fillId="77" borderId="44" applyNumberFormat="0" applyProtection="0">
      <alignment horizontal="right" vertical="center"/>
    </xf>
    <xf numFmtId="4" fontId="43" fillId="78" borderId="44" applyNumberFormat="0" applyProtection="0">
      <alignment horizontal="right" vertical="center"/>
    </xf>
    <xf numFmtId="4" fontId="45" fillId="79" borderId="44" applyNumberFormat="0" applyProtection="0">
      <alignment horizontal="left" vertical="center" indent="1"/>
    </xf>
    <xf numFmtId="4" fontId="43" fillId="80" borderId="46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80" borderId="44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62" borderId="44" applyNumberFormat="0" applyProtection="0">
      <alignment vertical="center"/>
    </xf>
    <xf numFmtId="4" fontId="186" fillId="62" borderId="44" applyNumberFormat="0" applyProtection="0">
      <alignment vertical="center"/>
    </xf>
    <xf numFmtId="4" fontId="43" fillId="62" borderId="44" applyNumberFormat="0" applyProtection="0">
      <alignment horizontal="left" vertical="center" indent="1"/>
    </xf>
    <xf numFmtId="4" fontId="43" fillId="62" borderId="44" applyNumberFormat="0" applyProtection="0">
      <alignment horizontal="left" vertical="center" indent="1"/>
    </xf>
    <xf numFmtId="4" fontId="43" fillId="80" borderId="44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188" fillId="0" borderId="0"/>
    <xf numFmtId="4" fontId="122" fillId="80" borderId="44" applyNumberFormat="0" applyProtection="0">
      <alignment horizontal="right" vertical="center"/>
    </xf>
    <xf numFmtId="0" fontId="229" fillId="87" borderId="49" applyNumberFormat="0" applyAlignment="0" applyProtection="0"/>
    <xf numFmtId="0" fontId="230" fillId="0" borderId="50" applyNumberFormat="0" applyFill="0" applyAlignment="0" applyProtection="0"/>
    <xf numFmtId="0" fontId="231" fillId="36" borderId="0" applyNumberFormat="0" applyBorder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37" borderId="0" applyNumberFormat="0" applyBorder="0" applyAlignment="0" applyProtection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0" fontId="4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49" fontId="4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0" fontId="11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/>
    <xf numFmtId="0" fontId="8" fillId="0" borderId="0" xfId="0" applyNumberFormat="1" applyFont="1" applyFill="1" applyAlignment="1">
      <alignment horizontal="centerContinuous"/>
    </xf>
    <xf numFmtId="164" fontId="8" fillId="0" borderId="0" xfId="0" applyNumberFormat="1" applyFont="1" applyFill="1" applyAlignment="1">
      <alignment horizontal="centerContinuous"/>
    </xf>
    <xf numFmtId="164" fontId="8" fillId="0" borderId="0" xfId="0" applyNumberFormat="1" applyFont="1" applyFill="1" applyAlignment="1">
      <alignment horizontal="left"/>
    </xf>
    <xf numFmtId="0" fontId="3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64" fontId="8" fillId="0" borderId="0" xfId="0" applyNumberFormat="1" applyFont="1" applyFill="1" applyAlignment="1"/>
    <xf numFmtId="0" fontId="8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37" fontId="10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41" fontId="3" fillId="0" borderId="1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166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15" fillId="0" borderId="0" xfId="0" applyNumberFormat="1" applyFont="1" applyFill="1" applyAlignment="1"/>
    <xf numFmtId="37" fontId="3" fillId="0" borderId="0" xfId="0" applyNumberFormat="1" applyFont="1" applyFill="1" applyAlignment="1"/>
    <xf numFmtId="37" fontId="12" fillId="0" borderId="0" xfId="0" applyNumberFormat="1" applyFont="1" applyFill="1" applyAlignment="1"/>
    <xf numFmtId="166" fontId="3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43" fontId="4" fillId="0" borderId="0" xfId="1" applyFont="1" applyFill="1" applyAlignment="1">
      <alignment horizontal="center"/>
    </xf>
    <xf numFmtId="37" fontId="11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0" fontId="7" fillId="0" borderId="0" xfId="0" applyFont="1"/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164" fontId="3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3" fillId="0" borderId="0" xfId="0" applyFont="1"/>
    <xf numFmtId="41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/>
    </xf>
    <xf numFmtId="0" fontId="11" fillId="0" borderId="0" xfId="0" applyFont="1"/>
    <xf numFmtId="0" fontId="4" fillId="0" borderId="0" xfId="2" applyFont="1"/>
    <xf numFmtId="0" fontId="6" fillId="0" borderId="0" xfId="0" applyFont="1" applyAlignment="1">
      <alignment horizont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41" fontId="4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14" fillId="0" borderId="0" xfId="0" applyNumberFormat="1" applyFont="1"/>
    <xf numFmtId="41" fontId="3" fillId="0" borderId="0" xfId="0" applyNumberFormat="1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Border="1" applyAlignment="1">
      <alignment horizontal="center"/>
    </xf>
    <xf numFmtId="164" fontId="4" fillId="101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4" fillId="0" borderId="70" xfId="0" applyNumberFormat="1" applyFont="1" applyBorder="1"/>
    <xf numFmtId="164" fontId="4" fillId="0" borderId="0" xfId="1" applyNumberFormat="1" applyFont="1" applyFill="1" applyAlignment="1">
      <alignment horizontal="center"/>
    </xf>
    <xf numFmtId="0" fontId="4" fillId="0" borderId="0" xfId="0" applyFont="1" applyFill="1"/>
    <xf numFmtId="43" fontId="4" fillId="0" borderId="0" xfId="0" applyNumberFormat="1" applyFont="1" applyFill="1" applyAlignment="1"/>
    <xf numFmtId="301" fontId="4" fillId="0" borderId="0" xfId="0" applyNumberFormat="1" applyFont="1" applyFill="1" applyAlignment="1"/>
    <xf numFmtId="302" fontId="4" fillId="0" borderId="0" xfId="0" applyNumberFormat="1" applyFont="1" applyFill="1" applyAlignment="1"/>
    <xf numFmtId="303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" fontId="12" fillId="0" borderId="0" xfId="0" quotePrefix="1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</cellXfs>
  <cellStyles count="18304">
    <cellStyle name="_x0013_" xfId="1337" xr:uid="{22B91062-A564-4D8F-816E-B31A31799161}"/>
    <cellStyle name=" 1" xfId="1338" xr:uid="{DCF4393C-2A63-4F55-9C56-ED5ADE9F0D5C}"/>
    <cellStyle name=" a specified number of montd" xfId="1339" xr:uid="{D44D1220-2A5E-4839-9577-105BB70D1EBE}"/>
    <cellStyle name=" before or after a specified number of montd" xfId="1340" xr:uid="{5BF7392C-336B-49A1-92F1-BD159491B7E0}"/>
    <cellStyle name=" between two dateœ" xfId="1341" xr:uid="{0B094382-1577-434A-A3EE-7BE2FF52ADA4}"/>
    <cellStyle name=" of whole workdays between two dateœ" xfId="1342" xr:uid="{9089798B-787E-4562-96FF-E482947DE86B}"/>
    <cellStyle name="#.)" xfId="68" xr:uid="{C6A9DB28-A40D-47F9-902B-161CE7785CDA}"/>
    <cellStyle name="$" xfId="69" xr:uid="{78379F6C-C04A-4812-B173-5DA7B7D4CBFD}"/>
    <cellStyle name="$-" xfId="1343" xr:uid="{BE2FEE90-7A81-4B2C-8620-657569A260E4}"/>
    <cellStyle name="$0.00" xfId="1344" xr:uid="{3BEFB6F9-A10E-4A77-ADC6-A4DB0994E110}"/>
    <cellStyle name="$123" xfId="1345" xr:uid="{0F2CC506-4F5C-498C-9D7A-6002B5DB9099}"/>
    <cellStyle name="$123.00" xfId="1346" xr:uid="{EFBA7565-5B31-4EE8-8E4A-CCE430686778}"/>
    <cellStyle name="$123_89-4400f60" xfId="1347" xr:uid="{025A2F97-31EB-42AC-A327-EE96FBA64BC7}"/>
    <cellStyle name="､@ｯ・AP" xfId="70" xr:uid="{5F139889-33ED-46D6-AD63-FCBDA4C5397B}"/>
    <cellStyle name="､@ｯ・AR" xfId="71" xr:uid="{AFF1CD0B-5EFE-418C-8FF0-38390951574A}"/>
    <cellStyle name="､@ｯ・ERK2JML" xfId="72" xr:uid="{B47BAE57-0A47-4573-9F31-5EA9B6C74750}"/>
    <cellStyle name="､@ｯ・FROM-11" xfId="73" xr:uid="{06CD0179-F5F0-45B5-9AF6-34A73EFE1575}"/>
    <cellStyle name="､@ｯ・GROUP" xfId="74" xr:uid="{9BA36DAF-E4A4-4B1B-BA46-88B4BBAD88AC}"/>
    <cellStyle name="､@ｯ・INVESTMENT" xfId="75" xr:uid="{482755B7-542D-4436-B816-0E476A181EFE}"/>
    <cellStyle name="､@ｯ・KZ to TMC 393-4o" xfId="76" xr:uid="{501258BD-CD4F-4122-BA18-3CDF91C31E46}"/>
    <cellStyle name="､@ｯ・LAND &amp; BLDG" xfId="77" xr:uid="{92924078-FAAA-4868-8792-6FAB4EA07921}"/>
    <cellStyle name="､@ｯ・MACHINERY &amp; EQUIPMENT" xfId="78" xr:uid="{5988D07B-7031-41BA-9509-0C430B97AB6A}"/>
    <cellStyle name="､@ｯ・OTHER ASSETS" xfId="79" xr:uid="{5AE579DA-808A-477E-B792-410BA0F36BB2}"/>
    <cellStyle name="､@ｯ・OTHER LIABILITIES" xfId="80" xr:uid="{C1519F8A-AAB9-4366-B150-0EFD3D710ADE}"/>
    <cellStyle name="､d､ﾀｦ・0]_ERK2JML" xfId="81" xr:uid="{3446765D-6040-413C-9A83-5EB66FE6D0FE}"/>
    <cellStyle name="､d､ﾀｦ・ERK2JML" xfId="82" xr:uid="{8210E083-0C77-4541-A21E-D7F2919AE4BC}"/>
    <cellStyle name="??" xfId="83" xr:uid="{EFF5621A-D1E4-47E5-9C48-800E941BAF4E}"/>
    <cellStyle name="?? - Style1" xfId="7379" xr:uid="{2157F23A-FC71-473C-8362-8EFC6882B325}"/>
    <cellStyle name="?? [0. - Style1" xfId="84" xr:uid="{A3B85D27-DE53-4503-B8B6-64A69F131067}"/>
    <cellStyle name="?? [0.00]_ADMAG" xfId="85" xr:uid="{BA45F7A8-97CE-4C38-8FBB-5F0A039FF82E}"/>
    <cellStyle name="?? [0] - Style2" xfId="7380" xr:uid="{2EB120CA-93CB-4BED-9442-6D73C08429E3}"/>
    <cellStyle name="?? [0]_liz-ss" xfId="86" xr:uid="{B42512FA-32BC-4633-8823-1C3C2F3165CF}"/>
    <cellStyle name="?? 10" xfId="5283" xr:uid="{45FD7B71-992A-4DE3-A60F-715245CD290B}"/>
    <cellStyle name="?? 2" xfId="3670" xr:uid="{DA4BD936-4675-48DF-802D-613EFC9C1308}"/>
    <cellStyle name="?? 3" xfId="3671" xr:uid="{D842C8D0-F1EB-4592-9657-187193716BA6}"/>
    <cellStyle name="?? 4" xfId="3672" xr:uid="{C81FF290-C5E7-4ABC-9E6E-D32C7AD3CAC5}"/>
    <cellStyle name="?? 5" xfId="3673" xr:uid="{92A777A8-F2A2-4FCC-9A88-BD05BE30E4D0}"/>
    <cellStyle name="?? 6" xfId="3674" xr:uid="{7F4C1B95-13FE-444F-BE9D-37CDF6E5B99E}"/>
    <cellStyle name="?? 7" xfId="3675" xr:uid="{81498F50-799C-493A-BE9D-01BAD4CA2BD2}"/>
    <cellStyle name="?? 8" xfId="3676" xr:uid="{A760240A-3CDF-46D7-9F93-FBBE4C501F44}"/>
    <cellStyle name="?? 9" xfId="5284" xr:uid="{2D73A0B7-CA50-4F68-9306-74B6016809E4}"/>
    <cellStyle name="?_x001d_?'&amp;O??&amp;H?_x000b__x0008_4_x0018__x0005__x0019__x000f__x0001__x0001_" xfId="1348" xr:uid="{F456820D-C679-4DA7-8546-23383788FF67}"/>
    <cellStyle name="???" xfId="87" xr:uid="{07AFE240-9DCD-49CF-9B29-FD5ACFE5F2EE}"/>
    <cellStyle name="??? 2" xfId="7381" xr:uid="{824B525E-0D23-47B2-A0F1-CC842A981F99}"/>
    <cellStyle name="????" xfId="88" xr:uid="{8C16AFF9-37AE-406F-B2C2-11AD5E405886}"/>
    <cellStyle name="???? [ - Style2" xfId="89" xr:uid="{A2734147-4AC7-4771-9E99-4CC4B020C140}"/>
    <cellStyle name="???? [0.00]_ADMAG" xfId="90" xr:uid="{A3CCFE02-755D-4315-B349-C15E56EE9C94}"/>
    <cellStyle name="??????" xfId="91" xr:uid="{2403D7A5-3D15-45BB-80A6-BB00DFF65A65}"/>
    <cellStyle name="?????? - Style3" xfId="7382" xr:uid="{974FCF59-4975-4B32-98A9-0A9E983D43FA}"/>
    <cellStyle name="?????? - Style4" xfId="7383" xr:uid="{98EEDCDA-B0C9-4937-90C8-40E960131DDE}"/>
    <cellStyle name="?????????????????" xfId="92" xr:uid="{99DA1A59-B99E-401C-921B-D579AF19CF2C}"/>
    <cellStyle name="????????????????? [0]_MOGAS97" xfId="93" xr:uid="{275121BE-38EE-458C-832F-B0FD32240A68}"/>
    <cellStyle name="????????????????? 10" xfId="5285" xr:uid="{CB1B5355-BAD5-4641-8F6B-FDA678576B38}"/>
    <cellStyle name="????????????????? 2" xfId="3677" xr:uid="{E9A77D66-9AAB-44F4-8B31-06B714E06017}"/>
    <cellStyle name="????????????????? 3" xfId="3678" xr:uid="{3ACA549F-09A4-4562-A528-43486DC2C414}"/>
    <cellStyle name="????????????????? 4" xfId="3679" xr:uid="{45F85AA5-0A67-4607-B7DF-EA4E20FFA6AC}"/>
    <cellStyle name="????????????????? 5" xfId="3680" xr:uid="{D756AB81-2652-432C-A11E-C54CB6B37640}"/>
    <cellStyle name="????????????????? 6" xfId="3681" xr:uid="{B463E21A-AECF-4B16-87E4-230C62534D8C}"/>
    <cellStyle name="????????????????? 7" xfId="3682" xr:uid="{5F7FA022-8928-4E57-BB68-3AAE20031CA1}"/>
    <cellStyle name="????????????????? 8" xfId="3683" xr:uid="{4EC5BFA3-1290-484D-A9A7-F8403C90602F}"/>
    <cellStyle name="????????????????? 9" xfId="5286" xr:uid="{16A09A05-4EBF-4FFC-8D59-6EBAC7F87B01}"/>
    <cellStyle name="??????????????????? [0]_MOGAS97" xfId="94" xr:uid="{CC0B0C23-1C8E-46CE-B08E-9C9A66BDCD4E}"/>
    <cellStyle name="???????????????????????" xfId="95" xr:uid="{B065A971-65E5-402D-B5EB-690649CBEC32}"/>
    <cellStyle name="???????????????????????????????ma_QTR94_95_1ฟ๙ศธบ๑ณปฟช (2)" xfId="96" xr:uid="{9E98AF5D-42C9-47E7-B0E3-6A5D64F3639A}"/>
    <cellStyle name="???????????????????_MOGAS97" xfId="97" xr:uid="{1F8FA581-C998-4BF0-BE8A-8BE679EE5C54}"/>
    <cellStyle name="?????????????????_about dA G" xfId="98" xr:uid="{47462994-864C-4110-A3DA-8635DE75A3EC}"/>
    <cellStyle name="????_10????" xfId="99" xr:uid="{022302AD-3DBB-49A2-89CF-B612220CA84A}"/>
    <cellStyle name="???[0]_LC (2)" xfId="100" xr:uid="{9F883FC1-6300-42BA-9734-C9152DB3B449}"/>
    <cellStyle name="???_'01.11" xfId="101" xr:uid="{94546FDA-7BFC-4ABC-9789-72028EC3C030}"/>
    <cellStyle name="???b???b???b???b???????????????????????????????ma_QTR94_95_1ฟ๙ศธบ๑ณปฟช (2)" xfId="102" xr:uid="{792CF80D-F036-436B-AB6B-8F28D1F08038}"/>
    <cellStyle name="??[0]_LC (2)" xfId="103" xr:uid="{B9E22FB7-BEA8-4B58-91E3-940F141385CB}"/>
    <cellStyle name="??_(3)???" xfId="1349" xr:uid="{8DECBF17-BBCC-421C-8BCA-F2BAFB71B19A}"/>
    <cellStyle name="? [0.00]_GUIDE" xfId="1350" xr:uid="{C2A26157-3140-46AB-B681-0AD209FD7216}"/>
    <cellStyle name="?_GUIDE" xfId="1351" xr:uid="{0C9BB854-7868-4258-AE85-45C0F376B2FD}"/>
    <cellStyle name="?蟓%U?&amp;H?_x0008_?s_x000a__x0007__x0001__x0001_" xfId="1352" xr:uid="{AEE6BB27-88F5-4093-A59E-0849BA034EA9}"/>
    <cellStyle name="ˆê”Ê_EAX-A0495" xfId="104" xr:uid="{84E6C9A9-6D3F-4D2E-B653-442EBFB09866}"/>
    <cellStyle name="_112 input vat v10 AUG 04" xfId="105" xr:uid="{F72E92E2-C422-4A53-8189-398B1B57CC76}"/>
    <cellStyle name="_112 input vat v10 JUL 04" xfId="106" xr:uid="{9A64E300-0C12-435D-B99F-3DF577D29504}"/>
    <cellStyle name="_112 input vat v10 Jun03" xfId="107" xr:uid="{A0D69202-286B-47F3-A312-59497D26D294}"/>
    <cellStyle name="_112 input vat v10 Sep 03" xfId="108" xr:uid="{E2AF73B3-9D02-48E1-8EB2-AF7EEF91AC24}"/>
    <cellStyle name="_112 output tax Jun'03" xfId="109" xr:uid="{7C8B0937-A801-40F6-AC99-A1FE54A5B5C0}"/>
    <cellStyle name="_112 output vat v19 AUG03" xfId="110" xr:uid="{F6F6F2A8-8C06-4122-A148-104E44E4F1E3}"/>
    <cellStyle name="_112 Output vat v19 MAY 04" xfId="111" xr:uid="{10261456-5448-44DE-884E-0CC22D6B9AEA}"/>
    <cellStyle name="_112 output vat v19 Oct03" xfId="112" xr:uid="{F701C528-E4EE-476F-9FED-6C94C6A1351F}"/>
    <cellStyle name="_112 output vat v19 Sepl03" xfId="113" xr:uid="{B69B4A5D-13D4-4603-8ABB-91E4640B819A}"/>
    <cellStyle name="_20,30 KSP &amp; vouch" xfId="1353" xr:uid="{96E5272C-D476-46A2-8E7B-AE2437281DCF}"/>
    <cellStyle name="_2006-MR WP for SEL" xfId="1354" xr:uid="{18DED674-2265-47DE-A38A-4D1C24A4E254}"/>
    <cellStyle name="_2008 Annual Budget (Aus)v1" xfId="1355" xr:uid="{CA379E2B-74A1-4901-A997-FBE9A1172DB9}"/>
    <cellStyle name="_2008 Managemet Report (HK) - 06" xfId="1356" xr:uid="{4BDC2DDA-8ABC-49B5-8FA3-7C12B4D5E8DB}"/>
    <cellStyle name="_2008 Managemet Report (HK) - 10 (FINAL)" xfId="1357" xr:uid="{984F7EFE-0480-4588-8B58-5FCB845A27D5}"/>
    <cellStyle name="_2008 Managemet Report (TH) - 12" xfId="1358" xr:uid="{41B22573-98A4-4F0D-AE62-867648149565}"/>
    <cellStyle name="_2009 Annual Budget (NZ)" xfId="1359" xr:uid="{F0B17A9C-DF60-4509-A42C-AD951E175004}"/>
    <cellStyle name="_2009 Managemet Report (HK)" xfId="1360" xr:uid="{CCDF8630-E95E-48A6-8963-2F98FF4419A7}"/>
    <cellStyle name="_20-30" xfId="114" xr:uid="{7870CB9B-41BC-40E5-8FF6-631206DEA22E}"/>
    <cellStyle name="_20-TEST'04-yim" xfId="115" xr:uid="{B7055AFD-28A2-4FE9-B776-EFE615AFAB6A}"/>
    <cellStyle name="_20-TEST'04-yim 2" xfId="1361" xr:uid="{1B6C9E79-EDBC-42F8-A5A1-61749E3F1E7A}"/>
    <cellStyle name="_2-321-Cost Calculation_โอ๊ต OK." xfId="116" xr:uid="{6F06BCEE-C4DC-4199-9BC6-FEF40A947B68}"/>
    <cellStyle name="_2-321-Cost Calculation_โอ๊ต OK._Construction_Revenue and cost (from nu+ vee)" xfId="117" xr:uid="{ACA8C1E0-0F4A-47E2-8A2A-06832F93C6EF}"/>
    <cellStyle name="_2550 P-3. Trial Balance - Before Audit - December 31, 2006 ve" xfId="118" xr:uid="{B06D7A7A-03D2-469F-B9E2-C14ADEC3CA74}"/>
    <cellStyle name="_30 11" xfId="119" xr:uid="{C54CC7AF-BC49-493A-973F-6B3A32A66ED8}"/>
    <cellStyle name="_30 11 2" xfId="1362" xr:uid="{C193B0E5-3A21-4CAF-9BEE-7A995C94275C}"/>
    <cellStyle name="_30.09.06" xfId="120" xr:uid="{0D5A5335-DC76-4377-8AC5-20F332FCD500}"/>
    <cellStyle name="_7-291-Cost Calculation_วรรณ" xfId="121" xr:uid="{CE853277-C0BA-43F7-9B8B-6FA446942B45}"/>
    <cellStyle name="_7-291-Cost Calculation_วรรณ.Audit Adjust-เข้า Period 13" xfId="122" xr:uid="{27F68A6A-550F-463A-9879-4AD5A86A73FF}"/>
    <cellStyle name="_7-341-Cost Calculation_โอ๊ต Update Plan Rev 7-3-2550" xfId="123" xr:uid="{061CF5BC-EDE9-487A-94ED-D992E568A4CF}"/>
    <cellStyle name="_7-341-Cost Calculation_โอ๊ต Update Plan Rev 7-3-2550..Audit Adj..." xfId="124" xr:uid="{4F5B8A72-AB32-470C-8D20-C34D229E43CA}"/>
    <cellStyle name="_AGING AR" xfId="125" xr:uid="{7670B119-8340-4397-9140-317B2027CE09}"/>
    <cellStyle name="_AGING AR 2" xfId="1363" xr:uid="{503A1138-D745-4C71-9131-E6D16E6A251F}"/>
    <cellStyle name="_AJE - RJE" xfId="126" xr:uid="{FEE2850D-EFC4-462F-B42E-B478672197FB}"/>
    <cellStyle name="_AJE - RJE 2" xfId="1364" xr:uid="{0D86C15E-E2BB-493C-9E36-B951888725E2}"/>
    <cellStyle name="_Allocate -MIC" xfId="1365" xr:uid="{DAED4847-02D8-4415-8BD2-BC9569420DE7}"/>
    <cellStyle name="_analytic" xfId="1366" xr:uid="{A132EF2D-22A1-410F-BC2B-DE9A45DDBF11}"/>
    <cellStyle name="_Anol_PCC_06.30.05" xfId="127" xr:uid="{9152B71D-08A9-4A51-85A7-B3436CBEC097}"/>
    <cellStyle name="_Anol_PCC_06.30.05 2" xfId="1367" xr:uid="{54F140B1-9277-4104-B1EA-D899A5865BE7}"/>
    <cellStyle name="_Anol_RocheDiag new 11.04.07" xfId="128" xr:uid="{AE283341-0C2B-467A-9B38-0DA171AC2AAC}"/>
    <cellStyle name="_Anol_RocheDiag_10.31.06" xfId="129" xr:uid="{7B08D224-E422-437A-A7FF-E8B31E81C44E}"/>
    <cellStyle name="_Anol_RocheDiag_12.31.05" xfId="130" xr:uid="{FA90DAE1-2C92-4029-A92A-EC621301493F}"/>
    <cellStyle name="_ANZ DBG Performance Report Y901 (v4)" xfId="1368" xr:uid="{8AC89C7B-F0CD-4A46-8D3E-8C44FD129DB5}"/>
    <cellStyle name="_AP" xfId="131" xr:uid="{B29D73E5-0C95-4830-AAF6-803B84814E04}"/>
    <cellStyle name="_AP AR TKCM 31.12.07-Bird" xfId="132" xr:uid="{BE761CA8-2B93-4C56-BB13-072A2AB4BB75}"/>
    <cellStyle name="_AP AR TKCM 31.12.07-Bird_Gain_loss_on_ex_rate" xfId="133" xr:uid="{954C5FFD-A683-406F-A824-CACA1D6B908E}"/>
    <cellStyle name="_AP AR TKCM 31.12.07-Bird_Kobelco 31.12.08" xfId="134" xr:uid="{3B8A4C61-BDFB-4FAB-9952-DCAE46645E6A}"/>
    <cellStyle name="_AP AR TKCM 31.12.07-Bird_O300 (bank)" xfId="135" xr:uid="{CE293A1E-0E8B-46DB-8180-2896A14EEC13}"/>
    <cellStyle name="_AP AR TKCM 31.12.07-Bird_Q300 (short term loan)" xfId="136" xr:uid="{A1BF7C33-AE0D-4AAC-A119-6EE7CB03B1CA}"/>
    <cellStyle name="_AP AR TKCM 31.12.07-Bird_Top_TKCM" xfId="137" xr:uid="{0D44A091-9420-4BD9-BD10-6455BCE12F1A}"/>
    <cellStyle name="_AP AR TKCM 31.12.07-Bird_Vouch S&amp;A_cost" xfId="138" xr:uid="{7F28C7D8-6AC9-418D-8DDA-C3C179E4D65A}"/>
    <cellStyle name="_AP-31.12.06-ju" xfId="139" xr:uid="{7C63ADE3-4D94-4A57-AE53-033DEB9D1066}"/>
    <cellStyle name="_APATCL Lead sheet-08" xfId="140" xr:uid="{78AE1D97-579C-4FFD-AECB-71908693D9BA}"/>
    <cellStyle name="_AR4909" xfId="141" xr:uid="{8D26E890-4182-4371-A971-839A44416753}"/>
    <cellStyle name="_AR4909_Construction_Revenue and cost (from nu+ vee)" xfId="142" xr:uid="{41B5C29C-BD83-4367-8B5D-0EBEA84C677F}"/>
    <cellStyle name="_AR4909-console-num" xfId="143" xr:uid="{9A6DE546-13D0-4769-AC02-9A6A5BCA4783}"/>
    <cellStyle name="_AR4909-console-num_Construction_Revenue and cost (from nu+ vee)" xfId="144" xr:uid="{4203C16C-C8D8-420D-9989-852F105A8F6C}"/>
    <cellStyle name="_ARAging 31Dec07(AROver60)" xfId="145" xr:uid="{C154B92C-BED9-4FDC-96CA-BA6E5F1BF7FE}"/>
    <cellStyle name="_Atotech-work1" xfId="146" xr:uid="{02414437-E241-4088-9ED8-68430F02412D}"/>
    <cellStyle name="_Audit adjustment" xfId="147" xr:uid="{27C4F532-A771-45ED-A4D4-29E4B475541C}"/>
    <cellStyle name="_Avon interim07_ju" xfId="148" xr:uid="{4CAA1B4A-2913-4306-AA45-B52E4CBBC863}"/>
    <cellStyle name="_awiTOP_WORK PING-TCC'2007_BS" xfId="1369" xr:uid="{48411992-00F4-4CFD-9391-4FC44B48ADD8}"/>
    <cellStyle name="_B123" xfId="149" xr:uid="{44621B9A-A066-4B5B-B00A-66DC04903DE4}"/>
    <cellStyle name="_Bangpra Cost 2007" xfId="150" xr:uid="{8806C572-DFFC-4D7F-BFC3-681904350914}"/>
    <cellStyle name="_Bangpra Cost 2007 2" xfId="7384" xr:uid="{CC5B5DA8-3A57-4F50-B8D2-378F4880D851}"/>
    <cellStyle name="_bank reconciliation" xfId="151" xr:uid="{0AA41580-EF77-40AF-A919-BE467BF34E0A}"/>
    <cellStyle name="_BB" xfId="152" xr:uid="{473810DC-59FC-4003-A63E-9D7FE0AAB7ED}"/>
    <cellStyle name="_BB 2" xfId="1370" xr:uid="{213282D6-D026-447C-804C-EF5D135C2627}"/>
    <cellStyle name="_BBDO" xfId="1371" xr:uid="{E0A459C2-ACC6-4499-916D-34D7B0CF8E10}"/>
    <cellStyle name="_BCC_31.12.06" xfId="153" xr:uid="{0A872DEB-E738-43E6-AC71-88857F0BF03C}"/>
    <cellStyle name="_BCC_31.12.06 2" xfId="1372" xr:uid="{866701BF-5B39-407C-9A52-1829AE815991}"/>
    <cellStyle name="_BEPAID-Y806" xfId="1373" xr:uid="{B616D631-2F73-44EE-A613-BF3DE89AAFA9}"/>
    <cellStyle name="_BOI - FS0309" xfId="1374" xr:uid="{E37AA5AE-D06E-4F07-B89D-E7C6637945CA}"/>
    <cellStyle name="_Book1" xfId="154" xr:uid="{A870B65E-C2E2-4C84-A445-06C85E1EFF9E}"/>
    <cellStyle name="_Book1 2" xfId="7385" xr:uid="{FB32856D-0EC8-444A-8EFE-7CC9AAB830DC}"/>
    <cellStyle name="_Book1_1" xfId="1375" xr:uid="{A5AB228E-DCEB-49BB-BC93-29BBF75834DF}"/>
    <cellStyle name="_Book1_Gain_loss_on_ex_rate" xfId="155" xr:uid="{BF8D1A1F-D887-4296-9EAB-ADA27A142099}"/>
    <cellStyle name="_Book1_Interest exp." xfId="1376" xr:uid="{53D31494-CE85-4679-B858-BE7C9E078E69}"/>
    <cellStyle name="_Book1_Kobelco 31.12.08" xfId="156" xr:uid="{2FBE883B-BC9B-41DE-8C12-0A7E2109A272}"/>
    <cellStyle name="_Book1_MSO.&amp; IBF._May.04" xfId="157" xr:uid="{EDF86D79-3911-4A14-8971-BF6D720422A4}"/>
    <cellStyle name="_Book1_N.I. Teijin 31.12.08-New" xfId="158" xr:uid="{90817FE7-720D-463C-9CEB-FE84DDAA64CF}"/>
    <cellStyle name="_Book1_O300 (bank)" xfId="159" xr:uid="{89E98BE3-B596-4F60-8A61-E401B7A208F3}"/>
    <cellStyle name="_Book1_Top_TKCM" xfId="160" xr:uid="{42F3DED0-9981-47DA-9806-39995A0B679A}"/>
    <cellStyle name="_Book1_VAT &amp; P.P.36_Jun.04" xfId="161" xr:uid="{14561BF6-58BC-4309-96FE-6513EA7947B8}"/>
    <cellStyle name="_Book1_VAT &amp; P.P.36_Oct.04" xfId="162" xr:uid="{D3DE5D3F-8363-42F7-AA98-BB1B396036E5}"/>
    <cellStyle name="_Book1_VAT &amp; P.P.36_Sep.04" xfId="163" xr:uid="{CC79E21E-3985-443E-8692-A496A4339C1F}"/>
    <cellStyle name="_Book1_Vouch S&amp;A_cost" xfId="164" xr:uid="{29967BA9-90CD-44D9-A47A-B548151A0D80}"/>
    <cellStyle name="_Book1_ZD300 (selling exp) - Nat" xfId="165" xr:uid="{07BFED27-CE51-4BEA-89BE-F65659E74119}"/>
    <cellStyle name="_BPE.L300" xfId="1377" xr:uid="{A2AFF178-B88C-4117-A325-D92DCA1AFD2A}"/>
    <cellStyle name="_BPE.Top Q3'08" xfId="1378" xr:uid="{4C71EFE4-725B-4AE7-BA14-CC410267E4CF}"/>
    <cellStyle name="_BPE.Top_2008" xfId="1379" xr:uid="{0CF92B45-1665-46E9-A59B-A70CFED0B43D}"/>
    <cellStyle name="_BPE_Q3'09" xfId="1380" xr:uid="{DC7EEEF7-20E4-4FAC-8752-7CAE8DF8FF4A}"/>
    <cellStyle name="_BQP_Final AR" xfId="166" xr:uid="{06646EC5-25CA-4609-8B20-A3A88D0AC4A5}"/>
    <cellStyle name="_cabtec cut" xfId="167" xr:uid="{FD933E0C-43EC-4C9D-AAF9-D1158058BAF4}"/>
    <cellStyle name="_cabtec cut 2" xfId="7386" xr:uid="{8E92AFE6-7AED-455E-BEFD-1367D6D9CC66}"/>
    <cellStyle name="_cash flow" xfId="168" xr:uid="{6588F2A9-6C7F-4E8E-A1F3-065C774D38E7}"/>
    <cellStyle name="_cash flow_O300 (bank)" xfId="169" xr:uid="{CDAF0C12-F955-40D2-87AF-2E6104630400}"/>
    <cellStyle name="_cash flow_V300 (accrued exp)" xfId="170" xr:uid="{160F602F-F7B6-4C1B-896E-B36FFA1190FF}"/>
    <cellStyle name="_CDW-y05-Jack" xfId="171" xr:uid="{BF2A7A67-4DA5-4F99-B799-CDBA1BC91CFF}"/>
    <cellStyle name="_Checking V19_Nov.03" xfId="172" xr:uid="{91EE277F-B483-4EFE-A318-FBC3DC2C88AE}"/>
    <cellStyle name="_CN Jan-Dec 07 by type-all" xfId="173" xr:uid="{30BBDBDB-4BFB-452E-A6D3-CDF018303545}"/>
    <cellStyle name="_CombineTop 2008" xfId="174" xr:uid="{6C6506F2-9C9E-4E4E-82CA-5B9F6ECE5FE3}"/>
    <cellStyle name="_Confirm Log" xfId="175" xr:uid="{331CDA96-D614-46C3-837E-719CF51BE3A0}"/>
    <cellStyle name="_Confirmation TEPCO P'Jeab" xfId="176" xr:uid="{4BC0804B-4242-48CF-9644-EDB759749A96}"/>
    <cellStyle name="_Conversion" xfId="177" xr:uid="{25B3FA5C-DF29-4C26-BBBD-C82EDCAEEDEC}"/>
    <cellStyle name="_Copy of 50_Tax (2)" xfId="1381" xr:uid="{3452F344-C286-4C4B-B062-552C611E5984}"/>
    <cellStyle name="_Copy of test jv" xfId="178" xr:uid="{58F237F4-30BF-46AE-8954-891699B7434A}"/>
    <cellStyle name="_cost &amp; sa -kei" xfId="179" xr:uid="{EB8CB474-27B6-466C-B0BF-36DA333069B4}"/>
    <cellStyle name="_cost and expense" xfId="1382" xr:uid="{289BEFB0-B4E6-4CDB-BF76-371838950361}"/>
    <cellStyle name="_Cost_YE" xfId="1383" xr:uid="{106CD82C-4122-4331-86FA-1FFF92D3263E}"/>
    <cellStyle name="_CUR" xfId="180" xr:uid="{8AC96EC2-8117-4610-9217-DB772A837641}"/>
    <cellStyle name="_CUR_Construction_Revenue and cost (from nu+ vee)" xfId="181" xr:uid="{20331950-96C2-468B-9215-BB5179FD7E9D}"/>
    <cellStyle name="_dfcdsfwef" xfId="182" xr:uid="{726C8136-7399-4802-987F-7A0416581A12}"/>
    <cellStyle name="_DMG.N300,X300" xfId="1384" xr:uid="{6AFDAD87-5AF5-4559-B1B4-DCCAFC5566F1}"/>
    <cellStyle name="_DSP_Q205" xfId="183" xr:uid="{D41F9E29-1CD1-4DB0-A329-4CEA6D54C6FA}"/>
    <cellStyle name="_E" xfId="184" xr:uid="{6A7F4F6D-80DD-493A-8CFB-172C125FB292}"/>
    <cellStyle name="_End '05" xfId="185" xr:uid="{D4A40282-A832-4560-81EF-0E975790A8DF}"/>
    <cellStyle name="_ET_STYLE_NoName_00_" xfId="1385" xr:uid="{42AF5517-22AC-40BA-A97C-8BAE2850328D}"/>
    <cellStyle name="_Ex" xfId="1386" xr:uid="{1389796A-63B9-4CB7-AAC7-4EDFC7A15620}"/>
    <cellStyle name="_Ex Trainning" xfId="1387" xr:uid="{E08AC3FF-FB8B-4BA6-B14C-A76457523105}"/>
    <cellStyle name="_Example Predictive" xfId="186" xr:uid="{5425CC23-E7A8-4DD4-B47F-EF9282233E88}"/>
    <cellStyle name="_Expense transaction" xfId="1388" xr:uid="{7617207C-E4ED-43FA-9D7D-D464BF24C038}"/>
    <cellStyle name="_F 100 Subsequent event.kk" xfId="1389" xr:uid="{842DFDC7-AECA-42D1-A5DE-28802E582335}"/>
    <cellStyle name="_FA-vouching FOA" xfId="1390" xr:uid="{AF7B447D-88C5-4F0F-9E99-BCE096BA927E}"/>
    <cellStyle name="_FA-vouching FOA_Cut off sale-purchase snow" xfId="1391" xr:uid="{9EE58180-89E1-4B48-A8E5-27A2626D3373}"/>
    <cellStyle name="_FA-vouching FOA_M300" xfId="1392" xr:uid="{70443C28-D933-4012-95D4-226810086E64}"/>
    <cellStyle name="_FA-vouching FOA_PPCL.Q2@bowl" xfId="1393" xr:uid="{0E62D889-11A0-4492-872F-AF1FBEA3E12A}"/>
    <cellStyle name="_FA-vouching FOA_PTTphenol@bowl_HC0912" xfId="1394" xr:uid="{AB5931DA-0A94-4DBA-A623-917C22FBA087}"/>
    <cellStyle name="_FA-vouching FOA_TOD.S&amp;A.P'Am" xfId="1395" xr:uid="{06096DB9-CAD3-4030-81CB-D20D6582F184}"/>
    <cellStyle name="_FA-vouching FOA_V300" xfId="1396" xr:uid="{291BF93F-BCE7-4DAC-8468-C31FDD4114B7}"/>
    <cellStyle name="_Feedmill_Top Year end 2008" xfId="187" xr:uid="{600F7BAB-5541-42CE-8E46-A55C5895518C}"/>
    <cellStyle name="_Final AR ratio-BCC" xfId="188" xr:uid="{5F3DA0B3-4E09-49CB-8C8F-7422CAD13B28}"/>
    <cellStyle name="_Final TOP" xfId="1397" xr:uid="{7E6022D2-F3C9-4E60-9077-81D39316A8A7}"/>
    <cellStyle name="_Fix asset-G300 ok" xfId="189" xr:uid="{4C3394AF-7077-4F9D-9E54-C02E36798C68}"/>
    <cellStyle name="_fixed asset" xfId="190" xr:uid="{9BAFEA5F-C682-41D3-A5C0-FE6DEC266828}"/>
    <cellStyle name="_Fixed Asset Working(Interim)" xfId="191" xr:uid="{637B2D46-9C23-4010-8635-E8933173A7F4}"/>
    <cellStyle name="_fon 31.12.07" xfId="192" xr:uid="{88F467D4-45C7-4740-85A2-3FC49AA57D5B}"/>
    <cellStyle name="_fon 31.12.07_Construction_Revenue and cost (from nu+ vee)" xfId="193" xr:uid="{77A8B9CB-1E98-48F0-B882-C39768B39611}"/>
    <cellStyle name="_fon 31.12.07_Minute of meeting" xfId="194" xr:uid="{2ADC02A9-DCE5-4227-81E6-5253B4F85E80}"/>
    <cellStyle name="_fon 31.12.07_ฺBOQ - ตกแต่ง of Kaysorn" xfId="195" xr:uid="{4E7217A4-421B-4FE6-8B11-9E3CC266DAA1}"/>
    <cellStyle name="_Form TOD" xfId="196" xr:uid="{0DEB66C1-7AD3-4048-88F8-A184852FE934}"/>
    <cellStyle name="_Form TOD_Predictive salary" xfId="197" xr:uid="{84E17516-85F5-4BFD-838F-64414DD8DD6A}"/>
    <cellStyle name="_FS _ audit _Asia-Aor" xfId="1398" xr:uid="{9D6F0870-1B80-407C-A550-99D57CE8C5AC}"/>
    <cellStyle name="_G300 (version 1)" xfId="198" xr:uid="{F6AC07E1-1517-4B45-908C-0CF7722DA269}"/>
    <cellStyle name="_G300,H300" xfId="1399" xr:uid="{409D3AE5-2C3A-493D-B3E5-E096496CE0AE}"/>
    <cellStyle name="_G300_Kohbunshi_Interim'08" xfId="199" xr:uid="{4E33A5C3-D0D5-4510-BC37-CCF9D5B7A203}"/>
    <cellStyle name="_G300_Updated" xfId="1400" xr:uid="{8ACF9118-D114-4808-BBAF-C24B3EF98E28}"/>
    <cellStyle name="_G300-SAP-Nesic" xfId="200" xr:uid="{5D094731-AB95-4919-9BC1-255316683026}"/>
    <cellStyle name="_G300-SAP-Nesic 2" xfId="7387" xr:uid="{5CFCA49E-FDA9-4B37-86EA-4490CEBE2C18}"/>
    <cellStyle name="_GLS 31.12.06 from ve" xfId="201" xr:uid="{0A902213-FE60-46D3-A033-2D5D881E2CFC}"/>
    <cellStyle name="_group TB-Roche" xfId="202" xr:uid="{D14BC51D-AE5E-44E8-88ED-F315FC475680}"/>
    <cellStyle name="_H310 SW Amoritization" xfId="203" xr:uid="{739FA779-B83D-4F5B-ABF7-217C70ECA3C5}"/>
    <cellStyle name="_Hakuto_31.12.07" xfId="204" xr:uid="{6C952F94-2AB4-48CB-A9EC-B4F1DB682427}"/>
    <cellStyle name="_Hakuto_31.12.07_Gain_loss_on_ex_rate" xfId="205" xr:uid="{6CE414B9-C500-41AE-A64C-296DFCB65CF5}"/>
    <cellStyle name="_Hakuto_31.12.07_Kobelco 31.12.08" xfId="206" xr:uid="{834FEC2F-FB44-4DB3-9ABE-B47DB958F1EE}"/>
    <cellStyle name="_Hakuto_31.12.07_M300" xfId="207" xr:uid="{F93B127C-07BA-47BC-BDDB-2C3AAB380497}"/>
    <cellStyle name="_Hakuto_31.12.07_O300 (bank)" xfId="208" xr:uid="{958BA50B-65DF-4B04-8C82-423E72B162BD}"/>
    <cellStyle name="_Hakuto_31.12.07_Q300 (short term loan)" xfId="209" xr:uid="{6F3BFCB5-C9F5-4B40-BA72-B65A37314839}"/>
    <cellStyle name="_Hakuto_31.12.07_Top_TKCM" xfId="210" xr:uid="{CEE488CD-1070-4596-BDBE-779A62E5952A}"/>
    <cellStyle name="_Hakuto_31.12.07_Vouch S&amp;A_cost" xfId="211" xr:uid="{C3C7A6F3-90EC-4625-AF71-F5C7894DC1E3}"/>
    <cellStyle name="_HKPRC DBG Performance Report Y901" xfId="1401" xr:uid="{F8324119-8FE2-425A-BAEC-BD8D955D5ADE}"/>
    <cellStyle name="_HKPRC MR" xfId="1402" xr:uid="{319EEB3C-EE32-4675-93E3-806C71870937}"/>
    <cellStyle name="_HTC Q3'07_Pum.2" xfId="1403" xr:uid="{A08CED3B-B379-46E7-B561-8674AB3AD27F}"/>
    <cellStyle name="_HTC Q3'07-N'Poo" xfId="1404" xr:uid="{198E8893-AA6D-41AB-B4C8-0AC7BA7378CA}"/>
    <cellStyle name="_HTC_Q1'08" xfId="1405" xr:uid="{30A38169-B9F1-4805-9A88-F77DD39ED97F}"/>
    <cellStyle name="_HTC'07_Pum" xfId="1406" xr:uid="{F1741FDA-C6D5-4E8F-A9EE-AF48D357B7A8}"/>
    <cellStyle name="_IG6.01A Laboratory Equipment" xfId="1407" xr:uid="{048FBDA2-26A8-479C-930A-47CF527D6A3D}"/>
    <cellStyle name="_IN JNL'S APR'02" xfId="212" xr:uid="{BD419A7C-C592-46E6-B9CB-3B33EB9BCF99}"/>
    <cellStyle name="_IN JNL'S APR'03" xfId="213" xr:uid="{6C996955-B867-4D9F-BE5E-200DF1AF19B2}"/>
    <cellStyle name="_IN JNL'S JUL'02" xfId="214" xr:uid="{32E5BE8C-9DA5-475F-A3FE-4002F747D2B2}"/>
    <cellStyle name="_IN JNL'S MAR'03" xfId="215" xr:uid="{A009D1AF-D303-481B-87C6-119793863173}"/>
    <cellStyle name="_IN JNL'S SEP'02" xfId="216" xr:uid="{7A46A0D5-CDB9-4903-B7DD-5BDB5504E997}"/>
    <cellStyle name="_Ind.xls" xfId="217" xr:uid="{F8AD14B1-2F63-4DCB-B57C-AD8CD7DBAC99}"/>
    <cellStyle name="_Ind.xls 2" xfId="1408" xr:uid="{000DCBAD-DDFD-4A5E-A03C-56D9061C677A}"/>
    <cellStyle name="_Indo Q3'06" xfId="218" xr:uid="{36954B1D-88D2-4A14-B54F-60D64E01A081}"/>
    <cellStyle name="_insurance invent-sima" xfId="219" xr:uid="{F1214C63-3CBF-46C6-B72D-ADA9FC705C2D}"/>
    <cellStyle name="_Int TTM 05" xfId="220" xr:uid="{F7831400-CC7B-448F-9FC9-B636B3124208}"/>
    <cellStyle name="_interest_phenol_q308 Book" xfId="1409" xr:uid="{54100DDB-EE31-4463-B859-5D681371E73D}"/>
    <cellStyle name="_Investment Hakuto 31 12 07" xfId="221" xr:uid="{3591C667-2D79-4886-9C58-294B1E279056}"/>
    <cellStyle name="_Investment Hakuto 31 12 07_Gain_loss_on_ex_rate" xfId="222" xr:uid="{EBB9023C-87AA-4A7A-B5C5-3299061DF6BB}"/>
    <cellStyle name="_Investment Hakuto 31 12 07_Kobelco 31.12.08" xfId="223" xr:uid="{4333F5EB-432D-4C86-B662-61F9EFD70339}"/>
    <cellStyle name="_Investment Hakuto 31 12 07_M300" xfId="224" xr:uid="{163679A1-2B3F-46B0-8913-29ABCB26D17D}"/>
    <cellStyle name="_Investment Hakuto 31 12 07_O300 (bank)" xfId="225" xr:uid="{27FF0620-BACE-4714-B79B-377E36BDA1A9}"/>
    <cellStyle name="_Investment Hakuto 31 12 07_Q300 (short term loan)" xfId="226" xr:uid="{669FDCB9-1619-4F44-8239-B838761E8ED5}"/>
    <cellStyle name="_Investment Hakuto 31 12 07_Top_TKCM" xfId="227" xr:uid="{E8798829-F2F5-4C3A-878B-093124A4C391}"/>
    <cellStyle name="_Investment Hakuto 31 12 07_Vouch S&amp;A_cost" xfId="228" xr:uid="{F9E5E919-1217-47C1-9F29-A9AD5469E9C5}"/>
    <cellStyle name="_Isotron_06.30.06" xfId="229" xr:uid="{3D1E27DB-ADC0-4343-AC40-DD56EFBBF4C6}"/>
    <cellStyle name="_Isotron_31.03.07" xfId="230" xr:uid="{A812DDB9-2F7E-436F-9B87-CC13627462B7}"/>
    <cellStyle name="_JP Balance Sheet Reconciliation 200209" xfId="231" xr:uid="{1DCB106A-B280-4711-9561-BDC5C1F967FD}"/>
    <cellStyle name="_JP Balance Sheet Reconciliation 200210" xfId="232" xr:uid="{1F8D1C57-7C8C-42D2-8E92-B2B4C9390762}"/>
    <cellStyle name="_JP Balance Sheet Reconciliation 200212(REVISED)" xfId="233" xr:uid="{1AE96079-22F5-45D3-8F67-23E2C6B48088}"/>
    <cellStyle name="_JP Balance Sheet Reconciliation 200301" xfId="234" xr:uid="{B8D55667-4333-423B-B0EE-C5346ABA941D}"/>
    <cellStyle name="_JP Balance Sheet Reconciliation 200303" xfId="235" xr:uid="{340CA059-A17D-44B6-A4EC-6638C83B20A8}"/>
    <cellStyle name="_JP Balance Sheet Reconciliation 200306" xfId="236" xr:uid="{3EE65EF3-30C3-445D-A395-0225066550ED}"/>
    <cellStyle name="_JP Balance Sheet Reconciliation 200306-MH" xfId="237" xr:uid="{8D901B68-EB09-404D-92AF-971F49273E6E}"/>
    <cellStyle name="_JP Balance Sheet Reconciliation 200307" xfId="238" xr:uid="{04474E86-2B99-494F-ADE6-0D6746C1DB4B}"/>
    <cellStyle name="_JP Balance Sheet Reconciliation 200309" xfId="239" xr:uid="{3D9B51AD-1DD0-4081-B5FF-A70CC60DE004}"/>
    <cellStyle name="_JP Balance Sheet Reconciliation 200311" xfId="240" xr:uid="{BD6B0A3F-49DD-43C8-B976-D3B301FB0D9D}"/>
    <cellStyle name="_JP Balance Sheet Reconciliation 200312" xfId="241" xr:uid="{33BE65F7-DE5A-4BD7-BF08-25A2CFECFC4E}"/>
    <cellStyle name="_JP Balance Sheet Reconciliation 200401" xfId="242" xr:uid="{36AC6274-A819-4062-ABB6-91CC2F4E38F0}"/>
    <cellStyle name="_JP Balance Sheet Reconciliation 200402" xfId="243" xr:uid="{93D73782-68BF-459B-85CC-B9AAD9D8A6D5}"/>
    <cellStyle name="_JP Balance Sheet Reconciliation 200403" xfId="244" xr:uid="{97E6BFDA-A8AA-40A6-BE63-D5A7F17ABE19}"/>
    <cellStyle name="_JP Balance Sheet Reconciliation 200405" xfId="245" xr:uid="{2B13A389-4EA4-4E76-83F1-B51AEA18928A}"/>
    <cellStyle name="_JP Balance Sheet Reconciliation 200406" xfId="246" xr:uid="{B1AD106E-7A69-42EA-9B51-CF22F37AACF6}"/>
    <cellStyle name="_JP JNL'S APR'02" xfId="247" xr:uid="{7FED4977-A02F-4C8F-A686-D4E4BB09A6B4}"/>
    <cellStyle name="_JP JNL'S JAN'03" xfId="248" xr:uid="{97ACEC24-8A56-43A9-9094-27373F2360A7}"/>
    <cellStyle name="_JP JNL'S JUN'02" xfId="249" xr:uid="{7C8FCF7C-2F26-4D99-8014-ECEEBCEFF681}"/>
    <cellStyle name="_JP JNL'S MAR'02" xfId="250" xr:uid="{B694C19D-92A4-45D6-AD5B-2E7932C28F27}"/>
    <cellStyle name="_JP Reconciliation 200204" xfId="251" xr:uid="{E21AE43C-9D13-40E9-B573-FD6621B8CEC0}"/>
    <cellStyle name="_JP Reconciliation 200205" xfId="252" xr:uid="{CDB3C886-CAD0-4F36-8294-513EBA66168E}"/>
    <cellStyle name="_JP Reconciliation 200206" xfId="253" xr:uid="{CBA8C238-C9F4-440B-A882-54638B5CDC30}"/>
    <cellStyle name="_JP Reconciliation 200207" xfId="254" xr:uid="{EC9375CE-D06E-4075-A799-FAB90E209F60}"/>
    <cellStyle name="_JP Reconciliation 200208" xfId="255" xr:uid="{17A9ABDA-CB20-488B-A129-0886E52B8B66}"/>
    <cellStyle name="_K211-Test Purchase" xfId="7388" xr:uid="{93C5DEFC-9A03-4306-8A0A-F66FE593DD8B}"/>
    <cellStyle name="_K3" xfId="256" xr:uid="{9283D1D3-06EB-458B-90D6-EB8DFDA76678}"/>
    <cellStyle name="_Kate-Higashifuji" xfId="1410" xr:uid="{816BE49E-5A62-4B5E-A15C-1DC7DC5C3370}"/>
    <cellStyle name="_Kaysorn_Leadsheet_2008" xfId="257" xr:uid="{6C90CE8F-694C-4CCB-BE16-8E792FEB79E8}"/>
    <cellStyle name="_Keimo'07_Pum" xfId="1411" xr:uid="{8AC9C23B-7CC3-4AEE-B49A-189D377C8565}"/>
    <cellStyle name="_KK" xfId="258" xr:uid="{806E5C0A-6E02-447A-AD51-DF3D3999C90B}"/>
    <cellStyle name="_KK form" xfId="259" xr:uid="{9EF1A847-58B0-4744-AE3C-B197DA68A5B6}"/>
    <cellStyle name="_kk-OMD" xfId="260" xr:uid="{A95496A6-3B93-44AE-9B6A-247313D45F89}"/>
    <cellStyle name="_Kobelco 30.06.07" xfId="261" xr:uid="{736883E3-75E7-41FD-B51C-CD6315D8F133}"/>
    <cellStyle name="_Kobelco 31.12.08" xfId="262" xr:uid="{6097F1B7-C9DA-423A-84BA-C41CCE5EE397}"/>
    <cellStyle name="_Komatsu-year ended '06 (version 1)" xfId="263" xr:uid="{41ACEDD2-3FFF-4190-A6F6-E47203DB3A6B}"/>
    <cellStyle name="_KSP K3" xfId="264" xr:uid="{159FCAF3-27A0-4C28-B762-342BAE2D7D63}"/>
    <cellStyle name="_KYE_31.12.06" xfId="265" xr:uid="{CFCBF69F-186E-4794-9B4D-4E9FC6461D03}"/>
    <cellStyle name="_L300 AR Q2'10" xfId="266" xr:uid="{C78E9034-7BBE-4C49-88E2-B875DF19C241}"/>
    <cellStyle name="_L300_SIIX" xfId="1412" xr:uid="{AEE8213F-BF90-49FA-A7F0-13E384AA68B6}"/>
    <cellStyle name="_L-AR,Sale" xfId="267" xr:uid="{B4558021-B1EF-4AD2-BBFC-193CFCA2F642}"/>
    <cellStyle name="_Lead Schedule - PNL- 31 Dec 08" xfId="268" xr:uid="{A090BC7A-EF3A-4267-9FDD-CEC4E5DBEB33}"/>
    <cellStyle name="_Lead Schedule - PNL- 31 Dec 08-update" xfId="269" xr:uid="{D119DBF5-F961-4B16-A594-1DBBA91A46E8}"/>
    <cellStyle name="_Lead Seiko" xfId="270" xr:uid="{CE67CB40-089D-4EE2-90AD-E76C0EB55215}"/>
    <cellStyle name="_Lead Seiko 2" xfId="1413" xr:uid="{FB1444D7-15BB-4E89-8EA1-EBED9D884915}"/>
    <cellStyle name="_lead sheet" xfId="271" xr:uid="{E9DCA585-B8F9-456E-B8DF-AFF55BD42551}"/>
    <cellStyle name="_Lead_Dec'07" xfId="272" xr:uid="{CAD7B608-477E-4A53-8E83-7F373C6CDECB}"/>
    <cellStyle name="_Leadsheet put08" xfId="273" xr:uid="{299954BF-86A3-4893-8550-C70863A9D984}"/>
    <cellStyle name="_Leadsheet_LLC'09@bowl" xfId="1414" xr:uid="{4CC3E1C8-B9BA-43C4-8460-08CBE58E8216}"/>
    <cellStyle name="_leadsheets-j" xfId="1415" xr:uid="{34EAEAE5-4071-4A35-B1C2-35491CEFC109}"/>
    <cellStyle name="_leadsheets-K" xfId="1416" xr:uid="{0B72CD90-2A95-4028-9525-665BF597FEEB}"/>
    <cellStyle name="_leadsheets-L" xfId="1417" xr:uid="{8CDB643B-7495-4626-9D97-93EC0BE2539A}"/>
    <cellStyle name="_leadsheets-N" xfId="1418" xr:uid="{32A891A3-9386-4FE7-ACA9-66A11EFE93BF}"/>
    <cellStyle name="_leadsheets-P" xfId="1419" xr:uid="{C2A3EC38-643E-4C58-8B76-FDB36E8F5DD2}"/>
    <cellStyle name="_leadsheets-Y" xfId="1420" xr:uid="{7D100C44-CEE8-415E-B105-5C16969BE8B0}"/>
    <cellStyle name="_leasing-CMK" xfId="1421" xr:uid="{F97C8DCE-6A2A-4CDF-9A40-3C776F1BF6BF}"/>
    <cellStyle name="_Linking'06-update" xfId="1422" xr:uid="{021A414A-8F14-467F-9B2B-D5D16FF49A27}"/>
    <cellStyle name="_Loan" xfId="274" xr:uid="{EBE1E356-83EF-4E09-89D7-24BDF004E478}"/>
    <cellStyle name="_LTX-DEC05" xfId="275" xr:uid="{9D05293D-C884-4E26-8F8B-57053ABE136F}"/>
    <cellStyle name="_LTX-DEC05 2" xfId="1423" xr:uid="{3B80DAE2-4B30-43B1-AA9A-8B429C769B35}"/>
    <cellStyle name="_Lux_KK'05" xfId="276" xr:uid="{1AA5FFEB-2F12-4BAD-8F38-FA1D825FFA3F}"/>
    <cellStyle name="_Lux_YE'05(Complete)" xfId="277" xr:uid="{AB638FDE-0040-4B04-8F66-6A0AAEDC9EC4}"/>
    <cellStyle name="_Luxasia_Jin'05" xfId="278" xr:uid="{1929DAA9-0442-4892-87E1-B2DE6C8DF1C0}"/>
    <cellStyle name="_M300" xfId="1424" xr:uid="{0437332E-551C-4073-A921-0963F1F1BFF3}"/>
    <cellStyle name="_M-300" xfId="1425" xr:uid="{D33B9E5E-F8B2-4ADF-91E2-967F9F9F1067}"/>
    <cellStyle name="_Man Ferrostall-Big" xfId="279" xr:uid="{46EC4388-A0F4-4F7D-9467-BABB3E1C97FD}"/>
    <cellStyle name="_Man Ferrostall-Big 2" xfId="7389" xr:uid="{96FD9EFA-BADF-497B-8D10-0F0219F01FEA}"/>
    <cellStyle name="_MATAQ2'05" xfId="280" xr:uid="{95DE280B-D937-49D6-8951-91C37E727C53}"/>
    <cellStyle name="_Metco 30 09 07 Ve" xfId="1426" xr:uid="{4136323D-E169-48BF-BA9E-08CBC8138A90}"/>
    <cellStyle name="_Metco 30.09.07 Ve" xfId="281" xr:uid="{33000978-E9EA-453B-8A2F-49A0FA684041}"/>
    <cellStyle name="_Metco 30.09.07 Ve 2" xfId="3684" xr:uid="{71E80D1A-EB90-46D3-B564-0697D2A5804F}"/>
    <cellStyle name="_Metco 30.09.07 Ve 3" xfId="5287" xr:uid="{A1B8507C-260F-40A3-A244-57B5EA75A85F}"/>
    <cellStyle name="_Metco fon 30.09.06" xfId="282" xr:uid="{1C8CFA5A-F007-42D1-9A23-859CBFF683EE}"/>
    <cellStyle name="_Metco Q3'07 30.06.07 Ve" xfId="283" xr:uid="{FB483BB4-8D7D-4AA8-A278-7BFACB83C1E2}"/>
    <cellStyle name="_MID TEST SANKO 2007" xfId="284" xr:uid="{16072788-C6C7-4C5F-9AB8-F951CCB18025}"/>
    <cellStyle name="_MID TEST SANKO 2007 2" xfId="7390" xr:uid="{ADA7235E-7CBC-46E2-925D-F1D418573DE5}"/>
    <cellStyle name="_''''''''MKY_Jin'3.31.06" xfId="285" xr:uid="{58F74D14-A73F-4880-BD0F-D4DAFF84BA6C}"/>
    <cellStyle name="_MM" xfId="1427" xr:uid="{75ACDACC-1EBA-4FEC-8320-B761CA9BDAF0}"/>
    <cellStyle name="_MM_Nawa-1" xfId="1428" xr:uid="{D4ED2FF6-C5F4-4464-847C-A3BB7ADFD776}"/>
    <cellStyle name="_MMC 12.31.07" xfId="1429" xr:uid="{7FB2D853-5B4D-4D25-8E78-066D7E4279A3}"/>
    <cellStyle name="_Mosaic" xfId="286" xr:uid="{322AE56D-F44B-4109-9A13-2EB7278D8FCB}"/>
    <cellStyle name="_MSO &amp; IBF &amp; DLM_Mar.04" xfId="287" xr:uid="{C4DC12F0-2D1D-4344-B048-AAC60B2BEA44}"/>
    <cellStyle name="_MSO journal " xfId="288" xr:uid="{699A6A66-6373-4BF1-92F8-63A372C369B6}"/>
    <cellStyle name="_My working paper" xfId="7391" xr:uid="{4C90E954-2090-4945-8818-D296D64DEC2C}"/>
    <cellStyle name="_My working paper 2" xfId="7392" xr:uid="{9F8B5D20-5F28-45EB-B920-BE84F07B6E97}"/>
    <cellStyle name="_N.I. Teijin 31.12.08-New" xfId="289" xr:uid="{18F95CDF-CE3B-49BD-82EF-736DC0921FAB}"/>
    <cellStyle name="_N300" xfId="290" xr:uid="{40F2DA22-B8BE-485E-AC72-D328FF9FC307}"/>
    <cellStyle name="_NBC_Beginning Balance" xfId="1430" xr:uid="{8B583AB1-A775-4599-8C51-A0C1301FE4AF}"/>
    <cellStyle name="_ndm.Q1" xfId="291" xr:uid="{10688804-4898-4F31-A87D-C51C0AFB1F62}"/>
    <cellStyle name="_New Monthly Report 2007" xfId="1431" xr:uid="{C69DD446-41B3-410C-A2CB-3A9745D2A24D}"/>
    <cellStyle name="_New Monthly Report 2007 (PYT1) December" xfId="1432" xr:uid="{735080D0-7C7E-46A7-B14D-F4AA39331C56}"/>
    <cellStyle name="_NI fon" xfId="292" xr:uid="{9C0F783A-D03D-4909-BA93-BD7DEE5D8BB1}"/>
    <cellStyle name="_NI_12.31.05_WP_YIM" xfId="293" xr:uid="{FACC6DE4-95DD-41C5-80C7-CD5C3F3A893C}"/>
    <cellStyle name="_nissin wp-1.1-new" xfId="294" xr:uid="{88DDC19F-6C76-4DF1-974C-52D317FD38F6}"/>
    <cellStyle name="_nissin wp-1.1-new 2" xfId="1433" xr:uid="{00A18B32-AF7B-4374-BBE0-DA760B015C00}"/>
    <cellStyle name="_O_Loan-Sample substantive work papers" xfId="1434" xr:uid="{68390597-F9EB-4EF7-8E0C-A26B5D1CAC41}"/>
    <cellStyle name="_OCN RECLASS-112" xfId="295" xr:uid="{277BD4B4-0759-4E36-8D82-46B20963788C}"/>
    <cellStyle name="_OCN RECLASS-1IN" xfId="296" xr:uid="{AA74DD3B-2785-40D2-B860-EABA21341408}"/>
    <cellStyle name="_Office MR" xfId="1435" xr:uid="{34253728-D7C1-44DC-8E02-23370550C470}"/>
    <cellStyle name="_Osram_WP Ching" xfId="1436" xr:uid="{BE88C854-5CDD-4AF4-B905-5437A85B92FD}"/>
    <cellStyle name="_PAO'06" xfId="1437" xr:uid="{6302D04A-8B9F-47A7-9489-B8A4149B6220}"/>
    <cellStyle name="_pattern and die P'Pook" xfId="297" xr:uid="{53E13D04-8781-4AE9-AD28-93BDFB8B541E}"/>
    <cellStyle name="_Pattern and Die -P'Pook USE" xfId="298" xr:uid="{5AAEDC8E-AEC7-415C-AEC3-254F2CDFF3B6}"/>
    <cellStyle name="_PBC" xfId="1438" xr:uid="{62BE0692-B486-41E7-93AD-474095A18C4D}"/>
    <cellStyle name="_PBC Done" xfId="1439" xr:uid="{550D6346-8A0C-47B1-AD82-264723064938}"/>
    <cellStyle name="_PBC-ICE_Updated 29Aug08" xfId="1440" xr:uid="{2D714AF8-27EA-46D4-8C84-37D5250142B4}"/>
    <cellStyle name="_PCC_Q2'05" xfId="299" xr:uid="{8539267E-3496-411A-8E4B-4A7AF2D94B80}"/>
    <cellStyle name="_PCC_Q2'05 2" xfId="1441" xr:uid="{040C83AE-30EF-4247-BA20-FFBD50568D71}"/>
    <cellStyle name="_PCC_Q'3 05-Tal" xfId="300" xr:uid="{BB66153A-9D13-41F7-B111-38A0A5506F21}"/>
    <cellStyle name="_PCC_Q'3 05-Tal 2" xfId="1442" xr:uid="{0F669535-A7E1-4031-9D7C-6DB4892C260E}"/>
    <cellStyle name="_PCC-Tal" xfId="301" xr:uid="{9429DF8C-6BFF-401E-8F6E-A5055DE0DDD7}"/>
    <cellStyle name="_PCC-Tal 2" xfId="1443" xr:uid="{0DA79D94-7E08-4064-A6F7-DC37DD8D111B}"/>
    <cellStyle name="_PHA YE" xfId="302" xr:uid="{9ABCEB7E-A6DC-4157-B9AD-541E0DAFCBF1}"/>
    <cellStyle name="_Pok 30.09.07" xfId="303" xr:uid="{3F511602-F743-4552-8F24-98BC097BEC7E}"/>
    <cellStyle name="_Predictive depre_2007" xfId="1444" xr:uid="{16658016-834F-458D-AE5D-3E3C88681E39}"/>
    <cellStyle name="_predictive fixed deposit int." xfId="304" xr:uid="{BB1C4C72-F597-4EF1-9E0D-9FAD24BD7BD7}"/>
    <cellStyle name="_predictive int.income-update-1" xfId="305" xr:uid="{C588EF63-07FA-4F63-A22E-A4DA8B7C22C2}"/>
    <cellStyle name="_Predictive-rent-sep" xfId="306" xr:uid="{6958FF6F-1E56-47AB-8349-F7C174211D07}"/>
    <cellStyle name="_present ar ap" xfId="1445" xr:uid="{1CD10BC9-67CA-4CB0-943B-EF8DC1AF026E}"/>
    <cellStyle name="_Preuksa YE'05.kwang" xfId="307" xr:uid="{464FCF8D-99A6-4C3C-8DE9-46124B349F5C}"/>
    <cellStyle name="_Profit and Loss for Fon from p'um" xfId="308" xr:uid="{8579456B-B077-46B4-A578-AABB5BD5F20B}"/>
    <cellStyle name="_prorate sampling plan-revised-1" xfId="309" xr:uid="{23D60443-907E-46C3-A297-35061B40CAF5}"/>
    <cellStyle name="_PS PL底稿 Y811" xfId="1446" xr:uid="{4F2AC086-C030-40B8-AE14-78E200058E29}"/>
    <cellStyle name="_PTC_FS_Analytical09" xfId="310" xr:uid="{83A8C36E-B5CC-43B1-9271-7291C14CB90A}"/>
    <cellStyle name="_PTT Phenol_hardclose" xfId="1447" xr:uid="{25373B5F-7BC1-476C-8346-D4B44A729B12}"/>
    <cellStyle name="_PTTCH.Top_2008" xfId="1448" xr:uid="{0726FAA6-F7C4-4CEF-A4B8-61CA5643A982}"/>
    <cellStyle name="_PTTphenol@bowl_HC0912" xfId="1449" xr:uid="{2B5FA8F8-63A7-4683-B4C5-BBAD99116271}"/>
    <cellStyle name="_Q_Loan-Sample substantive work papers" xfId="1450" xr:uid="{0C7B875A-4BC4-48D3-B181-08F4C06983A6}"/>
    <cellStyle name="_Q2'05-Jeab" xfId="311" xr:uid="{95E21727-2310-466B-9867-1E032572166F}"/>
    <cellStyle name="_Q2'05-Jeab 2" xfId="1451" xr:uid="{19FDA045-8089-4259-ABC8-5E2D6CE88CF6}"/>
    <cellStyle name="_Q300-THA" xfId="1452" xr:uid="{78C8A5E9-3612-4105-9102-E61EFA90B0C1}"/>
    <cellStyle name="_Q400" xfId="7393" xr:uid="{B4032CD2-FA9B-41E7-9F5D-19E4E475904C}"/>
    <cellStyle name="_Q400 2" xfId="7394" xr:uid="{6550A17D-261D-4B81-8317-7C3F128996A8}"/>
    <cellStyle name="_RDT-Dec2005-Nol" xfId="312" xr:uid="{5CD8623B-AA17-4729-9CFB-1A86FE3094FC}"/>
    <cellStyle name="_RDT-Dec2005-Tudtu" xfId="313" xr:uid="{22E38CAE-03AF-4400-BCE4-D5DC0F5DC82C}"/>
    <cellStyle name="_RDT-Dec2006-Tudtu" xfId="314" xr:uid="{7E11A15F-4D1D-48C8-A875-6AB66AE1A803}"/>
    <cellStyle name="_Recon salary" xfId="1453" xr:uid="{D765B74E-31AD-449F-BD62-4F2C0C682BB7}"/>
    <cellStyle name="_rent awi11" xfId="1454" xr:uid="{ED330657-E7E9-4EE2-BE56-678817E60EAF}"/>
    <cellStyle name="_Rental" xfId="315" xr:uid="{7C3DF3AD-96B0-4E2C-B7D5-2BA8AEC8A693}"/>
    <cellStyle name="_RJE" xfId="316" xr:uid="{E649EFC1-389E-42F5-931A-500CD58EBE54}"/>
    <cellStyle name="_ROC006 31.12.06 ve0" xfId="317" xr:uid="{7AB4AACB-4161-45F6-8154-3248B99AA8F3}"/>
    <cellStyle name="_ROC006 31.12.06 ve1" xfId="318" xr:uid="{5A8FBEBA-11A4-4C8C-8CDB-DC6504B1E235}"/>
    <cellStyle name="_roche fon1" xfId="319" xr:uid="{732821F3-2B7C-43FC-9B0D-90E7DA9C2036}"/>
    <cellStyle name="_roche fon2" xfId="320" xr:uid="{C68E43E3-9F52-4946-B224-6B85949BE214}"/>
    <cellStyle name="_roche fon3" xfId="321" xr:uid="{9D1C33D7-29E8-4107-8966-050164A14B21}"/>
    <cellStyle name="_roche fon4" xfId="322" xr:uid="{E9FE7200-4CED-49CE-88A3-E88BF48878C2}"/>
    <cellStyle name="_Roche Thailand 2005-1" xfId="323" xr:uid="{00925139-E844-4AC3-8000-AA6630C3E240}"/>
    <cellStyle name="_Roche-Diag-TopYE06" xfId="324" xr:uid="{08617C50-1FE6-479D-93AF-19CA1CA5E83D}"/>
    <cellStyle name="_ROIC--ANZ DBG Performance Report Y901" xfId="1455" xr:uid="{4BC5A736-808C-4845-9C2E-B5003526D7EB}"/>
    <cellStyle name="_Row1" xfId="1456" xr:uid="{C3E7E6BE-E10A-4017-8242-B46854C50452}"/>
    <cellStyle name="_S301" xfId="1457" xr:uid="{E07BB37F-0BEF-4F04-AFDE-B86C98124D26}"/>
    <cellStyle name="_Salary" xfId="1458" xr:uid="{7497B237-B78B-4A22-A254-00A722159823}"/>
    <cellStyle name="_Salary 2" xfId="7395" xr:uid="{FB5BCD16-5E92-4492-BCF6-C7839C6E81BF}"/>
    <cellStyle name="_salary reconcile-sima" xfId="325" xr:uid="{93D08D17-F75C-4137-92F6-3E41180D2C8F}"/>
    <cellStyle name="_salary reconciliation" xfId="1459" xr:uid="{FB297B6C-EFF7-4740-B524-55898E3EF06F}"/>
    <cellStyle name="_Sampling plan ZC" xfId="1460" xr:uid="{6D28F541-6C6B-4E2A-BE5D-4BB7DD650302}"/>
    <cellStyle name="_SEIKO 01.31.06-1" xfId="326" xr:uid="{EB0B08C4-A93B-41D0-8B9C-FD15AE9C2C51}"/>
    <cellStyle name="_Seiko 07 31 06" xfId="327" xr:uid="{B0BE9696-9171-4E9A-B1E9-070642819E71}"/>
    <cellStyle name="_Seiko 07 31 06 2" xfId="1461" xr:uid="{9B4D4280-AE45-45C7-90D4-4C0C36AC76D3}"/>
    <cellStyle name="_seiko 31.10.06 from ve" xfId="328" xr:uid="{570D0E4A-0FC6-4C5C-A062-D93EA11150D3}"/>
    <cellStyle name="_Seiko-top 31.01.07" xfId="329" xr:uid="{685ED6DB-329A-4C7C-858A-73AFFF1A6E1E}"/>
    <cellStyle name="_selling and admin" xfId="1462" xr:uid="{702B06CA-578F-4C27-9781-3317F047A464}"/>
    <cellStyle name="_SGI_12.31.08" xfId="1463" xr:uid="{E3C7EBA4-3AF8-41B5-BCB9-5DB242568505}"/>
    <cellStyle name="_Sheet1" xfId="330" xr:uid="{8B01B113-BC5D-44C0-A5B9-8BA55DAFEA5E}"/>
    <cellStyle name="_Sheet2" xfId="331" xr:uid="{0CE21967-3F04-4235-9F7D-ADD60DC61CA2}"/>
    <cellStyle name="_Showa-2004-Test" xfId="332" xr:uid="{B2C138D6-3D33-49FC-B471-893901240205}"/>
    <cellStyle name="_Sima Top Q2'07" xfId="333" xr:uid="{BAA4001F-DDDE-44A3-A229-BF6026869352}"/>
    <cellStyle name="_SimaTech-Dec05" xfId="334" xr:uid="{5697F8FB-C699-435E-975A-577FCF8D662D}"/>
    <cellStyle name="_SimaTech-Dec05 2" xfId="1464" xr:uid="{5ED4F2EF-44EC-4299-B6FA-2D8B673DD613}"/>
    <cellStyle name="_SUAD" xfId="335" xr:uid="{873407E9-EE14-488D-9AF7-B34608261151}"/>
    <cellStyle name="_Sub Top DEC'08" xfId="336" xr:uid="{36E24D3B-63C6-4882-BA19-7D34EBB49B54}"/>
    <cellStyle name="_subsequence event" xfId="1465" xr:uid="{D164B720-FC35-4911-93A6-2D23D2A27FA6}"/>
    <cellStyle name="_subsequent_Q209" xfId="1466" xr:uid="{025AA57B-1966-413D-BAC5-C26AE9434105}"/>
    <cellStyle name="_subsequent_Q309" xfId="1467" xr:uid="{5538E25B-F31F-4C3C-8FEC-19C7CE255969}"/>
    <cellStyle name="_SubsequentQ3" xfId="1468" xr:uid="{D45C5875-E111-4376-938D-7FC8B0F15D2A}"/>
    <cellStyle name="_subtop" xfId="337" xr:uid="{EC8EB084-E163-45F9-AD3D-D297CA79A157}"/>
    <cellStyle name="_Sub-Top D, V, and ZC by BiG" xfId="1469" xr:uid="{855B6BFC-38E4-40DA-8487-2775A49CE80C}"/>
    <cellStyle name="_subtop_1" xfId="338" xr:uid="{0F66DC00-5D56-4F8E-85BF-8127F04B4C69}"/>
    <cellStyle name="_SUMMARY" xfId="339" xr:uid="{8C107CAC-030F-4C7D-A244-A28A9633112B}"/>
    <cellStyle name="_Summary contract" xfId="340" xr:uid="{398ABFFB-8478-451B-8F36-3412E0C11727}"/>
    <cellStyle name="_Summary workpaper-noi" xfId="1470" xr:uid="{A753FE4F-3985-46FC-B6E1-316A6A2B92DE}"/>
    <cellStyle name="_Summary workpaper-noi 2" xfId="7396" xr:uid="{D86C9820-7992-4965-96DC-97490A89EB3D}"/>
    <cellStyle name="_T_Loan-Sample substantive work papers" xfId="1471" xr:uid="{6DF8591F-E901-4274-A6E6-A430B0EB61EC}"/>
    <cellStyle name="_TB Jun'07 (Before audit)" xfId="341" xr:uid="{DFF3A1A4-86EE-4E5C-BEBB-880ADCA4B47D}"/>
    <cellStyle name="_TB Jun'07 (Before audit)_Gain_loss_on_ex_rate" xfId="342" xr:uid="{574A908C-FC3F-4D69-8061-11195038B80A}"/>
    <cellStyle name="_TB Jun'07 (Before audit)_Kobelco 31.12.08" xfId="343" xr:uid="{17300006-F38D-4ED7-85A2-C00A1A1B3FD6}"/>
    <cellStyle name="_TB Jun'07 (Before audit)_M300" xfId="344" xr:uid="{08D4C47E-90F6-452A-B0E7-53FBCFC76FD1}"/>
    <cellStyle name="_TB Jun'07 (Before audit)_O300 (bank)" xfId="345" xr:uid="{D98763C2-ED9A-4317-920E-81F818714E6A}"/>
    <cellStyle name="_TB Jun'07 (Before audit)_Q300 (short term loan)" xfId="346" xr:uid="{29B525B6-8CDF-4E86-86F1-27B70C2A5B79}"/>
    <cellStyle name="_TB Jun'07 (Before audit)_Top_TKCM" xfId="347" xr:uid="{783C7863-9AB4-42E7-85C3-D9B73F858F60}"/>
    <cellStyle name="_TB Jun'07 (Before audit)_Vouch S&amp;A_cost" xfId="348" xr:uid="{596F2E2F-344E-453D-A634-D17FB67F1B1B}"/>
    <cellStyle name="_TB Metco 30 sep 2007" xfId="349" xr:uid="{24A1C96D-EB84-46E5-8C0B-448B46E7C769}"/>
    <cellStyle name="_TB1207" xfId="350" xr:uid="{D43268F4-1B1C-43E6-8AB1-2D4569F256B3}"/>
    <cellStyle name="_TB3rd-update-1" xfId="351" xr:uid="{C212DA35-6EA6-400A-A474-03586A1B2DCC}"/>
    <cellStyle name="_Terumo 12.31.07" xfId="1472" xr:uid="{F4CE32ED-4BF3-4774-910D-509457E9D470}"/>
    <cellStyle name="_Terumo 12.31.07--okj" xfId="1473" xr:uid="{0897E7F5-D4A0-465E-B761-77B397887F63}"/>
    <cellStyle name="_Test 10" xfId="352" xr:uid="{9D288191-3D8F-4170-BCEC-971000203F31}"/>
    <cellStyle name="_Test Bank" xfId="1474" xr:uid="{572561EB-CF72-4961-969B-64C4937A6EF3}"/>
    <cellStyle name="_Test Bank reconcile" xfId="353" xr:uid="{A5DF5B5B-4E17-4406-9B29-F97E9CA97205}"/>
    <cellStyle name="_Test payroll" xfId="354" xr:uid="{FF68BE02-3A84-4A89-80C3-E7E3ADEED4E2}"/>
    <cellStyle name="_test purchase-Mega" xfId="355" xr:uid="{449D5CCB-5BDD-4521-BC42-B72D3764B985}"/>
    <cellStyle name="_Test-TTM '05" xfId="356" xr:uid="{BBDF70E2-D7CB-45E4-B37D-B71A8070314D}"/>
    <cellStyle name="_Test-TTM '05_Construction_Revenue and cost (from nu+ vee)" xfId="357" xr:uid="{DF0FEDF4-1426-4515-AB96-C498B102C063}"/>
    <cellStyle name="_Thai Rent All Jun '08 ann" xfId="1475" xr:uid="{20C4EE87-0A21-4ADD-8A9B-000A57185248}"/>
    <cellStyle name="_Thai Semcon_Top_2006_update 19 feb 07" xfId="358" xr:uid="{5D1CABF2-996D-48E2-9947-4C2D7895EE81}"/>
    <cellStyle name="_Thai Semcon_Top_2006_update 19 feb 07_Construction_Revenue and cost (from nu+ vee)" xfId="359" xr:uid="{71965499-FC5E-40A6-BD8D-924CC1105521}"/>
    <cellStyle name="_Thai Semcon_Top_2006_update 19 feb 07_Minute of meeting" xfId="360" xr:uid="{D415E046-025E-4474-8177-F10FCB4FF952}"/>
    <cellStyle name="_Thai Semcon_Top_2006_update 19 feb 07_ฺBOQ - ตกแต่ง of Kaysorn" xfId="361" xr:uid="{DE3717A1-7963-4067-85C7-8216A958CBE6}"/>
    <cellStyle name="_Thai Semcon_Top_Midyear_06" xfId="362" xr:uid="{0946DFCE-1E12-429C-B9D5-4885F05590DB}"/>
    <cellStyle name="_Thai Semcon_Top_Midyear_06_Combine_Top Interrim 2008 Final" xfId="363" xr:uid="{99C17453-A0C2-424C-AA3A-E95E11BE8B04}"/>
    <cellStyle name="_Thai Semcon_Top_Midyear_06_Construction_Revenue and cost (from nu+ vee)" xfId="364" xr:uid="{A3789882-86F1-48BA-B09C-AED1D7C0962E}"/>
    <cellStyle name="_Thai Semcon_Top_Midyear_06_Minute of meeting" xfId="365" xr:uid="{3119C1F4-D39F-4FC3-9C05-EEFE7384A1F1}"/>
    <cellStyle name="_Thai Semcon_Top_Midyear_06_ฺBOQ - ตกแต่ง of Kaysorn" xfId="366" xr:uid="{754D0450-3F16-4F63-81A3-62E4CA824D7E}"/>
    <cellStyle name="_TOD.Admin" xfId="1476" xr:uid="{45271096-1815-4C93-9E73-6633D2F7320D}"/>
    <cellStyle name="_TOD.S&amp;A.P'Am" xfId="1477" xr:uid="{7CA15A51-EB1E-4CF8-A605-F437BF5FB153}"/>
    <cellStyle name="_TOD.selling" xfId="1478" xr:uid="{43CF1E26-FF99-4219-B5C1-E7B22A24CC14}"/>
    <cellStyle name="_TOP 06.30.07" xfId="367" xr:uid="{A90215ED-B6A6-43B5-BDE3-8DCE4A57F50F}"/>
    <cellStyle name="_TOP 06.30.07-1" xfId="368" xr:uid="{C690B771-1DB9-4F99-A5AB-DE85EF56C288}"/>
    <cellStyle name="_Top 2008" xfId="369" xr:uid="{B9B640B0-36A4-4080-89D0-6FCF7C139E48}"/>
    <cellStyle name="_Top 2008_DIC" xfId="370" xr:uid="{6982A253-4C97-4726-A653-093C919A4E18}"/>
    <cellStyle name="_TOP 30 Jun 08" xfId="1479" xr:uid="{FE12218E-1509-4F7D-85AE-0007A6DD6F5A}"/>
    <cellStyle name="_TOP 30 Jun 08 up" xfId="1480" xr:uid="{2AEBF5A5-B52F-4C56-AF78-72D812F66390}"/>
    <cellStyle name="_Top 31.12.2007" xfId="371" xr:uid="{B2E75D2F-95D5-46D4-8EBD-2D32FBBFDEE2}"/>
    <cellStyle name="_Top 31.12.2007 2" xfId="7397" xr:uid="{F58AB689-9A2D-43BB-B6A5-FB1D3CA9E002}"/>
    <cellStyle name="_Top Art Serina year ended 2007" xfId="372" xr:uid="{21DB347C-9BEE-40A9-82F0-BD4793B2715C}"/>
    <cellStyle name="_Top Art Serina year ended 2007_Combine_Top Interrim 2008 Final" xfId="373" xr:uid="{4FED51A1-4CE8-43E9-BF56-5FC98103F330}"/>
    <cellStyle name="_top eve-06-ni" xfId="374" xr:uid="{C324938B-56E2-4FBB-B0A5-DC1F710C1D5F}"/>
    <cellStyle name="_top fel-07" xfId="375" xr:uid="{0852D6AC-350F-40F4-9CFC-9FDC196E97DF}"/>
    <cellStyle name="_top fel-07 2" xfId="7398" xr:uid="{6487C4CE-B457-4DB7-A4E1-72EE50FDF7E3}"/>
    <cellStyle name="_TOP HT - 06(1).30.07" xfId="376" xr:uid="{CBE432F5-3421-4C26-9F7B-DA552B42F84A}"/>
    <cellStyle name="_TOP HT - 06(1).30.07_Gain_loss_on_ex_rate" xfId="377" xr:uid="{A3316152-BD68-4012-A271-188E3746929C}"/>
    <cellStyle name="_TOP HT - 06(1).30.07_Kobelco 31.12.08" xfId="378" xr:uid="{1CB55A2A-62C4-4F81-8806-D8C376774135}"/>
    <cellStyle name="_TOP HT - 06(1).30.07_M300" xfId="379" xr:uid="{574626F8-4CF3-462D-B3E8-45218FF58174}"/>
    <cellStyle name="_TOP HT - 06(1).30.07_O300 (bank)" xfId="380" xr:uid="{CBEF6655-5BD7-47C1-943C-308D7382FE51}"/>
    <cellStyle name="_TOP HT - 06(1).30.07_Q300 (short term loan)" xfId="381" xr:uid="{597D78F5-5689-414B-96B3-295B25FBCB1E}"/>
    <cellStyle name="_TOP HT - 06(1).30.07_Top_TKCM" xfId="382" xr:uid="{67101593-C2B0-44CC-B2D5-5F83A09032D3}"/>
    <cellStyle name="_TOP HT - 06(1).30.07_Vouch S&amp;A_cost" xfId="383" xr:uid="{E9E441D0-1BFB-4E8C-9B08-BF8DE5D2237B}"/>
    <cellStyle name="_Top interim" xfId="384" xr:uid="{2CED7F37-A8C3-4268-9B8F-9524D09516FF}"/>
    <cellStyle name="_Top interim_Predictive salary" xfId="385" xr:uid="{8E9D6E16-F5D4-462A-847B-911CFDD27855}"/>
    <cellStyle name="_Top interrim_2008" xfId="386" xr:uid="{5F11EA98-FBF8-46E8-A227-F04E15E7C4AF}"/>
    <cellStyle name="_Top- Kirin 07" xfId="387" xr:uid="{4C80DB47-431F-4211-B95B-EA834513F56E}"/>
    <cellStyle name="_Top KRT 06.30.08 fon" xfId="1481" xr:uid="{5ED7613B-235C-446D-B29D-840355F989E5}"/>
    <cellStyle name="_Top May'07" xfId="1482" xr:uid="{1A245063-9F0F-4FC3-AD04-463DBE79C1BF}"/>
    <cellStyle name="_TOP Metco 30.09.07" xfId="388" xr:uid="{EEE4FD6C-D604-48D8-B15C-8FAEC2F264D3}"/>
    <cellStyle name="_Top MON 2006" xfId="1483" xr:uid="{3B145F8D-5500-4306-96DA-C8DD45C8C6F0}"/>
    <cellStyle name="_Top song1" xfId="389" xr:uid="{2443E052-6682-439B-8D8B-6B81C8CB87CB}"/>
    <cellStyle name="_Top TPT final" xfId="390" xr:uid="{9DA052DA-0D20-4BCA-8671-5532252FA406}"/>
    <cellStyle name="_Top UNY202-A071A" xfId="1484" xr:uid="{8EAC95F0-C154-4AD1-84BF-08BA536A0014}"/>
    <cellStyle name="_Top Wat '06" xfId="1485" xr:uid="{72C0159C-44EA-4BB1-AFB9-D576D3604D28}"/>
    <cellStyle name="_Top Yamasei 31 Dec 06 Additional" xfId="391" xr:uid="{5A7AF53C-C320-4368-B340-AC854D79266F}"/>
    <cellStyle name="_Top Yamasei 31 Dec 06 Additional_Construction_Revenue and cost (from nu+ vee)" xfId="392" xr:uid="{3EE8561E-6958-45EB-99A6-745B2F5A048E}"/>
    <cellStyle name="_Top Yamasei 31 Dec 06 Additional_Minute of meeting" xfId="393" xr:uid="{2F89DD3B-5895-4293-AA82-A7EF1BA5EF1E}"/>
    <cellStyle name="_Top Yamasei 31 Dec 06 Additional_ฺBOQ - ตกแต่ง of Kaysorn" xfId="394" xr:uid="{9A0DCF0E-47BE-4176-9867-D3BEBD59D740}"/>
    <cellStyle name="_Top Yeh pattana" xfId="395" xr:uid="{3602E59D-BDA2-49B7-AF61-71FCCAD01E1F}"/>
    <cellStyle name="_top_ap_con11.12.08" xfId="1486" xr:uid="{3F4C6513-13CB-4BDE-ABB6-2B3CCB6DA6D0}"/>
    <cellStyle name="_TOP_AVON_07_INTERIM" xfId="396" xr:uid="{C9F89DF7-BFB7-468E-BECE-4A911F846DE0}"/>
    <cellStyle name="_Top_DIC_Color_(Thailand)_07" xfId="397" xr:uid="{2E263C72-EF13-496C-9E40-03F9616AF011}"/>
    <cellStyle name="_Top_Epec(Q2'07)" xfId="398" xr:uid="{8D1C77DC-45D4-4E4A-9209-7D091FDDAFFA}"/>
    <cellStyle name="_Top_FOA_08 (2)" xfId="1487" xr:uid="{253E406B-3F12-479B-AF23-44845383534A}"/>
    <cellStyle name="_Top_Kawasumi_31.03.08-nee" xfId="1488" xr:uid="{538EDA30-880C-4059-8A94-77E85714F38C}"/>
    <cellStyle name="_Top_Kawasumi_31.03.08-sugar" xfId="1489" xr:uid="{742042CE-5D92-4C7F-987F-527A6A01589B}"/>
    <cellStyle name="_Top_Sanden_2007" xfId="399" xr:uid="{A9809A66-7322-4AD5-8FC1-09F88EB5212C}"/>
    <cellStyle name="_Top_Sanden_2007 2" xfId="7399" xr:uid="{530142E1-5C1C-41D3-B369-B3BFB6E97C26}"/>
    <cellStyle name="_Top_Sanden_Midyear'08" xfId="1490" xr:uid="{6595159D-82D3-4101-9019-5FF740E6EB69}"/>
    <cellStyle name="_Top_Sanden_Midyear'08 2" xfId="7400" xr:uid="{9E8878C0-81C6-45A4-8733-DAF2F57861C3}"/>
    <cellStyle name="_Top_TSU_for year ended" xfId="400" xr:uid="{E9C6F268-AC49-45DE-B1FC-2284A341E029}"/>
    <cellStyle name="_Top_TSU_for year ended_Combine_Top Interrim 2008 Final" xfId="401" xr:uid="{06C8D5B4-DEFA-4BA5-A1FE-300D063A966D}"/>
    <cellStyle name="_Top_Unilift_2006_gus1" xfId="402" xr:uid="{48079A0C-BB26-43A3-8FA9-880B13CD033D}"/>
    <cellStyle name="_TopQ3' 07" xfId="403" xr:uid="{CAC6F7E6-D127-49C0-8BFA-F7BB32CA8A6C}"/>
    <cellStyle name="_Top-Sep'07" xfId="1491" xr:uid="{B226AC0A-2502-4445-A103-E98607F9089B}"/>
    <cellStyle name="_Top-sima-p'yim" xfId="404" xr:uid="{2DB18F53-3B54-48A9-B24F-3CF003C0745E}"/>
    <cellStyle name="_Top-Takano N'New" xfId="1492" xr:uid="{2221C8B9-9D9A-4EAD-865F-810C6EE29A91}"/>
    <cellStyle name="_Top-Tech(Thai)_gus" xfId="405" xr:uid="{702D85B5-AB37-4BAE-8BCB-DA085D551C53}"/>
    <cellStyle name="_toray ye 2006" xfId="406" xr:uid="{8AECCDBA-B9D5-4D1E-AF9B-E02005978BB7}"/>
    <cellStyle name="_toray ye 2006_Gain_loss_on_ex_rate" xfId="407" xr:uid="{0400A7D5-A33E-4BB5-9036-2D41A08C50FA}"/>
    <cellStyle name="_toray ye 2006_Kobelco 31.12.08" xfId="408" xr:uid="{197353ED-C121-4504-9D31-AA04837B622A}"/>
    <cellStyle name="_toray ye 2006_O300 (bank)" xfId="409" xr:uid="{F36B4774-907F-4F01-97DE-BC38730765BB}"/>
    <cellStyle name="_toray ye 2006_Top_TKCM" xfId="410" xr:uid="{AA585D38-2A64-4E57-87EA-5A2802D7AFCB}"/>
    <cellStyle name="_toray ye 2006_Vouch S&amp;A_cost" xfId="411" xr:uid="{6105CD75-5A11-4A75-8424-10E166AC9394}"/>
    <cellStyle name="_toray ye 2006_ZD300 (selling exp) - Nat" xfId="412" xr:uid="{01251162-A3DC-4587-9461-8D688B4E96C3}"/>
    <cellStyle name="_TOT002_Leadsheet 2009_N'gift # 2" xfId="413" xr:uid="{85F85589-39D9-4010-8595-90CF3D10BA40}"/>
    <cellStyle name="_TPL_Fai_08" xfId="414" xr:uid="{E72609C8-AD7F-4459-959A-3B430A44DF58}"/>
    <cellStyle name="_TTT.YE08.Vouch Opex,Adex,Int Exp,Int income,AUC.Jin" xfId="1493" xr:uid="{4F91EEAE-B88C-47A2-BFBA-8E784F33967A}"/>
    <cellStyle name="_U-Ltx.kwang" xfId="415" xr:uid="{284B0CFA-C767-4A19-8B02-538F0794ECF2}"/>
    <cellStyle name="_U-Ltx.Q1'06" xfId="416" xr:uid="{301B1003-92B8-4ABB-836D-67A6156CEDE5}"/>
    <cellStyle name="_update" xfId="417" xr:uid="{8670D8C7-4BCA-4284-8F4A-660B55E568BF}"/>
    <cellStyle name="_V 300-5" xfId="418" xr:uid="{FBFC6ADA-C376-448B-B0B1-022A0B9D705C}"/>
    <cellStyle name="_V1" xfId="419" xr:uid="{3133A446-F3BA-4178-91E4-33F4DFE2FE7F}"/>
    <cellStyle name="_V300" xfId="1494" xr:uid="{227212FA-C506-49AA-80F3-54623C9E4CE9}"/>
    <cellStyle name="_V310" xfId="420" xr:uid="{95315350-760F-4509-8ECC-D51B1C1E32F1}"/>
    <cellStyle name="_V310 2" xfId="7401" xr:uid="{F9066141-729B-470D-A9BE-59475055B64D}"/>
    <cellStyle name="_V310_Kate-TSP" xfId="1495" xr:uid="{1D875055-704B-4F30-8B49-FFE927C5EFF6}"/>
    <cellStyle name="_V340" xfId="1496" xr:uid="{D5B89248-AB68-4021-A85B-9501FC2CD776}"/>
    <cellStyle name="_VAT &amp; P.P.30_Aug.04" xfId="421" xr:uid="{96980B5A-F73F-4308-AB1B-3F20967087FA}"/>
    <cellStyle name="_VAT &amp; P.P.30_Jan.04" xfId="422" xr:uid="{F8108DBC-9D91-4536-A076-8FF6C453CEFB}"/>
    <cellStyle name="_VAT &amp; P.P.30_Jul.04" xfId="423" xr:uid="{CCE4FE0E-3E86-4FDA-BE40-DC6B02797293}"/>
    <cellStyle name="_VAT &amp; P.P.30_Mar.04" xfId="424" xr:uid="{C7BC747E-2485-437B-B7A5-1447666947C4}"/>
    <cellStyle name="_VAT &amp; P.P.30_May.04" xfId="425" xr:uid="{B472F02B-3185-4793-8F91-D7C284277F15}"/>
    <cellStyle name="_VAT &amp; P.P.30_Oct.04" xfId="426" xr:uid="{2D5A4BAA-24A5-4922-8334-69B9C76DEB7D}"/>
    <cellStyle name="_VAT &amp; P.P.36" xfId="427" xr:uid="{7D1257BE-CD03-480F-A066-97C55BBC4256}"/>
    <cellStyle name="_VAT &amp; P.P.36_for Interco_Oct.03" xfId="428" xr:uid="{AA451182-9940-4642-8DD8-5E15D2D1DED4}"/>
    <cellStyle name="_VAT and Por.Por.36_Jul.03" xfId="429" xr:uid="{DCDD4353-D902-4B8A-9F21-0C156315EE44}"/>
    <cellStyle name="_Vouch" xfId="1497" xr:uid="{B22F88B0-6EA0-445E-8C49-5B50C4B92399}"/>
    <cellStyle name="_Vouch S&amp;A_cost" xfId="430" xr:uid="{1207A060-8D53-4139-988C-3A66C5FEEE11}"/>
    <cellStyle name="_VOUCH_COST_PTTCH" xfId="1498" xr:uid="{C3C8F6A8-C8A8-4A53-9933-9FE9FBBB3DD0}"/>
    <cellStyle name="_VOUCH_S&amp;A" xfId="1499" xr:uid="{766E2EF7-D340-4CC6-B8BD-E9D4C2C57D08}"/>
    <cellStyle name="_VOUCH_ZD" xfId="1500" xr:uid="{27A2BC03-423A-40B6-8525-198EFEE2D112}"/>
    <cellStyle name="_Vouch-commission" xfId="1501" xr:uid="{56B75EF7-4B1C-4C5B-8B5D-863D896BE224}"/>
    <cellStyle name="_wan" xfId="431" xr:uid="{60BDF60B-6F66-404D-8D7F-E7C55BA7B1FB}"/>
    <cellStyle name="_wan 2" xfId="7402" xr:uid="{2B33ADF7-A76E-48EE-ACAB-E0D70939C525}"/>
    <cellStyle name="_wan ye08" xfId="7403" xr:uid="{14A7B009-1E6C-4156-A4F0-0D3EF202E0C8}"/>
    <cellStyle name="_Wan_07_YE" xfId="432" xr:uid="{DC814611-9812-4F38-93DC-1EB810678BFC}"/>
    <cellStyle name="_Working" xfId="433" xr:uid="{D214AC3E-82AD-49C5-9368-87092E58D04E}"/>
    <cellStyle name="_Working paper 2006 - TTS" xfId="434" xr:uid="{D1076C2E-C9B7-4EBF-8AF9-A3F79227AFCB}"/>
    <cellStyle name="_Working paper 2006 - TTS_Gain_loss_on_ex_rate" xfId="435" xr:uid="{8EF9F8F4-489D-4C6E-97AF-9C0CDFF3D772}"/>
    <cellStyle name="_Working paper 2006 - TTS_Kobelco 31.12.08" xfId="436" xr:uid="{C3BB2886-7BB1-4FDC-B803-12D0607D0216}"/>
    <cellStyle name="_Working paper 2006 - TTS_O300 (bank)" xfId="437" xr:uid="{50C78F82-1CA5-44EF-BCFB-E85E166C5E4A}"/>
    <cellStyle name="_Working paper 2006 - TTS_Top_TKCM" xfId="438" xr:uid="{F6CEF0F4-CF2E-4207-AA08-ACF06ECF4558}"/>
    <cellStyle name="_Working paper 2006 - TTS_Vouch S&amp;A_cost" xfId="439" xr:uid="{0F563C22-BFF5-4599-8685-E396C94F4BCC}"/>
    <cellStyle name="_Working paper 2006 - TTS_ZD300 (selling exp) - Nat" xfId="440" xr:uid="{255B8971-E20B-4141-B463-84EE57A58415}"/>
    <cellStyle name="_Working_Hard close_Ab" xfId="1502" xr:uid="{C8730FB3-80F0-4994-930D-217A1694B546}"/>
    <cellStyle name="_wp 12.31.05" xfId="441" xr:uid="{4E8965BC-09C0-47C5-B6AF-006B549EE24C}"/>
    <cellStyle name="_wp 12.31.05 2" xfId="1503" xr:uid="{D3D24B67-0C67-4CD6-BF61-2D4704EBC7A1}"/>
    <cellStyle name="_wp 25.09.06" xfId="442" xr:uid="{A9931D29-7051-4A8B-80CA-2C052D2804CE}"/>
    <cellStyle name="_wp 31.12.06" xfId="443" xr:uid="{91FCF431-49BE-46B9-A0F5-96D737930484}"/>
    <cellStyle name="_wp 31.12.06-new.roche" xfId="444" xr:uid="{BF0B2D5B-F713-4E8A-8EE7-335042DD8992}"/>
    <cellStyle name="_wp 31.12.06-p'jeab" xfId="445" xr:uid="{5D6D089A-57BA-4922-8829-0F44B9E71CD0}"/>
    <cellStyle name="_wp bcc 31 12 06" xfId="446" xr:uid="{C7E4D45C-2DAE-40DF-AE5B-233F1000E0AB}"/>
    <cellStyle name="_WP DMG 31.12.07 Jing" xfId="1504" xr:uid="{CA438E56-6F8D-4F70-941E-3FDD03FE9C56}"/>
    <cellStyle name="_wp Metco 30.09.07-bl update" xfId="447" xr:uid="{D3C8AD46-F4CB-4166-9FDB-1DC93DCB96AD}"/>
    <cellStyle name="_wp Metco 30.09.07-nan" xfId="448" xr:uid="{57520C38-A7D5-4356-882D-B2F7E2622001}"/>
    <cellStyle name="_WP Metco Q3'07 30.06.07 all" xfId="449" xr:uid="{DBAF9120-566B-470D-8058-84CA04B99BBD}"/>
    <cellStyle name="_WP N.I." xfId="450" xr:uid="{1638CF0B-959F-4CBD-8B91-6680053BBB9C}"/>
    <cellStyle name="_wp nan-roche 31.12.06" xfId="451" xr:uid="{CF7E8874-D0B2-47C7-85A9-0F902E3695CA}"/>
    <cellStyle name="_wp NI31.12.06-nan.new" xfId="452" xr:uid="{92A93EAF-0BE5-4CDB-AEF6-29FD9BC427E1}"/>
    <cellStyle name="_wp sima 31 march 2007-new" xfId="453" xr:uid="{B96F5A81-2E76-4D0B-BF24-9F1BEC1D58A1}"/>
    <cellStyle name="_wp toshiba 31.03.07" xfId="454" xr:uid="{0D153ADC-060D-4C5F-87CF-BF6CDFC00706}"/>
    <cellStyle name="_WP_2003new" xfId="455" xr:uid="{589AF080-83AE-4470-908F-F1A412AD1180}"/>
    <cellStyle name="_WP_30.06.08" xfId="1505" xr:uid="{01759952-034B-4A55-A9AF-6B1BA30312AF}"/>
    <cellStyle name="_WP_HZS_2006" xfId="456" xr:uid="{12011A00-C561-4F79-86EB-3023B556A857}"/>
    <cellStyle name="_WP_Jaspal_31.12.08" xfId="1506" xr:uid="{D9582C14-A9D8-4E84-898B-D22F873DAFF2}"/>
    <cellStyle name="_WP_KOBE_2007" xfId="1507" xr:uid="{0F5DB0C6-F84A-4BE2-BF64-71147931191A}"/>
    <cellStyle name="_WP_Kobelco" xfId="457" xr:uid="{66FF208A-67D3-4CEE-B8FE-40A65192EE1F}"/>
    <cellStyle name="_wp_other assets_BCT" xfId="458" xr:uid="{BC209320-B853-4C5D-A1EF-B14C03FFF9CB}"/>
    <cellStyle name="_wp_other income_BQR" xfId="459" xr:uid="{4E2837D6-88A2-477C-BC4C-967401ED5A89}"/>
    <cellStyle name="_WP_SOJITZ_2007" xfId="460" xr:uid="{2B03A2DB-210E-4CDD-A1C5-A986B6F3FAFF}"/>
    <cellStyle name="_WP-BOY 31Dec'07" xfId="461" xr:uid="{E1223558-2784-482B-A913-443E4A512C12}"/>
    <cellStyle name="_WP-HTC Q1'08 - ni (version 1)" xfId="1508" xr:uid="{2172A99C-7202-44EB-A7D4-12FE00DE497D}"/>
    <cellStyle name="_Y8 功能別成本分析彙總" xfId="1509" xr:uid="{B8C4B54F-BEDE-4A39-9D84-BBAD75E2B83C}"/>
    <cellStyle name="_Y806費用彙總" xfId="1510" xr:uid="{C993DC2E-14D9-4433-8A26-70433D2FD5E7}"/>
    <cellStyle name="_Y8各分公司AR逾期" xfId="1511" xr:uid="{EB2559CA-64D0-4876-B83F-B6E9A243DC58}"/>
    <cellStyle name="_Y8賣場AR逾期" xfId="1512" xr:uid="{F40249CC-576A-4237-9344-84726F6936E2}"/>
    <cellStyle name="_YE" xfId="462" xr:uid="{E9A3B016-77B0-4459-8806-93E596E83249}"/>
    <cellStyle name="_YE 2" xfId="1513" xr:uid="{5B135809-3506-4577-9402-79030148408F}"/>
    <cellStyle name="_YE2008 lead ATT" xfId="463" xr:uid="{E4585F9E-0D9C-4019-82E8-82C0ADE563C0}"/>
    <cellStyle name="_Yend by awi08-6" xfId="1514" xr:uid="{CE6EDE7D-A83C-437E-80AC-3FA710FE078A}"/>
    <cellStyle name="_Yend by awi08-ต" xfId="1515" xr:uid="{D4857C52-1DDB-488F-84DC-E8EA6C1E1EE2}"/>
    <cellStyle name="_ZC" xfId="464" xr:uid="{87E9877F-5951-49DB-B80D-797834B67504}"/>
    <cellStyle name="_ZC_YE" xfId="1516" xr:uid="{7F19B6D2-D6D4-4610-A9C1-700D71464333}"/>
    <cellStyle name="_ZD KSP เลือกแล้ว" xfId="465" xr:uid="{4164A575-54D7-4626-AB47-34292DC01280}"/>
    <cellStyle name="_ZD_YE" xfId="1517" xr:uid="{784A8295-AF2A-44A8-97A8-6CEAC2F1F7FE}"/>
    <cellStyle name="_ZD2" xfId="466" xr:uid="{EB3E50E8-DAF6-4971-AF73-FCDA330DE1FC}"/>
    <cellStyle name="_ZD300" xfId="467" xr:uid="{E8498E11-C3B0-480E-8710-981DD53AB3FA}"/>
    <cellStyle name="_ZD300 2" xfId="7404" xr:uid="{3A73959D-EE7F-4688-9A60-3BD035872D09}"/>
    <cellStyle name="_ZD300_Kate-TSP" xfId="1518" xr:uid="{2C5FF7F9-852D-4F91-A5AB-D583DA711707}"/>
    <cellStyle name="_卖场逾期情况调查表" xfId="1519" xr:uid="{73CBD979-6E87-4A21-B475-D4B7CF1CD16B}"/>
    <cellStyle name="_x001d_}\_x001b_*ฦeภ_x0001_" xfId="468" xr:uid="{ABD09761-4EBD-4E30-A9F7-9CF3BF08A1D1}"/>
    <cellStyle name="’??? [0.00]_TMCA Spreadsheet(body)" xfId="469" xr:uid="{227CEDAE-E72A-44D3-BACF-962947409700}"/>
    <cellStyle name="’???_TMCA Spreadsheet(body)" xfId="470" xr:uid="{3BDEEB56-3265-4D70-B009-72D86C3A8AA6}"/>
    <cellStyle name="’Ê‰Ý [0.00]_laroux" xfId="471" xr:uid="{793A9471-C3FF-42DE-9534-3D44A93E92FB}"/>
    <cellStyle name="’Ê‰Ý_laroux" xfId="472" xr:uid="{F1690844-9A86-4796-AB20-5AC7562635CB}"/>
    <cellStyle name="¤@¯E¥ÍºÞ¸¹¤fLIST" xfId="473" xr:uid="{03E71445-5E45-435B-B82B-EEB6552752A9}"/>
    <cellStyle name="¤@¯ECPL0601" xfId="474" xr:uid="{E349C350-5B2C-485B-AED3-FD8EB0E7DD7F}"/>
    <cellStyle name="¤@¯Elaroux" xfId="475" xr:uid="{C7C8A142-8503-443F-806F-875D794C8209}"/>
    <cellStyle name="¤@¯ë_065w3rdnew_KZ ZACE 844T (2)" xfId="476" xr:uid="{E03C13D9-EF25-4F2E-8EBB-C118DA005063}"/>
    <cellStyle name="¤d¤À¦E0]_laroux" xfId="477" xr:uid="{E81A6BC2-B998-44B4-AD2F-957CC2F847F2}"/>
    <cellStyle name="¤d¤À¦Elaroux" xfId="478" xr:uid="{4FB24C9F-917F-4CC4-A5EC-F067DCCE5B55}"/>
    <cellStyle name="฿" xfId="479" xr:uid="{EDDC1D56-1F1A-4D47-BD8D-284788932B9D}"/>
    <cellStyle name="= #,##0_" xfId="480" xr:uid="{8084003C-1A03-4F6A-9743-4286449E6095}"/>
    <cellStyle name="»¡µô" xfId="1520" xr:uid="{41205E39-E457-4F6A-BCEC-B6CC934FD4B2}"/>
    <cellStyle name="¶W³sµ²" xfId="1521" xr:uid="{894E2864-99FD-439E-94C8-B272CBCF6308}"/>
    <cellStyle name="•W?_TMCA Spreadsheet(body)" xfId="481" xr:uid="{C8784A8D-1BCE-44DB-B930-00EBF1C9F2E9}"/>
    <cellStyle name="•W€_4m stock" xfId="482" xr:uid="{F38CCB6E-DCE3-4406-9F04-380182078010}"/>
    <cellStyle name="•W_825T" xfId="483" xr:uid="{25D58A55-4A61-45FB-B53E-2543332C5A10}"/>
    <cellStyle name="\¦ÏÝÌnCp[N" xfId="484" xr:uid="{260A38C1-C3E9-4795-A9A7-DEE5B8787EB1}"/>
    <cellStyle name="\¦ÏÝÌnCp[N 2" xfId="3685" xr:uid="{AA611457-ECF5-4420-A334-7413BD094E78}"/>
    <cellStyle name="\¦ÏÝÌnCp[N 3" xfId="5288" xr:uid="{41C91CC6-7B40-4F6E-991D-B20929CA5FBD}"/>
    <cellStyle name="æØè [0.00]_laroux" xfId="1522" xr:uid="{9155B0EB-7683-4247-B84C-E1A51FBF41F2}"/>
    <cellStyle name="æØè_laroux" xfId="1523" xr:uid="{077007C4-9D73-47AD-A6C5-D667A684FA19}"/>
    <cellStyle name="ÊÝ [0.00]_laroux" xfId="1524" xr:uid="{84CDF556-7495-4A49-ADB8-BDD1009B6063}"/>
    <cellStyle name="ÊÝ_laroux" xfId="1525" xr:uid="{20B40A20-273D-4C25-97B9-A9F8F7FE9C53}"/>
    <cellStyle name="nCp[N" xfId="485" xr:uid="{0C69513D-24BD-4BA6-B8D6-11CBD53B7901}"/>
    <cellStyle name="nCp[N 2" xfId="3686" xr:uid="{2E274005-B799-4AC2-93F2-D24FBB84E118}"/>
    <cellStyle name="nCp[N 3" xfId="5289" xr:uid="{409FC456-3967-4740-BE29-B375B7A54318}"/>
    <cellStyle name="W_(8.4j" xfId="486" xr:uid="{6D91BC76-EC23-4961-8877-5B9D2DF8D7A2}"/>
    <cellStyle name="0,0_x000d__x000a_NA_x000d__x000a_" xfId="487" xr:uid="{35554BC0-D1D1-4292-BF0D-703B188445B7}"/>
    <cellStyle name="0,0_x000d__x000a_NA_x000d__x000a_ 2" xfId="3687" xr:uid="{081450B3-3793-42A2-B9FB-2C86D7BE0370}"/>
    <cellStyle name="0,0_x000d__x000a_NA_x000d__x000a_ 3" xfId="5290" xr:uid="{C95DBD07-7A48-46F7-AD21-429EBB856298}"/>
    <cellStyle name="0.00 บาท/US$" xfId="488" xr:uid="{4F0B95CD-FDA8-404A-A82C-D8D001F3634A}"/>
    <cellStyle name="_x0005_0&gt;឴Ǵ" xfId="7405" xr:uid="{06B2360C-E817-467C-B57E-7D7741E02329}"/>
    <cellStyle name="000" xfId="1526" xr:uid="{E30C5DC3-93CD-4139-9A76-F648D7DFB831}"/>
    <cellStyle name="0000" xfId="489" xr:uid="{E7D2375C-004B-48B5-A267-7AF8A117E2E4}"/>
    <cellStyle name="12" xfId="490" xr:uid="{5BD9D993-6E0F-4C74-9A09-DD5B9EEFF7C5}"/>
    <cellStyle name="123" xfId="1527" xr:uid="{6DCDDFDF-E785-4654-AAE9-28E20752CC54}"/>
    <cellStyle name="123.00" xfId="1528" xr:uid="{866D243C-A9D2-4A37-B917-B737833C5717}"/>
    <cellStyle name="123_89-2543f01" xfId="1529" xr:uid="{A385C688-1EC0-4D59-9514-AF39BEDF0F4F}"/>
    <cellStyle name="15" xfId="491" xr:uid="{1F937339-5F21-4A94-8B9A-F6E9B9FA4D9E}"/>
    <cellStyle name="2)" xfId="492" xr:uid="{CF61CA1C-38BF-4F0A-AE1A-789ED8894B4F}"/>
    <cellStyle name="2) 2" xfId="1530" xr:uid="{E42713ED-13E0-48C6-91B3-9444F68D0D39}"/>
    <cellStyle name="20% - Accent1" xfId="18" builtinId="30" customBuiltin="1"/>
    <cellStyle name="20% - Accent1 2" xfId="493" xr:uid="{A08555A5-1ED5-4C33-B7F5-2C5D115671DE}"/>
    <cellStyle name="20% - Accent1 2 10" xfId="11372" xr:uid="{3EC50ADC-10CC-4DA8-85DF-9A5EE38D09EE}"/>
    <cellStyle name="20% - Accent1 2 2" xfId="1531" xr:uid="{39CC2BB4-7D9C-440B-8583-7949BBCDB281}"/>
    <cellStyle name="20% - Accent1 2 3" xfId="3688" xr:uid="{51ABA3FC-098D-48F1-8AE4-ADC4E40750E8}"/>
    <cellStyle name="20% - Accent1 2 3 2" xfId="5291" xr:uid="{92D73309-CE27-4867-9DE2-D15806359415}"/>
    <cellStyle name="20% - Accent1 2 3 2 2" xfId="9452" xr:uid="{A3AD97DE-86C5-40E1-9DBE-C2DD37A6ED52}"/>
    <cellStyle name="20% - Accent1 2 3 2 2 2" xfId="16288" xr:uid="{F5F2228A-D9A0-4272-8704-AFFFF1E86FC0}"/>
    <cellStyle name="20% - Accent1 2 3 2 3" xfId="12931" xr:uid="{C2AF1116-9557-4162-ABD0-F5E3EE1D058B}"/>
    <cellStyle name="20% - Accent1 2 3 3" xfId="8353" xr:uid="{B4D9F5B7-6744-444D-A80B-4E6EE32C08BC}"/>
    <cellStyle name="20% - Accent1 2 3 3 2" xfId="15189" xr:uid="{2EE78C0D-D802-4F7A-B074-623D02D8FF10}"/>
    <cellStyle name="20% - Accent1 2 3 4" xfId="11832" xr:uid="{5D7AD6C1-E83F-4FAE-8AA7-D4BCFFC949D3}"/>
    <cellStyle name="20% - Accent1 2 4" xfId="3689" xr:uid="{81DF4417-B5FD-4233-9993-2C3227EF58A9}"/>
    <cellStyle name="20% - Accent1 2 4 2" xfId="8354" xr:uid="{5CE18CB6-F998-4151-B1CF-2BC47AE05CE1}"/>
    <cellStyle name="20% - Accent1 2 4 2 2" xfId="15190" xr:uid="{CC1A0A3F-FBE4-4917-A8E6-2268896154C7}"/>
    <cellStyle name="20% - Accent1 2 4 3" xfId="11833" xr:uid="{E18FCAED-5C49-4361-9E39-6BEFDD998AF2}"/>
    <cellStyle name="20% - Accent1 2 5" xfId="4916" xr:uid="{89A76DF2-0EE7-4696-A4B3-AAE1BB6A43A3}"/>
    <cellStyle name="20% - Accent1 2 5 2" xfId="9085" xr:uid="{DA8F64EC-D2BD-4B2A-9197-D75C9D68140F}"/>
    <cellStyle name="20% - Accent1 2 5 2 2" xfId="15921" xr:uid="{1E331893-E438-46FA-A5A1-5D5D132DC84E}"/>
    <cellStyle name="20% - Accent1 2 5 3" xfId="12564" xr:uid="{F0B3A361-15ED-4A01-B9E1-7F93EE9E8A39}"/>
    <cellStyle name="20% - Accent1 2 6" xfId="6637" xr:uid="{C86A110E-721D-4ABF-A2D6-860E5B9FA192}"/>
    <cellStyle name="20% - Accent1 2 6 2" xfId="10528" xr:uid="{E0A76349-2330-40A6-B3C6-775CF380DB07}"/>
    <cellStyle name="20% - Accent1 2 6 2 2" xfId="17364" xr:uid="{03B136D3-6D1D-471D-8481-85DED5895F79}"/>
    <cellStyle name="20% - Accent1 2 6 3" xfId="14007" xr:uid="{55D2101D-3B68-4588-A7A8-C962DCF84702}"/>
    <cellStyle name="20% - Accent1 2 7" xfId="7009" xr:uid="{41D6A099-38B9-428B-BACA-DFF510FEF2C1}"/>
    <cellStyle name="20% - Accent1 2 7 2" xfId="10900" xr:uid="{18075B12-7951-4816-ADC4-55D171910709}"/>
    <cellStyle name="20% - Accent1 2 7 2 2" xfId="17736" xr:uid="{0B36D460-5B11-4B37-B4D1-910470D0B672}"/>
    <cellStyle name="20% - Accent1 2 7 3" xfId="14379" xr:uid="{60551E80-FA22-4CEF-A1DC-C5919493FBD4}"/>
    <cellStyle name="20% - Accent1 2 8" xfId="7406" xr:uid="{560C67C3-8785-43CE-9C94-984FA82F9966}"/>
    <cellStyle name="20% - Accent1 2 9" xfId="7974" xr:uid="{A5D040CF-BDD5-42D2-8163-18FBB837A2D6}"/>
    <cellStyle name="20% - Accent1 2 9 2" xfId="14813" xr:uid="{DFF903A3-5913-4437-AB1A-FDE8068DD6F8}"/>
    <cellStyle name="20% - Accent1 3" xfId="494" xr:uid="{D1FF3E06-EA89-4B1B-9970-5EB1B317629B}"/>
    <cellStyle name="20% - Accent1 3 2" xfId="3690" xr:uid="{C91FE802-406F-45B4-8416-C52FAB9271B3}"/>
    <cellStyle name="20% - Accent1 3 3" xfId="5292" xr:uid="{C5F0A2F9-6F89-444C-88E5-D07E1616BC6D}"/>
    <cellStyle name="20% - Accent1 4" xfId="495" xr:uid="{B8F91B9A-B951-40BA-B5E6-37548BAB7490}"/>
    <cellStyle name="20% - Accent1 5" xfId="496" xr:uid="{63FCC3D0-3284-490E-9149-BD817D8A64AF}"/>
    <cellStyle name="20% - Accent1 6" xfId="11349" xr:uid="{8966D354-A2DA-429D-9457-9E1CFF022FFB}"/>
    <cellStyle name="20% - Accent1 7" xfId="18196" xr:uid="{007FEC87-605E-4AC2-A4BC-9CDEEEE7FE28}"/>
    <cellStyle name="20% - Accent2" xfId="21" builtinId="34" customBuiltin="1"/>
    <cellStyle name="20% - Accent2 2" xfId="497" xr:uid="{94EEB728-A094-4093-A043-906EAACA5488}"/>
    <cellStyle name="20% - Accent2 2 10" xfId="11373" xr:uid="{6806E390-C3C5-4202-94D9-43A6D3416929}"/>
    <cellStyle name="20% - Accent2 2 2" xfId="1532" xr:uid="{8920A42E-0953-424E-84C1-58784B45486B}"/>
    <cellStyle name="20% - Accent2 2 3" xfId="3691" xr:uid="{197B71E0-9A17-430E-A551-02301A935F84}"/>
    <cellStyle name="20% - Accent2 2 3 2" xfId="5293" xr:uid="{652D3076-C8C0-4896-9DC3-AEC93CB241B1}"/>
    <cellStyle name="20% - Accent2 2 3 2 2" xfId="9453" xr:uid="{8E5FA898-9F54-4FA4-959A-CCFE4AAF2A5C}"/>
    <cellStyle name="20% - Accent2 2 3 2 2 2" xfId="16289" xr:uid="{4F018E96-190D-4243-BD67-1B7B2710611C}"/>
    <cellStyle name="20% - Accent2 2 3 2 3" xfId="12932" xr:uid="{28808ED8-F55B-480F-87CA-A42412DE8076}"/>
    <cellStyle name="20% - Accent2 2 3 3" xfId="8355" xr:uid="{A0DA843B-7F13-427A-9F06-4B8D99A8D8EF}"/>
    <cellStyle name="20% - Accent2 2 3 3 2" xfId="15191" xr:uid="{99F97DC8-6C80-40F9-9DEB-376F7F0791B5}"/>
    <cellStyle name="20% - Accent2 2 3 4" xfId="11834" xr:uid="{486939E8-9EA0-4CA3-90FA-4064DB9DCDA8}"/>
    <cellStyle name="20% - Accent2 2 4" xfId="3692" xr:uid="{E59C0C4D-A8C8-4EA2-9BB7-3A4CA40EA388}"/>
    <cellStyle name="20% - Accent2 2 4 2" xfId="8356" xr:uid="{53FD4B2E-D4AB-4562-A0B7-7E9158C661E8}"/>
    <cellStyle name="20% - Accent2 2 4 2 2" xfId="15192" xr:uid="{5C4C44EB-55A9-4BAD-B2D2-8977A43DB5D2}"/>
    <cellStyle name="20% - Accent2 2 4 3" xfId="11835" xr:uid="{524600BE-0267-4684-B966-5DCF615C7836}"/>
    <cellStyle name="20% - Accent2 2 5" xfId="4917" xr:uid="{25CC41CD-D705-439B-8DAB-91320D465F7E}"/>
    <cellStyle name="20% - Accent2 2 5 2" xfId="9086" xr:uid="{4B9DC181-8DEC-4741-9C1E-A3E96FADD727}"/>
    <cellStyle name="20% - Accent2 2 5 2 2" xfId="15922" xr:uid="{DFA25D28-8C0F-4D2A-8652-8A71E3DAA995}"/>
    <cellStyle name="20% - Accent2 2 5 3" xfId="12565" xr:uid="{C339F88E-8C8A-4ACB-86EC-C38D744A2580}"/>
    <cellStyle name="20% - Accent2 2 6" xfId="6638" xr:uid="{5D32F22D-2691-41CB-8588-677F3EA4D061}"/>
    <cellStyle name="20% - Accent2 2 6 2" xfId="10529" xr:uid="{71EFBBF4-39FF-4DAC-8A60-D2F3B267EE42}"/>
    <cellStyle name="20% - Accent2 2 6 2 2" xfId="17365" xr:uid="{0AD4BF20-D12C-4616-B008-4163EF5633E0}"/>
    <cellStyle name="20% - Accent2 2 6 3" xfId="14008" xr:uid="{607910AA-6B9D-4D0F-9A35-0F41ED324DFA}"/>
    <cellStyle name="20% - Accent2 2 7" xfId="7010" xr:uid="{330B68B7-8DE1-4D14-85C0-7629142B46A4}"/>
    <cellStyle name="20% - Accent2 2 7 2" xfId="10901" xr:uid="{367DDA04-8141-46D7-A678-7D5AEB202435}"/>
    <cellStyle name="20% - Accent2 2 7 2 2" xfId="17737" xr:uid="{0548CC78-B76E-4E50-B3CD-4FE70D97C224}"/>
    <cellStyle name="20% - Accent2 2 7 3" xfId="14380" xr:uid="{3C2232C8-BE3C-4CFC-AD46-2CBB2D765222}"/>
    <cellStyle name="20% - Accent2 2 8" xfId="7407" xr:uid="{DDA049CD-145C-48AC-B8D4-42F16E45ACB9}"/>
    <cellStyle name="20% - Accent2 2 9" xfId="7975" xr:uid="{C5F2EC40-95D9-4764-B702-CBF25602FEE7}"/>
    <cellStyle name="20% - Accent2 2 9 2" xfId="14814" xr:uid="{9F337754-4EA4-46E4-B21E-365EB4CBCB7E}"/>
    <cellStyle name="20% - Accent2 3" xfId="498" xr:uid="{83957988-1BB6-4B0A-BEEE-4E9FCC281B9B}"/>
    <cellStyle name="20% - Accent2 3 2" xfId="3693" xr:uid="{66DE7DBD-8F0C-4A26-A70A-2DECC2BA9226}"/>
    <cellStyle name="20% - Accent2 3 3" xfId="5294" xr:uid="{7B4C6E9E-52AB-408A-8C36-9CA521C33EA3}"/>
    <cellStyle name="20% - Accent2 4" xfId="499" xr:uid="{2181EAE1-D23A-4E77-B354-EC7627BFDA4A}"/>
    <cellStyle name="20% - Accent2 5" xfId="500" xr:uid="{69D73AC1-FD31-450E-A045-FB403B5A6498}"/>
    <cellStyle name="20% - Accent2 6" xfId="11351" xr:uid="{8F30EE68-21DD-45D4-9A00-D22FF8DF029F}"/>
    <cellStyle name="20% - Accent2 7" xfId="18197" xr:uid="{77FEA82E-40C4-417A-B38A-0A77559BA35F}"/>
    <cellStyle name="20% - Accent3" xfId="24" builtinId="38" customBuiltin="1"/>
    <cellStyle name="20% - Accent3 2" xfId="501" xr:uid="{5929CCDF-1EA1-4771-BB60-F51C34A52DF1}"/>
    <cellStyle name="20% - Accent3 2 10" xfId="11374" xr:uid="{01F70D87-E1B6-40AB-8F53-471F73785773}"/>
    <cellStyle name="20% - Accent3 2 2" xfId="1533" xr:uid="{8F68DE5C-AA9C-439D-BF2C-39F6162957E9}"/>
    <cellStyle name="20% - Accent3 2 3" xfId="3694" xr:uid="{E74E74EF-2D78-4784-A2E6-D769B848E0FA}"/>
    <cellStyle name="20% - Accent3 2 3 2" xfId="5295" xr:uid="{D0294CE9-D118-4F6B-9E5F-3029DAA7961A}"/>
    <cellStyle name="20% - Accent3 2 3 2 2" xfId="9454" xr:uid="{42A55821-1CDE-4BB3-9FB5-9BC8C84F6EC6}"/>
    <cellStyle name="20% - Accent3 2 3 2 2 2" xfId="16290" xr:uid="{413D119E-AD0B-40A5-829F-0DFCBFEC2178}"/>
    <cellStyle name="20% - Accent3 2 3 2 3" xfId="12933" xr:uid="{EAB5BD85-E77E-4A86-BC68-F7AFDE0D4997}"/>
    <cellStyle name="20% - Accent3 2 3 3" xfId="8357" xr:uid="{328E36EC-B023-480F-899C-1A9C1FE9ED9F}"/>
    <cellStyle name="20% - Accent3 2 3 3 2" xfId="15193" xr:uid="{C03565AE-9AE0-485F-95B5-76DABD015171}"/>
    <cellStyle name="20% - Accent3 2 3 4" xfId="11836" xr:uid="{2860A5CD-8E0D-4C9D-8901-37CE5BF66E74}"/>
    <cellStyle name="20% - Accent3 2 4" xfId="3695" xr:uid="{BA2E5DE5-E689-4DE4-9BF3-3E504C231ED9}"/>
    <cellStyle name="20% - Accent3 2 4 2" xfId="8358" xr:uid="{BD341672-513B-4146-AC30-DD89E1C4D844}"/>
    <cellStyle name="20% - Accent3 2 4 2 2" xfId="15194" xr:uid="{E6E1625E-FAAD-4216-84BA-503175BA89A6}"/>
    <cellStyle name="20% - Accent3 2 4 3" xfId="11837" xr:uid="{8DB07882-DAA8-4094-9F3F-1FBCEEA2E7DD}"/>
    <cellStyle name="20% - Accent3 2 5" xfId="4918" xr:uid="{88E3FA6B-EE84-4ACC-BB44-A9CD76B31851}"/>
    <cellStyle name="20% - Accent3 2 5 2" xfId="9087" xr:uid="{E842178E-261C-43B0-9EFB-14A312CDFDBC}"/>
    <cellStyle name="20% - Accent3 2 5 2 2" xfId="15923" xr:uid="{C3297FB6-EE90-4312-91CA-5191CBDB982C}"/>
    <cellStyle name="20% - Accent3 2 5 3" xfId="12566" xr:uid="{1DDF2D30-AB14-4B0A-BFBD-4E05EC066ED3}"/>
    <cellStyle name="20% - Accent3 2 6" xfId="6639" xr:uid="{F2001064-2FF0-4420-80DC-97B9ED0E6268}"/>
    <cellStyle name="20% - Accent3 2 6 2" xfId="10530" xr:uid="{16EFA1D5-63B8-4246-A6E5-E9A14DF58C35}"/>
    <cellStyle name="20% - Accent3 2 6 2 2" xfId="17366" xr:uid="{8A277C30-0827-4867-87C2-1EFB89D438A8}"/>
    <cellStyle name="20% - Accent3 2 6 3" xfId="14009" xr:uid="{31510BE6-DA5F-4CA4-B58F-5AF9593B7322}"/>
    <cellStyle name="20% - Accent3 2 7" xfId="7011" xr:uid="{8405896B-80F2-488B-BF94-69ADF9178A25}"/>
    <cellStyle name="20% - Accent3 2 7 2" xfId="10902" xr:uid="{F73C8588-09F9-494C-BEAC-0E5B299A474E}"/>
    <cellStyle name="20% - Accent3 2 7 2 2" xfId="17738" xr:uid="{C5422AF5-AA04-4699-80A5-C864AB87B0BB}"/>
    <cellStyle name="20% - Accent3 2 7 3" xfId="14381" xr:uid="{AE90B927-3AEB-455C-A44C-676A92AAD1D3}"/>
    <cellStyle name="20% - Accent3 2 8" xfId="7408" xr:uid="{E01DBE4E-6854-45A4-B9BC-482E20D24246}"/>
    <cellStyle name="20% - Accent3 2 9" xfId="7976" xr:uid="{1840A64B-C226-482C-8FEC-C43D596F3855}"/>
    <cellStyle name="20% - Accent3 2 9 2" xfId="14815" xr:uid="{D03F6CAD-8CD1-477C-91EB-5BA05FB510F4}"/>
    <cellStyle name="20% - Accent3 3" xfId="502" xr:uid="{B47D4C81-8359-4B7D-B1AA-DECD157AAAEA}"/>
    <cellStyle name="20% - Accent3 3 2" xfId="3696" xr:uid="{F57DF7C9-607E-4F65-95A5-9984BC92F353}"/>
    <cellStyle name="20% - Accent3 3 3" xfId="5296" xr:uid="{2A8736E5-0140-4AAD-9C3E-BADE7920A525}"/>
    <cellStyle name="20% - Accent3 4" xfId="503" xr:uid="{B7B15FE1-E8C9-48C9-A343-A6745D3ED508}"/>
    <cellStyle name="20% - Accent3 5" xfId="504" xr:uid="{4925AAAD-AF9C-4C01-B6D3-7C3114725ADF}"/>
    <cellStyle name="20% - Accent3 6" xfId="11347" xr:uid="{A02C8E05-A16B-4974-86EC-B3B2FAA65E03}"/>
    <cellStyle name="20% - Accent3 7" xfId="18198" xr:uid="{F44F438C-047F-44D3-A5F5-60998C42551B}"/>
    <cellStyle name="20% - Accent4" xfId="27" builtinId="42" customBuiltin="1"/>
    <cellStyle name="20% - Accent4 2" xfId="505" xr:uid="{9633F951-96FE-4CDE-811A-2CA4FA681D9D}"/>
    <cellStyle name="20% - Accent4 2 10" xfId="11375" xr:uid="{7801B21A-B5CE-41FE-AF52-5A69A506C43A}"/>
    <cellStyle name="20% - Accent4 2 2" xfId="1534" xr:uid="{5D33F16D-7255-4147-BD60-A36FB230CE3F}"/>
    <cellStyle name="20% - Accent4 2 3" xfId="3697" xr:uid="{FA545839-38EE-478B-8231-25C6B3734AB9}"/>
    <cellStyle name="20% - Accent4 2 3 2" xfId="5297" xr:uid="{257288BD-47A6-4972-8DFF-BFDB4239BA05}"/>
    <cellStyle name="20% - Accent4 2 3 2 2" xfId="9455" xr:uid="{AA0037A9-7DF3-4C88-800C-B6E73107F0DB}"/>
    <cellStyle name="20% - Accent4 2 3 2 2 2" xfId="16291" xr:uid="{2E50DE21-9E83-4938-BB8C-089F110797E8}"/>
    <cellStyle name="20% - Accent4 2 3 2 3" xfId="12934" xr:uid="{02AF05F0-5236-4D8F-B34F-627C6A899C5D}"/>
    <cellStyle name="20% - Accent4 2 3 3" xfId="8359" xr:uid="{F1C4ACE3-0B5A-4D76-A6C1-32120039B59D}"/>
    <cellStyle name="20% - Accent4 2 3 3 2" xfId="15195" xr:uid="{DD504956-1D48-458C-BD3F-0B71BEBA5699}"/>
    <cellStyle name="20% - Accent4 2 3 4" xfId="11838" xr:uid="{885C5B2B-5C97-44CF-A8F8-58AA011C2EF4}"/>
    <cellStyle name="20% - Accent4 2 4" xfId="3698" xr:uid="{EA41C379-3EC6-4F94-8702-B357B60DD0D0}"/>
    <cellStyle name="20% - Accent4 2 4 2" xfId="8360" xr:uid="{02B5AFBF-A05D-48F8-B9DC-C3DD17A00A97}"/>
    <cellStyle name="20% - Accent4 2 4 2 2" xfId="15196" xr:uid="{1C059573-2223-40CE-B98B-A70BABDA068F}"/>
    <cellStyle name="20% - Accent4 2 4 3" xfId="11839" xr:uid="{5146496C-CC34-433E-A747-800D7A4A4144}"/>
    <cellStyle name="20% - Accent4 2 5" xfId="4919" xr:uid="{E9DA5FFA-A284-4699-8441-00CF13D6CED7}"/>
    <cellStyle name="20% - Accent4 2 5 2" xfId="9088" xr:uid="{06539569-F593-43D3-B764-43DF4A2FCD5B}"/>
    <cellStyle name="20% - Accent4 2 5 2 2" xfId="15924" xr:uid="{21FF9981-5D65-49BF-A467-54FDDE472335}"/>
    <cellStyle name="20% - Accent4 2 5 3" xfId="12567" xr:uid="{60FEBD11-32C1-4D0A-9843-1548A6D5447E}"/>
    <cellStyle name="20% - Accent4 2 6" xfId="6640" xr:uid="{E072C8A1-F654-46BA-9705-796E5FED61DD}"/>
    <cellStyle name="20% - Accent4 2 6 2" xfId="10531" xr:uid="{A3ABD1E6-23BC-4A16-9A4A-30A496ECC9B5}"/>
    <cellStyle name="20% - Accent4 2 6 2 2" xfId="17367" xr:uid="{A719AE5D-4512-4546-95C3-5AA37BC9F81D}"/>
    <cellStyle name="20% - Accent4 2 6 3" xfId="14010" xr:uid="{E5E7A449-696E-4A3D-8341-E8452502A3B2}"/>
    <cellStyle name="20% - Accent4 2 7" xfId="7012" xr:uid="{7E771B4B-5E57-4CAE-A421-869FA4288CAB}"/>
    <cellStyle name="20% - Accent4 2 7 2" xfId="10903" xr:uid="{11D97A16-CCB2-43AF-8AD7-B40D5F0512BA}"/>
    <cellStyle name="20% - Accent4 2 7 2 2" xfId="17739" xr:uid="{DD549EAA-FC88-4C93-99DB-9ACAA9DCB7AE}"/>
    <cellStyle name="20% - Accent4 2 7 3" xfId="14382" xr:uid="{AC7F3208-A860-4C0D-BBD9-9517DD3956FA}"/>
    <cellStyle name="20% - Accent4 2 8" xfId="7409" xr:uid="{9B6BF4CF-E70A-40CE-9899-EF338441878C}"/>
    <cellStyle name="20% - Accent4 2 9" xfId="7977" xr:uid="{42517029-1AAF-4584-A681-BE5680BD3784}"/>
    <cellStyle name="20% - Accent4 2 9 2" xfId="14816" xr:uid="{27D19C16-0297-4006-85D4-793C2EDC0FA7}"/>
    <cellStyle name="20% - Accent4 3" xfId="506" xr:uid="{445432DF-43DB-4991-81B5-ED4214E962C0}"/>
    <cellStyle name="20% - Accent4 3 2" xfId="3699" xr:uid="{F87CB906-E2C9-4D4B-8233-4E6963ABC29D}"/>
    <cellStyle name="20% - Accent4 3 3" xfId="5298" xr:uid="{F39117D7-E059-41A9-9A1F-67DA28E441E4}"/>
    <cellStyle name="20% - Accent4 4" xfId="507" xr:uid="{F8C131CA-381C-4AC9-BD58-DD37351D214D}"/>
    <cellStyle name="20% - Accent4 5" xfId="508" xr:uid="{6542E4C7-1DBA-42CA-A6D1-1A174F0B50F0}"/>
    <cellStyle name="20% - Accent4 6" xfId="11345" xr:uid="{8E51392D-1EC2-438B-841F-44B6274E3865}"/>
    <cellStyle name="20% - Accent4 7" xfId="18199" xr:uid="{96B474BB-BF35-42CA-BB0E-5F83B7BC95E2}"/>
    <cellStyle name="20% - Accent5" xfId="30" builtinId="46" customBuiltin="1"/>
    <cellStyle name="20% - Accent5 2" xfId="509" xr:uid="{E3DC9C74-E24A-457F-8DBD-6A15F8216D35}"/>
    <cellStyle name="20% - Accent5 2 10" xfId="11376" xr:uid="{D0D01880-A0D0-405C-AE21-CE7D1FEE623F}"/>
    <cellStyle name="20% - Accent5 2 2" xfId="1535" xr:uid="{142FC62A-753F-483A-9246-17998CFB0FBE}"/>
    <cellStyle name="20% - Accent5 2 3" xfId="3700" xr:uid="{B1333665-DA95-4A42-A155-8898616EAFC1}"/>
    <cellStyle name="20% - Accent5 2 3 2" xfId="5299" xr:uid="{E835E2B6-C67C-40C9-BCFE-0EF654B171E1}"/>
    <cellStyle name="20% - Accent5 2 3 2 2" xfId="9456" xr:uid="{22CF7F9F-20F4-42CE-BE23-8E730317ABAB}"/>
    <cellStyle name="20% - Accent5 2 3 2 2 2" xfId="16292" xr:uid="{F4F6DD13-D725-4157-8AA7-6F881A6EA567}"/>
    <cellStyle name="20% - Accent5 2 3 2 3" xfId="12935" xr:uid="{4F493694-6DCE-43CD-8D73-331B26F9F41C}"/>
    <cellStyle name="20% - Accent5 2 3 3" xfId="8361" xr:uid="{79667927-3E10-4D4A-A49A-427F36B88F71}"/>
    <cellStyle name="20% - Accent5 2 3 3 2" xfId="15197" xr:uid="{60AB9913-BB93-4A9C-AEC0-408E8F0E8257}"/>
    <cellStyle name="20% - Accent5 2 3 4" xfId="11840" xr:uid="{D1F94427-8D13-4F40-A7E6-4EF7C967F644}"/>
    <cellStyle name="20% - Accent5 2 4" xfId="3701" xr:uid="{ACF92312-6667-4E32-ABBD-1959D4CFB556}"/>
    <cellStyle name="20% - Accent5 2 4 2" xfId="8362" xr:uid="{35E9CD15-B35B-437F-ABBF-83B562FFDEAE}"/>
    <cellStyle name="20% - Accent5 2 4 2 2" xfId="15198" xr:uid="{CEEA6287-2821-4B8A-B76C-186D04AE576D}"/>
    <cellStyle name="20% - Accent5 2 4 3" xfId="11841" xr:uid="{1AABC1E2-A920-476C-B3B6-8F162EB6BB06}"/>
    <cellStyle name="20% - Accent5 2 5" xfId="4920" xr:uid="{DEC9BDAE-D942-425E-877D-530736E84FC3}"/>
    <cellStyle name="20% - Accent5 2 5 2" xfId="9089" xr:uid="{67B919AC-89A1-47B5-B27D-96DEABD42B34}"/>
    <cellStyle name="20% - Accent5 2 5 2 2" xfId="15925" xr:uid="{B93E16CE-125E-4075-9785-CCEE486DD2F1}"/>
    <cellStyle name="20% - Accent5 2 5 3" xfId="12568" xr:uid="{2F7E3790-0D7A-4B98-9082-ED21D323910F}"/>
    <cellStyle name="20% - Accent5 2 6" xfId="6641" xr:uid="{096CEFA4-7309-4D42-AFBB-84ADEBB8B4B9}"/>
    <cellStyle name="20% - Accent5 2 6 2" xfId="10532" xr:uid="{7CF27769-CABF-462B-8F7A-D4051FAEEBD2}"/>
    <cellStyle name="20% - Accent5 2 6 2 2" xfId="17368" xr:uid="{8079E2DA-71C2-4B8E-BF7D-49D199058BEE}"/>
    <cellStyle name="20% - Accent5 2 6 3" xfId="14011" xr:uid="{01FC8B54-8C9D-4B61-8518-24F954C753F3}"/>
    <cellStyle name="20% - Accent5 2 7" xfId="7013" xr:uid="{42FBB9CC-17A2-4251-953E-457B94F8030B}"/>
    <cellStyle name="20% - Accent5 2 7 2" xfId="10904" xr:uid="{BD62AB58-3900-4722-A258-48ECFF779072}"/>
    <cellStyle name="20% - Accent5 2 7 2 2" xfId="17740" xr:uid="{24221647-748D-4798-9EFE-5420897B04D3}"/>
    <cellStyle name="20% - Accent5 2 7 3" xfId="14383" xr:uid="{AD39A6E2-4358-42F4-BEB2-B5D05816FE26}"/>
    <cellStyle name="20% - Accent5 2 8" xfId="7410" xr:uid="{1FFD712C-65D7-4CBF-ABAA-719A8976CD2F}"/>
    <cellStyle name="20% - Accent5 2 9" xfId="7978" xr:uid="{4CBAAB6B-12B8-49F9-B813-C4E35B6FBB58}"/>
    <cellStyle name="20% - Accent5 2 9 2" xfId="14817" xr:uid="{F3046722-1461-40A2-896E-BF4DC416428E}"/>
    <cellStyle name="20% - Accent5 3" xfId="510" xr:uid="{1BBB0E71-11C0-48D4-9670-30325D0FC51A}"/>
    <cellStyle name="20% - Accent5 3 2" xfId="3702" xr:uid="{ED902AD2-6ECD-43D4-BBFE-C0B7D3FDDE6B}"/>
    <cellStyle name="20% - Accent5 3 3" xfId="5300" xr:uid="{7EE294EE-36D3-4E98-927E-9ED6266532F6}"/>
    <cellStyle name="20% - Accent5 4" xfId="511" xr:uid="{FC0D359C-4B1E-4CC2-BD5F-2850A58D0DDA}"/>
    <cellStyle name="20% - Accent5 5" xfId="512" xr:uid="{8746AFB3-B6DC-49B8-8407-4655E3117682}"/>
    <cellStyle name="20% - Accent5 6" xfId="11343" xr:uid="{BAA3BAE0-99F3-4CFB-8D0F-A0A43128A585}"/>
    <cellStyle name="20% - Accent5 7" xfId="18200" xr:uid="{FC38A0C6-EDC5-4B89-A472-1BBFB3879C41}"/>
    <cellStyle name="20% - Accent6" xfId="33" builtinId="50" customBuiltin="1"/>
    <cellStyle name="20% - Accent6 2" xfId="513" xr:uid="{8893A224-164F-4765-85D6-7BF5B72E8EA8}"/>
    <cellStyle name="20% - Accent6 2 10" xfId="11377" xr:uid="{173AE19E-1A55-426B-A1F1-1E7BDCCF643B}"/>
    <cellStyle name="20% - Accent6 2 2" xfId="1536" xr:uid="{757DC2C8-4044-4ADB-8BC7-E3424FF00306}"/>
    <cellStyle name="20% - Accent6 2 3" xfId="3703" xr:uid="{9470F460-F9F0-4D15-8C33-A6D7BEB31E0F}"/>
    <cellStyle name="20% - Accent6 2 3 2" xfId="5301" xr:uid="{3D2B0797-AF45-4377-AB1B-F2455F81CA73}"/>
    <cellStyle name="20% - Accent6 2 3 2 2" xfId="9457" xr:uid="{BD1A0A1D-023B-4D4E-A891-EE64E3B8F946}"/>
    <cellStyle name="20% - Accent6 2 3 2 2 2" xfId="16293" xr:uid="{DE8AF363-18E7-40F5-A78C-15E1D877FFE1}"/>
    <cellStyle name="20% - Accent6 2 3 2 3" xfId="12936" xr:uid="{0B91D629-D995-4EBE-87BA-A9E93A9B8770}"/>
    <cellStyle name="20% - Accent6 2 3 3" xfId="8363" xr:uid="{1CC504AC-20E8-4D2B-A45B-EB9A4FF96A41}"/>
    <cellStyle name="20% - Accent6 2 3 3 2" xfId="15199" xr:uid="{F0195A63-BC18-4BB1-9557-1852BDB746DE}"/>
    <cellStyle name="20% - Accent6 2 3 4" xfId="11842" xr:uid="{FF741E9E-7AE9-4182-9E4B-C853196E302B}"/>
    <cellStyle name="20% - Accent6 2 4" xfId="3704" xr:uid="{08B6B59B-C08D-495D-AE98-44A943E42433}"/>
    <cellStyle name="20% - Accent6 2 4 2" xfId="8364" xr:uid="{D6C87F7D-2A81-411C-A420-731B13C747BA}"/>
    <cellStyle name="20% - Accent6 2 4 2 2" xfId="15200" xr:uid="{9D905C9B-B021-45F6-A5B9-41A27B5A9160}"/>
    <cellStyle name="20% - Accent6 2 4 3" xfId="11843" xr:uid="{4DA33566-D331-4143-8280-1BA68158DDA9}"/>
    <cellStyle name="20% - Accent6 2 5" xfId="4921" xr:uid="{C3A44D06-5065-4A38-BC8D-6AA169E884BA}"/>
    <cellStyle name="20% - Accent6 2 5 2" xfId="9090" xr:uid="{202F6101-D5B6-4A9F-BBB1-D5E93B60E7F3}"/>
    <cellStyle name="20% - Accent6 2 5 2 2" xfId="15926" xr:uid="{4B95A5EC-5C62-4ECF-AB0C-06CF79D1FF3B}"/>
    <cellStyle name="20% - Accent6 2 5 3" xfId="12569" xr:uid="{D489D4ED-E2E8-4391-BB1C-03A0C291A36C}"/>
    <cellStyle name="20% - Accent6 2 6" xfId="6642" xr:uid="{1CF8E9B1-435C-4A2C-A158-0B73B590C892}"/>
    <cellStyle name="20% - Accent6 2 6 2" xfId="10533" xr:uid="{9B2FC647-3027-456A-809D-205D214F728A}"/>
    <cellStyle name="20% - Accent6 2 6 2 2" xfId="17369" xr:uid="{C2B5C473-FB2F-4748-A40A-2834C3540440}"/>
    <cellStyle name="20% - Accent6 2 6 3" xfId="14012" xr:uid="{F85D6C7D-12E9-4B21-9703-CD82DDB5829F}"/>
    <cellStyle name="20% - Accent6 2 7" xfId="7014" xr:uid="{DA960BE4-DFCA-4677-90EB-05BC86A9316F}"/>
    <cellStyle name="20% - Accent6 2 7 2" xfId="10905" xr:uid="{6E37F236-3139-4D5E-84DC-3686F7F2DD38}"/>
    <cellStyle name="20% - Accent6 2 7 2 2" xfId="17741" xr:uid="{D022FFFF-6798-46D4-A922-3DB12F36C18D}"/>
    <cellStyle name="20% - Accent6 2 7 3" xfId="14384" xr:uid="{C5530B3B-7CD6-4B8E-AD7B-780CF0A4997B}"/>
    <cellStyle name="20% - Accent6 2 8" xfId="7411" xr:uid="{A2482FBB-B48F-4978-9D76-DA1B3C465A69}"/>
    <cellStyle name="20% - Accent6 2 9" xfId="7979" xr:uid="{80EE401C-D608-44E4-A3D9-C4C4D5BFC49C}"/>
    <cellStyle name="20% - Accent6 2 9 2" xfId="14818" xr:uid="{5407745B-CBCF-4C9F-9563-32AC82B24EC2}"/>
    <cellStyle name="20% - Accent6 3" xfId="514" xr:uid="{C3480273-BA21-47EF-8EBB-3624C05D4753}"/>
    <cellStyle name="20% - Accent6 3 2" xfId="3705" xr:uid="{14C7AE7D-3C74-4105-9297-26FCFF9F2A54}"/>
    <cellStyle name="20% - Accent6 3 3" xfId="5302" xr:uid="{22915B72-D305-4D9F-BEC2-D677D64F5574}"/>
    <cellStyle name="20% - Accent6 4" xfId="515" xr:uid="{5C6B9502-32E9-4E39-9D27-6AD57B7A699D}"/>
    <cellStyle name="20% - Accent6 5" xfId="516" xr:uid="{A518E3E0-EF81-4E49-8DB0-B53A52B9A908}"/>
    <cellStyle name="20% - Accent6 6" xfId="11341" xr:uid="{13A83D3B-16A3-4341-A174-AB5C2F40A807}"/>
    <cellStyle name="20% - Accent6 7" xfId="18201" xr:uid="{9CDA7AAE-F0F0-4B62-8D8C-1DF7E4176C19}"/>
    <cellStyle name="20% - アクセント 1" xfId="517" xr:uid="{B116E9F3-AAAC-4C25-8B51-662C6E0CD462}"/>
    <cellStyle name="20% - アクセント 2" xfId="518" xr:uid="{B274FC33-D7CD-400B-8D0B-C40AE1BA1E3D}"/>
    <cellStyle name="20% - アクセント 3" xfId="519" xr:uid="{608EB466-8F70-485A-A43A-2A2355713553}"/>
    <cellStyle name="20% - アクセント 4" xfId="520" xr:uid="{ED640270-209B-43FB-80A8-9F3707EEA224}"/>
    <cellStyle name="20% - アクセント 5" xfId="521" xr:uid="{3D1F589C-C476-49B1-BBB6-4D32EE8D2C51}"/>
    <cellStyle name="20% - アクセント 6" xfId="522" xr:uid="{CA740ED5-5980-4F30-9ACA-FC2F7FDE4219}"/>
    <cellStyle name="20% - ส่วนที่ถูกเน้น1" xfId="523" xr:uid="{222EFF16-C21A-452F-AF05-FED4D1DECBA0}"/>
    <cellStyle name="20% - ส่วนที่ถูกเน้น1 2" xfId="1537" xr:uid="{7211609A-26DD-47F9-9BD1-9650B569A711}"/>
    <cellStyle name="20% - ส่วนที่ถูกเน้น1 3" xfId="3706" xr:uid="{414A5EC7-6E73-4E5D-B04A-812377765602}"/>
    <cellStyle name="20% - ส่วนที่ถูกเน้น1 4" xfId="5303" xr:uid="{A31266B9-3F29-4DBA-89EF-18AF83B23FB1}"/>
    <cellStyle name="20% - ส่วนที่ถูกเน้น1 5" xfId="11378" xr:uid="{3B85E652-0D30-4781-811A-454E0E65937D}"/>
    <cellStyle name="20% - ส่วนที่ถูกเน้น2" xfId="524" xr:uid="{63DDDE59-01BF-46F4-9213-E66DFEFB91C1}"/>
    <cellStyle name="20% - ส่วนที่ถูกเน้น2 2" xfId="1538" xr:uid="{E0FEF035-7CC5-43EC-9890-B41D9B5F6325}"/>
    <cellStyle name="20% - ส่วนที่ถูกเน้น2 3" xfId="3707" xr:uid="{D7F5560D-6CCC-4D11-8E07-CE206A0DD37C}"/>
    <cellStyle name="20% - ส่วนที่ถูกเน้น2 4" xfId="5304" xr:uid="{70675448-D881-4807-85C9-4DDDB237EEBF}"/>
    <cellStyle name="20% - ส่วนที่ถูกเน้น2 5" xfId="11379" xr:uid="{9A1E7FEF-6D99-43C3-A746-3DA002C1F081}"/>
    <cellStyle name="20% - ส่วนที่ถูกเน้น3" xfId="525" xr:uid="{B1C282F0-A17A-4BB1-A027-D4A2F765D06E}"/>
    <cellStyle name="20% - ส่วนที่ถูกเน้น3 2" xfId="1539" xr:uid="{D5AD5D88-A473-4E75-9507-5C4634CB6B61}"/>
    <cellStyle name="20% - ส่วนที่ถูกเน้น3 3" xfId="3708" xr:uid="{50625E7D-2AC6-4E4F-B76E-937D2D1EC6F9}"/>
    <cellStyle name="20% - ส่วนที่ถูกเน้น3 4" xfId="5305" xr:uid="{5A044268-8934-4FFF-8C40-2F82849C35FD}"/>
    <cellStyle name="20% - ส่วนที่ถูกเน้น3 5" xfId="11380" xr:uid="{143DF3FB-CC2B-4D94-B45A-8FED33894696}"/>
    <cellStyle name="20% - ส่วนที่ถูกเน้น4" xfId="526" xr:uid="{BE6E739B-15E2-4C5F-9859-9DC045F15C56}"/>
    <cellStyle name="20% - ส่วนที่ถูกเน้น4 2" xfId="1540" xr:uid="{F1468043-E483-4B3C-B49E-7933854D9EEF}"/>
    <cellStyle name="20% - ส่วนที่ถูกเน้น4 3" xfId="3709" xr:uid="{58F7942C-E79D-41B8-87B1-60E69C45CC47}"/>
    <cellStyle name="20% - ส่วนที่ถูกเน้น4 4" xfId="5306" xr:uid="{5FCC375E-8EE9-4DA7-A5AA-536FC53106BD}"/>
    <cellStyle name="20% - ส่วนที่ถูกเน้น4 5" xfId="11381" xr:uid="{0A28D561-BF6B-4B0C-B771-7FB2388CC7D7}"/>
    <cellStyle name="20% - ส่วนที่ถูกเน้น5" xfId="527" xr:uid="{063C18A2-9A24-4F10-ACD7-D26052522E2A}"/>
    <cellStyle name="20% - ส่วนที่ถูกเน้น5 2" xfId="1541" xr:uid="{7736F8D2-572C-49C4-B167-B3E41949EF9B}"/>
    <cellStyle name="20% - ส่วนที่ถูกเน้น5 3" xfId="5307" xr:uid="{25E4184A-F7AD-4D87-901E-5B8B5E7D70BE}"/>
    <cellStyle name="20% - ส่วนที่ถูกเน้น5 4" xfId="11382" xr:uid="{EAA93395-9D37-4AED-893E-4F02A1FD5044}"/>
    <cellStyle name="20% - ส่วนที่ถูกเน้น6" xfId="528" xr:uid="{9243CD8C-6185-4F96-BD0F-DE49BE986A0E}"/>
    <cellStyle name="20% - ส่วนที่ถูกเน้น6 2" xfId="1542" xr:uid="{6866665F-4340-437E-857D-CEF25F2590DF}"/>
    <cellStyle name="20% - ส่วนที่ถูกเน้น6 3" xfId="3710" xr:uid="{5764492A-5B43-4DA7-A9BD-03FD178370EC}"/>
    <cellStyle name="20% - ส่วนที่ถูกเน้น6 4" xfId="5308" xr:uid="{A6D07983-94E9-4435-80CA-629276E191DB}"/>
    <cellStyle name="20% - ส่วนที่ถูกเน้น6 5" xfId="11383" xr:uid="{9CCA30CD-F1C7-46A2-AD4A-E7BDF752ADD5}"/>
    <cellStyle name="2decimal" xfId="529" xr:uid="{4911ED6A-B1CE-4ABF-80EA-E75C9C5C1A41}"/>
    <cellStyle name="311GL006" xfId="1543" xr:uid="{29CD1D55-2235-42E3-8DB6-6C8FAF822074}"/>
    <cellStyle name="³f¹E[0]_laroux" xfId="530" xr:uid="{AF100244-94D7-4EE8-B9FD-21AE2C955ACD}"/>
    <cellStyle name="³f¹ô [0]_laroux" xfId="1544" xr:uid="{D42ACD32-27B2-4C50-AA93-4E79CECEBE8D}"/>
    <cellStyle name="³f¹ô_laroux" xfId="531" xr:uid="{72EDB798-67E7-468B-9979-B320F2E4915F}"/>
    <cellStyle name="40% - Accent1" xfId="19" builtinId="31" customBuiltin="1"/>
    <cellStyle name="40% - Accent1 2" xfId="532" xr:uid="{42F1B764-5CAA-4EE2-BEC3-4FF06BB56C0B}"/>
    <cellStyle name="40% - Accent1 2 10" xfId="11384" xr:uid="{226810B9-F80D-4AC2-9A0B-9800B8405657}"/>
    <cellStyle name="40% - Accent1 2 2" xfId="1545" xr:uid="{FD03428A-67FB-4F8D-8C8B-E20F305D82A2}"/>
    <cellStyle name="40% - Accent1 2 3" xfId="3711" xr:uid="{6AA0E6C5-DE47-4028-BB51-F05B7D1FB3E9}"/>
    <cellStyle name="40% - Accent1 2 3 2" xfId="5309" xr:uid="{F9A1DE8B-87FB-4210-A6DF-CFB4983D9D5E}"/>
    <cellStyle name="40% - Accent1 2 3 2 2" xfId="9458" xr:uid="{CFAE2197-1219-4E61-B488-588669C6209B}"/>
    <cellStyle name="40% - Accent1 2 3 2 2 2" xfId="16294" xr:uid="{F99434ED-273D-462F-B127-7C40965D0C91}"/>
    <cellStyle name="40% - Accent1 2 3 2 3" xfId="12937" xr:uid="{2E86B631-4102-4A8E-A29D-E2E12A688898}"/>
    <cellStyle name="40% - Accent1 2 3 3" xfId="8365" xr:uid="{3143E1E0-9DB2-4A3E-B80C-6EA40E9270AE}"/>
    <cellStyle name="40% - Accent1 2 3 3 2" xfId="15201" xr:uid="{1C1D5E7A-BB7D-4B75-A4E2-EAEF257C6DE9}"/>
    <cellStyle name="40% - Accent1 2 3 4" xfId="11844" xr:uid="{CB7D7C39-0A75-4EA1-AC86-72EE411EBBA5}"/>
    <cellStyle name="40% - Accent1 2 4" xfId="3712" xr:uid="{D2737C6E-1EEC-414F-8939-C1782429C757}"/>
    <cellStyle name="40% - Accent1 2 4 2" xfId="8366" xr:uid="{FE020AD6-A31A-47CE-A7F8-0BF34681E78C}"/>
    <cellStyle name="40% - Accent1 2 4 2 2" xfId="15202" xr:uid="{69B2DE1F-E907-4ABF-86FE-7774F016422F}"/>
    <cellStyle name="40% - Accent1 2 4 3" xfId="11845" xr:uid="{96003430-63AB-4633-9651-3AB6704A9107}"/>
    <cellStyle name="40% - Accent1 2 5" xfId="4922" xr:uid="{F5E6147D-65F6-49FF-A7A6-CD7AB352A482}"/>
    <cellStyle name="40% - Accent1 2 5 2" xfId="9091" xr:uid="{B5EDDAFA-677A-405E-AE3D-3E7E53C6F73D}"/>
    <cellStyle name="40% - Accent1 2 5 2 2" xfId="15927" xr:uid="{3B1F5933-A555-4D76-B644-E0FC0D52405D}"/>
    <cellStyle name="40% - Accent1 2 5 3" xfId="12570" xr:uid="{B87DD96A-E5F8-43BA-9211-8044D958B7B0}"/>
    <cellStyle name="40% - Accent1 2 6" xfId="6643" xr:uid="{9BF976CD-E2CF-4251-9C01-20AC599E6B5C}"/>
    <cellStyle name="40% - Accent1 2 6 2" xfId="10534" xr:uid="{4BC677FB-6A61-43E9-9B36-21A07917B04B}"/>
    <cellStyle name="40% - Accent1 2 6 2 2" xfId="17370" xr:uid="{B20F78E2-B678-42A1-BF19-9E5EAD25536E}"/>
    <cellStyle name="40% - Accent1 2 6 3" xfId="14013" xr:uid="{09B3E0CC-3344-4F31-B3C6-5427952DAACD}"/>
    <cellStyle name="40% - Accent1 2 7" xfId="7015" xr:uid="{D1A4444C-ED97-4B53-B520-B501232DC80C}"/>
    <cellStyle name="40% - Accent1 2 7 2" xfId="10906" xr:uid="{D6AA7A93-65D2-4D56-A842-834E35BEAC82}"/>
    <cellStyle name="40% - Accent1 2 7 2 2" xfId="17742" xr:uid="{525BAFC8-D455-443A-89D1-54FE28DDDA27}"/>
    <cellStyle name="40% - Accent1 2 7 3" xfId="14385" xr:uid="{73E79284-5F40-4C97-B5B2-529586E82F27}"/>
    <cellStyle name="40% - Accent1 2 8" xfId="7414" xr:uid="{D442B94C-FEFE-44CF-8CFF-51FDE2AE4324}"/>
    <cellStyle name="40% - Accent1 2 9" xfId="7980" xr:uid="{350442D0-1B45-4668-91B2-CDB09E1514C4}"/>
    <cellStyle name="40% - Accent1 2 9 2" xfId="14819" xr:uid="{09CCB4CD-E693-4CD6-806C-A2DE0F617B37}"/>
    <cellStyle name="40% - Accent1 3" xfId="533" xr:uid="{E4C456CA-0667-4BFC-8C89-E8C669A65401}"/>
    <cellStyle name="40% - Accent1 3 2" xfId="3713" xr:uid="{D69024E3-08AF-41D0-A610-112C8C62CCD3}"/>
    <cellStyle name="40% - Accent1 3 3" xfId="5310" xr:uid="{3569BF76-A463-4B7A-9B3F-8FD53E4CFA06}"/>
    <cellStyle name="40% - Accent1 4" xfId="534" xr:uid="{34366E93-2F39-41FE-962B-232662D7C178}"/>
    <cellStyle name="40% - Accent1 5" xfId="535" xr:uid="{A6440165-55C2-473B-AF74-BE8B3001CE6A}"/>
    <cellStyle name="40% - Accent1 6" xfId="11348" xr:uid="{295000CD-961B-4540-B8EE-18FB9AB73BC1}"/>
    <cellStyle name="40% - Accent1 7" xfId="18202" xr:uid="{101B43EF-B915-44C5-A8E1-6B08EC617C3D}"/>
    <cellStyle name="40% - Accent2" xfId="22" builtinId="35" customBuiltin="1"/>
    <cellStyle name="40% - Accent2 2" xfId="536" xr:uid="{973BF695-3F77-40E5-9DA4-AEF4F53FA9D2}"/>
    <cellStyle name="40% - Accent2 2 10" xfId="11385" xr:uid="{727EA167-0256-4B6B-B004-239069E35BFE}"/>
    <cellStyle name="40% - Accent2 2 2" xfId="1546" xr:uid="{0D3BBD00-7C94-4432-9B58-979886DB5E9F}"/>
    <cellStyle name="40% - Accent2 2 3" xfId="3714" xr:uid="{01459D42-FCCE-420E-9EC9-CFAAE2D339D6}"/>
    <cellStyle name="40% - Accent2 2 3 2" xfId="5311" xr:uid="{3EE0FC0D-2E93-4731-B522-DE832F3BB184}"/>
    <cellStyle name="40% - Accent2 2 3 2 2" xfId="9459" xr:uid="{D41025D0-BC8B-4B73-A35F-D58A23E0B91E}"/>
    <cellStyle name="40% - Accent2 2 3 2 2 2" xfId="16295" xr:uid="{7ACC8551-D268-485C-A946-22CB460E6E7F}"/>
    <cellStyle name="40% - Accent2 2 3 2 3" xfId="12938" xr:uid="{E1C9CA5E-D63D-45C1-BCB4-53E8B5C216D6}"/>
    <cellStyle name="40% - Accent2 2 3 3" xfId="8367" xr:uid="{BA1B03DD-951F-4584-B768-4BF645B3CC61}"/>
    <cellStyle name="40% - Accent2 2 3 3 2" xfId="15203" xr:uid="{02162AA3-8065-420B-BCBB-67880CA46FEE}"/>
    <cellStyle name="40% - Accent2 2 3 4" xfId="11846" xr:uid="{FC859506-F9B0-4CDB-AB68-09FDF8942BDE}"/>
    <cellStyle name="40% - Accent2 2 4" xfId="3715" xr:uid="{76B69E34-B5A1-427F-9769-E650186DB69F}"/>
    <cellStyle name="40% - Accent2 2 4 2" xfId="8368" xr:uid="{A0CE9B97-8C3D-49B7-93F1-EDC82E51FE9D}"/>
    <cellStyle name="40% - Accent2 2 4 2 2" xfId="15204" xr:uid="{DC31DC72-A5DB-4290-9E6B-AF544842723C}"/>
    <cellStyle name="40% - Accent2 2 4 3" xfId="11847" xr:uid="{35F6CA2B-8C6A-47DF-A0AD-627F324989CE}"/>
    <cellStyle name="40% - Accent2 2 5" xfId="4923" xr:uid="{3727E807-4455-4EC2-8810-3FC595E1D550}"/>
    <cellStyle name="40% - Accent2 2 5 2" xfId="9092" xr:uid="{A018694F-A316-4CD5-B9EF-0CDABB64724F}"/>
    <cellStyle name="40% - Accent2 2 5 2 2" xfId="15928" xr:uid="{D6AB58CA-3F8B-4B7E-B132-2AF7AFFB0ED1}"/>
    <cellStyle name="40% - Accent2 2 5 3" xfId="12571" xr:uid="{BFE6243C-7FE0-4CB3-B5C2-CB3A11C18B67}"/>
    <cellStyle name="40% - Accent2 2 6" xfId="6644" xr:uid="{2E29250F-0463-4519-A0FA-FB40DDCEA600}"/>
    <cellStyle name="40% - Accent2 2 6 2" xfId="10535" xr:uid="{37064865-9892-405F-90C7-4A28788CFABF}"/>
    <cellStyle name="40% - Accent2 2 6 2 2" xfId="17371" xr:uid="{FEC106D5-5951-4BBC-AD0B-CB3045E7A59D}"/>
    <cellStyle name="40% - Accent2 2 6 3" xfId="14014" xr:uid="{926D05DE-6906-45DA-B254-D968234627EE}"/>
    <cellStyle name="40% - Accent2 2 7" xfId="7016" xr:uid="{DB97A91C-7452-4AF9-A78A-8004A3316C1E}"/>
    <cellStyle name="40% - Accent2 2 7 2" xfId="10907" xr:uid="{F845E8C3-9E67-4BFA-85E6-9B0201AFA438}"/>
    <cellStyle name="40% - Accent2 2 7 2 2" xfId="17743" xr:uid="{8E7F9652-BD3F-4A76-92F2-E38F9235AC4D}"/>
    <cellStyle name="40% - Accent2 2 7 3" xfId="14386" xr:uid="{FF2FAC1E-20A8-4796-89AD-7B6F93405878}"/>
    <cellStyle name="40% - Accent2 2 8" xfId="7415" xr:uid="{C6F863DD-2B85-40F5-BD8F-BBB7A7E45223}"/>
    <cellStyle name="40% - Accent2 2 9" xfId="7981" xr:uid="{91E7AB9D-84BF-4328-A883-0C0A9313CC84}"/>
    <cellStyle name="40% - Accent2 2 9 2" xfId="14820" xr:uid="{652C2356-31FB-4A87-9B7F-FF2A4E070B91}"/>
    <cellStyle name="40% - Accent2 3" xfId="537" xr:uid="{2D61151F-663D-4260-91FA-40AFFFB63719}"/>
    <cellStyle name="40% - Accent2 3 2" xfId="3716" xr:uid="{82AF6186-87F0-4A9D-A514-6DC0E383A923}"/>
    <cellStyle name="40% - Accent2 3 3" xfId="5312" xr:uid="{D716808E-D18A-47C2-B686-F69217D20D48}"/>
    <cellStyle name="40% - Accent2 4" xfId="538" xr:uid="{BCAC67A8-BBE3-4623-9904-00613ADCC60E}"/>
    <cellStyle name="40% - Accent2 5" xfId="539" xr:uid="{F8020BDF-4FA7-43AF-8154-4F37575CAEA3}"/>
    <cellStyle name="40% - Accent2 6" xfId="11350" xr:uid="{0D82B409-0C4B-47F2-BFF0-3EB98929E3D6}"/>
    <cellStyle name="40% - Accent2 7" xfId="18203" xr:uid="{DB780F59-0D2E-4C6F-8C6C-6E0CA011C8FB}"/>
    <cellStyle name="40% - Accent3" xfId="25" builtinId="39" customBuiltin="1"/>
    <cellStyle name="40% - Accent3 2" xfId="540" xr:uid="{FD6A2757-127C-4572-ACF6-074CCCA4D94C}"/>
    <cellStyle name="40% - Accent3 2 10" xfId="11386" xr:uid="{8A154A29-18B0-4957-9E8A-286A77596D36}"/>
    <cellStyle name="40% - Accent3 2 2" xfId="1547" xr:uid="{A144ACBB-6FCA-41A7-87CA-EA57EEAD3E6B}"/>
    <cellStyle name="40% - Accent3 2 3" xfId="3717" xr:uid="{35421E85-1F1E-4611-977D-CBE399C3A4B4}"/>
    <cellStyle name="40% - Accent3 2 3 2" xfId="5313" xr:uid="{7B077CD8-5CD9-48C2-B98B-DCA8F8110BD4}"/>
    <cellStyle name="40% - Accent3 2 3 2 2" xfId="9460" xr:uid="{F1C3C4E1-FF57-4A09-92FC-BD678FC94A0A}"/>
    <cellStyle name="40% - Accent3 2 3 2 2 2" xfId="16296" xr:uid="{66EA5628-5A11-414A-B450-4F37825E93B1}"/>
    <cellStyle name="40% - Accent3 2 3 2 3" xfId="12939" xr:uid="{F7750C7D-4B02-41EC-86E5-8EC7C0F6FCBE}"/>
    <cellStyle name="40% - Accent3 2 3 3" xfId="8369" xr:uid="{1F995F98-BCCF-4BF3-9C1C-DED92B98137B}"/>
    <cellStyle name="40% - Accent3 2 3 3 2" xfId="15205" xr:uid="{E20EC17E-3E41-42DF-BDE1-75C7860C5732}"/>
    <cellStyle name="40% - Accent3 2 3 4" xfId="11848" xr:uid="{372BF64F-37CC-40DC-8287-ADC71E6A7C70}"/>
    <cellStyle name="40% - Accent3 2 4" xfId="3718" xr:uid="{42A23E53-3537-4903-988B-7C14AD9EC989}"/>
    <cellStyle name="40% - Accent3 2 4 2" xfId="8370" xr:uid="{B015F2C8-856A-4231-BBD5-7BDEE3617836}"/>
    <cellStyle name="40% - Accent3 2 4 2 2" xfId="15206" xr:uid="{C0DFECB3-F674-4BE3-B9DE-965A00498886}"/>
    <cellStyle name="40% - Accent3 2 4 3" xfId="11849" xr:uid="{7FB74610-55DE-4CA3-ABBD-BF635EC2092E}"/>
    <cellStyle name="40% - Accent3 2 5" xfId="4924" xr:uid="{E42DCDB1-7A7D-4DD5-85C4-547DE4B9E065}"/>
    <cellStyle name="40% - Accent3 2 5 2" xfId="9093" xr:uid="{558640E1-E186-4173-B7B9-51BACCC90B9B}"/>
    <cellStyle name="40% - Accent3 2 5 2 2" xfId="15929" xr:uid="{263BEFFE-43DE-429D-B871-46BE828F0203}"/>
    <cellStyle name="40% - Accent3 2 5 3" xfId="12572" xr:uid="{6512E737-0D30-4920-99DC-9EE3F7420CA7}"/>
    <cellStyle name="40% - Accent3 2 6" xfId="6645" xr:uid="{18887669-C7C2-4FAD-8AF5-90C389DB7AAB}"/>
    <cellStyle name="40% - Accent3 2 6 2" xfId="10536" xr:uid="{E75951D3-FD74-4971-BD79-EADF6AED1EBB}"/>
    <cellStyle name="40% - Accent3 2 6 2 2" xfId="17372" xr:uid="{45D22E49-2E1C-45E7-8047-AE092E63E58A}"/>
    <cellStyle name="40% - Accent3 2 6 3" xfId="14015" xr:uid="{E0CC2EA6-0F62-4C87-B4C5-CE3675CC8EA1}"/>
    <cellStyle name="40% - Accent3 2 7" xfId="7017" xr:uid="{D20A0C60-6993-4B4B-90AA-14051EB46880}"/>
    <cellStyle name="40% - Accent3 2 7 2" xfId="10908" xr:uid="{765C07A6-E74B-4BE3-9449-4A2C8F92821A}"/>
    <cellStyle name="40% - Accent3 2 7 2 2" xfId="17744" xr:uid="{63A094E1-F689-4625-B2DC-7C8BB28FA8DB}"/>
    <cellStyle name="40% - Accent3 2 7 3" xfId="14387" xr:uid="{BB4C6E61-D888-4979-BB8A-6F610900AAAA}"/>
    <cellStyle name="40% - Accent3 2 8" xfId="7416" xr:uid="{FF6AD401-4A31-437D-B469-6E76F67AF49F}"/>
    <cellStyle name="40% - Accent3 2 9" xfId="7982" xr:uid="{E35B5A50-7CF2-4DF3-8223-2F70C6E26E4C}"/>
    <cellStyle name="40% - Accent3 2 9 2" xfId="14821" xr:uid="{F5A2CCFB-7797-4338-960E-E40889EA4C85}"/>
    <cellStyle name="40% - Accent3 3" xfId="541" xr:uid="{CF4CE7F3-F9DD-4406-A1E1-F39C32CCFE97}"/>
    <cellStyle name="40% - Accent3 3 2" xfId="3719" xr:uid="{7D95BE44-3A85-4CCB-90CE-5ADE7B9231C6}"/>
    <cellStyle name="40% - Accent3 3 3" xfId="5314" xr:uid="{54288D91-88BD-4954-B6F9-6831B1B2396A}"/>
    <cellStyle name="40% - Accent3 4" xfId="542" xr:uid="{24E124C2-E452-425A-B231-9B9AB36A134D}"/>
    <cellStyle name="40% - Accent3 5" xfId="543" xr:uid="{7EE770BD-526F-4FCD-B04E-03259E7EBAB8}"/>
    <cellStyle name="40% - Accent3 6" xfId="11346" xr:uid="{E1E25670-AD86-4261-84A6-74F77D53B0AB}"/>
    <cellStyle name="40% - Accent3 7" xfId="18204" xr:uid="{ED1D30DF-E8BD-4F71-AD4F-F42AF8BAAC95}"/>
    <cellStyle name="40% - Accent4" xfId="28" builtinId="43" customBuiltin="1"/>
    <cellStyle name="40% - Accent4 2" xfId="544" xr:uid="{54AEE61C-CD2E-424B-942D-4366A15D4933}"/>
    <cellStyle name="40% - Accent4 2 10" xfId="11387" xr:uid="{AFDB04EB-59F0-4DA9-96A1-00D384D9DF0E}"/>
    <cellStyle name="40% - Accent4 2 2" xfId="1548" xr:uid="{0062498E-8A3E-4097-90D6-441105B0ED0D}"/>
    <cellStyle name="40% - Accent4 2 3" xfId="3720" xr:uid="{A8CCCA1D-0F3E-4BCB-840F-D4B5CFEB92A6}"/>
    <cellStyle name="40% - Accent4 2 3 2" xfId="5315" xr:uid="{F3DDFD65-5B13-45ED-B89F-863FB60E6300}"/>
    <cellStyle name="40% - Accent4 2 3 2 2" xfId="9461" xr:uid="{248C169F-0FE4-4AD7-8074-4B198F8B408D}"/>
    <cellStyle name="40% - Accent4 2 3 2 2 2" xfId="16297" xr:uid="{006942E7-1988-4BC5-95C4-7C35B73BB4BE}"/>
    <cellStyle name="40% - Accent4 2 3 2 3" xfId="12940" xr:uid="{EAF66B5C-1310-4EF0-883A-84D0BF089A5A}"/>
    <cellStyle name="40% - Accent4 2 3 3" xfId="8371" xr:uid="{CF2889AE-7279-4713-BFA5-CFEF3D06442D}"/>
    <cellStyle name="40% - Accent4 2 3 3 2" xfId="15207" xr:uid="{09D73F8A-D791-4C82-8835-621180F25AC7}"/>
    <cellStyle name="40% - Accent4 2 3 4" xfId="11850" xr:uid="{85203615-199E-473F-9C7B-24EB4DCAC0E2}"/>
    <cellStyle name="40% - Accent4 2 4" xfId="3721" xr:uid="{617A2415-C56F-4D28-9A98-32C44A36CD37}"/>
    <cellStyle name="40% - Accent4 2 4 2" xfId="8372" xr:uid="{766B251A-7D50-440B-BC07-793E920D548E}"/>
    <cellStyle name="40% - Accent4 2 4 2 2" xfId="15208" xr:uid="{76B64992-312E-4250-9750-4F976F8676DF}"/>
    <cellStyle name="40% - Accent4 2 4 3" xfId="11851" xr:uid="{2D1C867A-1497-4B8F-A71F-A5E0A05D9AD9}"/>
    <cellStyle name="40% - Accent4 2 5" xfId="4925" xr:uid="{37A80784-9FBD-49E2-A155-03E230228001}"/>
    <cellStyle name="40% - Accent4 2 5 2" xfId="9094" xr:uid="{D30E5108-EC76-44DF-B7B5-52B487EC36F5}"/>
    <cellStyle name="40% - Accent4 2 5 2 2" xfId="15930" xr:uid="{304C5114-1757-4373-907F-D6AB5D027923}"/>
    <cellStyle name="40% - Accent4 2 5 3" xfId="12573" xr:uid="{7E8E40A1-F5BB-44C2-9FD6-FE5F02D87AC1}"/>
    <cellStyle name="40% - Accent4 2 6" xfId="6646" xr:uid="{D4A1FF3E-E6BA-427A-88EC-2BA49B3275F3}"/>
    <cellStyle name="40% - Accent4 2 6 2" xfId="10537" xr:uid="{9B2B16D6-0D0C-4741-9557-10D167977AFB}"/>
    <cellStyle name="40% - Accent4 2 6 2 2" xfId="17373" xr:uid="{85C7F6DF-B652-4378-94A0-DF9A34BA9783}"/>
    <cellStyle name="40% - Accent4 2 6 3" xfId="14016" xr:uid="{C2B4060F-C3F8-43B9-87CA-555D607E4858}"/>
    <cellStyle name="40% - Accent4 2 7" xfId="7018" xr:uid="{B162FCEF-8459-4852-8B67-6918F7A81EC5}"/>
    <cellStyle name="40% - Accent4 2 7 2" xfId="10909" xr:uid="{2E6A8B8D-56D7-4FB3-BEAA-3D6C4B54BBD0}"/>
    <cellStyle name="40% - Accent4 2 7 2 2" xfId="17745" xr:uid="{69DD0A16-CD63-4309-AB45-CF0C289BBD2D}"/>
    <cellStyle name="40% - Accent4 2 7 3" xfId="14388" xr:uid="{68DBA136-A676-4F3F-AF8D-DE8E7AB93DB7}"/>
    <cellStyle name="40% - Accent4 2 8" xfId="7417" xr:uid="{7489D58B-E0CB-4EAB-A16F-F8BD8182CD94}"/>
    <cellStyle name="40% - Accent4 2 9" xfId="7983" xr:uid="{933464DE-3F0B-448D-8FC8-FB4C9AC5349A}"/>
    <cellStyle name="40% - Accent4 2 9 2" xfId="14822" xr:uid="{C3714C95-EF98-4B52-B02E-BADCF49944A0}"/>
    <cellStyle name="40% - Accent4 3" xfId="545" xr:uid="{078DAE2A-0F9F-49AF-BC45-A66901EBEA1E}"/>
    <cellStyle name="40% - Accent4 3 2" xfId="3722" xr:uid="{5F35DA74-6CDC-44FB-A09F-16E7531F1766}"/>
    <cellStyle name="40% - Accent4 3 3" xfId="5316" xr:uid="{D3A67215-4EFA-4EE7-91D7-61E277F2838E}"/>
    <cellStyle name="40% - Accent4 4" xfId="546" xr:uid="{258F266F-DE5E-4976-8558-5699CD0642B8}"/>
    <cellStyle name="40% - Accent4 5" xfId="547" xr:uid="{298387A8-3C8E-4D01-8505-BB2723B8583F}"/>
    <cellStyle name="40% - Accent4 6" xfId="11344" xr:uid="{F4E4A8DB-D364-4D7E-8EBB-5A4ED571E958}"/>
    <cellStyle name="40% - Accent4 7" xfId="18205" xr:uid="{A87D0892-C533-49B8-AC80-9D827F0A6924}"/>
    <cellStyle name="40% - Accent5" xfId="31" builtinId="47" customBuiltin="1"/>
    <cellStyle name="40% - Accent5 2" xfId="548" xr:uid="{35591C33-ECFF-4587-9962-4DF2C2A9FC80}"/>
    <cellStyle name="40% - Accent5 2 10" xfId="11388" xr:uid="{46EB2521-F915-485F-9F26-91622F756727}"/>
    <cellStyle name="40% - Accent5 2 2" xfId="1549" xr:uid="{590C5688-B899-445D-AFC9-1A0F855F7B12}"/>
    <cellStyle name="40% - Accent5 2 3" xfId="3723" xr:uid="{055AE9BB-201E-4DEC-841A-DD5C8ED0160B}"/>
    <cellStyle name="40% - Accent5 2 3 2" xfId="5317" xr:uid="{94CE974D-49AA-438A-8D2A-A3215FFF1E2F}"/>
    <cellStyle name="40% - Accent5 2 3 2 2" xfId="9462" xr:uid="{B1625B2B-AB49-4C59-88BF-8F3E2C8BA1E9}"/>
    <cellStyle name="40% - Accent5 2 3 2 2 2" xfId="16298" xr:uid="{418521EA-F88E-464A-9418-124A689C5FA4}"/>
    <cellStyle name="40% - Accent5 2 3 2 3" xfId="12941" xr:uid="{8D20F9CA-5014-4BD4-B7BA-61045BBB402B}"/>
    <cellStyle name="40% - Accent5 2 3 3" xfId="8373" xr:uid="{42C9C596-B608-4A78-9C34-13DF550CAC32}"/>
    <cellStyle name="40% - Accent5 2 3 3 2" xfId="15209" xr:uid="{EAB77AFE-6779-4F67-89AC-13078216277D}"/>
    <cellStyle name="40% - Accent5 2 3 4" xfId="11852" xr:uid="{C1049B6E-E239-4DE3-8B26-1E909F42AC98}"/>
    <cellStyle name="40% - Accent5 2 4" xfId="3724" xr:uid="{DC18CD4E-B273-416C-8D89-14B26C345DC5}"/>
    <cellStyle name="40% - Accent5 2 4 2" xfId="8374" xr:uid="{6AD94881-F65A-49F3-813F-49BCA196AEE0}"/>
    <cellStyle name="40% - Accent5 2 4 2 2" xfId="15210" xr:uid="{746217E9-CBBA-4A36-B592-818C4F921E9D}"/>
    <cellStyle name="40% - Accent5 2 4 3" xfId="11853" xr:uid="{A92E7897-62B2-4AA1-B525-37ED70BEB85B}"/>
    <cellStyle name="40% - Accent5 2 5" xfId="4926" xr:uid="{E2E1156C-54E1-407C-9DD1-FC010CBD5344}"/>
    <cellStyle name="40% - Accent5 2 5 2" xfId="9095" xr:uid="{CD8D400A-3607-49D5-B03B-E047B02914F1}"/>
    <cellStyle name="40% - Accent5 2 5 2 2" xfId="15931" xr:uid="{C8E9091C-5AB3-43A8-ADE8-4131DF2981D2}"/>
    <cellStyle name="40% - Accent5 2 5 3" xfId="12574" xr:uid="{658D80FA-3733-49F6-8D62-1661D6849FC2}"/>
    <cellStyle name="40% - Accent5 2 6" xfId="6647" xr:uid="{C93C9588-0F15-404C-8673-6000AC42448F}"/>
    <cellStyle name="40% - Accent5 2 6 2" xfId="10538" xr:uid="{8CC95FD5-C360-41C5-A7AA-3861810674CE}"/>
    <cellStyle name="40% - Accent5 2 6 2 2" xfId="17374" xr:uid="{300A3633-A911-465D-9D7E-7EEC4D2B2994}"/>
    <cellStyle name="40% - Accent5 2 6 3" xfId="14017" xr:uid="{3051CBBE-2A58-4642-AAC3-E553A9BD0556}"/>
    <cellStyle name="40% - Accent5 2 7" xfId="7019" xr:uid="{1A43E0E8-1582-4745-AD05-93EC12D34D60}"/>
    <cellStyle name="40% - Accent5 2 7 2" xfId="10910" xr:uid="{90F51798-5FBE-426D-A525-032F8E2F1EBE}"/>
    <cellStyle name="40% - Accent5 2 7 2 2" xfId="17746" xr:uid="{C89C0DC0-FE64-4964-A7D8-2DE9BF1E94EA}"/>
    <cellStyle name="40% - Accent5 2 7 3" xfId="14389" xr:uid="{E0B69ED3-023B-4D90-94C0-005D67C58C60}"/>
    <cellStyle name="40% - Accent5 2 8" xfId="7418" xr:uid="{0F9B882D-531D-4ABD-8166-40D1BB9E9EB2}"/>
    <cellStyle name="40% - Accent5 2 9" xfId="7984" xr:uid="{AAF937A8-B8A1-402D-9380-9646934E687E}"/>
    <cellStyle name="40% - Accent5 2 9 2" xfId="14823" xr:uid="{9EB9225C-D898-4A76-91C4-87011C167465}"/>
    <cellStyle name="40% - Accent5 3" xfId="549" xr:uid="{E4094C83-00C0-47C0-8A43-831212572424}"/>
    <cellStyle name="40% - Accent5 3 2" xfId="3725" xr:uid="{0A1A0B4B-5C56-4E3F-890A-793FB38BA2EF}"/>
    <cellStyle name="40% - Accent5 3 3" xfId="5318" xr:uid="{62BE9712-1D6D-49AC-B3CD-75BE166A4DA9}"/>
    <cellStyle name="40% - Accent5 4" xfId="550" xr:uid="{D9D37DE3-05B8-46C0-A1EC-DB2ABA4950BE}"/>
    <cellStyle name="40% - Accent5 5" xfId="551" xr:uid="{83074548-0517-41A3-A3D8-ECD3F57665CE}"/>
    <cellStyle name="40% - Accent5 6" xfId="11342" xr:uid="{FA182DB3-7203-4DE9-A224-D4200D7796C7}"/>
    <cellStyle name="40% - Accent5 7" xfId="18206" xr:uid="{2D3AFDBF-7240-4BB9-8ED3-12A04C3FEE20}"/>
    <cellStyle name="40% - Accent6" xfId="34" builtinId="51" customBuiltin="1"/>
    <cellStyle name="40% - Accent6 2" xfId="552" xr:uid="{92D77AED-0122-42A7-BFDD-7BA2A9B49CD2}"/>
    <cellStyle name="40% - Accent6 2 10" xfId="11389" xr:uid="{50F4CC91-629A-4EBE-B76F-30504DB32217}"/>
    <cellStyle name="40% - Accent6 2 2" xfId="1550" xr:uid="{C48FD3BD-0D23-4569-AA69-EA757AEE6FA9}"/>
    <cellStyle name="40% - Accent6 2 3" xfId="3726" xr:uid="{667B8CE6-BEAC-4610-A616-A6E7B27AD4FC}"/>
    <cellStyle name="40% - Accent6 2 3 2" xfId="5319" xr:uid="{4F92204A-53FC-4388-818C-6C8574B1B445}"/>
    <cellStyle name="40% - Accent6 2 3 2 2" xfId="9463" xr:uid="{8DB8AE14-0C02-4FD9-9805-7B48096D587E}"/>
    <cellStyle name="40% - Accent6 2 3 2 2 2" xfId="16299" xr:uid="{973AB5CD-D0DC-4EA4-B42D-CF3C409D16A7}"/>
    <cellStyle name="40% - Accent6 2 3 2 3" xfId="12942" xr:uid="{14BB41AD-5E16-465E-A7FC-ACC0083188F1}"/>
    <cellStyle name="40% - Accent6 2 3 3" xfId="8375" xr:uid="{F4D9C6FB-8F3F-4F45-804F-2E93DA4384EC}"/>
    <cellStyle name="40% - Accent6 2 3 3 2" xfId="15211" xr:uid="{6332CFB9-092E-4680-A1E2-6266AC73D9A6}"/>
    <cellStyle name="40% - Accent6 2 3 4" xfId="11854" xr:uid="{42245744-F8C2-42A4-BC0D-C8D4CC70A5E8}"/>
    <cellStyle name="40% - Accent6 2 4" xfId="3727" xr:uid="{A895D742-050D-4D47-8AB6-8B9D98746C74}"/>
    <cellStyle name="40% - Accent6 2 4 2" xfId="8376" xr:uid="{D8C1D0A0-6361-499B-A7FB-59B1DF7EB9EF}"/>
    <cellStyle name="40% - Accent6 2 4 2 2" xfId="15212" xr:uid="{AAD30D07-D7BD-453D-ACE7-5879164EE57A}"/>
    <cellStyle name="40% - Accent6 2 4 3" xfId="11855" xr:uid="{EF163359-9ADE-4647-81E7-B8277A2BAF2B}"/>
    <cellStyle name="40% - Accent6 2 5" xfId="4927" xr:uid="{D8AC7314-E6DE-4AC1-88F5-A706434634CE}"/>
    <cellStyle name="40% - Accent6 2 5 2" xfId="9096" xr:uid="{7D5DE641-5AF6-4543-9413-1137A66FC57E}"/>
    <cellStyle name="40% - Accent6 2 5 2 2" xfId="15932" xr:uid="{1BCF6412-7959-4117-8CAD-2BD4B9C301A3}"/>
    <cellStyle name="40% - Accent6 2 5 3" xfId="12575" xr:uid="{E7114475-848E-472F-B590-C712E142B3F7}"/>
    <cellStyle name="40% - Accent6 2 6" xfId="6648" xr:uid="{12B6B3EE-4162-422B-A6E5-18F0B6096A2F}"/>
    <cellStyle name="40% - Accent6 2 6 2" xfId="10539" xr:uid="{BDC4D265-3675-49C5-901A-6E219900955F}"/>
    <cellStyle name="40% - Accent6 2 6 2 2" xfId="17375" xr:uid="{27CE248F-D280-405F-A3F1-594FC82AA4B2}"/>
    <cellStyle name="40% - Accent6 2 6 3" xfId="14018" xr:uid="{C38E9152-FD9C-4993-81CA-AAAAAF734524}"/>
    <cellStyle name="40% - Accent6 2 7" xfId="7020" xr:uid="{7780DEAD-0D3E-494E-A39D-AC9D1EE55FD6}"/>
    <cellStyle name="40% - Accent6 2 7 2" xfId="10911" xr:uid="{AC21A390-701E-4903-AC7D-5DF782BD56B6}"/>
    <cellStyle name="40% - Accent6 2 7 2 2" xfId="17747" xr:uid="{857CC16B-805F-4B7E-A88A-DC1A7FE66BBA}"/>
    <cellStyle name="40% - Accent6 2 7 3" xfId="14390" xr:uid="{7B6F4A47-66C2-4F26-ABD9-379BA7D622A8}"/>
    <cellStyle name="40% - Accent6 2 8" xfId="7419" xr:uid="{75383DEC-F36E-43AC-AE5B-EDE8CD737262}"/>
    <cellStyle name="40% - Accent6 2 9" xfId="7985" xr:uid="{02DBEC38-D0EB-4DD4-9275-1F539C8AEC67}"/>
    <cellStyle name="40% - Accent6 2 9 2" xfId="14824" xr:uid="{F8BCF053-6A83-4BA3-976C-67CFD6577AA4}"/>
    <cellStyle name="40% - Accent6 3" xfId="553" xr:uid="{09714AC6-A571-4CC8-9CF8-B78648E35DC6}"/>
    <cellStyle name="40% - Accent6 3 2" xfId="3728" xr:uid="{7DC0AE95-0ED6-4CCC-9683-ADC8A095B84B}"/>
    <cellStyle name="40% - Accent6 3 3" xfId="5320" xr:uid="{55EC0C8F-F54A-4CE6-B11A-1CDC74C6BB99}"/>
    <cellStyle name="40% - Accent6 4" xfId="554" xr:uid="{E95FA398-C0BA-43A4-96C5-0AD47EB3C49D}"/>
    <cellStyle name="40% - Accent6 5" xfId="555" xr:uid="{37FCB866-030F-428D-AC23-31B73367DCFE}"/>
    <cellStyle name="40% - Accent6 6" xfId="11340" xr:uid="{9BCAA5BC-2AD5-47FD-BD7E-207C29A69883}"/>
    <cellStyle name="40% - Accent6 7" xfId="18207" xr:uid="{7EBB3673-67A1-4454-807F-E6022B8E6052}"/>
    <cellStyle name="40% - アクセント 1" xfId="556" xr:uid="{63A73C8B-B338-4CC9-91C1-25BA5151FE20}"/>
    <cellStyle name="40% - アクセント 2" xfId="557" xr:uid="{1837C529-6994-45FA-B859-5E3530026E2C}"/>
    <cellStyle name="40% - アクセント 3" xfId="558" xr:uid="{212EDC50-3EC7-4312-B8DF-070ED861AFE0}"/>
    <cellStyle name="40% - アクセント 4" xfId="559" xr:uid="{59D83D16-BEE2-409C-98FD-B144DA6FF417}"/>
    <cellStyle name="40% - アクセント 5" xfId="560" xr:uid="{0FEF07A5-A7E0-4249-BB48-E6CAEDE88FFD}"/>
    <cellStyle name="40% - アクセント 6" xfId="561" xr:uid="{3C4D969A-B3B3-4E63-97A7-590A68E5648E}"/>
    <cellStyle name="40% - ส่วนที่ถูกเน้น1" xfId="562" xr:uid="{C9732B05-7F7B-485A-89B2-9A75D89F47F9}"/>
    <cellStyle name="40% - ส่วนที่ถูกเน้น1 2" xfId="1551" xr:uid="{936EBA3F-3C5C-4018-A5E7-039BA9790933}"/>
    <cellStyle name="40% - ส่วนที่ถูกเน้น1 3" xfId="3729" xr:uid="{1F0F615A-79C5-47C0-B3F7-ED7591A9987F}"/>
    <cellStyle name="40% - ส่วนที่ถูกเน้น1 4" xfId="5321" xr:uid="{9AE4718F-3F58-4B74-A6AA-0810264F3AA3}"/>
    <cellStyle name="40% - ส่วนที่ถูกเน้น1 5" xfId="11390" xr:uid="{70B89491-6034-4BE5-B08E-6015027EAB16}"/>
    <cellStyle name="40% - ส่วนที่ถูกเน้น2" xfId="563" xr:uid="{25AE2577-A134-4658-92D1-4049FBB42722}"/>
    <cellStyle name="40% - ส่วนที่ถูกเน้น2 2" xfId="1552" xr:uid="{EC9D1ECB-CB2C-4A02-A7D1-67B9B89DEE91}"/>
    <cellStyle name="40% - ส่วนที่ถูกเน้น2 3" xfId="5322" xr:uid="{8D3DCDCF-5842-4CB8-BE2A-B915FF0396B6}"/>
    <cellStyle name="40% - ส่วนที่ถูกเน้น2 4" xfId="11391" xr:uid="{EAB643A1-2C51-4090-B41B-B43525A8F529}"/>
    <cellStyle name="40% - ส่วนที่ถูกเน้น3" xfId="564" xr:uid="{F7282FCF-19DE-43E9-9557-D12FE13C8197}"/>
    <cellStyle name="40% - ส่วนที่ถูกเน้น3 2" xfId="1553" xr:uid="{C15B37AA-E84A-4307-B5FD-212138F2951A}"/>
    <cellStyle name="40% - ส่วนที่ถูกเน้น3 3" xfId="3730" xr:uid="{C45E5543-3322-4E05-B62B-7230C9D3101C}"/>
    <cellStyle name="40% - ส่วนที่ถูกเน้น3 4" xfId="5323" xr:uid="{AD2DE310-A4AC-4361-A69E-16236413027D}"/>
    <cellStyle name="40% - ส่วนที่ถูกเน้น3 5" xfId="11392" xr:uid="{31241403-EA2C-4818-B0FF-BBC5DB13561F}"/>
    <cellStyle name="40% - ส่วนที่ถูกเน้น4" xfId="565" xr:uid="{F15C2A63-E780-4692-BECB-AE3880C837B2}"/>
    <cellStyle name="40% - ส่วนที่ถูกเน้น4 2" xfId="1554" xr:uid="{6E9D471F-8A62-4461-B841-CC2699C96C13}"/>
    <cellStyle name="40% - ส่วนที่ถูกเน้น4 3" xfId="3731" xr:uid="{FE44629A-4F74-48A9-B756-E0F5BD07DC18}"/>
    <cellStyle name="40% - ส่วนที่ถูกเน้น4 4" xfId="5324" xr:uid="{2A69E0DD-586E-4128-85C6-D7607D6ABB58}"/>
    <cellStyle name="40% - ส่วนที่ถูกเน้น4 5" xfId="11393" xr:uid="{7F8A4C3D-063A-4C4A-91A3-11851C9BFDC6}"/>
    <cellStyle name="40% - ส่วนที่ถูกเน้น5" xfId="566" xr:uid="{1ADF2F62-C29E-418E-86BC-D67F1EB92524}"/>
    <cellStyle name="40% - ส่วนที่ถูกเน้น5 2" xfId="1555" xr:uid="{742BE4EB-5E12-4A4D-8D8A-99EEFB56138B}"/>
    <cellStyle name="40% - ส่วนที่ถูกเน้น5 3" xfId="5325" xr:uid="{32448870-7851-4F52-BA90-64E57BD872A7}"/>
    <cellStyle name="40% - ส่วนที่ถูกเน้น5 4" xfId="11394" xr:uid="{864C7589-F72E-437B-8A4E-E363A0EC5F0F}"/>
    <cellStyle name="40% - ส่วนที่ถูกเน้น6" xfId="567" xr:uid="{3E0C6D0C-7A17-4F90-903E-45B5932691A2}"/>
    <cellStyle name="40% - ส่วนที่ถูกเน้น6 2" xfId="1556" xr:uid="{5F7B4448-B64E-488F-BC0A-4815134C7D7B}"/>
    <cellStyle name="40% - ส่วนที่ถูกเน้น6 3" xfId="3732" xr:uid="{69A63409-F65E-4EC7-984A-225191D374EF}"/>
    <cellStyle name="40% - ส่วนที่ถูกเน้น6 4" xfId="5326" xr:uid="{FA4FCAAC-0D34-46F3-ACCF-6633D356A215}"/>
    <cellStyle name="40% - ส่วนที่ถูกเน้น6 5" xfId="11395" xr:uid="{728F65AC-23C8-4082-91C7-99683060791F}"/>
    <cellStyle name="594941.25" xfId="568" xr:uid="{2850849F-5F92-4B94-BF14-1C75A5B3C7F4}"/>
    <cellStyle name="60% - Accent1 2" xfId="569" xr:uid="{992D00F0-F4BB-4ADA-9B72-4EB6045543D1}"/>
    <cellStyle name="60% - Accent1 2 2" xfId="3733" xr:uid="{277D3863-060C-4777-BBC2-55083099DF7B}"/>
    <cellStyle name="60% - Accent1 2 3" xfId="5327" xr:uid="{8CE3D9FB-FB2B-4A67-A225-B8BC43EF5815}"/>
    <cellStyle name="60% - Accent1 2 4" xfId="7422" xr:uid="{5173A14B-0909-4966-B28E-2FD52A40A1F5}"/>
    <cellStyle name="60% - Accent1 3" xfId="570" xr:uid="{AD9026FD-0D81-45E8-A032-3E86E0087402}"/>
    <cellStyle name="60% - Accent1 3 2" xfId="3734" xr:uid="{2AFD37AC-20F8-480A-83AE-1758A8424BCF}"/>
    <cellStyle name="60% - Accent1 3 3" xfId="5328" xr:uid="{B7C6EB07-BA4C-4B75-8281-796785ECCCA5}"/>
    <cellStyle name="60% - Accent1 4" xfId="571" xr:uid="{5D47C662-BC81-4BDE-829C-E9A8FA0006E3}"/>
    <cellStyle name="60% - Accent1 5" xfId="572" xr:uid="{3FD4B2EF-FC7D-459D-86E9-1698193F8A27}"/>
    <cellStyle name="60% - Accent1 6" xfId="6628" xr:uid="{5351E9C1-E692-4EB7-A632-A42F80213399}"/>
    <cellStyle name="60% - Accent2 2" xfId="573" xr:uid="{963B42E6-3CC1-4EFD-9A04-490DF37E5259}"/>
    <cellStyle name="60% - Accent2 2 2" xfId="3735" xr:uid="{3E319003-9D5F-490D-934E-628C4C3C8A07}"/>
    <cellStyle name="60% - Accent2 2 3" xfId="5329" xr:uid="{5A2FF135-8EF4-44FF-8B85-AEEC15123E8E}"/>
    <cellStyle name="60% - Accent2 2 4" xfId="7423" xr:uid="{7C04C6A5-BE3D-4474-95A9-269099C2A948}"/>
    <cellStyle name="60% - Accent2 3" xfId="574" xr:uid="{A54C856E-6888-4935-9610-502BFF48644D}"/>
    <cellStyle name="60% - Accent2 3 2" xfId="3736" xr:uid="{A49ADA89-65BE-4F40-80C8-FE400C879013}"/>
    <cellStyle name="60% - Accent2 3 3" xfId="5330" xr:uid="{01B4DC80-2BB7-4772-8A03-C58E124A42F1}"/>
    <cellStyle name="60% - Accent2 4" xfId="575" xr:uid="{4AC4F3D1-FFD7-41DD-8A68-7CFF87771373}"/>
    <cellStyle name="60% - Accent2 5" xfId="576" xr:uid="{F8660A96-717E-4FA8-AE55-D74278A3663E}"/>
    <cellStyle name="60% - Accent2 6" xfId="6629" xr:uid="{8F4EC871-2BDB-4D5A-8152-C0328BE0DE24}"/>
    <cellStyle name="60% - Accent3 2" xfId="577" xr:uid="{D7661CCC-76C6-493E-BBFF-4C77A6B5745D}"/>
    <cellStyle name="60% - Accent3 2 2" xfId="3737" xr:uid="{8747E92E-171B-497E-ACA3-356396587553}"/>
    <cellStyle name="60% - Accent3 2 3" xfId="5331" xr:uid="{23323C82-151B-48AE-8593-6C1396007022}"/>
    <cellStyle name="60% - Accent3 2 4" xfId="7424" xr:uid="{630D1D0E-6F73-4256-98F3-9BF3277946FC}"/>
    <cellStyle name="60% - Accent3 3" xfId="578" xr:uid="{6466968B-9FE9-4B9E-907D-0F58A624B471}"/>
    <cellStyle name="60% - Accent3 3 2" xfId="3738" xr:uid="{E9490F75-5339-47B1-9DD7-4DBBF1E76C0B}"/>
    <cellStyle name="60% - Accent3 3 3" xfId="5332" xr:uid="{01A75C14-61E9-4EE1-9204-61265D25CF56}"/>
    <cellStyle name="60% - Accent3 4" xfId="579" xr:uid="{7C0C8440-DDD4-4924-96CE-8B5D9D72779F}"/>
    <cellStyle name="60% - Accent3 5" xfId="580" xr:uid="{428620EA-0CE1-42E7-BB51-409B53B23E22}"/>
    <cellStyle name="60% - Accent3 6" xfId="6630" xr:uid="{0362A902-50DF-442F-9FD9-09C2456115D3}"/>
    <cellStyle name="60% - Accent4 2" xfId="581" xr:uid="{EA1C7D90-E1D6-4C53-B132-7D98999C9853}"/>
    <cellStyle name="60% - Accent4 2 2" xfId="3739" xr:uid="{818DB1C2-71C9-4B98-AE1A-5D3261B7D1CC}"/>
    <cellStyle name="60% - Accent4 2 3" xfId="5333" xr:uid="{A4C3DE42-6237-4173-9E0A-09CEA6B5B6C4}"/>
    <cellStyle name="60% - Accent4 2 4" xfId="7425" xr:uid="{75406F0A-AC9C-4A19-A124-9F6457EC217B}"/>
    <cellStyle name="60% - Accent4 3" xfId="582" xr:uid="{FD133265-F01F-46FD-AD7B-5D38FB767702}"/>
    <cellStyle name="60% - Accent4 3 2" xfId="3740" xr:uid="{40C652C7-B9C3-4AA7-B960-A8BAD27766A7}"/>
    <cellStyle name="60% - Accent4 3 3" xfId="5334" xr:uid="{D2FF7716-CAFA-4051-8BAB-736867A38A9D}"/>
    <cellStyle name="60% - Accent4 4" xfId="583" xr:uid="{91B52D99-8CAB-4430-B977-0FC3C3A59797}"/>
    <cellStyle name="60% - Accent4 5" xfId="584" xr:uid="{19496A8F-2943-4292-B88B-70038D28A5A2}"/>
    <cellStyle name="60% - Accent4 6" xfId="6631" xr:uid="{A4EA30B4-AEA5-4142-B51A-1E8BF6238C21}"/>
    <cellStyle name="60% - Accent5 2" xfId="585" xr:uid="{E39F94EC-6579-4F8D-8C3F-DEDA35CF298C}"/>
    <cellStyle name="60% - Accent5 2 2" xfId="3741" xr:uid="{D32D8CED-2510-414A-A783-53701D5042DF}"/>
    <cellStyle name="60% - Accent5 2 3" xfId="5335" xr:uid="{2A2297A1-3673-48DD-8BFD-4C7C69CBAFC9}"/>
    <cellStyle name="60% - Accent5 2 4" xfId="7426" xr:uid="{FB14D225-73D5-4567-8503-2555A656D58F}"/>
    <cellStyle name="60% - Accent5 3" xfId="586" xr:uid="{2EBC61ED-6078-486C-A984-394C6CB8EFA0}"/>
    <cellStyle name="60% - Accent5 3 2" xfId="3742" xr:uid="{BE18B123-C29B-4D52-BA78-DBD4C9B2A482}"/>
    <cellStyle name="60% - Accent5 3 3" xfId="5336" xr:uid="{FF26BFA9-85C5-42B9-959B-BE521380B20E}"/>
    <cellStyle name="60% - Accent5 4" xfId="587" xr:uid="{E065C620-1974-4303-AF8C-9BB76850906E}"/>
    <cellStyle name="60% - Accent5 5" xfId="588" xr:uid="{EF6128DE-646F-4DAC-AD47-182C7D26C9CB}"/>
    <cellStyle name="60% - Accent5 6" xfId="6632" xr:uid="{A0B6BA69-3430-4376-B37E-9AE803387BE2}"/>
    <cellStyle name="60% - Accent6 2" xfId="589" xr:uid="{AF10CA3B-EA6B-418C-8239-F1938C12D5E2}"/>
    <cellStyle name="60% - Accent6 2 2" xfId="3743" xr:uid="{4D91D542-B502-424A-8359-036500A2C6BE}"/>
    <cellStyle name="60% - Accent6 2 3" xfId="5337" xr:uid="{8046B157-BDD6-4081-996E-A5551189779E}"/>
    <cellStyle name="60% - Accent6 2 4" xfId="7427" xr:uid="{29D77F3A-5763-48A6-A4C5-491E5A39A9C3}"/>
    <cellStyle name="60% - Accent6 3" xfId="590" xr:uid="{6F26144C-9807-489C-9CFE-5A7D559052B8}"/>
    <cellStyle name="60% - Accent6 3 2" xfId="3744" xr:uid="{6D0BBE98-4C8F-4508-84B5-93D3D2D6C03E}"/>
    <cellStyle name="60% - Accent6 3 3" xfId="5338" xr:uid="{5D526962-B5C6-4E16-9630-FEC38A8DC2BA}"/>
    <cellStyle name="60% - Accent6 4" xfId="591" xr:uid="{85797DAF-DAF3-4C87-B21E-F184BE578684}"/>
    <cellStyle name="60% - Accent6 5" xfId="592" xr:uid="{27986745-57BB-4E96-AE54-C51AD156CAB3}"/>
    <cellStyle name="60% - Accent6 6" xfId="6633" xr:uid="{83444517-23E4-48C1-AC80-C71505C26180}"/>
    <cellStyle name="60% - アクセント 1" xfId="593" xr:uid="{A6B36977-3691-47B1-A452-F4BAD4F4BF93}"/>
    <cellStyle name="60% - アクセント 2" xfId="594" xr:uid="{FD9764FA-EBF9-4F80-937D-D92A26649B87}"/>
    <cellStyle name="60% - アクセント 3" xfId="595" xr:uid="{1212D410-79DE-41B6-98CF-B89173A26451}"/>
    <cellStyle name="60% - アクセント 4" xfId="596" xr:uid="{C7E8036E-15D7-48F2-AABB-4813325E1C84}"/>
    <cellStyle name="60% - アクセント 5" xfId="597" xr:uid="{B524908B-0042-44C9-920B-8C8D686CC398}"/>
    <cellStyle name="60% - アクセント 6" xfId="598" xr:uid="{AB2D017B-13E4-47F1-B983-4A2075460D4F}"/>
    <cellStyle name="60% - ส่วนที่ถูกเน้น1" xfId="599" xr:uid="{40D123A5-6F90-40CD-90E6-89833E91C624}"/>
    <cellStyle name="60% - ส่วนที่ถูกเน้น1 2" xfId="1557" xr:uid="{0CF33C52-95E8-4936-8BF8-E6B6FCE2843A}"/>
    <cellStyle name="60% - ส่วนที่ถูกเน้น1 3" xfId="3745" xr:uid="{954EFDB3-C84D-41CC-86C0-C1A0B80DDE27}"/>
    <cellStyle name="60% - ส่วนที่ถูกเน้น1 4" xfId="5339" xr:uid="{A26938FD-91B2-4032-97AF-48053C279DD1}"/>
    <cellStyle name="60% - ส่วนที่ถูกเน้น1 5" xfId="11396" xr:uid="{7FABCA62-6304-4190-A85F-3434D8E466AB}"/>
    <cellStyle name="60% - ส่วนที่ถูกเน้น2" xfId="600" xr:uid="{0742754B-C829-4D0A-BC59-676431421A86}"/>
    <cellStyle name="60% - ส่วนที่ถูกเน้น2 2" xfId="1558" xr:uid="{E0360629-1B5F-4E8B-AEC5-8C176D6215AD}"/>
    <cellStyle name="60% - ส่วนที่ถูกเน้น2 3" xfId="5340" xr:uid="{CEA985E2-3EF7-483E-977E-AA82363C5DE9}"/>
    <cellStyle name="60% - ส่วนที่ถูกเน้น2 4" xfId="11397" xr:uid="{3BDB6470-7D95-4862-A30A-4AEEA3508375}"/>
    <cellStyle name="60% - ส่วนที่ถูกเน้น3" xfId="601" xr:uid="{C58CFB6A-BD40-4012-99B8-9F5F6F4F2CCF}"/>
    <cellStyle name="60% - ส่วนที่ถูกเน้น3 2" xfId="1559" xr:uid="{09A94620-8B01-4A27-9F9A-04ACE817DDAB}"/>
    <cellStyle name="60% - ส่วนที่ถูกเน้น3 3" xfId="3746" xr:uid="{D048E411-4BD6-4D5D-B570-BE8E718D72E1}"/>
    <cellStyle name="60% - ส่วนที่ถูกเน้น3 4" xfId="5341" xr:uid="{01DAFE6D-F700-4041-8BF0-A1C62413F8D0}"/>
    <cellStyle name="60% - ส่วนที่ถูกเน้น3 5" xfId="11398" xr:uid="{24229696-B54F-4561-A5BA-EB788716C7D3}"/>
    <cellStyle name="60% - ส่วนที่ถูกเน้น4" xfId="602" xr:uid="{A79DA876-A552-415A-B033-E2A5364742F0}"/>
    <cellStyle name="60% - ส่วนที่ถูกเน้น4 2" xfId="1560" xr:uid="{FCD77A1D-E6C8-454E-8F9B-7318B182BA34}"/>
    <cellStyle name="60% - ส่วนที่ถูกเน้น4 3" xfId="3747" xr:uid="{749A7A76-3E2C-4F77-8251-4E9D36FCF524}"/>
    <cellStyle name="60% - ส่วนที่ถูกเน้น4 4" xfId="5342" xr:uid="{7B51705B-29D0-4692-8FDB-FDDA4BEA0D07}"/>
    <cellStyle name="60% - ส่วนที่ถูกเน้น4 5" xfId="11399" xr:uid="{49EB9C5C-D21B-4870-B7C2-2F8BD8D8E2A8}"/>
    <cellStyle name="60% - ส่วนที่ถูกเน้น5" xfId="603" xr:uid="{29E83AA7-CFBA-4EDB-9BE7-445DF2ED695B}"/>
    <cellStyle name="60% - ส่วนที่ถูกเน้น5 2" xfId="1561" xr:uid="{28D735A4-2023-4556-8789-1CF6B8C0912E}"/>
    <cellStyle name="60% - ส่วนที่ถูกเน้น5 3" xfId="3748" xr:uid="{3C3171C4-F8EE-4306-BF68-1E155269D70D}"/>
    <cellStyle name="60% - ส่วนที่ถูกเน้น5 4" xfId="5343" xr:uid="{C17B9BE6-6E76-47CA-BE6B-7EECB9A26440}"/>
    <cellStyle name="60% - ส่วนที่ถูกเน้น5 5" xfId="11400" xr:uid="{85A70936-EEFA-4A78-9EA7-FF23DD829446}"/>
    <cellStyle name="60% - ส่วนที่ถูกเน้น6" xfId="604" xr:uid="{35364833-D4C9-4287-AF9B-E9EC907DB0AF}"/>
    <cellStyle name="60% - ส่วนที่ถูกเน้น6 2" xfId="1562" xr:uid="{8B6AD2A2-0FE0-476C-B8F1-1214289BB937}"/>
    <cellStyle name="60% - ส่วนที่ถูกเน้น6 3" xfId="3749" xr:uid="{CCE442AD-ACB8-4B6F-AA7D-EE23EDFABC59}"/>
    <cellStyle name="60% - ส่วนที่ถูกเน้น6 4" xfId="5344" xr:uid="{6BDEAB37-25F1-4F1C-B6A2-33B7B2E0F60D}"/>
    <cellStyle name="60% - ส่วนที่ถูกเน้น6 5" xfId="11401" xr:uid="{7CF79555-26E8-4352-A5E2-447625DE475B}"/>
    <cellStyle name="75" xfId="605" xr:uid="{8FEA051A-7D4A-4883-B5E4-F366C5D53660}"/>
    <cellStyle name="75 - Style6" xfId="606" xr:uid="{02D6A646-78B7-444A-9D7A-90035DF7AC37}"/>
    <cellStyle name="75 - Style7" xfId="607" xr:uid="{ABDFE973-01F0-4033-BB1D-FC06BA4763AE}"/>
    <cellStyle name="75 - Style8" xfId="608" xr:uid="{E05F9260-B4DF-47F3-B451-7E1DADBB112E}"/>
    <cellStyle name="75 10" xfId="7428" xr:uid="{8888BC44-DF29-4E81-A2AA-27E9D8B3E134}"/>
    <cellStyle name="75 11" xfId="7429" xr:uid="{2BF2C676-F76D-4246-A0EE-9DCD158456E1}"/>
    <cellStyle name="75 12" xfId="7430" xr:uid="{92B3D23D-2A04-404D-8265-A29D4F06B5FC}"/>
    <cellStyle name="75 13" xfId="7431" xr:uid="{1744F629-3008-4961-92A2-531A2C2E2C0C}"/>
    <cellStyle name="75 14" xfId="7432" xr:uid="{8C7DDEB6-C0E6-4530-B15D-6F075424AFF7}"/>
    <cellStyle name="75 15" xfId="7433" xr:uid="{33A09D82-0670-4941-8725-C68F52FBEB08}"/>
    <cellStyle name="75 16" xfId="7434" xr:uid="{21C759BB-EE00-4DE3-BB0E-CB835B47E932}"/>
    <cellStyle name="75 17" xfId="7435" xr:uid="{33BD0A3A-739A-4BF6-99A0-1A75FA8A92F1}"/>
    <cellStyle name="75 18" xfId="7436" xr:uid="{E138B6EF-A0E7-4339-8BB6-066CD2FA1622}"/>
    <cellStyle name="75 19" xfId="7437" xr:uid="{6AE19363-7FAE-45E6-8876-5CA193BDABEE}"/>
    <cellStyle name="75 2" xfId="7438" xr:uid="{1249CA32-C607-4B91-A113-88EFEC293775}"/>
    <cellStyle name="75 20" xfId="7439" xr:uid="{DDC83C5A-9618-4229-81EC-4BD11EB32C32}"/>
    <cellStyle name="75 21" xfId="7440" xr:uid="{50AF7151-956C-4392-8A07-F88325454688}"/>
    <cellStyle name="75 22" xfId="7441" xr:uid="{993F3DAB-7811-4129-99BD-78CDEDD1CD65}"/>
    <cellStyle name="75 23" xfId="7442" xr:uid="{F50CF464-359F-47A9-BC9F-2CFA6FA208C9}"/>
    <cellStyle name="75 24" xfId="7443" xr:uid="{94B38B23-A083-4DE3-AC1A-4B95ADF8DCC6}"/>
    <cellStyle name="75 25" xfId="7444" xr:uid="{E71C9621-B5BA-4718-8F5A-CBE0F4FA7E76}"/>
    <cellStyle name="75 26" xfId="7445" xr:uid="{76E6DB40-F1B5-4BD1-9DF8-5775843930B3}"/>
    <cellStyle name="75 27" xfId="7446" xr:uid="{CA7E7701-1CE3-4F80-97B7-5FED31875074}"/>
    <cellStyle name="75 28" xfId="7447" xr:uid="{9338D387-4B68-422B-9364-A803C829AFE2}"/>
    <cellStyle name="75 29" xfId="7448" xr:uid="{C2F07D77-4547-4ACE-9596-8BC04F79DEF7}"/>
    <cellStyle name="75 3" xfId="7449" xr:uid="{73949FA4-FEEB-43C2-8968-C077BA686E9C}"/>
    <cellStyle name="75 30" xfId="7450" xr:uid="{2E09235B-E899-4090-89C1-738ED9BC74A6}"/>
    <cellStyle name="75 31" xfId="7451" xr:uid="{F092AE23-1D79-44BD-9CDC-2C783A8F97E0}"/>
    <cellStyle name="75 32" xfId="7452" xr:uid="{E850E90A-4A8D-4C3A-B2E8-8EE4059B397D}"/>
    <cellStyle name="75 33" xfId="7453" xr:uid="{DB157CF1-F033-4815-88EE-977E29366541}"/>
    <cellStyle name="75 34" xfId="7454" xr:uid="{554B7ABC-FCEA-4F83-88FE-7A26F5F33D4F}"/>
    <cellStyle name="75 4" xfId="7455" xr:uid="{08229BDE-0822-4898-B1A0-595743F47D6D}"/>
    <cellStyle name="75 5" xfId="7456" xr:uid="{244851A6-EBE2-4BD1-B985-0A4EB83F2A6D}"/>
    <cellStyle name="75 6" xfId="7457" xr:uid="{A35B69AD-FAA7-48C4-8E59-8295D9B758C8}"/>
    <cellStyle name="75 7" xfId="7458" xr:uid="{CF2494E9-3DC1-4AB8-9E03-2E9E57287122}"/>
    <cellStyle name="75 8" xfId="7459" xr:uid="{8B015BD4-53DB-4C1C-ACF0-FE3E6908EF96}"/>
    <cellStyle name="75 9" xfId="7460" xr:uid="{5FD19EFE-9065-44DA-A4F0-6DC22E1010DD}"/>
    <cellStyle name="75_M300" xfId="609" xr:uid="{19103AFF-5B90-4F44-9C1E-2CE74226343E}"/>
    <cellStyle name="A - Style1" xfId="1563" xr:uid="{5B2B1A74-062B-4385-96DD-C7F23D88CABC}"/>
    <cellStyle name="a_QTR94_95_1ฟ๙ศธบ๑ณปฟช (2)" xfId="610" xr:uid="{AC090EF8-A7F2-4407-8395-D48922857D36}"/>
    <cellStyle name="À¤ã×èí§ëáòâ¨øå" xfId="1564" xr:uid="{1C87A855-C9BB-4DB6-811B-B531BC3E318E}"/>
    <cellStyle name="À¤ã×èí§ëáòâà»í" xfId="1565" xr:uid="{0F12A9A2-7876-4430-90B3-4AA0D0407E1C}"/>
    <cellStyle name="À¤ã×èí§ëáòâê¡ø" xfId="1566" xr:uid="{5BC060EA-6A63-4425-89D2-A2C21C0DC125}"/>
    <cellStyle name="AA FRAME" xfId="611" xr:uid="{52CEBD2D-78DE-4593-9A52-846B39855239}"/>
    <cellStyle name="AA HEADING" xfId="612" xr:uid="{44DAFFC6-E33B-4D59-A58C-BE7E15DAE27F}"/>
    <cellStyle name="AA INITIALS" xfId="613" xr:uid="{6C7225DE-548D-402D-90D3-9EFD63FD5204}"/>
    <cellStyle name="AA INPUT" xfId="614" xr:uid="{6A6F0B3C-ECC4-4118-80E1-5ABA4535E424}"/>
    <cellStyle name="AA LOCK" xfId="615" xr:uid="{11F0363E-6DB7-4ED2-88A7-A8B535CEB073}"/>
    <cellStyle name="AA MGR NAME" xfId="616" xr:uid="{7039A919-EF5E-42B6-BC92-4D877CC47A67}"/>
    <cellStyle name="AA NORMAL" xfId="617" xr:uid="{E0C0CA7D-C91B-47C4-BDAF-BF629367A60B}"/>
    <cellStyle name="AA NUMBER" xfId="618" xr:uid="{D54F1C68-E7AC-497F-B5A1-A3F1766FF9D4}"/>
    <cellStyle name="AA NUMBER2" xfId="619" xr:uid="{91BBD085-90E8-44AF-A75D-E24EA18A1F43}"/>
    <cellStyle name="AA QUESTION" xfId="620" xr:uid="{FA10309F-AB9E-4EFF-A1CE-017D3E55675F}"/>
    <cellStyle name="AA SHADE" xfId="621" xr:uid="{D4E24689-E3E4-49DF-AA4D-074BB917A193}"/>
    <cellStyle name="abc" xfId="622" xr:uid="{05B10114-1634-45E9-A00C-44575C224B40}"/>
    <cellStyle name="Accent1" xfId="17" builtinId="29" customBuiltin="1"/>
    <cellStyle name="Accent1 2" xfId="623" xr:uid="{62591703-5FB7-4CDC-ACF9-3BFD285E8436}"/>
    <cellStyle name="Accent1 2 2" xfId="3750" xr:uid="{B157D0AE-3DCE-44E7-B27D-6E351736A9B3}"/>
    <cellStyle name="Accent1 2 3" xfId="5345" xr:uid="{9C4390D5-ADBD-4305-BCAF-40E308547171}"/>
    <cellStyle name="Accent1 2 4" xfId="7463" xr:uid="{BA24198F-E180-42B3-B72C-5D69C249E841}"/>
    <cellStyle name="Accent1 3" xfId="624" xr:uid="{1FC86D0D-B395-468B-91E4-F1D5170C4F91}"/>
    <cellStyle name="Accent1 3 2" xfId="3751" xr:uid="{C79EE3B1-8727-4F02-B7D3-DE7F38F8892E}"/>
    <cellStyle name="Accent1 3 3" xfId="5346" xr:uid="{A23813C4-EC12-47F8-9073-45A533FBB9B8}"/>
    <cellStyle name="Accent1 4" xfId="625" xr:uid="{4EA9395D-C4BF-4ADF-9B43-9792FA46EAC0}"/>
    <cellStyle name="Accent1 5" xfId="626" xr:uid="{B3425F15-D953-4B9D-BFA2-D3AF9CF597C2}"/>
    <cellStyle name="Accent2" xfId="20" builtinId="33" customBuiltin="1"/>
    <cellStyle name="Accent2 2" xfId="627" xr:uid="{B1601DA1-0F40-4F0F-A2A7-4CAA03E4B6FC}"/>
    <cellStyle name="Accent2 2 2" xfId="3752" xr:uid="{2E28A5CC-E713-4B45-917A-D1C2DE8605BA}"/>
    <cellStyle name="Accent2 2 3" xfId="5347" xr:uid="{D91F5898-4FDA-4879-9E4F-DF50C1050EC1}"/>
    <cellStyle name="Accent2 2 4" xfId="7464" xr:uid="{71901F1D-0367-4C9A-BCEC-8279C45DFD71}"/>
    <cellStyle name="Accent2 3" xfId="628" xr:uid="{1B126499-097C-4307-9797-71F9BB6978FD}"/>
    <cellStyle name="Accent2 3 2" xfId="3753" xr:uid="{AD846C4A-6D0E-4DE4-87DA-B99297DA3325}"/>
    <cellStyle name="Accent2 3 3" xfId="5348" xr:uid="{3DD03409-920C-4528-A78C-AF08AC4C85C3}"/>
    <cellStyle name="Accent2 4" xfId="629" xr:uid="{4E26953F-3A4B-4D7E-89E1-E037F48E223E}"/>
    <cellStyle name="Accent2 5" xfId="630" xr:uid="{C2CDB74B-C940-495B-904E-D1354796C829}"/>
    <cellStyle name="Accent3" xfId="23" builtinId="37" customBuiltin="1"/>
    <cellStyle name="Accent3 2" xfId="631" xr:uid="{E07386BC-7321-4871-8684-69781B492B43}"/>
    <cellStyle name="Accent3 2 2" xfId="3754" xr:uid="{5E47B660-BD01-4071-87DE-91733A418C2A}"/>
    <cellStyle name="Accent3 2 3" xfId="5349" xr:uid="{D8D2BE26-5154-4DB5-BF91-CBF82DF061D5}"/>
    <cellStyle name="Accent3 2 4" xfId="7465" xr:uid="{29894138-C70D-4297-B148-BA8B9BB157E6}"/>
    <cellStyle name="Accent3 3" xfId="632" xr:uid="{6CD0C43A-681B-43EB-9490-5D955D4128A3}"/>
    <cellStyle name="Accent3 3 2" xfId="3755" xr:uid="{5428ADAE-2A9A-44BE-87A4-9BF8DB897F92}"/>
    <cellStyle name="Accent3 3 3" xfId="5350" xr:uid="{8116E903-2C40-474F-9CAA-E6EBEFB5BFB2}"/>
    <cellStyle name="Accent3 4" xfId="633" xr:uid="{BBBFE6C5-D5F8-4616-ADB6-7465586BA80E}"/>
    <cellStyle name="Accent3 5" xfId="634" xr:uid="{FF2A8A0B-B9F3-418F-AFBA-7B18C94903A2}"/>
    <cellStyle name="Accent4" xfId="26" builtinId="41" customBuiltin="1"/>
    <cellStyle name="Accent4 2" xfId="635" xr:uid="{5E334755-C176-4919-B652-0A0E6611C663}"/>
    <cellStyle name="Accent4 2 2" xfId="3756" xr:uid="{B142BC67-955D-4E17-890F-8AEC9CA8E6C7}"/>
    <cellStyle name="Accent4 2 3" xfId="5351" xr:uid="{6777744F-5BDC-406C-B778-10982972A256}"/>
    <cellStyle name="Accent4 2 4" xfId="7466" xr:uid="{FC7BCDE8-2BA2-4D0E-8495-EA148F950C6C}"/>
    <cellStyle name="Accent4 3" xfId="636" xr:uid="{1AA861A2-AF54-4F9F-9BA3-A3F0F854E186}"/>
    <cellStyle name="Accent4 3 2" xfId="3757" xr:uid="{163F4B01-3B09-4B74-A3CA-78E174FE982D}"/>
    <cellStyle name="Accent4 3 3" xfId="5352" xr:uid="{10EBA05C-75A9-47C7-8F9B-126D373EB747}"/>
    <cellStyle name="Accent4 4" xfId="637" xr:uid="{0C428C37-A094-48B3-98B4-36C4E844CC06}"/>
    <cellStyle name="Accent4 5" xfId="638" xr:uid="{584B4163-4350-47AD-9E06-D52673B8F8BE}"/>
    <cellStyle name="Accent5" xfId="29" builtinId="45" customBuiltin="1"/>
    <cellStyle name="Accent5 2" xfId="639" xr:uid="{466E88F5-36FA-4858-9C42-68637898A1AE}"/>
    <cellStyle name="Accent5 2 2" xfId="3758" xr:uid="{99F0F119-C056-4631-9FD9-6A612E605EFE}"/>
    <cellStyle name="Accent5 2 3" xfId="5353" xr:uid="{18C0629B-F75F-4EE9-BB44-630D6A82F331}"/>
    <cellStyle name="Accent5 2 4" xfId="7467" xr:uid="{9A1D5DF5-9C4F-4370-8BA6-BA65DA92551E}"/>
    <cellStyle name="Accent5 3" xfId="640" xr:uid="{BEF504DA-4A1D-4E64-BA1F-C723513A4210}"/>
    <cellStyle name="Accent5 3 2" xfId="3759" xr:uid="{A9C86F79-C2F0-4C40-9A20-C6F97D76DE75}"/>
    <cellStyle name="Accent5 3 3" xfId="5354" xr:uid="{D5DEC0A7-9159-436B-B88F-A1CB3F369C1D}"/>
    <cellStyle name="Accent5 4" xfId="641" xr:uid="{D5C9B504-3474-40F1-9F6F-FAE86ED7CB89}"/>
    <cellStyle name="Accent5 5" xfId="642" xr:uid="{C2E1CFD4-918B-4515-8214-F3C64A6BAF37}"/>
    <cellStyle name="Accent6" xfId="32" builtinId="49" customBuiltin="1"/>
    <cellStyle name="Accent6 2" xfId="643" xr:uid="{6847B56C-53A2-4275-B22A-F45F886B22CD}"/>
    <cellStyle name="Accent6 2 2" xfId="3760" xr:uid="{92BC0D68-6AB0-4084-878A-88D1C1521494}"/>
    <cellStyle name="Accent6 2 3" xfId="5355" xr:uid="{797F3168-9D1D-48CE-B53E-EB0018C588D5}"/>
    <cellStyle name="Accent6 2 4" xfId="7468" xr:uid="{0FD20AD0-54E8-4DF3-A21A-81C91226525F}"/>
    <cellStyle name="Accent6 3" xfId="644" xr:uid="{220C6BF9-5C41-4084-ACA0-2C9511F23C06}"/>
    <cellStyle name="Accent6 3 2" xfId="3761" xr:uid="{2D4352FF-6C91-47B2-857B-77C03F1E4017}"/>
    <cellStyle name="Accent6 3 3" xfId="5356" xr:uid="{25832A01-6055-4751-9A5B-080F32ECB800}"/>
    <cellStyle name="Accent6 4" xfId="645" xr:uid="{3C067510-2CF6-43ED-A95D-F1612DDCB64A}"/>
    <cellStyle name="Accent6 5" xfId="646" xr:uid="{4F6B5B2F-2711-4C0D-8943-4924AF1110DC}"/>
    <cellStyle name="AccNum" xfId="1567" xr:uid="{BD3F6F00-4CAC-465F-B7E9-543D5778BF4C}"/>
    <cellStyle name="active" xfId="1568" xr:uid="{50A7CE94-F0D8-4659-BD59-628055A05C8E}"/>
    <cellStyle name="AeE­ [0]_INQUIRY ¿μ¾÷AßAø " xfId="647" xr:uid="{C32AE16E-DC87-497C-9A23-D0C3251F24CD}"/>
    <cellStyle name="AeE­_INQUIRY ¿μ¾÷AßAø " xfId="648" xr:uid="{6B85E9A4-F418-406A-9C26-E194BA531A5C}"/>
    <cellStyle name="AG" xfId="649" xr:uid="{3DAAF48E-C15E-41D2-BD6B-922C68E38438}"/>
    <cellStyle name="args.style" xfId="650" xr:uid="{85359F55-9ABD-4710-B334-ED5D2FCDFBA4}"/>
    <cellStyle name="Arial 11" xfId="1569" xr:uid="{F33504A7-9C4E-4120-9522-E36538C54234}"/>
    <cellStyle name="AÞ¸¶ [0]_INQUIRY ¿?¾÷AßAø " xfId="651" xr:uid="{846E628F-F989-4F34-9D5C-A2B9F9B8546E}"/>
    <cellStyle name="AÞ¸¶_INQUIRY ¿?¾÷AßAø " xfId="652" xr:uid="{10A0A25D-0B95-48C6-B4C8-5508795977D0}"/>
    <cellStyle name="Background" xfId="653" xr:uid="{E778E07C-36CE-42FA-BDDF-518332EFD1AA}"/>
    <cellStyle name="Bad" xfId="8" builtinId="27" customBuiltin="1"/>
    <cellStyle name="Bad 2" xfId="654" xr:uid="{ABAEE05E-CEC0-4F12-ADB4-AE463AFED057}"/>
    <cellStyle name="Bad 2 2" xfId="3762" xr:uid="{A8DDC7C6-FBC9-490F-9A10-9E849B3CA6CE}"/>
    <cellStyle name="Bad 2 3" xfId="5357" xr:uid="{10633CA3-C363-48DC-B687-06B212996FB7}"/>
    <cellStyle name="Bad 2 4" xfId="7469" xr:uid="{159993F6-9CAD-4D44-B250-58D1D7ED8F2C}"/>
    <cellStyle name="Bad 3" xfId="655" xr:uid="{06F2139A-5321-461A-9DDC-4B83D6F20D75}"/>
    <cellStyle name="Bad 3 2" xfId="3763" xr:uid="{F906BDBE-623C-4AA3-BD08-44EB50429C31}"/>
    <cellStyle name="Bad 3 3" xfId="5358" xr:uid="{22DB5FA3-841C-4D2E-87BB-15DDACF9FF67}"/>
    <cellStyle name="Bad 4" xfId="656" xr:uid="{3CF569D9-C3BE-43EB-B2A1-A60DED90E23B}"/>
    <cellStyle name="Bad 5" xfId="657" xr:uid="{01DDECF7-E8D9-4DD7-BBD5-71EAE36DA4D6}"/>
    <cellStyle name="BAR" xfId="1570" xr:uid="{0A6AD817-E778-4554-92BE-15E29532DC8C}"/>
    <cellStyle name="ber of montd" xfId="1571" xr:uid="{41B91DB5-65A7-46A7-8FFD-20B60B5A62F7}"/>
    <cellStyle name="BL - Style2" xfId="658" xr:uid="{D5FBF010-3E04-4940-96FD-5DD6C7DCA4CD}"/>
    <cellStyle name="Body" xfId="659" xr:uid="{56AFD4CC-3C3F-422E-90F4-DC72A7866203}"/>
    <cellStyle name="BOLD10 - Style1" xfId="660" xr:uid="{E577AAF5-0CA5-4FD2-A4FE-C0701CEEECA7}"/>
    <cellStyle name="BOLD12 - Style3" xfId="661" xr:uid="{4FDEEF6C-FF95-4167-8D95-1D76396F3723}"/>
    <cellStyle name="Border" xfId="662" xr:uid="{8C0F8C5B-47BF-4F63-80A1-C1076B20989C}"/>
    <cellStyle name="Border 2" xfId="1572" xr:uid="{78EE90A8-A909-4F34-9C41-2E733334ACE4}"/>
    <cellStyle name="C￥AØ_¿μ¾÷CoE² " xfId="663" xr:uid="{025B2AB5-4270-4912-80A7-7AB72D725F4A}"/>
    <cellStyle name="Calc Currency (0)" xfId="664" xr:uid="{D1C1DF06-CEFF-4053-8A04-47BA5FA224D8}"/>
    <cellStyle name="Calc Currency (0) 2" xfId="1573" xr:uid="{329E4C5A-F8AF-4C74-A98F-E1EEC48CB2A8}"/>
    <cellStyle name="Calc Currency (0) 3" xfId="3764" xr:uid="{B22D8F63-4CB5-4C6B-8A49-F3AA313F18D4}"/>
    <cellStyle name="Calc Currency (0) 4" xfId="5359" xr:uid="{735ACE61-517E-4ABD-927E-553D08C81D42}"/>
    <cellStyle name="Calc Currency (2)" xfId="665" xr:uid="{93002122-2FC0-4344-B7C7-95AFB5E6405E}"/>
    <cellStyle name="Calc Currency (2) 10" xfId="1574" xr:uid="{CBC41C3F-6B89-465A-91AE-721EA6BFE38E}"/>
    <cellStyle name="Calc Currency (2) 11" xfId="1575" xr:uid="{E35C383A-013B-455E-AC40-12319E7FA7ED}"/>
    <cellStyle name="Calc Currency (2) 12" xfId="1576" xr:uid="{2DFF2A18-AB5D-435B-A9C1-4239D5BD9250}"/>
    <cellStyle name="Calc Currency (2) 13" xfId="1577" xr:uid="{11C55E4B-09E8-4F7A-A407-2D7BF26834B6}"/>
    <cellStyle name="Calc Currency (2) 14" xfId="1578" xr:uid="{BDD7900C-9B67-4801-A47E-3407F86E9E1E}"/>
    <cellStyle name="Calc Currency (2) 15" xfId="1579" xr:uid="{2CB865E3-1107-4B35-8282-EE11AA8A4854}"/>
    <cellStyle name="Calc Currency (2) 16" xfId="1580" xr:uid="{E57851A7-A50E-4C69-90CF-81789704D042}"/>
    <cellStyle name="Calc Currency (2) 17" xfId="1581" xr:uid="{AAF93009-FEA6-4798-82DB-A9F0A7DE75FB}"/>
    <cellStyle name="Calc Currency (2) 18" xfId="1582" xr:uid="{65FA5687-3AF1-4D22-B8B3-D219047D541F}"/>
    <cellStyle name="Calc Currency (2) 19" xfId="1583" xr:uid="{CE896987-E090-4BBF-A29E-418F68924820}"/>
    <cellStyle name="Calc Currency (2) 2" xfId="1584" xr:uid="{3453E7C9-2394-4D29-90F7-291D540770F9}"/>
    <cellStyle name="Calc Currency (2) 20" xfId="1585" xr:uid="{FA0519C6-F0D3-498A-8446-B854AA806AFC}"/>
    <cellStyle name="Calc Currency (2) 21" xfId="1586" xr:uid="{700DE01D-5229-4459-B717-D9416B18CA0F}"/>
    <cellStyle name="Calc Currency (2) 22" xfId="7470" xr:uid="{0EA40F30-6C46-4E0F-8FB9-BA1AB7A6B3E7}"/>
    <cellStyle name="Calc Currency (2) 3" xfId="1587" xr:uid="{B64A3173-6E9D-4CE7-9544-A2616844B6C0}"/>
    <cellStyle name="Calc Currency (2) 4" xfId="1588" xr:uid="{F509005B-2EF9-4FB7-A1A6-1D8A1D491D19}"/>
    <cellStyle name="Calc Currency (2) 5" xfId="1589" xr:uid="{F055BDE4-5AD3-44E7-A309-1014EB86C6FE}"/>
    <cellStyle name="Calc Currency (2) 6" xfId="1590" xr:uid="{FD8E30BB-F94A-4502-AD98-12102CC92B85}"/>
    <cellStyle name="Calc Currency (2) 7" xfId="1591" xr:uid="{ADE43774-324D-4BAF-AC6C-7C899D96E0E0}"/>
    <cellStyle name="Calc Currency (2) 8" xfId="1592" xr:uid="{6FA94AEB-4173-4BF3-BA1A-AFCF967C438F}"/>
    <cellStyle name="Calc Currency (2) 9" xfId="1593" xr:uid="{A8338601-4AB5-451C-BAF2-026B03A14586}"/>
    <cellStyle name="Calc Percent (0)" xfId="666" xr:uid="{DB1688C8-EC44-474D-8B65-A0B5F7FA9E0A}"/>
    <cellStyle name="Calc Percent (0) 10" xfId="1594" xr:uid="{60497086-B9E2-41C4-ABE3-A245927AE765}"/>
    <cellStyle name="Calc Percent (0) 11" xfId="1595" xr:uid="{556F770B-9078-4759-BED8-B423AA695E9B}"/>
    <cellStyle name="Calc Percent (0) 12" xfId="1596" xr:uid="{CAE161DD-D6AD-43C7-836F-396C6F1EC84F}"/>
    <cellStyle name="Calc Percent (0) 13" xfId="1597" xr:uid="{CA8B7281-6CAD-4609-822F-7396C2FB9274}"/>
    <cellStyle name="Calc Percent (0) 14" xfId="1598" xr:uid="{94C1F783-11D4-434D-8C51-A7A91985322E}"/>
    <cellStyle name="Calc Percent (0) 15" xfId="1599" xr:uid="{345CC231-40BE-47E9-959D-FF2BE3E9A589}"/>
    <cellStyle name="Calc Percent (0) 16" xfId="1600" xr:uid="{ECD15454-4890-4FAE-869F-81941A008182}"/>
    <cellStyle name="Calc Percent (0) 17" xfId="1601" xr:uid="{ECCD4358-6F0B-497E-9331-E0ABBD61EFB2}"/>
    <cellStyle name="Calc Percent (0) 18" xfId="1602" xr:uid="{A815D12D-9BDF-4E40-86E1-B978573A29E0}"/>
    <cellStyle name="Calc Percent (0) 19" xfId="1603" xr:uid="{0E7A118F-95F3-4685-BE95-CCD7DFE34356}"/>
    <cellStyle name="Calc Percent (0) 2" xfId="1604" xr:uid="{9438CAD7-F830-4F5D-93FC-555BCDAFBE26}"/>
    <cellStyle name="Calc Percent (0) 20" xfId="1605" xr:uid="{BEDA1BF0-5BFB-465F-884B-E0D03A42CE2B}"/>
    <cellStyle name="Calc Percent (0) 21" xfId="1606" xr:uid="{63C2148A-549A-4AD2-A714-66BD9966265D}"/>
    <cellStyle name="Calc Percent (0) 22" xfId="7471" xr:uid="{A6533478-26B5-4689-A3BD-2A6DCC140744}"/>
    <cellStyle name="Calc Percent (0) 3" xfId="1607" xr:uid="{AA938D2E-5D71-4D38-A6F8-BA92BFC51054}"/>
    <cellStyle name="Calc Percent (0) 4" xfId="1608" xr:uid="{D4FE0858-6CD6-47A1-8EF5-BBB42E706FE1}"/>
    <cellStyle name="Calc Percent (0) 5" xfId="1609" xr:uid="{A0FF378F-F625-4577-9847-AEE37251FF09}"/>
    <cellStyle name="Calc Percent (0) 6" xfId="1610" xr:uid="{F898D72E-017F-4022-BA33-B98268240596}"/>
    <cellStyle name="Calc Percent (0) 7" xfId="1611" xr:uid="{ECD3DC99-5ECD-4EF3-8526-7B5E0B4B3574}"/>
    <cellStyle name="Calc Percent (0) 8" xfId="1612" xr:uid="{40945DC7-6C3F-45D8-A17D-9BA3A79A8BAA}"/>
    <cellStyle name="Calc Percent (0) 9" xfId="1613" xr:uid="{6A75737D-7A95-4B2E-AEC4-A2852A45C4A6}"/>
    <cellStyle name="Calc Percent (1)" xfId="667" xr:uid="{65798FA3-E625-452D-9982-4A29F75CF03E}"/>
    <cellStyle name="Calc Percent (1) 2" xfId="3765" xr:uid="{C5F2F877-5D23-4871-88AA-21FD5BC73FDE}"/>
    <cellStyle name="Calc Percent (1) 3" xfId="5360" xr:uid="{89EB6806-3930-4598-BB42-66B46CB40A7B}"/>
    <cellStyle name="Calc Percent (1) 4" xfId="7472" xr:uid="{D5FDBB65-BD08-4A62-B3EF-7FAAB9A933B2}"/>
    <cellStyle name="Calc Percent (2)" xfId="668" xr:uid="{DAEA947C-4F0F-4983-A268-E405FBABA0D0}"/>
    <cellStyle name="Calc Percent (2) 2" xfId="3766" xr:uid="{E4505F4B-4992-4EEE-820A-875500530C56}"/>
    <cellStyle name="Calc Percent (2) 3" xfId="5361" xr:uid="{9FCD94E3-B0B5-400C-888F-752D186CCEB4}"/>
    <cellStyle name="Calc Percent (2) 4" xfId="7473" xr:uid="{DC820D8D-E453-46F9-9441-9EF026A1A69C}"/>
    <cellStyle name="Calc Units (0)" xfId="669" xr:uid="{60719189-186E-48D4-B600-9164C7B4C3D8}"/>
    <cellStyle name="Calc Units (0) 10" xfId="1614" xr:uid="{82C98330-4A62-4176-B209-23BC7DAF4B8B}"/>
    <cellStyle name="Calc Units (0) 11" xfId="1615" xr:uid="{67205DEF-3C23-4B9C-BBB9-D35B23664012}"/>
    <cellStyle name="Calc Units (0) 12" xfId="1616" xr:uid="{1231718D-DA1B-4835-A379-64181EE82AB5}"/>
    <cellStyle name="Calc Units (0) 13" xfId="1617" xr:uid="{E37E8F85-6869-41B5-AEDE-6990206B4DFD}"/>
    <cellStyle name="Calc Units (0) 14" xfId="1618" xr:uid="{9B3DD9CA-E906-44D8-8040-E50D52CD2534}"/>
    <cellStyle name="Calc Units (0) 15" xfId="1619" xr:uid="{8F2A4AEA-12B6-46B3-A546-75FA8AA42C02}"/>
    <cellStyle name="Calc Units (0) 16" xfId="1620" xr:uid="{8A03DAC0-2910-40BB-88CD-AF3226E908C4}"/>
    <cellStyle name="Calc Units (0) 17" xfId="1621" xr:uid="{12263006-C184-4A8C-BCE4-5315BF8322DA}"/>
    <cellStyle name="Calc Units (0) 18" xfId="1622" xr:uid="{551D58BB-2165-434A-8E18-4276AF3A0828}"/>
    <cellStyle name="Calc Units (0) 19" xfId="1623" xr:uid="{CAF23E39-7EAC-4A90-AC9C-35D6ABC13040}"/>
    <cellStyle name="Calc Units (0) 2" xfId="1624" xr:uid="{668B914C-CA9A-4563-857A-AA032E52F0F9}"/>
    <cellStyle name="Calc Units (0) 20" xfId="1625" xr:uid="{ABB9050A-781C-41D9-AC1A-CF1A8395416A}"/>
    <cellStyle name="Calc Units (0) 21" xfId="1626" xr:uid="{3D5E3AAA-A451-4FA6-845C-81361E545F90}"/>
    <cellStyle name="Calc Units (0) 22" xfId="3767" xr:uid="{E75190FA-7AD0-4901-941D-B5C4D5AFC921}"/>
    <cellStyle name="Calc Units (0) 23" xfId="5362" xr:uid="{8A191597-FED8-4E37-92C5-2385760B89FE}"/>
    <cellStyle name="Calc Units (0) 24" xfId="7474" xr:uid="{840E3CC5-3AF6-42DB-B247-BC011F9A57F7}"/>
    <cellStyle name="Calc Units (0) 3" xfId="1627" xr:uid="{ED810617-37F4-4548-8C17-61BF74CEE627}"/>
    <cellStyle name="Calc Units (0) 4" xfId="1628" xr:uid="{E6C35F2C-BDA8-436B-9DB2-17569DA0543C}"/>
    <cellStyle name="Calc Units (0) 5" xfId="1629" xr:uid="{ECCC295D-3673-4EAB-97E9-29D3ACD0BB3D}"/>
    <cellStyle name="Calc Units (0) 6" xfId="1630" xr:uid="{44CD7E4C-024B-46E9-A26D-630099AABD84}"/>
    <cellStyle name="Calc Units (0) 7" xfId="1631" xr:uid="{0161DDCA-AFF5-4C21-91E8-1B9C3CE42158}"/>
    <cellStyle name="Calc Units (0) 8" xfId="1632" xr:uid="{9257BEA2-F33F-4FC2-9E1B-5DE232416622}"/>
    <cellStyle name="Calc Units (0) 9" xfId="1633" xr:uid="{ADFD918B-3BA8-4326-8273-14D46AC6495B}"/>
    <cellStyle name="Calc Units (1)" xfId="670" xr:uid="{E92792F8-98F4-4368-A76A-E3F8CC376E3F}"/>
    <cellStyle name="Calc Units (1) 10" xfId="1634" xr:uid="{82E70F8A-4618-47D2-81B4-6819C8B0820A}"/>
    <cellStyle name="Calc Units (1) 11" xfId="1635" xr:uid="{A5A7F1D6-212A-4FE9-9851-EDAB63557076}"/>
    <cellStyle name="Calc Units (1) 12" xfId="1636" xr:uid="{7BCCB5A3-5E0A-445E-A91B-E92E3F0F669D}"/>
    <cellStyle name="Calc Units (1) 13" xfId="1637" xr:uid="{D265DCDF-AAAA-437C-A889-8F1DC20B3B31}"/>
    <cellStyle name="Calc Units (1) 14" xfId="1638" xr:uid="{83E7274E-4FF7-41A7-80AC-439F758965E6}"/>
    <cellStyle name="Calc Units (1) 15" xfId="1639" xr:uid="{41680D05-7BDD-4500-9057-720091600D87}"/>
    <cellStyle name="Calc Units (1) 16" xfId="1640" xr:uid="{4CA6D7ED-3801-4FA3-B801-993B9A6C0657}"/>
    <cellStyle name="Calc Units (1) 17" xfId="1641" xr:uid="{604100FF-3A12-4BDD-B411-0267E891B3C1}"/>
    <cellStyle name="Calc Units (1) 18" xfId="1642" xr:uid="{E0E96B31-C855-437B-899A-CDC797F664A7}"/>
    <cellStyle name="Calc Units (1) 19" xfId="1643" xr:uid="{C6A5FFD2-9776-44DD-89CD-8F4DF27054FB}"/>
    <cellStyle name="Calc Units (1) 2" xfId="1644" xr:uid="{8B37832D-4216-413A-871A-7B27115D4AB6}"/>
    <cellStyle name="Calc Units (1) 20" xfId="1645" xr:uid="{72E39531-CAA7-4EBE-BE2E-5659599B6679}"/>
    <cellStyle name="Calc Units (1) 21" xfId="1646" xr:uid="{5D3B5B5B-7919-4392-A8B2-F818620289B3}"/>
    <cellStyle name="Calc Units (1) 22" xfId="7475" xr:uid="{BC427E36-C9AE-4C9E-B084-F6EE58755E67}"/>
    <cellStyle name="Calc Units (1) 3" xfId="1647" xr:uid="{0B89F42D-5E9E-4DD1-9164-8DE8FFE0F71F}"/>
    <cellStyle name="Calc Units (1) 4" xfId="1648" xr:uid="{2BC5CF36-82B5-44D2-A9FA-28F99B8C5858}"/>
    <cellStyle name="Calc Units (1) 5" xfId="1649" xr:uid="{0FE01188-019C-49F5-B4B6-053AE4590FC3}"/>
    <cellStyle name="Calc Units (1) 6" xfId="1650" xr:uid="{6C7DEB00-C582-467A-B9EC-96FABAF365F3}"/>
    <cellStyle name="Calc Units (1) 7" xfId="1651" xr:uid="{0CD7345A-33F2-4D9B-9B93-CDD36D2D012F}"/>
    <cellStyle name="Calc Units (1) 8" xfId="1652" xr:uid="{76DB7F9D-06EF-4228-9CAF-886C38021DE9}"/>
    <cellStyle name="Calc Units (1) 9" xfId="1653" xr:uid="{6F13C2D4-2BDB-4098-AF49-2DCAE649BD9C}"/>
    <cellStyle name="Calc Units (2)" xfId="671" xr:uid="{6DF4E2A1-D8C6-4B42-9BD2-9027060CE732}"/>
    <cellStyle name="Calc Units (2) 10" xfId="1654" xr:uid="{380CC6CD-0864-4EC9-A4B9-8B917089CBF0}"/>
    <cellStyle name="Calc Units (2) 11" xfId="1655" xr:uid="{8597EC47-7E58-40C5-AE8D-BA53E457C790}"/>
    <cellStyle name="Calc Units (2) 12" xfId="1656" xr:uid="{39FF99E1-F577-43DD-9D9D-A3EA39041B6D}"/>
    <cellStyle name="Calc Units (2) 13" xfId="1657" xr:uid="{C3882B65-0DDC-4042-9C92-1998E8AA87F2}"/>
    <cellStyle name="Calc Units (2) 14" xfId="1658" xr:uid="{E00B9DB6-F92C-453E-B0C3-DA572559F726}"/>
    <cellStyle name="Calc Units (2) 15" xfId="1659" xr:uid="{2663FC0A-7FCD-40D1-8C4D-B3F36139A27B}"/>
    <cellStyle name="Calc Units (2) 16" xfId="1660" xr:uid="{856491D1-92A2-4AB0-9D2A-665B1EE9E573}"/>
    <cellStyle name="Calc Units (2) 17" xfId="1661" xr:uid="{EE21E2E3-868C-45A0-A9AF-8CFEA90F5DAA}"/>
    <cellStyle name="Calc Units (2) 18" xfId="1662" xr:uid="{960876FD-1199-4DCD-AF3B-4D1C51040AFD}"/>
    <cellStyle name="Calc Units (2) 19" xfId="1663" xr:uid="{D78AF137-8C40-42CB-B7C8-32D3DFCF52D3}"/>
    <cellStyle name="Calc Units (2) 2" xfId="1664" xr:uid="{0879F75E-F0B0-4824-9102-0B98075E9085}"/>
    <cellStyle name="Calc Units (2) 20" xfId="1665" xr:uid="{AAEF76C8-7050-4357-8192-2773F9E55EA9}"/>
    <cellStyle name="Calc Units (2) 21" xfId="1666" xr:uid="{9D173800-1F52-4378-A68C-CD7303B4B22F}"/>
    <cellStyle name="Calc Units (2) 22" xfId="7476" xr:uid="{1C850CC3-9219-4C8D-B880-C34E2CAAF47F}"/>
    <cellStyle name="Calc Units (2) 3" xfId="1667" xr:uid="{CC37D99F-E21A-4C52-A69D-5C4FA9962176}"/>
    <cellStyle name="Calc Units (2) 4" xfId="1668" xr:uid="{A122FC77-4E5F-4C0F-8181-6F04986356F3}"/>
    <cellStyle name="Calc Units (2) 5" xfId="1669" xr:uid="{9554D00B-F3D5-463A-A92E-3BF7F8F6A20E}"/>
    <cellStyle name="Calc Units (2) 6" xfId="1670" xr:uid="{20C56F8B-E03E-49A9-8EDD-3E8097C13CBD}"/>
    <cellStyle name="Calc Units (2) 7" xfId="1671" xr:uid="{4D2819AC-09FB-4576-89EF-6B14E522FD78}"/>
    <cellStyle name="Calc Units (2) 8" xfId="1672" xr:uid="{2779E384-7B6B-4AC5-8A78-38D262098500}"/>
    <cellStyle name="Calc Units (2) 9" xfId="1673" xr:uid="{E9C2A461-C45E-419C-B396-0FFCCF4E623B}"/>
    <cellStyle name="Calculation" xfId="11" builtinId="22" customBuiltin="1"/>
    <cellStyle name="Calculation 2" xfId="672" xr:uid="{C2697291-224F-47C4-976C-7BA5B26DD966}"/>
    <cellStyle name="Calculation 2 2" xfId="3768" xr:uid="{7E07D088-B880-4621-B93F-46C60B3A9C4D}"/>
    <cellStyle name="Calculation 2 3" xfId="5363" xr:uid="{82FD1FB5-083C-4BC3-8FE0-691A471A9CED}"/>
    <cellStyle name="Calculation 2 4" xfId="7477" xr:uid="{408CB30C-436B-42F5-A54A-CBE96F9F8946}"/>
    <cellStyle name="Calculation 3" xfId="673" xr:uid="{43608975-0464-4472-8D49-C2893D88BC11}"/>
    <cellStyle name="Calculation 3 2" xfId="3769" xr:uid="{0F89ACFC-F113-4979-96D8-D0E5AB35568F}"/>
    <cellStyle name="Calculation 3 3" xfId="5364" xr:uid="{EABE4591-00E7-45F3-A5C7-A7706C120A0F}"/>
    <cellStyle name="Calculation 4" xfId="674" xr:uid="{20215851-AC84-4AC1-B1E1-CFBF6E3B59DA}"/>
    <cellStyle name="Calculation 5" xfId="675" xr:uid="{6B7E6178-7279-48B6-8466-E73517ADB191}"/>
    <cellStyle name="category" xfId="676" xr:uid="{676013FB-0112-4C61-859E-2A7B6F0BDB64}"/>
    <cellStyle name="Charles" xfId="1674" xr:uid="{396D04AC-D107-4C28-A2ED-1F7A5136DFD9}"/>
    <cellStyle name="Check Cell" xfId="13" builtinId="23" customBuiltin="1"/>
    <cellStyle name="Check Cell 2" xfId="677" xr:uid="{CF854589-0A7F-4C20-82A4-4B2F705E68EF}"/>
    <cellStyle name="Check Cell 2 2" xfId="3770" xr:uid="{08899982-D2A6-41C9-AAAE-C141DB957DD8}"/>
    <cellStyle name="Check Cell 2 3" xfId="5365" xr:uid="{1809D9E2-E4A2-45D1-937C-868011BC898A}"/>
    <cellStyle name="Check Cell 2 4" xfId="7478" xr:uid="{E01A0FE4-DF2D-481F-9955-9FDB555020D9}"/>
    <cellStyle name="Check Cell 3" xfId="678" xr:uid="{1D4B944A-FE98-47CD-BC94-D398C51F7026}"/>
    <cellStyle name="Check Cell 3 2" xfId="3771" xr:uid="{3386FDDD-DAFC-4C11-9297-3143ECA8B996}"/>
    <cellStyle name="Check Cell 3 3" xfId="5366" xr:uid="{78D0CB29-2C9B-4E2E-9D0D-97F4B2EDAF99}"/>
    <cellStyle name="Check Cell 4" xfId="679" xr:uid="{A82FF3A3-BB18-4F7D-BD15-F63A95AF289C}"/>
    <cellStyle name="Check Cell 5" xfId="680" xr:uid="{3A1FD862-77B1-4D6F-BF59-FAFA4F9ABDAB}"/>
    <cellStyle name="Coima [0]_laroux_2_pldt_2" xfId="681" xr:uid="{18B7907E-3D27-4EF3-A1E2-345D777DFEE2}"/>
    <cellStyle name="Column Heading" xfId="682" xr:uid="{0D092E38-50FD-4271-83FF-DB0EC053180B}"/>
    <cellStyle name="Column_Title" xfId="683" xr:uid="{B5D21AB6-19AE-490C-A6D0-CD79E0FEFCB7}"/>
    <cellStyle name="Comma" xfId="1" builtinId="3"/>
    <cellStyle name="Comma   [#,##0._-]" xfId="684" xr:uid="{92DCC99F-CCA1-49A9-AF7D-068568573CD3}"/>
    <cellStyle name="Comma   [#,##0.00_-]" xfId="685" xr:uid="{6768C309-2E92-41B5-80DF-77F9A1749305}"/>
    <cellStyle name="Comma   [#,##0.000_-]" xfId="686" xr:uid="{B49B4E27-A6C9-4929-A4B9-FE96622020CD}"/>
    <cellStyle name="Comma   [#,##0_-]" xfId="687" xr:uid="{2C08D848-F5B0-4FE1-97D2-30BF03B83853}"/>
    <cellStyle name="Comma  - Style1" xfId="688" xr:uid="{5BE30CF4-2130-4262-A0CA-03749ECA6BA4}"/>
    <cellStyle name="Comma  - Style1 2" xfId="1675" xr:uid="{0C7B7A9A-B4FE-4091-936A-25D01A4C2534}"/>
    <cellStyle name="Comma  - Style1 2 2" xfId="7481" xr:uid="{76DE853C-E8C7-4C34-9B96-1AFB07C3B5D4}"/>
    <cellStyle name="Comma  - Style1 3" xfId="5367" xr:uid="{1FC17A8C-A9BD-463B-8594-0A8D98DC91E8}"/>
    <cellStyle name="Comma  - Style1 4" xfId="7480" xr:uid="{22E9F737-69E8-4DF2-A31E-F8C833C8BC8F}"/>
    <cellStyle name="Comma  - Style2" xfId="689" xr:uid="{15B13B25-DAC0-4610-8960-BF4A7EDE3899}"/>
    <cellStyle name="Comma  - Style2 2" xfId="1676" xr:uid="{35A693C6-C322-4BCE-B494-87FEECF1011B}"/>
    <cellStyle name="Comma  - Style2 2 2" xfId="7483" xr:uid="{A3D02595-A99B-4691-B751-A2EDE3550A04}"/>
    <cellStyle name="Comma  - Style2 3" xfId="5368" xr:uid="{A3F6CA83-59A2-470D-93FA-E1C28A7BE648}"/>
    <cellStyle name="Comma  - Style2 4" xfId="7482" xr:uid="{40F0BEB4-6396-4F4D-AD94-B9826CB67930}"/>
    <cellStyle name="Comma  - Style3" xfId="690" xr:uid="{9DC8739E-76C9-4710-A251-5A379CEC2EA5}"/>
    <cellStyle name="Comma  - Style3 2" xfId="1677" xr:uid="{DCBCF507-DCAC-4C7E-8F04-04B6C66261BC}"/>
    <cellStyle name="Comma  - Style3 2 2" xfId="7485" xr:uid="{4DDE5B0E-C770-4216-9B1B-7D068BD2EDF8}"/>
    <cellStyle name="Comma  - Style3 3" xfId="5369" xr:uid="{12331CA6-CF0B-4581-BF0C-D656A36AA967}"/>
    <cellStyle name="Comma  - Style3 4" xfId="7484" xr:uid="{B4DC1C41-2A61-4442-A898-2B40F8784FB3}"/>
    <cellStyle name="Comma  - Style4" xfId="691" xr:uid="{9D196508-BD1C-4646-B670-0B053F3865A7}"/>
    <cellStyle name="Comma  - Style4 2" xfId="1678" xr:uid="{AAE1D97B-7D87-444B-B413-915875F5BE9A}"/>
    <cellStyle name="Comma  - Style4 2 2" xfId="7487" xr:uid="{F43B5FF1-0622-4E89-A603-4D92E8DA89A7}"/>
    <cellStyle name="Comma  - Style4 3" xfId="5370" xr:uid="{50AC332E-B6B8-48C1-927B-FC5F7FFD882C}"/>
    <cellStyle name="Comma  - Style4 4" xfId="7486" xr:uid="{02571AD8-A472-4527-8375-24C09D68A2ED}"/>
    <cellStyle name="Comma  - Style5" xfId="692" xr:uid="{3C69A69D-56EC-4D01-AB35-7AE2700D5506}"/>
    <cellStyle name="Comma  - Style5 2" xfId="1679" xr:uid="{2D88F4FE-53FD-49A2-A7A4-9DA3D5A6973B}"/>
    <cellStyle name="Comma  - Style5 2 2" xfId="7489" xr:uid="{7B7182B7-4106-4280-9DFF-FFC4D3B6CF5F}"/>
    <cellStyle name="Comma  - Style5 3" xfId="5371" xr:uid="{4074408E-B7E5-433E-B723-6BED5A93370B}"/>
    <cellStyle name="Comma  - Style5 4" xfId="7488" xr:uid="{946D4529-989A-407F-B9E0-F04FF4F9ED5F}"/>
    <cellStyle name="Comma  - Style6" xfId="693" xr:uid="{CFC4E07F-C818-4915-A6ED-6DCF306FB885}"/>
    <cellStyle name="Comma  - Style6 2" xfId="1680" xr:uid="{F7360455-1FD7-4D76-985C-549EAFBEEBEA}"/>
    <cellStyle name="Comma  - Style6 2 2" xfId="7491" xr:uid="{BDFE0C21-3E63-485F-B188-0CA03095F4CF}"/>
    <cellStyle name="Comma  - Style6 3" xfId="5372" xr:uid="{DCA3062D-2B1A-46F5-8A7B-7CA99328D695}"/>
    <cellStyle name="Comma  - Style6 4" xfId="7490" xr:uid="{1346B1A4-6889-4788-85EB-5E13ECF4C2F7}"/>
    <cellStyle name="Comma  - Style7" xfId="694" xr:uid="{9FD204AC-F25E-48EF-91D3-39304654E23C}"/>
    <cellStyle name="Comma  - Style7 2" xfId="1681" xr:uid="{97195135-2321-4D1D-A67C-36BAC558C761}"/>
    <cellStyle name="Comma  - Style7 2 2" xfId="7493" xr:uid="{710059B6-2A22-4FE2-B680-97EE0A6A95BD}"/>
    <cellStyle name="Comma  - Style7 3" xfId="5373" xr:uid="{E240EC94-AC42-46CE-B42D-4C32581AE958}"/>
    <cellStyle name="Comma  - Style7 3 2" xfId="7494" xr:uid="{519A7637-4C72-4BAB-A780-161887796E30}"/>
    <cellStyle name="Comma  - Style7 4" xfId="7495" xr:uid="{06BB3B11-B025-4727-AEB4-AD19706F39F8}"/>
    <cellStyle name="Comma  - Style7 5" xfId="7492" xr:uid="{FF8AE316-CC62-4C74-9D25-5B4B113A503D}"/>
    <cellStyle name="Comma  - Style8" xfId="695" xr:uid="{53C1CF72-9531-441B-A7FF-D22FD444D831}"/>
    <cellStyle name="Comma  - Style8 2" xfId="1682" xr:uid="{AD4F18DD-223C-4E49-AB81-4CB42773DE36}"/>
    <cellStyle name="Comma  - Style8 2 2" xfId="7497" xr:uid="{9C276B7F-B5EA-4617-A69D-3056E842848E}"/>
    <cellStyle name="Comma  - Style8 3" xfId="5374" xr:uid="{5A2D9D27-7E31-47E7-A5B7-08BD39C264C8}"/>
    <cellStyle name="Comma  - Style8 3 2" xfId="7498" xr:uid="{79DAA0F6-4282-4170-9B17-77D38242ED86}"/>
    <cellStyle name="Comma  - Style8 4" xfId="7499" xr:uid="{B8B6B4E6-35D9-4CDA-B71F-EF0035CF113B}"/>
    <cellStyle name="Comma  - Style8 5" xfId="7496" xr:uid="{CA24290B-E4A6-4ADD-8B72-6EE9B5EADA3D}"/>
    <cellStyle name="Comma  - ต้นแบบ1" xfId="1683" xr:uid="{DAEBCADF-CAED-4145-AF6D-5799C969F8B5}"/>
    <cellStyle name="Comma  - ต้นแบบ2" xfId="1684" xr:uid="{C49E88E8-B2B6-4262-9F00-8A5E631470E0}"/>
    <cellStyle name="Comma  - ต้นแบบ3" xfId="1685" xr:uid="{D7707937-B755-4F14-8F5F-A8C096029A61}"/>
    <cellStyle name="Comma  - ต้นแบบ4" xfId="1686" xr:uid="{91361990-51BA-4EDC-ACC1-93366D62ECE6}"/>
    <cellStyle name="Comma  - ต้นแบบ5" xfId="1687" xr:uid="{2504B325-9BA4-464C-B7CD-266698D046D8}"/>
    <cellStyle name="Comma  - ต้นแบบ6" xfId="1688" xr:uid="{92419292-84EA-4462-8ABD-505F15B309D5}"/>
    <cellStyle name="Comma  - ต้นแบบ7" xfId="1689" xr:uid="{A5BFAD0C-A0AF-487D-988D-08D22F8687C9}"/>
    <cellStyle name="Comma  - ต้นแบบ8" xfId="1690" xr:uid="{58C9AA1A-321F-423A-9BA3-4B7444C0250A}"/>
    <cellStyle name="Comma  ( , )" xfId="696" xr:uid="{B51058A8-818B-4E7B-B223-C21DE0459711}"/>
    <cellStyle name="Comma  (0.)" xfId="697" xr:uid="{67861AA2-7DD7-42E5-9116-826625BB5BE9}"/>
    <cellStyle name="Comma  (Red ,000 )" xfId="698" xr:uid="{067AC58C-5CA5-4072-8E3E-54C127FABCC5}"/>
    <cellStyle name="Comma  0." xfId="699" xr:uid="{F4E81D36-F62D-451C-82D5-67E8F3120962}"/>
    <cellStyle name="Comma (0.0)" xfId="1691" xr:uid="{A1173067-D45E-421C-8843-EEA00FEECD37}"/>
    <cellStyle name="Comma (0.00)" xfId="1692" xr:uid="{CF33199F-31FC-4BAD-BA88-829D0AE01B23}"/>
    <cellStyle name="Comma (hidden)" xfId="1693" xr:uid="{7C66350D-C38D-42A1-9501-D36C24AA8324}"/>
    <cellStyle name="Comma (index)" xfId="1694" xr:uid="{DB142CA5-DC1D-4EA2-A34B-E5A1483B7880}"/>
    <cellStyle name="Comma [#,##0_  -]" xfId="700" xr:uid="{83E305C0-D83F-4813-8DE0-7C2D19DC5844}"/>
    <cellStyle name="Comma [0,0__" xfId="701" xr:uid="{86ABE63D-7BA3-43B6-86EE-390DD1F286AD}"/>
    <cellStyle name="Comma [0] 2" xfId="702" xr:uid="{7958928D-2238-4E46-B156-3AE8EC5BAF7C}"/>
    <cellStyle name="Comma [0] 2 2" xfId="3772" xr:uid="{4E663E11-F01C-4F1C-BBBF-93C55B984ABC}"/>
    <cellStyle name="Comma [0] 2 3" xfId="5375" xr:uid="{DF6E0EC6-DE19-4B9D-9046-5059911FB07C}"/>
    <cellStyle name="Comma [0] 3" xfId="703" xr:uid="{DF39140B-C698-4847-97E3-04D0E861998E}"/>
    <cellStyle name="Comma [00]" xfId="704" xr:uid="{87500470-B0EE-4AFF-BB57-5F0DE9BF0954}"/>
    <cellStyle name="Comma [00] 10" xfId="1695" xr:uid="{B087E812-9B1B-4D20-8A3F-09E62173A6B1}"/>
    <cellStyle name="Comma [00] 11" xfId="1696" xr:uid="{E1E524B9-F52D-44FC-A3BB-412EA8B8C0B0}"/>
    <cellStyle name="Comma [00] 12" xfId="1697" xr:uid="{657E415A-1F20-4E0D-A9A0-74F08E41AB37}"/>
    <cellStyle name="Comma [00] 13" xfId="1698" xr:uid="{48A6E061-74DF-439E-8453-F8B6162C8606}"/>
    <cellStyle name="Comma [00] 14" xfId="1699" xr:uid="{0C1E717F-69F3-465D-A534-406E1D07E55C}"/>
    <cellStyle name="Comma [00] 15" xfId="1700" xr:uid="{7C1FB1A4-FBF9-4408-88E2-D3B0D2BFA67A}"/>
    <cellStyle name="Comma [00] 16" xfId="1701" xr:uid="{78409D2A-84A3-49A7-B81D-B2E6725A7A50}"/>
    <cellStyle name="Comma [00] 17" xfId="1702" xr:uid="{7262A9C8-332B-4B3D-92DD-3AD89200333A}"/>
    <cellStyle name="Comma [00] 18" xfId="1703" xr:uid="{0924DA2F-A05D-4684-A96F-323A92554CDC}"/>
    <cellStyle name="Comma [00] 19" xfId="1704" xr:uid="{0466539B-4536-46ED-B038-0E4A627EC264}"/>
    <cellStyle name="Comma [00] 2" xfId="1705" xr:uid="{2E70359D-F153-4250-8DEC-58A5B151DA94}"/>
    <cellStyle name="Comma [00] 20" xfId="1706" xr:uid="{4A1BEBE7-A3B7-4E07-977A-D0F2CF04A91C}"/>
    <cellStyle name="Comma [00] 21" xfId="1707" xr:uid="{EE19334C-126D-4805-B51C-EC5C695D4FA3}"/>
    <cellStyle name="Comma [00] 22" xfId="3773" xr:uid="{2FB5E7BA-DF30-4C81-95FE-593D7306F1E3}"/>
    <cellStyle name="Comma [00] 23" xfId="5376" xr:uid="{701B07B0-4096-490A-9809-6CF676A1B4F8}"/>
    <cellStyle name="Comma [00] 24" xfId="7500" xr:uid="{D8C99275-FD7D-466A-BE10-6CF8617E79D3}"/>
    <cellStyle name="Comma [00] 3" xfId="1708" xr:uid="{7D146251-B762-453F-BC97-A223AF8EFC39}"/>
    <cellStyle name="Comma [00] 4" xfId="1709" xr:uid="{9AC26D93-C0D3-439F-9EBC-724E69A1E9CE}"/>
    <cellStyle name="Comma [00] 5" xfId="1710" xr:uid="{CD84FF4E-6205-4EF6-AC82-A5398B0CB739}"/>
    <cellStyle name="Comma [00] 6" xfId="1711" xr:uid="{2A6572D5-BE15-4704-ACBC-EC4CD363642C}"/>
    <cellStyle name="Comma [00] 7" xfId="1712" xr:uid="{99DD20AD-F892-417E-A0A8-34791D228612}"/>
    <cellStyle name="Comma [00] 8" xfId="1713" xr:uid="{2199EA81-A465-4938-B9F8-0F698F651CC8}"/>
    <cellStyle name="Comma [00] 9" xfId="1714" xr:uid="{F3A680FA-105E-4C38-8437-6275D45E5E31}"/>
    <cellStyle name="Comma 10" xfId="705" xr:uid="{53952F01-DE03-4096-867B-1D78A1C8C4C6}"/>
    <cellStyle name="Comma 10 2" xfId="1715" xr:uid="{798705C8-7637-4C7F-BC5D-F62B6E10883B}"/>
    <cellStyle name="Comma 10 2 2" xfId="7502" xr:uid="{8C008322-043F-4AA3-B831-557EB01F5A9A}"/>
    <cellStyle name="Comma 10 3" xfId="1716" xr:uid="{A241BFBA-097F-45A1-8EBB-183A4D8C4F97}"/>
    <cellStyle name="Comma 10 3 2" xfId="7503" xr:uid="{0D225589-7CC5-456F-A529-A2E62BEFD8FA}"/>
    <cellStyle name="Comma 10 4" xfId="1717" xr:uid="{ABB381E9-BBD9-43DB-A8DD-753497C6ACB7}"/>
    <cellStyle name="Comma 10 4 2" xfId="7504" xr:uid="{496DA923-1B6D-450A-BE26-DA71B514FF74}"/>
    <cellStyle name="Comma 10 5" xfId="3774" xr:uid="{5DF26825-70E4-413E-B9D5-CB4AD4417B5E}"/>
    <cellStyle name="Comma 10 6" xfId="5377" xr:uid="{88C177C7-BE3D-475E-9CF5-128BC4B9AF2F}"/>
    <cellStyle name="Comma 10 7" xfId="7501" xr:uid="{82C209FD-32C3-4688-BFCC-D57FEBF71360}"/>
    <cellStyle name="Comma 100" xfId="1718" xr:uid="{B9DEFFD5-709C-4B78-84E3-35B4375A7CE9}"/>
    <cellStyle name="Comma 101" xfId="1719" xr:uid="{60DA1DE8-89DD-4846-8F3C-460034B248F0}"/>
    <cellStyle name="Comma 102" xfId="1720" xr:uid="{C5503118-8FBD-4A86-BA6B-F42D8EC6EE6C}"/>
    <cellStyle name="Comma 103" xfId="1721" xr:uid="{7D098040-DCD4-4613-BA3B-12EFCE72BBE4}"/>
    <cellStyle name="Comma 104" xfId="1722" xr:uid="{F9F4A910-6B1C-43CE-8F11-3FD377789F44}"/>
    <cellStyle name="Comma 105" xfId="1723" xr:uid="{449ABE88-3CB0-452C-9D61-8E54A56BF7F7}"/>
    <cellStyle name="Comma 106" xfId="1724" xr:uid="{F95B40F7-BD1F-4B87-8A21-3B712ED1A4BC}"/>
    <cellStyle name="Comma 107" xfId="1725" xr:uid="{2BDBBE82-15CE-4FDA-936C-9371442A159E}"/>
    <cellStyle name="Comma 108" xfId="1726" xr:uid="{1949CCEE-BBB5-4CDA-8298-E4E188988943}"/>
    <cellStyle name="Comma 109" xfId="1727" xr:uid="{D159D734-BB9B-46F8-ACE0-744C9931B223}"/>
    <cellStyle name="Comma 11" xfId="706" xr:uid="{0C8A7315-97FA-4A17-B158-CE93578F5971}"/>
    <cellStyle name="Comma 11 2" xfId="1728" xr:uid="{7D889AB4-F6AC-41E1-81A8-02790F8A0370}"/>
    <cellStyle name="Comma 11 2 2" xfId="7506" xr:uid="{0CF17351-C4D3-43B9-9CC6-D33DD02E4483}"/>
    <cellStyle name="Comma 11 3" xfId="1729" xr:uid="{72CA75BD-5AFB-42B1-8B18-4AA57D5BA18D}"/>
    <cellStyle name="Comma 11 3 10" xfId="7507" xr:uid="{E45CE79B-07FB-45CD-AF3E-392B4B121FA3}"/>
    <cellStyle name="Comma 11 3 11" xfId="8003" xr:uid="{7E55B123-DF61-4BFC-8E9B-60C20D44B69E}"/>
    <cellStyle name="Comma 11 3 11 2" xfId="14842" xr:uid="{B4D21A24-3267-470E-AF23-536A70EBFD3B}"/>
    <cellStyle name="Comma 11 3 12" xfId="11484" xr:uid="{63986530-6BFA-4B3A-B03A-EBA964AE777A}"/>
    <cellStyle name="Comma 11 3 2" xfId="1730" xr:uid="{5A71B6A8-6980-44C1-AF26-B239CDC99216}"/>
    <cellStyle name="Comma 11 3 2 2" xfId="1731" xr:uid="{28D2FD3A-9FB8-4643-A54F-588A6800B2D1}"/>
    <cellStyle name="Comma 11 3 2 2 2" xfId="3775" xr:uid="{7D2607CB-83E4-4BE8-ADAD-592E35899841}"/>
    <cellStyle name="Comma 11 3 2 2 2 2" xfId="5378" xr:uid="{D15EEA7D-6E7C-43D3-A545-907CBB22BD75}"/>
    <cellStyle name="Comma 11 3 2 2 2 2 2" xfId="9464" xr:uid="{A15F929F-3ADB-4EA5-ADE6-D2DC45781518}"/>
    <cellStyle name="Comma 11 3 2 2 2 2 2 2" xfId="16300" xr:uid="{CA0FF1AD-A67A-433A-9B93-AC6570989F6E}"/>
    <cellStyle name="Comma 11 3 2 2 2 2 3" xfId="12943" xr:uid="{B1C65ECB-75C9-4100-894C-195DB895E658}"/>
    <cellStyle name="Comma 11 3 2 2 2 3" xfId="5379" xr:uid="{8EDC5DBF-1947-4080-AA07-F76119059D53}"/>
    <cellStyle name="Comma 11 3 2 2 2 3 2" xfId="9465" xr:uid="{DB4B3A25-DCE6-41F1-8D5B-286384C05FF0}"/>
    <cellStyle name="Comma 11 3 2 2 2 3 2 2" xfId="16301" xr:uid="{66D17BC1-72EB-4223-A23F-0FB311497657}"/>
    <cellStyle name="Comma 11 3 2 2 2 3 3" xfId="12944" xr:uid="{0CA739CE-E84F-4642-9A3E-547A827C76ED}"/>
    <cellStyle name="Comma 11 3 2 2 2 4" xfId="8377" xr:uid="{0173DDF0-45F4-4279-A065-1EC3AA43544C}"/>
    <cellStyle name="Comma 11 3 2 2 2 4 2" xfId="15213" xr:uid="{3C5727F3-ABBF-46BF-A58A-4BAE8D316CFF}"/>
    <cellStyle name="Comma 11 3 2 2 2 5" xfId="11856" xr:uid="{12765122-066C-42B8-9228-9C379CD61D48}"/>
    <cellStyle name="Comma 11 3 2 2 3" xfId="3776" xr:uid="{83265318-C1F5-4A89-ADB8-79B112F50840}"/>
    <cellStyle name="Comma 11 3 2 2 3 2" xfId="5380" xr:uid="{009FB1CA-1256-4B3B-97CE-6384241112A8}"/>
    <cellStyle name="Comma 11 3 2 2 3 2 2" xfId="9466" xr:uid="{2745F2DC-52B0-4476-B005-88D264F427B5}"/>
    <cellStyle name="Comma 11 3 2 2 3 2 2 2" xfId="16302" xr:uid="{2F8FDFAA-430D-41BC-A401-D073D68F505F}"/>
    <cellStyle name="Comma 11 3 2 2 3 2 3" xfId="12945" xr:uid="{C8FF7647-FA0B-41E5-B1F1-D1CBE8743ABB}"/>
    <cellStyle name="Comma 11 3 2 2 3 3" xfId="8378" xr:uid="{F9E05BCC-A3BA-4F7F-96BA-496FA54F6709}"/>
    <cellStyle name="Comma 11 3 2 2 3 3 2" xfId="15214" xr:uid="{B8E423CB-2B1E-4BDC-9FEC-0FC9369DC3D8}"/>
    <cellStyle name="Comma 11 3 2 2 3 4" xfId="11857" xr:uid="{A5A7CB1E-18E3-4DC3-9831-7B04D6DD4168}"/>
    <cellStyle name="Comma 11 3 2 2 4" xfId="4947" xr:uid="{B5A36A42-B0D7-4C7A-98F4-B09D3D13DE00}"/>
    <cellStyle name="Comma 11 3 2 2 4 2" xfId="9116" xr:uid="{0801A67E-5B53-4199-8449-9AD2429E3DD8}"/>
    <cellStyle name="Comma 11 3 2 2 4 2 2" xfId="15952" xr:uid="{F8BE13FF-5476-4A12-9237-3CBBB9AD0C08}"/>
    <cellStyle name="Comma 11 3 2 2 4 3" xfId="12595" xr:uid="{1938ADCF-6FDF-4919-BABA-167A99FF1E6A}"/>
    <cellStyle name="Comma 11 3 2 2 5" xfId="6651" xr:uid="{BD05DF44-34A2-4C90-97E1-F529AF4B45A0}"/>
    <cellStyle name="Comma 11 3 2 2 5 2" xfId="10542" xr:uid="{A2B3BF90-3D99-4899-8E4F-49982B0941EF}"/>
    <cellStyle name="Comma 11 3 2 2 5 2 2" xfId="17378" xr:uid="{04CF33BB-C0DC-4E55-9F09-C392C2546958}"/>
    <cellStyle name="Comma 11 3 2 2 5 3" xfId="14021" xr:uid="{F658834B-D57B-4A11-AC44-0FD2D1D4F783}"/>
    <cellStyle name="Comma 11 3 2 2 6" xfId="7023" xr:uid="{6C7F603C-63D8-418B-929B-B237B8D05D0A}"/>
    <cellStyle name="Comma 11 3 2 2 6 2" xfId="10914" xr:uid="{5031DF1D-68AF-4E4E-9C82-A0DC9B268FDD}"/>
    <cellStyle name="Comma 11 3 2 2 6 2 2" xfId="17750" xr:uid="{B31A515F-298A-4DEB-ABEC-D1F5AABD6612}"/>
    <cellStyle name="Comma 11 3 2 2 6 3" xfId="14393" xr:uid="{ABC5BA77-1085-4F1A-B153-2D561431E2FD}"/>
    <cellStyle name="Comma 11 3 2 2 7" xfId="8005" xr:uid="{814D3609-F736-4544-BB4A-C859BDF65D45}"/>
    <cellStyle name="Comma 11 3 2 2 7 2" xfId="14844" xr:uid="{65AE3C49-55D8-475C-B9F1-1AA998FCB4A0}"/>
    <cellStyle name="Comma 11 3 2 2 8" xfId="11486" xr:uid="{4B83C54C-4CA8-46F9-9F8C-9FADB561CCA3}"/>
    <cellStyle name="Comma 11 3 2 3" xfId="3777" xr:uid="{DE72CFA2-3369-44A3-A023-941749E7D348}"/>
    <cellStyle name="Comma 11 3 2 3 2" xfId="5381" xr:uid="{A9416717-6482-4578-B8DA-043BF29E133C}"/>
    <cellStyle name="Comma 11 3 2 3 2 2" xfId="9467" xr:uid="{97813A7D-AAF6-4C3E-89B6-13D09D3EFA7E}"/>
    <cellStyle name="Comma 11 3 2 3 2 2 2" xfId="16303" xr:uid="{D00BBC3D-B884-470D-8F9B-3CA5DB166CA3}"/>
    <cellStyle name="Comma 11 3 2 3 2 3" xfId="12946" xr:uid="{66DE7A05-F16C-4D07-A1AE-7040938ADCC7}"/>
    <cellStyle name="Comma 11 3 2 3 3" xfId="5382" xr:uid="{32793316-DF13-4863-B9C3-7B7B08F60A45}"/>
    <cellStyle name="Comma 11 3 2 3 3 2" xfId="9468" xr:uid="{484D1A6A-12D6-4C0B-BEC7-09691802796B}"/>
    <cellStyle name="Comma 11 3 2 3 3 2 2" xfId="16304" xr:uid="{53819DD9-B43B-467B-9AC1-D483DD36FED4}"/>
    <cellStyle name="Comma 11 3 2 3 3 3" xfId="12947" xr:uid="{A1F3FA28-9D91-44F5-BA7A-6434583680C9}"/>
    <cellStyle name="Comma 11 3 2 3 4" xfId="8379" xr:uid="{3CF661B7-9703-42D9-BE76-1DCD3A50A814}"/>
    <cellStyle name="Comma 11 3 2 3 4 2" xfId="15215" xr:uid="{45F8BA02-C14B-424E-9A0D-39DAD63766CC}"/>
    <cellStyle name="Comma 11 3 2 3 5" xfId="11858" xr:uid="{518C69B9-CD14-4FE6-8CF1-79C2C5A9DF77}"/>
    <cellStyle name="Comma 11 3 2 4" xfId="3778" xr:uid="{7CCCFB7F-2825-41E0-8C7F-CA4E02FA2437}"/>
    <cellStyle name="Comma 11 3 2 4 2" xfId="5383" xr:uid="{C1DAA279-5648-496D-B5AA-5747B003F3CD}"/>
    <cellStyle name="Comma 11 3 2 4 2 2" xfId="9469" xr:uid="{BF59A808-3F7E-439A-8288-1545F6AC0FA8}"/>
    <cellStyle name="Comma 11 3 2 4 2 2 2" xfId="16305" xr:uid="{79D752B7-5BE4-4D0A-B58E-E3447A2B73EA}"/>
    <cellStyle name="Comma 11 3 2 4 2 3" xfId="12948" xr:uid="{2B7C2FDA-1729-4CBB-8E7C-9BD10349D757}"/>
    <cellStyle name="Comma 11 3 2 4 3" xfId="8380" xr:uid="{9A5E8D00-A8AB-432B-A63A-60E64B79B818}"/>
    <cellStyle name="Comma 11 3 2 4 3 2" xfId="15216" xr:uid="{C4DC2545-CC6E-4C15-B376-FEED3C658888}"/>
    <cellStyle name="Comma 11 3 2 4 4" xfId="11859" xr:uid="{CF7AA3E3-D894-4F9E-8D10-FA22FC355B51}"/>
    <cellStyle name="Comma 11 3 2 5" xfId="4946" xr:uid="{DE4921F6-F1FA-4370-8DE1-A974AB6F2133}"/>
    <cellStyle name="Comma 11 3 2 5 2" xfId="9115" xr:uid="{B0CDD701-A30D-4E4D-AC19-43CCA2AA6055}"/>
    <cellStyle name="Comma 11 3 2 5 2 2" xfId="15951" xr:uid="{1A6C7D50-B8EC-49D7-BE86-DE1FAA5A550C}"/>
    <cellStyle name="Comma 11 3 2 5 3" xfId="12594" xr:uid="{823E476A-97FE-4C76-A422-0EDC70145933}"/>
    <cellStyle name="Comma 11 3 2 6" xfId="6650" xr:uid="{946A186F-185F-4907-804D-3820E47640F7}"/>
    <cellStyle name="Comma 11 3 2 6 2" xfId="10541" xr:uid="{7936BA67-F901-4171-9A91-D04725917770}"/>
    <cellStyle name="Comma 11 3 2 6 2 2" xfId="17377" xr:uid="{A905FD07-BB2B-4839-9572-A7F9E70A8F4E}"/>
    <cellStyle name="Comma 11 3 2 6 3" xfId="14020" xr:uid="{0154DA0D-C3D3-47F3-93F4-518B626CD842}"/>
    <cellStyle name="Comma 11 3 2 7" xfId="7022" xr:uid="{4B8C6B7F-DF5D-4730-9628-B8C5E9690D73}"/>
    <cellStyle name="Comma 11 3 2 7 2" xfId="10913" xr:uid="{CE073E7B-A5D0-444A-8BBA-ABC5CEA0A205}"/>
    <cellStyle name="Comma 11 3 2 7 2 2" xfId="17749" xr:uid="{036F5203-90FD-43DB-8248-9FC0FE5BB294}"/>
    <cellStyle name="Comma 11 3 2 7 3" xfId="14392" xr:uid="{65C9F3CC-8DA8-4155-8305-C209B06FBD54}"/>
    <cellStyle name="Comma 11 3 2 8" xfId="8004" xr:uid="{4A3FCF5C-BA47-416F-9C47-3B6BA0D03877}"/>
    <cellStyle name="Comma 11 3 2 8 2" xfId="14843" xr:uid="{2625777F-4389-468E-A852-42322A0742F3}"/>
    <cellStyle name="Comma 11 3 2 9" xfId="11485" xr:uid="{30100C1E-B59B-43F2-8B7B-2DE315753AB9}"/>
    <cellStyle name="Comma 11 3 3" xfId="1732" xr:uid="{3DEC6DCD-540A-4302-A590-424B0096B1EA}"/>
    <cellStyle name="Comma 11 3 3 2" xfId="3779" xr:uid="{8F0E375C-4892-484E-A0DF-96014F0EC3E1}"/>
    <cellStyle name="Comma 11 3 3 2 2" xfId="5384" xr:uid="{ACCC471A-D0B7-478C-9837-EA1C67DAB402}"/>
    <cellStyle name="Comma 11 3 3 2 2 2" xfId="9470" xr:uid="{BD0B2714-6648-464D-A9C8-61AFBC5D3A8B}"/>
    <cellStyle name="Comma 11 3 3 2 2 2 2" xfId="16306" xr:uid="{5C963F82-6881-46EC-BAC4-716526C04792}"/>
    <cellStyle name="Comma 11 3 3 2 2 3" xfId="12949" xr:uid="{1012846C-BB5A-4DFF-B8FD-1E877C278441}"/>
    <cellStyle name="Comma 11 3 3 2 3" xfId="5385" xr:uid="{9AA534C2-5BAC-4CCC-9F3F-F462F6F4F9B2}"/>
    <cellStyle name="Comma 11 3 3 2 3 2" xfId="9471" xr:uid="{237A1CF2-3005-403D-B34E-51F172017C39}"/>
    <cellStyle name="Comma 11 3 3 2 3 2 2" xfId="16307" xr:uid="{7496C90C-591C-4F0D-95AE-2B5EC6306B2B}"/>
    <cellStyle name="Comma 11 3 3 2 3 3" xfId="12950" xr:uid="{A6717335-19C0-4FC1-8F48-3084EEBDA5B4}"/>
    <cellStyle name="Comma 11 3 3 2 4" xfId="8381" xr:uid="{061A7D1F-0C78-41B5-987B-46AFF0B61641}"/>
    <cellStyle name="Comma 11 3 3 2 4 2" xfId="15217" xr:uid="{2B9C3ECF-2403-4831-B971-D291A840FAB0}"/>
    <cellStyle name="Comma 11 3 3 2 5" xfId="11860" xr:uid="{82546853-7763-472B-83A5-A3FA693A2313}"/>
    <cellStyle name="Comma 11 3 3 3" xfId="3780" xr:uid="{B6F52193-3D96-4B40-97C4-DD16CB9A7C37}"/>
    <cellStyle name="Comma 11 3 3 3 2" xfId="5386" xr:uid="{A89712CC-0074-4F75-B125-4185CE719ED6}"/>
    <cellStyle name="Comma 11 3 3 3 2 2" xfId="9472" xr:uid="{86ADB420-09D8-48C3-9ED2-6895F143689A}"/>
    <cellStyle name="Comma 11 3 3 3 2 2 2" xfId="16308" xr:uid="{93CA4143-D361-49E4-A331-3CBE59918EBE}"/>
    <cellStyle name="Comma 11 3 3 3 2 3" xfId="12951" xr:uid="{F8D47387-4E98-42CC-96C5-E5A221E9CAD2}"/>
    <cellStyle name="Comma 11 3 3 3 3" xfId="8382" xr:uid="{5FA32A85-8840-4B90-8872-598C15055F34}"/>
    <cellStyle name="Comma 11 3 3 3 3 2" xfId="15218" xr:uid="{06A9461D-D033-40DB-A653-6C40F09D25A1}"/>
    <cellStyle name="Comma 11 3 3 3 4" xfId="11861" xr:uid="{9D923279-7904-469E-B7DD-9704B6F5CB53}"/>
    <cellStyle name="Comma 11 3 3 4" xfId="4948" xr:uid="{0EA0A435-E649-40A6-880A-E226341F48D9}"/>
    <cellStyle name="Comma 11 3 3 4 2" xfId="9117" xr:uid="{39457039-8ED6-4350-B47B-EF8AADD13AC3}"/>
    <cellStyle name="Comma 11 3 3 4 2 2" xfId="15953" xr:uid="{0E0185ED-3A10-42C2-8457-EB3C9434CE67}"/>
    <cellStyle name="Comma 11 3 3 4 3" xfId="12596" xr:uid="{B0690CC9-D78F-4FDC-8AAD-13046F3A2090}"/>
    <cellStyle name="Comma 11 3 3 5" xfId="6652" xr:uid="{99A6AC87-889D-4F3B-97A7-2EFC4A523DDB}"/>
    <cellStyle name="Comma 11 3 3 5 2" xfId="10543" xr:uid="{A17825C8-5528-4F56-B9D0-7F64B3F11D8D}"/>
    <cellStyle name="Comma 11 3 3 5 2 2" xfId="17379" xr:uid="{1DF4AAEA-680A-4CC1-AA96-AEA7B0655C3E}"/>
    <cellStyle name="Comma 11 3 3 5 3" xfId="14022" xr:uid="{BE1299AF-F8E0-4BB4-9531-335892194F42}"/>
    <cellStyle name="Comma 11 3 3 6" xfId="7024" xr:uid="{4C207446-6F40-41CC-A649-87A4D03CD15D}"/>
    <cellStyle name="Comma 11 3 3 6 2" xfId="10915" xr:uid="{4A6A5B61-DA35-4A85-B831-EF84EFF2D653}"/>
    <cellStyle name="Comma 11 3 3 6 2 2" xfId="17751" xr:uid="{C650E487-6D69-4883-B7B7-0376A9B18CA9}"/>
    <cellStyle name="Comma 11 3 3 6 3" xfId="14394" xr:uid="{F8D6B85D-F299-48E8-A801-5CACCC25F829}"/>
    <cellStyle name="Comma 11 3 3 7" xfId="8006" xr:uid="{7B3B5EDD-F050-4094-9DDD-C28D662FCB1D}"/>
    <cellStyle name="Comma 11 3 3 7 2" xfId="14845" xr:uid="{0CB3D7B6-3586-4C4F-9256-0E5A9BAA11FA}"/>
    <cellStyle name="Comma 11 3 3 8" xfId="11487" xr:uid="{E756007B-AF8F-4CC4-9538-97DA7A72A764}"/>
    <cellStyle name="Comma 11 3 4" xfId="1733" xr:uid="{A0589C45-476E-4194-907F-8851645D1FFC}"/>
    <cellStyle name="Comma 11 3 4 2" xfId="3781" xr:uid="{59D32686-1554-4175-BD87-F4A3C9D77474}"/>
    <cellStyle name="Comma 11 3 4 2 2" xfId="5387" xr:uid="{A6135784-223C-4CA4-A3DF-D64988DF2234}"/>
    <cellStyle name="Comma 11 3 4 2 2 2" xfId="9473" xr:uid="{5D5D10BC-03B3-4754-94EC-3854E80840AC}"/>
    <cellStyle name="Comma 11 3 4 2 2 2 2" xfId="16309" xr:uid="{A133AE80-B535-4FB4-86F2-B29EFDA62378}"/>
    <cellStyle name="Comma 11 3 4 2 2 3" xfId="12952" xr:uid="{173D22AF-FF97-48E4-85ED-FEFA45D922E3}"/>
    <cellStyle name="Comma 11 3 4 2 3" xfId="5388" xr:uid="{2D21C7A6-2ADA-4EAB-9158-B4C2E140753E}"/>
    <cellStyle name="Comma 11 3 4 2 3 2" xfId="9474" xr:uid="{27E5E998-4593-48D3-A8B7-8520237B2940}"/>
    <cellStyle name="Comma 11 3 4 2 3 2 2" xfId="16310" xr:uid="{6731B810-552D-4FF4-9D82-220E2B2EDD4F}"/>
    <cellStyle name="Comma 11 3 4 2 3 3" xfId="12953" xr:uid="{B0D01B33-72C3-4CC2-856E-9F2148F47481}"/>
    <cellStyle name="Comma 11 3 4 2 4" xfId="8383" xr:uid="{8BE1861D-1438-4B4F-9DC6-7391EB403CC8}"/>
    <cellStyle name="Comma 11 3 4 2 4 2" xfId="15219" xr:uid="{03AC0B7F-818D-4C5A-AA67-0D443B406049}"/>
    <cellStyle name="Comma 11 3 4 2 5" xfId="11862" xr:uid="{376FD745-2A6E-4CCC-B81D-D8FBA9321D59}"/>
    <cellStyle name="Comma 11 3 4 3" xfId="3782" xr:uid="{076CB0F5-AA6C-4F9C-B709-5225EB443A02}"/>
    <cellStyle name="Comma 11 3 4 3 2" xfId="5389" xr:uid="{EBF9CA2A-597C-4DEB-BCEB-80593C757982}"/>
    <cellStyle name="Comma 11 3 4 3 2 2" xfId="9475" xr:uid="{3D98E41C-60E0-42F8-A1CB-F5CBB7119C08}"/>
    <cellStyle name="Comma 11 3 4 3 2 2 2" xfId="16311" xr:uid="{DB2A38F7-F38B-4ECD-A13F-49030AD08754}"/>
    <cellStyle name="Comma 11 3 4 3 2 3" xfId="12954" xr:uid="{E8AF7A49-16E0-460A-A0B6-C22C3E7673C3}"/>
    <cellStyle name="Comma 11 3 4 3 3" xfId="8384" xr:uid="{70152277-A27A-4847-949D-B4C7944742B2}"/>
    <cellStyle name="Comma 11 3 4 3 3 2" xfId="15220" xr:uid="{F79036FD-AB51-488B-A8D0-2C3BD82AE64F}"/>
    <cellStyle name="Comma 11 3 4 3 4" xfId="11863" xr:uid="{BA428BC2-C0E5-467E-8B38-36DAA87B7D5B}"/>
    <cellStyle name="Comma 11 3 4 4" xfId="4949" xr:uid="{F51EBBE4-2742-4910-99C1-316B91345057}"/>
    <cellStyle name="Comma 11 3 4 4 2" xfId="9118" xr:uid="{5E17BB10-8621-4D70-9F22-0E93954420CD}"/>
    <cellStyle name="Comma 11 3 4 4 2 2" xfId="15954" xr:uid="{F3656C75-F1BB-4419-9EC2-C393DA0ED9FB}"/>
    <cellStyle name="Comma 11 3 4 4 3" xfId="12597" xr:uid="{5AF4F2F9-20ED-4696-A5B4-63AF82827635}"/>
    <cellStyle name="Comma 11 3 4 5" xfId="6653" xr:uid="{1FACDB1F-F229-41DC-A9A1-2E4994226614}"/>
    <cellStyle name="Comma 11 3 4 5 2" xfId="10544" xr:uid="{76CD17DA-D8E6-471F-BA24-E7299A4F1BF7}"/>
    <cellStyle name="Comma 11 3 4 5 2 2" xfId="17380" xr:uid="{A253A24B-ACEE-406C-BCE4-F4FB565BE74A}"/>
    <cellStyle name="Comma 11 3 4 5 3" xfId="14023" xr:uid="{1D5A6755-732C-40E6-B2C3-D9AB0E33835A}"/>
    <cellStyle name="Comma 11 3 4 6" xfId="7025" xr:uid="{42948D4E-33EA-447D-B1CB-92CEACCC426C}"/>
    <cellStyle name="Comma 11 3 4 6 2" xfId="10916" xr:uid="{957D5CF6-A134-4CD0-A2CF-B4BCE7CCA21B}"/>
    <cellStyle name="Comma 11 3 4 6 2 2" xfId="17752" xr:uid="{FC0DED7A-5D35-44C9-B307-C7F0ACB85FF5}"/>
    <cellStyle name="Comma 11 3 4 6 3" xfId="14395" xr:uid="{4051D0A0-954C-43B1-8D7E-F7B5910860EE}"/>
    <cellStyle name="Comma 11 3 4 7" xfId="8007" xr:uid="{A46F77D3-3971-4FCF-A77D-D21A68CDE224}"/>
    <cellStyle name="Comma 11 3 4 7 2" xfId="14846" xr:uid="{676BEC2A-78C9-4CDE-B1E0-91B916D7073A}"/>
    <cellStyle name="Comma 11 3 4 8" xfId="11488" xr:uid="{D67E7B08-C93B-4490-A68E-E792D44C18AC}"/>
    <cellStyle name="Comma 11 3 5" xfId="3783" xr:uid="{FE9175D8-4AE3-4859-AAD6-2D47EE35B675}"/>
    <cellStyle name="Comma 11 3 5 2" xfId="5390" xr:uid="{8321E898-1A4E-4506-98A1-20527FD7736B}"/>
    <cellStyle name="Comma 11 3 5 2 2" xfId="9476" xr:uid="{3C73B3E4-0487-472A-979C-35AEB15DC06A}"/>
    <cellStyle name="Comma 11 3 5 2 2 2" xfId="16312" xr:uid="{1D22DE01-9408-4BC8-9F4B-F42636E319F4}"/>
    <cellStyle name="Comma 11 3 5 2 3" xfId="12955" xr:uid="{96CEE0B0-1935-4886-BA48-298E8058ABB9}"/>
    <cellStyle name="Comma 11 3 5 3" xfId="5391" xr:uid="{99B596F5-34B1-42DA-AE39-5000CB2B5AD0}"/>
    <cellStyle name="Comma 11 3 5 3 2" xfId="9477" xr:uid="{52F35A37-567B-41DE-A2D3-15180E9D1B1B}"/>
    <cellStyle name="Comma 11 3 5 3 2 2" xfId="16313" xr:uid="{FE242DDD-BDB5-438D-9F33-AE952EC61191}"/>
    <cellStyle name="Comma 11 3 5 3 3" xfId="12956" xr:uid="{E5F77C74-4C15-4486-B9BE-45E362727EE5}"/>
    <cellStyle name="Comma 11 3 5 4" xfId="8385" xr:uid="{8FD8F168-D680-4824-ADCE-49A27A780F1D}"/>
    <cellStyle name="Comma 11 3 5 4 2" xfId="15221" xr:uid="{9F4A1430-AC60-4C1F-81F6-91D6029974AD}"/>
    <cellStyle name="Comma 11 3 5 5" xfId="11864" xr:uid="{B73BF46F-73C5-4520-912B-3F203E7E0067}"/>
    <cellStyle name="Comma 11 3 6" xfId="3784" xr:uid="{43883683-7DE9-4E66-97E8-4629B980AA7E}"/>
    <cellStyle name="Comma 11 3 6 2" xfId="5392" xr:uid="{8334527D-BEA1-4BCF-AD53-C27CCD91BAEE}"/>
    <cellStyle name="Comma 11 3 6 2 2" xfId="9478" xr:uid="{A4BE6896-009D-41B3-8DEC-38C613129588}"/>
    <cellStyle name="Comma 11 3 6 2 2 2" xfId="16314" xr:uid="{FE8D489A-974D-4D89-9C08-3EA3694E8480}"/>
    <cellStyle name="Comma 11 3 6 2 3" xfId="12957" xr:uid="{4A3AD2C6-4E41-4C80-B50D-7CE97E27A7F2}"/>
    <cellStyle name="Comma 11 3 6 3" xfId="8386" xr:uid="{7285E037-A0FF-45D4-BB41-BF1F702B25EC}"/>
    <cellStyle name="Comma 11 3 6 3 2" xfId="15222" xr:uid="{24AA4B53-65BC-4A27-B06F-B29A1D71B991}"/>
    <cellStyle name="Comma 11 3 6 4" xfId="11865" xr:uid="{1C3DE5B6-9364-4FA4-9057-CA704F3B7271}"/>
    <cellStyle name="Comma 11 3 7" xfId="4945" xr:uid="{5A518949-7E79-449B-8A16-2081C5D37B44}"/>
    <cellStyle name="Comma 11 3 7 2" xfId="9114" xr:uid="{32CFAFFC-AA69-490F-B302-FCDAE0B1F379}"/>
    <cellStyle name="Comma 11 3 7 2 2" xfId="15950" xr:uid="{B5F0B522-78A1-4CA2-A2BA-B4690729AB90}"/>
    <cellStyle name="Comma 11 3 7 3" xfId="12593" xr:uid="{CD9C75F0-E87A-4F80-ACD8-4550F148172E}"/>
    <cellStyle name="Comma 11 3 8" xfId="6649" xr:uid="{AED2EE0D-C96F-4508-B679-796EF03C5490}"/>
    <cellStyle name="Comma 11 3 8 2" xfId="10540" xr:uid="{491F8966-60EB-4A0A-85DA-A5396597D5EF}"/>
    <cellStyle name="Comma 11 3 8 2 2" xfId="17376" xr:uid="{8002512F-A331-48E2-99D6-C46E51BA53E9}"/>
    <cellStyle name="Comma 11 3 8 3" xfId="14019" xr:uid="{C9E75B06-9A67-40B1-8275-2B05F46AD695}"/>
    <cellStyle name="Comma 11 3 9" xfId="7021" xr:uid="{7462B4C9-291B-4472-900C-9B1F3E8E3C0C}"/>
    <cellStyle name="Comma 11 3 9 2" xfId="10912" xr:uid="{581FD58E-7C23-4CA8-8469-8A9DF4A51DD4}"/>
    <cellStyle name="Comma 11 3 9 2 2" xfId="17748" xr:uid="{2FA1C6C8-2A94-4FAC-B500-BB1719304792}"/>
    <cellStyle name="Comma 11 3 9 3" xfId="14391" xr:uid="{F4C59E4A-6A58-4339-B604-09CB60D4C85D}"/>
    <cellStyle name="Comma 11 4" xfId="3785" xr:uid="{23FD8BA5-F451-4446-9F12-8AF1B762EEE2}"/>
    <cellStyle name="Comma 11 5" xfId="5393" xr:uid="{319E1613-21D4-4362-92B5-7C9E7BD60CAD}"/>
    <cellStyle name="Comma 11 6" xfId="7505" xr:uid="{FB43FC0B-A9CB-4CFF-ADFC-BB59D9D261F1}"/>
    <cellStyle name="Comma 110" xfId="1734" xr:uid="{5C0EA05C-2C31-4C60-87E8-EFA4D17D26F1}"/>
    <cellStyle name="Comma 111" xfId="1735" xr:uid="{B7BBB407-044E-4713-8F50-84BA01F73C4C}"/>
    <cellStyle name="Comma 112" xfId="1736" xr:uid="{2F2B4E9D-621A-4213-89D5-956881952B6E}"/>
    <cellStyle name="Comma 113" xfId="1737" xr:uid="{92D1CF99-25FC-4F5C-B00B-3DD022A696E6}"/>
    <cellStyle name="Comma 114" xfId="1738" xr:uid="{0839CCD6-5C9F-42E7-98E9-AC41A9D88FBD}"/>
    <cellStyle name="Comma 115" xfId="1739" xr:uid="{0E7F2ECF-7D4C-4BEC-A7F1-D8359A1024E3}"/>
    <cellStyle name="Comma 116" xfId="1740" xr:uid="{DBAC5839-8C9F-4F99-9D50-90C3F99F981F}"/>
    <cellStyle name="Comma 117" xfId="1741" xr:uid="{E78FFD66-DBD1-4EBE-884C-C99AF01804CC}"/>
    <cellStyle name="Comma 118" xfId="1742" xr:uid="{4B949F37-2FAC-41C6-8550-31A185293B82}"/>
    <cellStyle name="Comma 119" xfId="1743" xr:uid="{5AE038F3-9738-42EF-9DB0-1F5FF2E4F591}"/>
    <cellStyle name="Comma 12" xfId="707" xr:uid="{D209D04B-90BA-441E-8328-01E44B983031}"/>
    <cellStyle name="Comma 12 2" xfId="1744" xr:uid="{7CC701BD-4559-4EF8-9277-82CC4E35D55D}"/>
    <cellStyle name="Comma 12 3" xfId="3648" xr:uid="{22DB1EF4-CC2C-45B7-8E56-123FA33DE4CA}"/>
    <cellStyle name="Comma 12 3 2" xfId="7508" xr:uid="{0065BEA6-1AAD-4E90-9344-D8E17E7FE7E3}"/>
    <cellStyle name="Comma 12 4" xfId="5394" xr:uid="{114F33E8-B838-4627-9570-DB608B20470E}"/>
    <cellStyle name="Comma 120" xfId="1745" xr:uid="{6F995F26-930B-4758-85FB-35EE2F16ACEC}"/>
    <cellStyle name="Comma 121" xfId="1746" xr:uid="{2E052524-B4E7-4E05-B43F-DD0C0DB75298}"/>
    <cellStyle name="Comma 122" xfId="1747" xr:uid="{84654BAD-3FA1-4C29-B575-409A6D82DB4F}"/>
    <cellStyle name="Comma 123" xfId="1748" xr:uid="{32F3A26F-EDF2-484A-BC05-8A457CEC7449}"/>
    <cellStyle name="Comma 124" xfId="1749" xr:uid="{5277A15B-E475-4A9F-BB72-AA92695E6F6C}"/>
    <cellStyle name="Comma 124 2" xfId="1750" xr:uid="{95CD638A-98D5-4974-A841-8629FFB33904}"/>
    <cellStyle name="Comma 125" xfId="1751" xr:uid="{943C3446-802F-4D98-89ED-EF72A9F0FE36}"/>
    <cellStyle name="Comma 125 2" xfId="1752" xr:uid="{6DCF2437-F4E3-410D-901E-CB97C9344682}"/>
    <cellStyle name="Comma 126" xfId="1753" xr:uid="{0D617BB3-3BEA-40D3-8686-A2E728A7C952}"/>
    <cellStyle name="Comma 126 2" xfId="1754" xr:uid="{7C8841D4-C67B-4894-B05C-6D25F8CEBA1D}"/>
    <cellStyle name="Comma 127" xfId="1755" xr:uid="{CEF86929-C234-4E31-84B2-606E4D63AD64}"/>
    <cellStyle name="Comma 127 2" xfId="1756" xr:uid="{26778500-6F00-484C-97FA-94EBE8D9BFA5}"/>
    <cellStyle name="Comma 128" xfId="1757" xr:uid="{80D0A625-530C-4E00-8127-153B0EE3F98A}"/>
    <cellStyle name="Comma 129" xfId="1758" xr:uid="{E83FC307-2D82-40CE-A1F6-CDCCACAD794C}"/>
    <cellStyle name="Comma 13" xfId="708" xr:uid="{97EBD33C-ED19-430E-838C-9DC8D2813B03}"/>
    <cellStyle name="Comma 13 2" xfId="1759" xr:uid="{FDE9F437-62C7-4822-AA60-64029C1D382D}"/>
    <cellStyle name="Comma 13 2 2" xfId="7511" xr:uid="{03542D91-EA73-4C12-8BD9-F7839697F0D6}"/>
    <cellStyle name="Comma 13 2 3" xfId="7510" xr:uid="{05118243-48E7-472D-AE1A-F6B873FE77D1}"/>
    <cellStyle name="Comma 13 3" xfId="3786" xr:uid="{374FD373-63A5-47A3-A9A7-EC79F7CACFBB}"/>
    <cellStyle name="Comma 13 3 2" xfId="7512" xr:uid="{8FB8A4F9-5853-4B42-8DF6-A77D243CA3A6}"/>
    <cellStyle name="Comma 13 4" xfId="3787" xr:uid="{52EB1C7F-05E5-4BFB-9E40-EBA6DD8BB89F}"/>
    <cellStyle name="Comma 13 4 2" xfId="7513" xr:uid="{EC2B9487-EDB2-4C1F-B3B8-AD8C6EA85A08}"/>
    <cellStyle name="Comma 13 5" xfId="5395" xr:uid="{B2386E1A-6476-495A-B56C-3EB270E77731}"/>
    <cellStyle name="Comma 13 6" xfId="7509" xr:uid="{846FD50A-5210-4659-AB78-2FA5FE9A6848}"/>
    <cellStyle name="Comma 130" xfId="1760" xr:uid="{83749C08-75D2-4664-AC12-DC8D76669F7D}"/>
    <cellStyle name="Comma 131" xfId="1761" xr:uid="{43332423-E101-45EF-9D0F-460B7FEF178F}"/>
    <cellStyle name="Comma 132" xfId="1762" xr:uid="{2D275364-2AEA-4670-8BD2-850092381C63}"/>
    <cellStyle name="Comma 133" xfId="1763" xr:uid="{195C606F-15EF-4D70-A16C-E1CBD23E8022}"/>
    <cellStyle name="Comma 134" xfId="1764" xr:uid="{E30D11AE-605C-476E-B0C7-BC3BA4CE2A99}"/>
    <cellStyle name="Comma 135" xfId="1765" xr:uid="{4AE49746-1CD7-407F-851F-CA0D9186B8EA}"/>
    <cellStyle name="Comma 136" xfId="1766" xr:uid="{03B3877A-E3C6-481F-A080-5D82CBE98080}"/>
    <cellStyle name="Comma 137" xfId="1767" xr:uid="{29D1816D-A139-4968-BF23-B11322EF5B6E}"/>
    <cellStyle name="Comma 138" xfId="1768" xr:uid="{290D2FA4-63F0-4B92-A8C9-4AFBBEEAE54F}"/>
    <cellStyle name="Comma 139" xfId="1769" xr:uid="{F40F97EB-C55D-41CC-BAEB-AC4380CEDA01}"/>
    <cellStyle name="Comma 14" xfId="709" xr:uid="{677D344F-CEEC-4FC9-BA38-C093DB41C9D2}"/>
    <cellStyle name="Comma 14 2" xfId="1770" xr:uid="{A2F22CC2-7FEF-44B5-A4FA-D668F14E019B}"/>
    <cellStyle name="Comma 14 2 2" xfId="7515" xr:uid="{344372FF-4CE8-42CD-B2D8-456F0EDD1F66}"/>
    <cellStyle name="Comma 14 3" xfId="7516" xr:uid="{88D5BDE4-03FF-45B1-BBAC-A53F01D00374}"/>
    <cellStyle name="Comma 14 4" xfId="7514" xr:uid="{C168A169-8ADB-449B-BE15-F6A0A736D9B6}"/>
    <cellStyle name="Comma 140" xfId="1771" xr:uid="{9F981507-B3D6-4511-B5A0-CB71F8B9FB03}"/>
    <cellStyle name="Comma 141" xfId="1772" xr:uid="{F128F2B3-16BD-4939-940C-FB02FCA713CB}"/>
    <cellStyle name="Comma 142" xfId="1773" xr:uid="{D7F3E082-A898-4938-9912-687ECF452855}"/>
    <cellStyle name="Comma 143" xfId="1774" xr:uid="{94B43169-0F2F-41DF-ADAF-E1B38ECE5FD9}"/>
    <cellStyle name="Comma 144" xfId="1775" xr:uid="{8B2687F7-4E0E-4E02-A22E-0E60C53D39C0}"/>
    <cellStyle name="Comma 145" xfId="1776" xr:uid="{60F39DFF-B1BF-44AA-A8FB-439F44422C61}"/>
    <cellStyle name="Comma 145 2" xfId="3788" xr:uid="{12B95EB3-0CA0-4215-B8E0-E421F6047ED8}"/>
    <cellStyle name="Comma 145 2 2" xfId="5396" xr:uid="{9436DAE5-8A0A-46CD-93B2-1A2BEF0C3ACB}"/>
    <cellStyle name="Comma 145 2 2 2" xfId="9479" xr:uid="{57800695-1876-4CBE-8F76-1ABBE2BC708E}"/>
    <cellStyle name="Comma 145 2 2 2 2" xfId="16315" xr:uid="{EF78FF2E-9FC6-49ED-9A0E-3E27832C63E5}"/>
    <cellStyle name="Comma 145 2 2 3" xfId="12958" xr:uid="{ECD838B5-2CBC-4B6F-B9DA-B8234BAB690C}"/>
    <cellStyle name="Comma 145 2 3" xfId="5397" xr:uid="{9801C070-9A4F-40C2-B544-170DFA47BDB3}"/>
    <cellStyle name="Comma 145 2 3 2" xfId="9480" xr:uid="{8D0E21EB-A18F-4D9F-9480-5ADC4BCFEA61}"/>
    <cellStyle name="Comma 145 2 3 2 2" xfId="16316" xr:uid="{5F96732E-10B9-413A-91C9-A3D10E3D3AE8}"/>
    <cellStyle name="Comma 145 2 3 3" xfId="12959" xr:uid="{E9E54C14-1AE3-485F-B0E8-0E4A3063FC42}"/>
    <cellStyle name="Comma 145 2 4" xfId="8387" xr:uid="{6360FAC0-2C03-4F75-8091-26B503CA6099}"/>
    <cellStyle name="Comma 145 2 4 2" xfId="15223" xr:uid="{E8E768A8-29EF-402B-A934-FCB95AD6389C}"/>
    <cellStyle name="Comma 145 2 5" xfId="11866" xr:uid="{A60ECA0D-2417-4321-9F85-3E6C358C2914}"/>
    <cellStyle name="Comma 145 3" xfId="3789" xr:uid="{B7D1081F-2A49-45D3-91FE-9DD52AB43691}"/>
    <cellStyle name="Comma 145 3 2" xfId="5398" xr:uid="{9A283A2D-AAE0-4F4E-A44C-893261EAC81F}"/>
    <cellStyle name="Comma 145 3 2 2" xfId="9481" xr:uid="{C611E63F-0DFC-4004-86C0-6A24D54CF68F}"/>
    <cellStyle name="Comma 145 3 2 2 2" xfId="16317" xr:uid="{31084661-F56C-42FE-8795-75FA329B6FA7}"/>
    <cellStyle name="Comma 145 3 2 3" xfId="12960" xr:uid="{0970CE66-6B2E-42D9-8899-50F8AA7DCD79}"/>
    <cellStyle name="Comma 145 3 3" xfId="8388" xr:uid="{771EEBF9-444C-4546-9FEA-D4D13C470A33}"/>
    <cellStyle name="Comma 145 3 3 2" xfId="15224" xr:uid="{83DF4D7C-B92C-4554-83FF-BA0016E69D0F}"/>
    <cellStyle name="Comma 145 3 4" xfId="11867" xr:uid="{175A7EBC-DBDF-4CB8-A278-D2B030395490}"/>
    <cellStyle name="Comma 145 4" xfId="4950" xr:uid="{CA0F9A0F-446D-45B4-B42A-02F28B63A0EA}"/>
    <cellStyle name="Comma 145 4 2" xfId="9119" xr:uid="{D7C23009-F241-409D-9C6A-4879EA1BC067}"/>
    <cellStyle name="Comma 145 4 2 2" xfId="15955" xr:uid="{67264480-359D-4938-BC98-0D7BCDB5E634}"/>
    <cellStyle name="Comma 145 4 3" xfId="12598" xr:uid="{613D9970-BF9B-47DE-A2AA-63CD212F09B1}"/>
    <cellStyle name="Comma 145 5" xfId="6654" xr:uid="{5AD02A6A-055C-4618-A4B1-91F6203406EC}"/>
    <cellStyle name="Comma 145 5 2" xfId="10545" xr:uid="{C0F0E6B3-AAB5-4254-82D5-3F828A27DD24}"/>
    <cellStyle name="Comma 145 5 2 2" xfId="17381" xr:uid="{3FC186E3-7DAB-466E-88EA-A8676E589700}"/>
    <cellStyle name="Comma 145 5 3" xfId="14024" xr:uid="{F33CEFF6-F3F4-4804-B3CB-AC5ABB0804CA}"/>
    <cellStyle name="Comma 145 6" xfId="7026" xr:uid="{DFE4E483-228D-479C-823E-E55B35E67477}"/>
    <cellStyle name="Comma 145 6 2" xfId="10917" xr:uid="{E27A1EE1-B2C4-4391-96CE-BF7214CF19F0}"/>
    <cellStyle name="Comma 145 6 2 2" xfId="17753" xr:uid="{DC2DC1C2-E899-425B-A918-8A81C8AF98E0}"/>
    <cellStyle name="Comma 145 6 3" xfId="14396" xr:uid="{3DEE7901-8C1A-4520-8B3B-BDD20BD79F62}"/>
    <cellStyle name="Comma 145 7" xfId="8008" xr:uid="{CAA46221-C177-4B6B-AA19-BE4EE9398F4E}"/>
    <cellStyle name="Comma 145 7 2" xfId="14847" xr:uid="{127828A7-9474-40EF-8B33-F186A055EC38}"/>
    <cellStyle name="Comma 145 8" xfId="11489" xr:uid="{B3AA5E4F-906D-49A6-B872-8201DED3B0D0}"/>
    <cellStyle name="Comma 146" xfId="1777" xr:uid="{F62AC1D3-613F-4E19-8246-0635ED7FF995}"/>
    <cellStyle name="Comma 146 2" xfId="3790" xr:uid="{F6C93169-35C1-4112-A750-9C6C865AD1A9}"/>
    <cellStyle name="Comma 146 2 2" xfId="5399" xr:uid="{AFFFCE30-31E4-4EA8-B434-4898BAB5653E}"/>
    <cellStyle name="Comma 146 2 2 2" xfId="9482" xr:uid="{50625BCB-A358-4527-BB66-60F234252CAF}"/>
    <cellStyle name="Comma 146 2 2 2 2" xfId="16318" xr:uid="{47823F82-9DF7-4AD3-AE1C-C1A607C7596C}"/>
    <cellStyle name="Comma 146 2 2 3" xfId="12961" xr:uid="{8C2963BE-C066-4192-93F9-FEBD5E1821D0}"/>
    <cellStyle name="Comma 146 2 3" xfId="5400" xr:uid="{D4F09EF6-07BC-4976-B7ED-D14352CA1160}"/>
    <cellStyle name="Comma 146 2 3 2" xfId="9483" xr:uid="{F691B106-4207-40DB-881C-E111417F73F4}"/>
    <cellStyle name="Comma 146 2 3 2 2" xfId="16319" xr:uid="{30053978-A2ED-4FAD-BAD7-F2881DE28A41}"/>
    <cellStyle name="Comma 146 2 3 3" xfId="12962" xr:uid="{E4F42C06-536F-4A5E-91BE-03FC5D4D9C0D}"/>
    <cellStyle name="Comma 146 2 4" xfId="8389" xr:uid="{4DDB7FC7-E9DB-4ED4-AFA6-181EEF25AD1B}"/>
    <cellStyle name="Comma 146 2 4 2" xfId="15225" xr:uid="{6A8B1C84-FCAD-4417-9D15-2317C9467EC3}"/>
    <cellStyle name="Comma 146 2 5" xfId="11868" xr:uid="{F7327AA4-0EF2-4772-9E65-95383F9AE33C}"/>
    <cellStyle name="Comma 146 3" xfId="3791" xr:uid="{B9A41178-9F2A-408C-8BD7-F1C1E273E41B}"/>
    <cellStyle name="Comma 146 3 2" xfId="5401" xr:uid="{DB5A7EA8-AA10-49E5-BC66-0513C2CC9BC1}"/>
    <cellStyle name="Comma 146 3 2 2" xfId="9484" xr:uid="{38019A0C-EDF7-4D76-8A53-5B90A8780510}"/>
    <cellStyle name="Comma 146 3 2 2 2" xfId="16320" xr:uid="{B57ED79C-2E91-46BE-A73E-50FDB3FB1298}"/>
    <cellStyle name="Comma 146 3 2 3" xfId="12963" xr:uid="{D4A278A2-C994-4E65-A5D8-77272C8E5A80}"/>
    <cellStyle name="Comma 146 3 3" xfId="8390" xr:uid="{3A93B565-87DE-4DFB-A44C-184C95B3ECE3}"/>
    <cellStyle name="Comma 146 3 3 2" xfId="15226" xr:uid="{C009E160-1FE6-4149-A29F-60A6428B5377}"/>
    <cellStyle name="Comma 146 3 4" xfId="11869" xr:uid="{9E6634B8-07C3-4CB2-B84D-7CF55F727AF5}"/>
    <cellStyle name="Comma 146 4" xfId="4951" xr:uid="{779F246F-5689-4316-966B-41D4E98DF497}"/>
    <cellStyle name="Comma 146 4 2" xfId="9120" xr:uid="{C25ACF9D-A8D9-4E1C-9586-DFC15991472A}"/>
    <cellStyle name="Comma 146 4 2 2" xfId="15956" xr:uid="{6C6143BF-C9A4-486D-93FF-411584067277}"/>
    <cellStyle name="Comma 146 4 3" xfId="12599" xr:uid="{505F7B2E-A19D-4268-8394-4C9DE94EE4D4}"/>
    <cellStyle name="Comma 146 5" xfId="6655" xr:uid="{3159BDEE-8CE6-47B7-ABFA-824F68F583A3}"/>
    <cellStyle name="Comma 146 5 2" xfId="10546" xr:uid="{DE69ABE3-CAA7-4E5C-96C0-B29934FFFE16}"/>
    <cellStyle name="Comma 146 5 2 2" xfId="17382" xr:uid="{865B2AC3-997A-4648-9065-CAD0ECA07F28}"/>
    <cellStyle name="Comma 146 5 3" xfId="14025" xr:uid="{3E43539A-D7F8-464A-A675-63DBEFD407DF}"/>
    <cellStyle name="Comma 146 6" xfId="7027" xr:uid="{CF3EAC67-5D09-44D1-995A-ED813E7928E2}"/>
    <cellStyle name="Comma 146 6 2" xfId="10918" xr:uid="{27201C6A-A579-47DD-B8BC-FC03B129918E}"/>
    <cellStyle name="Comma 146 6 2 2" xfId="17754" xr:uid="{ACFDF7E2-44C9-438E-B9E2-A8293FD4C845}"/>
    <cellStyle name="Comma 146 6 3" xfId="14397" xr:uid="{22BB4604-1555-42D5-8AE9-AE875CE8A0F1}"/>
    <cellStyle name="Comma 146 7" xfId="8009" xr:uid="{1AE3AB81-554C-43E0-82AD-834F0CC2F50A}"/>
    <cellStyle name="Comma 146 7 2" xfId="14848" xr:uid="{3440B3F4-ACBA-4C9C-82CE-AE06048DD5FB}"/>
    <cellStyle name="Comma 146 8" xfId="11490" xr:uid="{3DB64BD9-32BA-48F6-B167-525807AD5BFD}"/>
    <cellStyle name="Comma 147" xfId="3590" xr:uid="{C9F11907-3AFD-4CE1-86EB-0065BD7B8FEB}"/>
    <cellStyle name="Comma 147 2" xfId="3792" xr:uid="{26F1F9D5-0504-49C1-96F4-41A411B5A391}"/>
    <cellStyle name="Comma 147 2 2" xfId="5402" xr:uid="{DB8741A4-D359-4207-AA86-F7C821D9B939}"/>
    <cellStyle name="Comma 147 3" xfId="5403" xr:uid="{8527BB51-CC22-4279-B3BB-9DFB3FAE830E}"/>
    <cellStyle name="Comma 147 4" xfId="6622" xr:uid="{6B6C2848-90E1-4784-998B-37E19A271B92}"/>
    <cellStyle name="Comma 148" xfId="3592" xr:uid="{973571CF-440C-49D9-B769-EB764D531A31}"/>
    <cellStyle name="Comma 148 2" xfId="3661" xr:uid="{ACEE5ED2-DEC0-4A1D-873B-D555FC9C54FD}"/>
    <cellStyle name="Comma 148 3" xfId="5404" xr:uid="{FFC4514A-2A82-4847-B55B-63C3CE0E7A4B}"/>
    <cellStyle name="Comma 149" xfId="3594" xr:uid="{11B1ABB9-EBDE-4D30-80BE-494655AD4634}"/>
    <cellStyle name="Comma 149 2" xfId="3662" xr:uid="{1E9BE8DA-2419-4FFD-8AED-C1B0C4919C71}"/>
    <cellStyle name="Comma 149 3" xfId="5405" xr:uid="{8669F1E3-D198-4F59-AD9D-5759EF8F07E2}"/>
    <cellStyle name="Comma 15" xfId="710" xr:uid="{062952F3-CC77-4D68-9AE1-10842E563B23}"/>
    <cellStyle name="Comma 15 2" xfId="1778" xr:uid="{4291E604-838D-4F1A-920A-526C4CF18834}"/>
    <cellStyle name="Comma 15 2 10" xfId="11491" xr:uid="{4F53B4CA-9F15-46CD-9B23-51F8C5067ED2}"/>
    <cellStyle name="Comma 15 2 2" xfId="1779" xr:uid="{8A017C69-E03E-46D9-86A1-4C3106B6925A}"/>
    <cellStyle name="Comma 15 2 2 2" xfId="3793" xr:uid="{E6A4F805-9A1A-4283-ACBC-C556E7FAC703}"/>
    <cellStyle name="Comma 15 2 2 2 2" xfId="5406" xr:uid="{06CCD665-12E4-498A-85F1-B43F9404F6C1}"/>
    <cellStyle name="Comma 15 2 2 2 2 2" xfId="9485" xr:uid="{E87D43A9-AECD-4B52-B2E6-7EE3210C6948}"/>
    <cellStyle name="Comma 15 2 2 2 2 2 2" xfId="16321" xr:uid="{D4088127-E23F-401A-8E16-96A5D05F3FB4}"/>
    <cellStyle name="Comma 15 2 2 2 2 3" xfId="12964" xr:uid="{63A57F21-3F0E-4AB0-8D58-BF1D1DB360F9}"/>
    <cellStyle name="Comma 15 2 2 2 3" xfId="5407" xr:uid="{12460FF1-E150-4101-9A90-4FE43E9FB023}"/>
    <cellStyle name="Comma 15 2 2 2 3 2" xfId="9486" xr:uid="{FE208C77-3B99-499C-AFFE-CCF49E583816}"/>
    <cellStyle name="Comma 15 2 2 2 3 2 2" xfId="16322" xr:uid="{C4273988-9CF1-4447-ADC3-09795482C805}"/>
    <cellStyle name="Comma 15 2 2 2 3 3" xfId="12965" xr:uid="{D40D09BB-9CAC-48EE-88B5-B5CDAB9195B0}"/>
    <cellStyle name="Comma 15 2 2 2 4" xfId="8391" xr:uid="{15380333-5AA4-4F8D-B718-CA90BAB8A794}"/>
    <cellStyle name="Comma 15 2 2 2 4 2" xfId="15227" xr:uid="{F7E058B3-E699-4F09-8F94-073568304FEE}"/>
    <cellStyle name="Comma 15 2 2 2 5" xfId="11870" xr:uid="{4ADA57F0-F803-4A17-BE82-9C641CA12D76}"/>
    <cellStyle name="Comma 15 2 2 3" xfId="3794" xr:uid="{1C740162-4C58-441F-9E69-DD6E046B8671}"/>
    <cellStyle name="Comma 15 2 2 3 2" xfId="5408" xr:uid="{62954E31-331E-46FF-A206-3B04615AC7E6}"/>
    <cellStyle name="Comma 15 2 2 3 2 2" xfId="9487" xr:uid="{22F2C79E-B13D-4CE3-AAA1-79EAE8268E60}"/>
    <cellStyle name="Comma 15 2 2 3 2 2 2" xfId="16323" xr:uid="{360FE573-D5E5-4E7E-99CD-53FA3E106621}"/>
    <cellStyle name="Comma 15 2 2 3 2 3" xfId="12966" xr:uid="{E1EA3144-A851-430A-9A3C-6575EF5BAC2D}"/>
    <cellStyle name="Comma 15 2 2 3 3" xfId="8392" xr:uid="{884AC9C7-95B0-48FB-AD00-5D010A32C0B8}"/>
    <cellStyle name="Comma 15 2 2 3 3 2" xfId="15228" xr:uid="{8ACC4477-95E0-4182-9922-F009C36EE4E0}"/>
    <cellStyle name="Comma 15 2 2 3 4" xfId="11871" xr:uid="{7E560A25-D467-482A-BAE4-181132D018E6}"/>
    <cellStyle name="Comma 15 2 2 4" xfId="4953" xr:uid="{0D186E0A-CB78-4471-B23A-ADCCCEB3755A}"/>
    <cellStyle name="Comma 15 2 2 4 2" xfId="9122" xr:uid="{50286936-2D93-447C-B85B-D17851F745DF}"/>
    <cellStyle name="Comma 15 2 2 4 2 2" xfId="15958" xr:uid="{158BFCA4-8B52-4163-B8EB-BFD5715934E7}"/>
    <cellStyle name="Comma 15 2 2 4 3" xfId="12601" xr:uid="{2F9E36A8-7965-46E1-AD9F-FC526E62B3F6}"/>
    <cellStyle name="Comma 15 2 2 5" xfId="6657" xr:uid="{56144812-E7BD-4C6D-925D-33DE5E8DD65F}"/>
    <cellStyle name="Comma 15 2 2 5 2" xfId="10548" xr:uid="{3F831417-EEB1-4DB2-8102-3E9C0C905828}"/>
    <cellStyle name="Comma 15 2 2 5 2 2" xfId="17384" xr:uid="{8559FFE6-55D1-49E0-8A57-8206CEBE5D10}"/>
    <cellStyle name="Comma 15 2 2 5 3" xfId="14027" xr:uid="{B39E1DF9-6009-4BA5-8ADA-431F984DE462}"/>
    <cellStyle name="Comma 15 2 2 6" xfId="7029" xr:uid="{84CD331B-E1E8-45E7-97F7-9D43D59A91ED}"/>
    <cellStyle name="Comma 15 2 2 6 2" xfId="10920" xr:uid="{1416C9F9-8ADE-48F6-ACFD-620BCB75CCFC}"/>
    <cellStyle name="Comma 15 2 2 6 2 2" xfId="17756" xr:uid="{5D1E6D39-EB69-40C1-8ADB-57A74EDFC49E}"/>
    <cellStyle name="Comma 15 2 2 6 3" xfId="14399" xr:uid="{3C1345A4-BE1F-4CB9-9092-A0A89A2AC041}"/>
    <cellStyle name="Comma 15 2 2 7" xfId="8011" xr:uid="{5DAF540A-81B6-44CE-8BF7-21600B12C3C8}"/>
    <cellStyle name="Comma 15 2 2 7 2" xfId="14850" xr:uid="{670781BB-5684-4C72-BB07-1462BDE61109}"/>
    <cellStyle name="Comma 15 2 2 8" xfId="11492" xr:uid="{ACB2E167-A79E-449E-BEA2-3DD3D695D3AE}"/>
    <cellStyle name="Comma 15 2 3" xfId="3795" xr:uid="{B50A0A37-A1E9-4E32-B1B2-9BA203D98B4A}"/>
    <cellStyle name="Comma 15 2 3 2" xfId="5409" xr:uid="{90E9EB30-4886-45D4-9DF5-1FFABC2CCEA1}"/>
    <cellStyle name="Comma 15 2 3 2 2" xfId="9488" xr:uid="{A9B5E725-9CBB-4E39-8656-85EDF1BED2B3}"/>
    <cellStyle name="Comma 15 2 3 2 2 2" xfId="16324" xr:uid="{0E87A370-A6DE-4B7F-9F2D-93B71F95503E}"/>
    <cellStyle name="Comma 15 2 3 2 3" xfId="12967" xr:uid="{A90C14F2-4D44-4C7F-A86A-28859028ED03}"/>
    <cellStyle name="Comma 15 2 3 3" xfId="5410" xr:uid="{21C0DDAC-1229-44E8-9DDF-947D0C6F0391}"/>
    <cellStyle name="Comma 15 2 3 3 2" xfId="9489" xr:uid="{A4CA9DDE-6395-4D2B-AE21-A837F04707AB}"/>
    <cellStyle name="Comma 15 2 3 3 2 2" xfId="16325" xr:uid="{501D1351-3AF2-494C-A137-311AD165E81F}"/>
    <cellStyle name="Comma 15 2 3 3 3" xfId="12968" xr:uid="{0141B2A0-0B86-4B3E-9344-295D090BC011}"/>
    <cellStyle name="Comma 15 2 3 4" xfId="8393" xr:uid="{5865F1FA-9A45-42E3-80F4-384F4D9A2128}"/>
    <cellStyle name="Comma 15 2 3 4 2" xfId="15229" xr:uid="{EFCEDC27-B29A-4F6B-83C7-7474C75C1304}"/>
    <cellStyle name="Comma 15 2 3 5" xfId="11872" xr:uid="{BE1AC929-0DDD-4209-88C0-89433B661DAF}"/>
    <cellStyle name="Comma 15 2 4" xfId="3796" xr:uid="{74AF7F4A-9109-4CA3-A0DB-B7E0784452C6}"/>
    <cellStyle name="Comma 15 2 4 2" xfId="5411" xr:uid="{F31D79BF-43F0-4899-97E5-6C501740B525}"/>
    <cellStyle name="Comma 15 2 4 2 2" xfId="9490" xr:uid="{9A05260E-6F05-4201-AD24-8B12BB3CC845}"/>
    <cellStyle name="Comma 15 2 4 2 2 2" xfId="16326" xr:uid="{E5F2C550-16AB-47EE-9F0D-3C5AF9133693}"/>
    <cellStyle name="Comma 15 2 4 2 3" xfId="12969" xr:uid="{E6290B4B-AAA8-4415-B1A0-A0E921B8AFCC}"/>
    <cellStyle name="Comma 15 2 4 3" xfId="8394" xr:uid="{1ED1CC36-FE8A-4A5C-B90A-F8FFAE8FE759}"/>
    <cellStyle name="Comma 15 2 4 3 2" xfId="15230" xr:uid="{0FEFFB0E-3800-45FF-9398-48E18BE5B70F}"/>
    <cellStyle name="Comma 15 2 4 4" xfId="11873" xr:uid="{362EA4B0-07DA-44F2-9DB7-CF26E56BB187}"/>
    <cellStyle name="Comma 15 2 5" xfId="4952" xr:uid="{0EC62B1D-82F9-432E-934C-D28E5CAD0C91}"/>
    <cellStyle name="Comma 15 2 5 2" xfId="9121" xr:uid="{9EAA7E28-593E-4C0B-BEB4-18134A088901}"/>
    <cellStyle name="Comma 15 2 5 2 2" xfId="15957" xr:uid="{6EF96E5E-7A1D-4DA1-AE93-31A39C1BEA8A}"/>
    <cellStyle name="Comma 15 2 5 3" xfId="12600" xr:uid="{1B7BDB11-2C95-4DE2-A9C6-5FAD649B00A8}"/>
    <cellStyle name="Comma 15 2 6" xfId="6656" xr:uid="{08165347-B96F-414F-936E-F971F4D2B5B8}"/>
    <cellStyle name="Comma 15 2 6 2" xfId="10547" xr:uid="{88C6ADBD-6421-4DC4-B4ED-8AB691A41595}"/>
    <cellStyle name="Comma 15 2 6 2 2" xfId="17383" xr:uid="{440E5911-3D0E-492D-9B1D-F5A458CFD4BD}"/>
    <cellStyle name="Comma 15 2 6 3" xfId="14026" xr:uid="{49B6510D-014F-4B89-AC65-12E1FFFB1C28}"/>
    <cellStyle name="Comma 15 2 7" xfId="7028" xr:uid="{A8E77669-54E5-424A-91AB-E55E576D910B}"/>
    <cellStyle name="Comma 15 2 7 2" xfId="10919" xr:uid="{AC17CA1B-7DC2-40CE-B047-6631B9042278}"/>
    <cellStyle name="Comma 15 2 7 2 2" xfId="17755" xr:uid="{A7167EC7-4FBE-4F57-802F-64DA3690E382}"/>
    <cellStyle name="Comma 15 2 7 3" xfId="14398" xr:uid="{E3AE7D75-6F99-440D-BF80-CBC6C3254DD1}"/>
    <cellStyle name="Comma 15 2 8" xfId="7518" xr:uid="{05DA9095-6968-427E-871B-5326822BA705}"/>
    <cellStyle name="Comma 15 2 9" xfId="8010" xr:uid="{83F5591B-29D0-4971-94AE-567FBA2F2DAD}"/>
    <cellStyle name="Comma 15 2 9 2" xfId="14849" xr:uid="{729D89AD-60AB-4D62-8F0F-00561D5C249C}"/>
    <cellStyle name="Comma 15 3" xfId="1780" xr:uid="{EF576418-C6AC-4F01-8BAA-5D0A3D6D15C6}"/>
    <cellStyle name="Comma 15 3 10" xfId="11493" xr:uid="{35326CCF-43AD-4AF3-AD37-ED7B34D99BE5}"/>
    <cellStyle name="Comma 15 3 2" xfId="1781" xr:uid="{EF8368FA-639B-4F14-B7F3-8AC9DB9A88A7}"/>
    <cellStyle name="Comma 15 3 2 2" xfId="3797" xr:uid="{419858EC-95E5-4B30-B22B-0EA4BFBFEC5F}"/>
    <cellStyle name="Comma 15 3 2 2 2" xfId="5412" xr:uid="{02891266-78DA-472B-9D55-EA7ACDE79C6C}"/>
    <cellStyle name="Comma 15 3 2 2 2 2" xfId="9491" xr:uid="{E87E553E-D154-4AE2-9F69-54A575BE011B}"/>
    <cellStyle name="Comma 15 3 2 2 2 2 2" xfId="16327" xr:uid="{4E0F1E48-FE19-4991-8BBE-7812D241B387}"/>
    <cellStyle name="Comma 15 3 2 2 2 3" xfId="12970" xr:uid="{ED34BA37-A740-4D16-AF5C-9C752BBFEA8F}"/>
    <cellStyle name="Comma 15 3 2 2 3" xfId="5413" xr:uid="{9EC6A50D-4A1A-4038-B130-61754F83109C}"/>
    <cellStyle name="Comma 15 3 2 2 3 2" xfId="9492" xr:uid="{79DC99EF-7B9B-41CF-8D04-303BF16EA2FB}"/>
    <cellStyle name="Comma 15 3 2 2 3 2 2" xfId="16328" xr:uid="{69519CB3-3250-418B-B523-5F2092A640AD}"/>
    <cellStyle name="Comma 15 3 2 2 3 3" xfId="12971" xr:uid="{7A0FB689-7649-437E-8B00-0F6945A35F2D}"/>
    <cellStyle name="Comma 15 3 2 2 4" xfId="8395" xr:uid="{4101B5CF-8DD6-4EFD-B568-B8C1E3B5758D}"/>
    <cellStyle name="Comma 15 3 2 2 4 2" xfId="15231" xr:uid="{F470395E-FA9C-454C-B225-C739F6D5BF65}"/>
    <cellStyle name="Comma 15 3 2 2 5" xfId="11874" xr:uid="{E3656E5C-5FF5-44EC-AD77-5A570708825F}"/>
    <cellStyle name="Comma 15 3 2 3" xfId="3798" xr:uid="{AB65C14C-EE3C-4E65-BFDB-38F2B7C9C324}"/>
    <cellStyle name="Comma 15 3 2 3 2" xfId="5414" xr:uid="{42400B0D-9AC1-43B3-A0E2-957FDC85FDE1}"/>
    <cellStyle name="Comma 15 3 2 3 2 2" xfId="9493" xr:uid="{988197D1-4805-411D-A905-B66827B164CA}"/>
    <cellStyle name="Comma 15 3 2 3 2 2 2" xfId="16329" xr:uid="{EEDB202B-7C49-4D0E-A21B-1157B6D82B43}"/>
    <cellStyle name="Comma 15 3 2 3 2 3" xfId="12972" xr:uid="{6DD178F0-8816-40F1-98C9-4284BAC09002}"/>
    <cellStyle name="Comma 15 3 2 3 3" xfId="8396" xr:uid="{F531A98F-6999-4656-8B1F-3DB1CD0E56E6}"/>
    <cellStyle name="Comma 15 3 2 3 3 2" xfId="15232" xr:uid="{23C749FA-2149-44A4-BD7C-5F3A0BBAEEC0}"/>
    <cellStyle name="Comma 15 3 2 3 4" xfId="11875" xr:uid="{86FD8663-E73C-40FB-B290-E0C677C772E2}"/>
    <cellStyle name="Comma 15 3 2 4" xfId="4955" xr:uid="{AC9654E2-5B92-45C5-8E10-97FF034BF37D}"/>
    <cellStyle name="Comma 15 3 2 4 2" xfId="9124" xr:uid="{4A4F27B6-915D-4456-A331-DEC1B80F0BD1}"/>
    <cellStyle name="Comma 15 3 2 4 2 2" xfId="15960" xr:uid="{3C34D0EC-4BA4-4E2B-AF94-DD6E63FFD18F}"/>
    <cellStyle name="Comma 15 3 2 4 3" xfId="12603" xr:uid="{D2D1C739-AB2E-45FC-B8A7-B73FAC92C8C3}"/>
    <cellStyle name="Comma 15 3 2 5" xfId="6659" xr:uid="{A2AA15B0-511E-4E90-B5F9-CE24643EEF3B}"/>
    <cellStyle name="Comma 15 3 2 5 2" xfId="10550" xr:uid="{7630B4BC-4027-41F0-945B-606BF33F133E}"/>
    <cellStyle name="Comma 15 3 2 5 2 2" xfId="17386" xr:uid="{ACD2E53C-C8D1-4F84-A77C-75CCD877A77D}"/>
    <cellStyle name="Comma 15 3 2 5 3" xfId="14029" xr:uid="{0EFDAB96-85B9-4FF6-B0C7-F2E10C4915FA}"/>
    <cellStyle name="Comma 15 3 2 6" xfId="7031" xr:uid="{6C6B4EAC-D0A9-4350-8934-3C3C88E3F095}"/>
    <cellStyle name="Comma 15 3 2 6 2" xfId="10922" xr:uid="{F567A960-8121-43CE-A06B-2CBBDCB2D967}"/>
    <cellStyle name="Comma 15 3 2 6 2 2" xfId="17758" xr:uid="{B1F49304-E3AE-4CF8-B36C-D78FD691C150}"/>
    <cellStyle name="Comma 15 3 2 6 3" xfId="14401" xr:uid="{548E381B-0A1C-4FE1-A01D-91B9B0610BF9}"/>
    <cellStyle name="Comma 15 3 2 7" xfId="8013" xr:uid="{4D9BD9A4-A27D-4CBA-A3DB-81BD4892EA28}"/>
    <cellStyle name="Comma 15 3 2 7 2" xfId="14852" xr:uid="{C9193CC9-E2C0-4C4A-B224-2E992FAC8A23}"/>
    <cellStyle name="Comma 15 3 2 8" xfId="11494" xr:uid="{7103CC03-63CF-4004-8917-7B4126BE0F90}"/>
    <cellStyle name="Comma 15 3 3" xfId="3799" xr:uid="{01FEC78D-D5B6-4C91-BEF5-509B18103B9A}"/>
    <cellStyle name="Comma 15 3 3 2" xfId="5415" xr:uid="{1902B41E-8D49-4B18-9614-C6D368C102DE}"/>
    <cellStyle name="Comma 15 3 3 2 2" xfId="9494" xr:uid="{F9BD5599-FF3C-4579-BC72-78AB4A944FD4}"/>
    <cellStyle name="Comma 15 3 3 2 2 2" xfId="16330" xr:uid="{4EFCFA22-B22E-4C31-B4E8-7BB58006315F}"/>
    <cellStyle name="Comma 15 3 3 2 3" xfId="12973" xr:uid="{36C7FD0B-4D7D-4C9F-88A9-0EEDF7AF16DC}"/>
    <cellStyle name="Comma 15 3 3 3" xfId="5416" xr:uid="{466FE55F-FE3B-4474-BF0F-70074B73BDFD}"/>
    <cellStyle name="Comma 15 3 3 3 2" xfId="9495" xr:uid="{159257DC-5993-45D7-94EA-BCDBF24DD852}"/>
    <cellStyle name="Comma 15 3 3 3 2 2" xfId="16331" xr:uid="{7083E297-C75F-45F9-919A-16411D6E6C17}"/>
    <cellStyle name="Comma 15 3 3 3 3" xfId="12974" xr:uid="{3FCE6A0B-C0DF-486A-B8F5-28FF749984A4}"/>
    <cellStyle name="Comma 15 3 3 4" xfId="8397" xr:uid="{5365F488-C3B0-4562-AB45-1B401ADF7CC2}"/>
    <cellStyle name="Comma 15 3 3 4 2" xfId="15233" xr:uid="{5E8723F0-4F7B-4588-9539-C96E456EA24F}"/>
    <cellStyle name="Comma 15 3 3 5" xfId="11876" xr:uid="{7E766F34-A250-4671-82F0-9888FFA4FEDC}"/>
    <cellStyle name="Comma 15 3 4" xfId="3800" xr:uid="{588AB948-5554-4451-A2D0-A3D8A36F68FC}"/>
    <cellStyle name="Comma 15 3 4 2" xfId="5417" xr:uid="{1227C008-4886-47E8-B6E2-8D8DA56B4C97}"/>
    <cellStyle name="Comma 15 3 4 2 2" xfId="9496" xr:uid="{EF4D0765-0FD9-4DC2-9607-81E15B9583E2}"/>
    <cellStyle name="Comma 15 3 4 2 2 2" xfId="16332" xr:uid="{0845A7D8-B0E6-43C3-9918-11ACACBB3194}"/>
    <cellStyle name="Comma 15 3 4 2 3" xfId="12975" xr:uid="{5A6135C2-17F5-422D-A59D-8530DDF9114E}"/>
    <cellStyle name="Comma 15 3 4 3" xfId="8398" xr:uid="{B47651CD-3D91-43BA-9EAF-9B423EC4908D}"/>
    <cellStyle name="Comma 15 3 4 3 2" xfId="15234" xr:uid="{2936E8FD-E32C-49CF-9C2A-BEFF995BF96B}"/>
    <cellStyle name="Comma 15 3 4 4" xfId="11877" xr:uid="{C480524D-3AEF-464B-BCA7-61B0C26F363E}"/>
    <cellStyle name="Comma 15 3 5" xfId="4954" xr:uid="{710A6A4C-1AA9-47CF-AF9B-24FBE3D41216}"/>
    <cellStyle name="Comma 15 3 5 2" xfId="9123" xr:uid="{CA7952BA-B197-438C-973F-0570A625C62A}"/>
    <cellStyle name="Comma 15 3 5 2 2" xfId="15959" xr:uid="{D2294F8F-5B19-4B87-AAB7-8A96E45D3C1B}"/>
    <cellStyle name="Comma 15 3 5 3" xfId="12602" xr:uid="{EFA846C0-52A0-4355-A49F-22CE7BF40661}"/>
    <cellStyle name="Comma 15 3 6" xfId="6658" xr:uid="{9EA387BB-DDE4-4D1F-9740-C100A43AD416}"/>
    <cellStyle name="Comma 15 3 6 2" xfId="10549" xr:uid="{D1D236DF-2D41-4828-A396-EB09F3CC9140}"/>
    <cellStyle name="Comma 15 3 6 2 2" xfId="17385" xr:uid="{93EE949B-7FB3-48EF-AD34-8BBD9ABDAE7A}"/>
    <cellStyle name="Comma 15 3 6 3" xfId="14028" xr:uid="{04CABB9C-EF02-4D93-9C0B-ECC71BF1C7C2}"/>
    <cellStyle name="Comma 15 3 7" xfId="7030" xr:uid="{A63A13E8-99B5-4628-A324-AB2A9C6A2827}"/>
    <cellStyle name="Comma 15 3 7 2" xfId="10921" xr:uid="{51997AB5-4B44-4ABF-BB0C-0E4D42A8AAE2}"/>
    <cellStyle name="Comma 15 3 7 2 2" xfId="17757" xr:uid="{8B81C9A5-ED96-450C-9A9B-BDD9B5E98F9B}"/>
    <cellStyle name="Comma 15 3 7 3" xfId="14400" xr:uid="{DFA54513-82F3-4FBE-B912-573B97B5E407}"/>
    <cellStyle name="Comma 15 3 8" xfId="7519" xr:uid="{5A0370B0-491F-4FBE-94D5-C90FD08D3E3D}"/>
    <cellStyle name="Comma 15 3 9" xfId="8012" xr:uid="{B78CB908-A08D-4D07-93F3-D788CC61A73F}"/>
    <cellStyle name="Comma 15 3 9 2" xfId="14851" xr:uid="{BFE75F44-CC74-4C67-98C3-04F6A33F6BDF}"/>
    <cellStyle name="Comma 15 4" xfId="1782" xr:uid="{4E774225-520C-4AF8-A91C-BD2C3D66E230}"/>
    <cellStyle name="Comma 15 4 2" xfId="3801" xr:uid="{6180F97E-5F16-4619-A932-2FAEF7476C1F}"/>
    <cellStyle name="Comma 15 4 2 2" xfId="5418" xr:uid="{8B6A10EF-B54F-4D76-91CF-8C9A946CDB88}"/>
    <cellStyle name="Comma 15 4 2 2 2" xfId="9497" xr:uid="{259D5D81-CDB5-4110-B6AE-B11784637257}"/>
    <cellStyle name="Comma 15 4 2 2 2 2" xfId="16333" xr:uid="{B3FAFCE3-55A7-491C-9CBD-6D4374FF886F}"/>
    <cellStyle name="Comma 15 4 2 2 3" xfId="12976" xr:uid="{24091C20-2C10-42E2-8E97-4934E9BA49C3}"/>
    <cellStyle name="Comma 15 4 2 3" xfId="5419" xr:uid="{63868A39-2B66-4AA9-BFC2-F39AB8C84300}"/>
    <cellStyle name="Comma 15 4 2 3 2" xfId="9498" xr:uid="{34DB899C-5E3F-448D-92E0-D4789DD0C08A}"/>
    <cellStyle name="Comma 15 4 2 3 2 2" xfId="16334" xr:uid="{59813527-A960-4CA4-B947-0DBBB447862D}"/>
    <cellStyle name="Comma 15 4 2 3 3" xfId="12977" xr:uid="{16D25C69-F2BC-402E-A5F4-25D721A59622}"/>
    <cellStyle name="Comma 15 4 2 4" xfId="8399" xr:uid="{8E19986D-3FDC-4642-99F8-BA571053D712}"/>
    <cellStyle name="Comma 15 4 2 4 2" xfId="15235" xr:uid="{C5610155-2AA0-4994-B4B2-9BA638C4262A}"/>
    <cellStyle name="Comma 15 4 2 5" xfId="11878" xr:uid="{97FD858D-1F25-4228-BCF9-C7764746B1B9}"/>
    <cellStyle name="Comma 15 4 3" xfId="3802" xr:uid="{1BBD90B4-CAB3-4A58-8AE8-CA45C4E4E864}"/>
    <cellStyle name="Comma 15 4 3 2" xfId="5420" xr:uid="{28EC3538-871A-40C5-A370-243500994EAC}"/>
    <cellStyle name="Comma 15 4 3 2 2" xfId="9499" xr:uid="{41B654CE-D4EB-4937-9927-07275CB40221}"/>
    <cellStyle name="Comma 15 4 3 2 2 2" xfId="16335" xr:uid="{D529E76C-B16C-48CF-85BC-14C12294E01D}"/>
    <cellStyle name="Comma 15 4 3 2 3" xfId="12978" xr:uid="{CE765F64-C73B-49DF-9A00-F6F2D59A5B9F}"/>
    <cellStyle name="Comma 15 4 3 3" xfId="8400" xr:uid="{9D9154FE-80F4-4B25-901F-DF004A35D5BB}"/>
    <cellStyle name="Comma 15 4 3 3 2" xfId="15236" xr:uid="{D349DE68-827F-4ED2-A520-81B9C8693DFC}"/>
    <cellStyle name="Comma 15 4 3 4" xfId="11879" xr:uid="{87FDC1A3-7F38-4B52-9A97-A504EF941741}"/>
    <cellStyle name="Comma 15 4 4" xfId="4956" xr:uid="{5B635B21-5F59-41A4-90A3-55DCFCC9EB01}"/>
    <cellStyle name="Comma 15 4 4 2" xfId="9125" xr:uid="{5EA9D526-7F1E-4EC7-BD52-A6C0AAB8CC79}"/>
    <cellStyle name="Comma 15 4 4 2 2" xfId="15961" xr:uid="{8A20D122-7DD8-44A4-9D17-925265EBBBFA}"/>
    <cellStyle name="Comma 15 4 4 3" xfId="12604" xr:uid="{C1E4343A-C2FD-4B74-8BB9-656285FA6FC1}"/>
    <cellStyle name="Comma 15 4 5" xfId="6660" xr:uid="{8E0C85F8-ABE0-4986-AA10-6E1D72AB9B7A}"/>
    <cellStyle name="Comma 15 4 5 2" xfId="10551" xr:uid="{3C9A1B47-B1E0-4201-A160-2E925735AC88}"/>
    <cellStyle name="Comma 15 4 5 2 2" xfId="17387" xr:uid="{7C5DC0F3-A5ED-49DB-9FF4-9048CF99018B}"/>
    <cellStyle name="Comma 15 4 5 3" xfId="14030" xr:uid="{27209B08-A8DD-4E91-8E37-D7930D7986F0}"/>
    <cellStyle name="Comma 15 4 6" xfId="7032" xr:uid="{0E7BC060-1CB8-4CB5-BEDA-90D7ED421B4D}"/>
    <cellStyle name="Comma 15 4 6 2" xfId="10923" xr:uid="{A6494FFD-B7E4-4058-B115-6B1F79306079}"/>
    <cellStyle name="Comma 15 4 6 2 2" xfId="17759" xr:uid="{20BE87BA-0EBE-423C-B929-26302E10D1C1}"/>
    <cellStyle name="Comma 15 4 6 3" xfId="14402" xr:uid="{AA3A65DC-154F-475F-8E98-5A1778B7C814}"/>
    <cellStyle name="Comma 15 4 7" xfId="8014" xr:uid="{18307177-BD6D-40BA-8F50-DEA154FDA0C1}"/>
    <cellStyle name="Comma 15 4 7 2" xfId="14853" xr:uid="{E83CEF0F-E185-443F-B3EC-F6C31743583E}"/>
    <cellStyle name="Comma 15 4 8" xfId="11495" xr:uid="{393A1307-A7CD-43AF-BD1A-86C44FC61F20}"/>
    <cellStyle name="Comma 15 5" xfId="1783" xr:uid="{070E3510-0D5A-4863-8DCE-8C01C35B0D89}"/>
    <cellStyle name="Comma 15 5 2" xfId="3803" xr:uid="{D16EFF41-504A-461B-BE16-7992AE2A4622}"/>
    <cellStyle name="Comma 15 5 2 2" xfId="5421" xr:uid="{ED2C6BAB-D964-456D-AECC-2FCC2656975B}"/>
    <cellStyle name="Comma 15 5 2 2 2" xfId="9500" xr:uid="{7D3961B9-69A2-41D9-A7B5-F2B35B43A324}"/>
    <cellStyle name="Comma 15 5 2 2 2 2" xfId="16336" xr:uid="{2741CB54-220E-4EB5-BD5B-367A73C59C99}"/>
    <cellStyle name="Comma 15 5 2 2 3" xfId="12979" xr:uid="{FC4D8A26-A221-4E62-BD59-B12749110915}"/>
    <cellStyle name="Comma 15 5 2 3" xfId="5422" xr:uid="{AA9AA672-2C2D-425F-8925-58C2A94217E6}"/>
    <cellStyle name="Comma 15 5 2 3 2" xfId="9501" xr:uid="{DE77A5A6-8884-4E46-A29E-71FEC4AF4479}"/>
    <cellStyle name="Comma 15 5 2 3 2 2" xfId="16337" xr:uid="{B86AE7B7-A480-43A8-B14D-80ACF9FA81D2}"/>
    <cellStyle name="Comma 15 5 2 3 3" xfId="12980" xr:uid="{1A71AD01-9263-46E9-B838-88B442BB91A0}"/>
    <cellStyle name="Comma 15 5 2 4" xfId="8401" xr:uid="{8689993C-A841-4922-9819-BA67B675FD82}"/>
    <cellStyle name="Comma 15 5 2 4 2" xfId="15237" xr:uid="{297AA901-1F01-4453-88A5-1EB78C8D3BA0}"/>
    <cellStyle name="Comma 15 5 2 5" xfId="11880" xr:uid="{C6B5EAC8-B26D-40F9-BF8C-1FCCBAA2A9CA}"/>
    <cellStyle name="Comma 15 5 3" xfId="3804" xr:uid="{2A046261-9691-4BD0-B358-7978CCD9FA45}"/>
    <cellStyle name="Comma 15 5 3 2" xfId="5423" xr:uid="{A344039D-1293-44EF-AABC-71FF0F517CEE}"/>
    <cellStyle name="Comma 15 5 3 2 2" xfId="9502" xr:uid="{9FF1EC0D-080B-4E70-9F1A-9E23EB3F86C2}"/>
    <cellStyle name="Comma 15 5 3 2 2 2" xfId="16338" xr:uid="{8641985A-47BC-41F7-BEE9-053BD82E452C}"/>
    <cellStyle name="Comma 15 5 3 2 3" xfId="12981" xr:uid="{C7A268F0-EAC0-4A85-AEDC-B9880617D181}"/>
    <cellStyle name="Comma 15 5 3 3" xfId="8402" xr:uid="{BCF84FDF-56DE-430A-A8DA-B0A7F309249A}"/>
    <cellStyle name="Comma 15 5 3 3 2" xfId="15238" xr:uid="{78476E06-03EB-4247-8F59-2883DB95B792}"/>
    <cellStyle name="Comma 15 5 3 4" xfId="11881" xr:uid="{5F02A1DA-976B-4586-AD6B-71050B51B590}"/>
    <cellStyle name="Comma 15 5 4" xfId="4957" xr:uid="{2D82915C-9224-4A77-B4FE-DB31A3F7ED6C}"/>
    <cellStyle name="Comma 15 5 4 2" xfId="9126" xr:uid="{025742FF-9280-4120-8B35-868DA62E840B}"/>
    <cellStyle name="Comma 15 5 4 2 2" xfId="15962" xr:uid="{FE0D5BD3-01D6-4EAF-84E4-C68A97E1680F}"/>
    <cellStyle name="Comma 15 5 4 3" xfId="12605" xr:uid="{36D2BAD3-251C-4425-ADC1-68A6617E8D43}"/>
    <cellStyle name="Comma 15 5 5" xfId="6661" xr:uid="{D7406EB9-7359-4BEE-9A63-61B8207D5985}"/>
    <cellStyle name="Comma 15 5 5 2" xfId="10552" xr:uid="{7B2D7B11-DE7C-4F2B-8BCE-73FDE3E3C119}"/>
    <cellStyle name="Comma 15 5 5 2 2" xfId="17388" xr:uid="{A7ADEDB2-F8A5-4FB3-8329-F67F530C42A1}"/>
    <cellStyle name="Comma 15 5 5 3" xfId="14031" xr:uid="{26C957AF-A575-42BC-BA79-4F04001B17F8}"/>
    <cellStyle name="Comma 15 5 6" xfId="7033" xr:uid="{66B97FB6-29EA-4C0A-874A-8439B26E150B}"/>
    <cellStyle name="Comma 15 5 6 2" xfId="10924" xr:uid="{781902FE-8918-4304-AE41-5FC2A7D9CC4D}"/>
    <cellStyle name="Comma 15 5 6 2 2" xfId="17760" xr:uid="{5953F7DB-2A29-44D9-9F5B-F83394E85B81}"/>
    <cellStyle name="Comma 15 5 6 3" xfId="14403" xr:uid="{D0871296-2FF5-4332-9267-582D47F18B98}"/>
    <cellStyle name="Comma 15 5 7" xfId="8015" xr:uid="{0C23BA5C-639E-47D6-85C7-C45763F21D32}"/>
    <cellStyle name="Comma 15 5 7 2" xfId="14854" xr:uid="{894DA590-E6D0-4D4B-BACF-2015EF4463CB}"/>
    <cellStyle name="Comma 15 5 8" xfId="11496" xr:uid="{47D505F2-9416-4171-AA53-AAF2EB19DB13}"/>
    <cellStyle name="Comma 15 6" xfId="3805" xr:uid="{C0137217-571E-4DD0-BE0A-C97A4AFA5456}"/>
    <cellStyle name="Comma 15 6 2" xfId="5424" xr:uid="{BF32E12C-5DCC-4C92-8BA6-BFE51A45CFFF}"/>
    <cellStyle name="Comma 15 6 2 2" xfId="9503" xr:uid="{2AE1EE54-C3F2-4EA4-A01B-58CDFC7DBC58}"/>
    <cellStyle name="Comma 15 6 2 2 2" xfId="16339" xr:uid="{B2100CDA-C60A-4377-8B90-319829189BED}"/>
    <cellStyle name="Comma 15 6 2 3" xfId="12982" xr:uid="{C5F5D736-3442-41CE-B1B1-F9AAFD304E12}"/>
    <cellStyle name="Comma 15 6 3" xfId="5425" xr:uid="{27C7C04E-BF7A-40C8-96DA-A04C183EDC60}"/>
    <cellStyle name="Comma 15 6 3 2" xfId="9504" xr:uid="{C026A85A-519B-4C17-8C58-0535F26863DF}"/>
    <cellStyle name="Comma 15 6 3 2 2" xfId="16340" xr:uid="{6E7DFE30-3CC9-488D-A49C-2AAFCF0A5E14}"/>
    <cellStyle name="Comma 15 6 3 3" xfId="12983" xr:uid="{91989B92-365B-48C4-A0A2-73CB28A98A56}"/>
    <cellStyle name="Comma 15 6 4" xfId="8403" xr:uid="{D12A2701-788D-4D15-8AE4-6202E899737B}"/>
    <cellStyle name="Comma 15 6 4 2" xfId="15239" xr:uid="{707EBE97-D151-441B-9939-12AE19075D79}"/>
    <cellStyle name="Comma 15 6 5" xfId="11882" xr:uid="{F637B8C0-9BD3-4C8B-8308-97DE0737FB16}"/>
    <cellStyle name="Comma 15 7" xfId="3806" xr:uid="{58D8F701-EC5B-4E26-8336-07987337FB2F}"/>
    <cellStyle name="Comma 15 7 2" xfId="5426" xr:uid="{FD4E4C21-CB16-469C-A1E4-F55A40A592D7}"/>
    <cellStyle name="Comma 15 8" xfId="5427" xr:uid="{BD90E675-3DB5-4037-853C-DAD92F9EBFC3}"/>
    <cellStyle name="Comma 15 8 2" xfId="9505" xr:uid="{0A021592-D0D6-460A-92E1-D4CA627D48B4}"/>
    <cellStyle name="Comma 15 8 2 2" xfId="16341" xr:uid="{33928AD0-4563-448D-AE4B-223133792714}"/>
    <cellStyle name="Comma 15 8 3" xfId="12984" xr:uid="{AAD77A72-F1DA-4F35-855D-64EF0560100E}"/>
    <cellStyle name="Comma 15 9" xfId="7517" xr:uid="{B7607162-B4CE-48D3-A2A6-5BED7FF4B175}"/>
    <cellStyle name="Comma 150" xfId="3596" xr:uid="{0D7ED929-3BF3-4D56-A757-FD18DF686B0F}"/>
    <cellStyle name="Comma 150 2" xfId="3807" xr:uid="{A6B2EFD1-F5FA-4365-A450-C5B99863237A}"/>
    <cellStyle name="Comma 150 3" xfId="5428" xr:uid="{940B14AC-D122-4AC9-9C82-47329DC9A912}"/>
    <cellStyle name="Comma 151" xfId="3598" xr:uid="{EDC82B8F-35F9-4C20-8EC9-4340EA66E9EB}"/>
    <cellStyle name="Comma 151 2" xfId="3663" xr:uid="{0EAC0BC8-8434-4D74-A773-D264EA380616}"/>
    <cellStyle name="Comma 151 3" xfId="5429" xr:uid="{5BAF841D-7B5A-4CA8-B85B-AF3C1C4AD600}"/>
    <cellStyle name="Comma 152" xfId="3664" xr:uid="{C139AD16-DD13-4810-92B2-5BD0CB30C05A}"/>
    <cellStyle name="Comma 152 2" xfId="3808" xr:uid="{856AD536-8C66-43D1-B419-2A8C4FA3A90F}"/>
    <cellStyle name="Comma 152 3" xfId="5430" xr:uid="{CFA51D1D-B7B8-4B5E-ABB4-90C636C57B12}"/>
    <cellStyle name="Comma 152 4" xfId="5431" xr:uid="{1DF45838-9D61-46A2-B280-45EE1B0F7C10}"/>
    <cellStyle name="Comma 152 5" xfId="7002" xr:uid="{F1A6FB4D-6CB3-4C3A-AC9F-F7DED4BCF156}"/>
    <cellStyle name="Comma 152 5 2" xfId="10893" xr:uid="{51A48959-2BBF-455D-8809-C1EBB8DE3D23}"/>
    <cellStyle name="Comma 152 5 2 2" xfId="17729" xr:uid="{5DA171FF-BB85-488D-8380-8A8027786B58}"/>
    <cellStyle name="Comma 152 5 3" xfId="14372" xr:uid="{7E82B05B-22A4-4A9C-BB0F-8C568BD7F4A0}"/>
    <cellStyle name="Comma 152 6" xfId="7374" xr:uid="{CABF5348-13CC-435F-BD7A-1D399495753C}"/>
    <cellStyle name="Comma 152 6 2" xfId="11265" xr:uid="{CFE30B22-1758-4291-A9F3-B1A81D1E595D}"/>
    <cellStyle name="Comma 152 6 2 2" xfId="18101" xr:uid="{B68D40AB-07C3-4A52-9144-768F6B5DB651}"/>
    <cellStyle name="Comma 152 6 3" xfId="14744" xr:uid="{7F7E9145-2DB6-44C5-896C-B6FE87D84057}"/>
    <cellStyle name="Comma 153" xfId="3665" xr:uid="{2F5B54D8-F873-4126-ACCC-90A2715C5891}"/>
    <cellStyle name="Comma 153 2" xfId="7001" xr:uid="{E23613D8-8BD0-43E8-8C45-30C8AF44C865}"/>
    <cellStyle name="Comma 153 2 2" xfId="10892" xr:uid="{1116F0F4-F5B7-4F50-92C3-86A76C2B0695}"/>
    <cellStyle name="Comma 153 2 2 2" xfId="17728" xr:uid="{A5A1893D-0C20-4425-A333-8C92FC47A5C3}"/>
    <cellStyle name="Comma 153 2 3" xfId="14371" xr:uid="{40A7ED79-E3D6-46F8-8B3A-AB9B7F0EB1BA}"/>
    <cellStyle name="Comma 153 3" xfId="7373" xr:uid="{3997C9E3-68F6-495D-96C2-EB34530A4D76}"/>
    <cellStyle name="Comma 153 3 2" xfId="11264" xr:uid="{669193E6-43B5-42F6-9882-FAC5E95A2345}"/>
    <cellStyle name="Comma 153 3 2 2" xfId="18100" xr:uid="{60096A3B-6D10-4C11-8834-23ADB3353CEE}"/>
    <cellStyle name="Comma 153 3 3" xfId="14743" xr:uid="{8AD44F54-7192-4F31-9F7C-208DF112FF8F}"/>
    <cellStyle name="Comma 154" xfId="3666" xr:uid="{BA42CD69-6B11-4A9D-A833-EDA45BF2407E}"/>
    <cellStyle name="Comma 154 2" xfId="7005" xr:uid="{02670EC9-1469-418B-A4AB-3C2EAFC3EBC7}"/>
    <cellStyle name="Comma 154 2 2" xfId="10896" xr:uid="{4729AB3C-27C2-4662-A307-04A192C3B1D5}"/>
    <cellStyle name="Comma 154 2 2 2" xfId="17732" xr:uid="{D7CC2992-D852-43AB-9CC7-CABB6C60E60C}"/>
    <cellStyle name="Comma 154 2 3" xfId="14375" xr:uid="{7C37F0A5-9BF6-4450-AA92-40217AE2029C}"/>
    <cellStyle name="Comma 154 3" xfId="7377" xr:uid="{308D4243-0D2C-4D79-AEEA-6AA8A5151A81}"/>
    <cellStyle name="Comma 154 3 2" xfId="11268" xr:uid="{20AE30DE-2760-41F0-98DA-68EAF7CC06E1}"/>
    <cellStyle name="Comma 154 3 2 2" xfId="18104" xr:uid="{693277E4-9F28-4F88-AB8B-EA42C0B251E6}"/>
    <cellStyle name="Comma 154 3 3" xfId="14747" xr:uid="{35F79930-27F2-42D0-A637-4D50F6FFC5C1}"/>
    <cellStyle name="Comma 155" xfId="3667" xr:uid="{BE54F417-DAF2-4140-BF5B-5690FC3CD2A6}"/>
    <cellStyle name="Comma 156" xfId="3668" xr:uid="{625361BA-6654-4B4D-A104-9DA15007F29C}"/>
    <cellStyle name="Comma 157" xfId="3669" xr:uid="{724B29FF-7189-40E7-B16F-79005083FB1E}"/>
    <cellStyle name="Comma 158" xfId="3599" xr:uid="{A19CC04C-87CB-46DF-B859-5D00A9500D51}"/>
    <cellStyle name="Comma 159" xfId="3603" xr:uid="{ABA5B3DF-42B0-4086-8340-4C9EDB01BF0E}"/>
    <cellStyle name="Comma 16" xfId="711" xr:uid="{3DB51837-F8F2-4DF9-A71C-4E22EC0806E1}"/>
    <cellStyle name="Comma 16 2" xfId="37" xr:uid="{0DFD6D9C-8E31-4E3C-AD9B-04F77E70BCA5}"/>
    <cellStyle name="Comma 16 2 2" xfId="7521" xr:uid="{D8E731AB-D4A3-4689-85CF-83E8BA1C72C7}"/>
    <cellStyle name="Comma 16 3" xfId="3809" xr:uid="{B9ABBC6E-6921-494F-B318-1C8CA268338F}"/>
    <cellStyle name="Comma 16 3 2" xfId="7522" xr:uid="{DAE783E5-06A1-47EC-82AC-068FFE489E8C}"/>
    <cellStyle name="Comma 16 4" xfId="7520" xr:uid="{8F09D7F2-8460-4310-9FC0-4836CCF3A00B}"/>
    <cellStyle name="Comma 160" xfId="3604" xr:uid="{42C2F68E-AE35-46AF-8B14-D6405A6DBD8D}"/>
    <cellStyle name="Comma 161" xfId="3605" xr:uid="{9B01ABFB-1C8D-402A-BF49-FF551F7B099A}"/>
    <cellStyle name="Comma 162" xfId="3608" xr:uid="{C419724B-10C2-417B-AC85-D9D58A932D00}"/>
    <cellStyle name="Comma 163" xfId="3606" xr:uid="{67E1D168-C015-4FFE-AC37-5CD0EE1EEDBA}"/>
    <cellStyle name="Comma 164" xfId="3610" xr:uid="{62C21FA1-DDE8-4364-80CB-765618EE0A8D}"/>
    <cellStyle name="Comma 165" xfId="3613" xr:uid="{0E3DC537-7C5C-4CB3-994E-F00E157BB81C}"/>
    <cellStyle name="Comma 166" xfId="3615" xr:uid="{188B55BD-5B1F-4BE0-9376-EE0DD4CA16AF}"/>
    <cellStyle name="Comma 167" xfId="3617" xr:uid="{C1A105AD-CCE9-4FD7-B691-65EF3870BF88}"/>
    <cellStyle name="Comma 168" xfId="3618" xr:uid="{BD48A7BF-304B-40E8-B986-ECF3F4F3E555}"/>
    <cellStyle name="Comma 169" xfId="3619" xr:uid="{1B89FBDB-411D-46AC-9293-2BF1A8C51F36}"/>
    <cellStyle name="Comma 17" xfId="712" xr:uid="{7DD3A11F-ECEA-48FB-B183-4464ACFE611C}"/>
    <cellStyle name="Comma 17 2" xfId="1784" xr:uid="{3411A446-F633-4371-A6AC-A05F702507EA}"/>
    <cellStyle name="Comma 17 2 2" xfId="7524" xr:uid="{44941B4F-615A-45D0-A55B-4C09039FAACA}"/>
    <cellStyle name="Comma 17 3" xfId="3810" xr:uid="{22D03CBF-3248-4E61-9BBF-9784CD6B882D}"/>
    <cellStyle name="Comma 17 3 2" xfId="7525" xr:uid="{465F28BE-953A-4E02-9DB1-FDF5A4842ACB}"/>
    <cellStyle name="Comma 17 4" xfId="7523" xr:uid="{ED41842B-3207-423A-8B2C-B15E15192B93}"/>
    <cellStyle name="Comma 170" xfId="3620" xr:uid="{8C42FC54-A617-4FC1-920A-39CE6EC537E9}"/>
    <cellStyle name="Comma 171" xfId="3616" xr:uid="{0FAF58CB-483C-4081-B071-19EEF64C29D5}"/>
    <cellStyle name="Comma 172" xfId="3622" xr:uid="{DF72D1D0-0568-478D-B8D7-F971BF0B43A1}"/>
    <cellStyle name="Comma 173" xfId="3811" xr:uid="{427B165B-A097-430B-BC63-8C11620C83EA}"/>
    <cellStyle name="Comma 174" xfId="3628" xr:uid="{7A4770EA-6610-4F02-B377-DF1100B5DED5}"/>
    <cellStyle name="Comma 175" xfId="3812" xr:uid="{1A3E3AB8-C3A0-46C6-9B29-B0ACBD08864F}"/>
    <cellStyle name="Comma 176" xfId="3625" xr:uid="{962712CC-1326-446C-9B8F-8A613BA800E0}"/>
    <cellStyle name="Comma 177" xfId="3621" xr:uid="{1A9513A7-64BB-40E2-9CBC-58C64A5D1FDF}"/>
    <cellStyle name="Comma 178" xfId="3600" xr:uid="{AC765A33-72C0-4150-880A-73DF99125EC3}"/>
    <cellStyle name="Comma 179" xfId="3601" xr:uid="{8B801F26-69B8-47A8-990A-5A313B5C45A5}"/>
    <cellStyle name="Comma 18" xfId="713" xr:uid="{71ECC1C8-758E-4E84-86F0-CB58E50B68A8}"/>
    <cellStyle name="Comma 18 2" xfId="1785" xr:uid="{2B6416BB-0807-46AF-B5E0-1EC6FD8516D0}"/>
    <cellStyle name="Comma 18 2 2" xfId="7527" xr:uid="{8CC52EB3-D2A9-4BC5-8247-8EC439F6B1DD}"/>
    <cellStyle name="Comma 18 3" xfId="3813" xr:uid="{B4D06CA7-D4A7-4105-897C-0C507BB7A843}"/>
    <cellStyle name="Comma 18 3 2" xfId="7528" xr:uid="{C31D92A1-B339-4E34-8200-66A964CCCD65}"/>
    <cellStyle name="Comma 18 4" xfId="7526" xr:uid="{39C3D5DF-2DA0-4CE1-B199-40DDD1E2E3F5}"/>
    <cellStyle name="Comma 180" xfId="3602" xr:uid="{344492E5-1BAE-4AAA-A5D4-BD8D22EBD4A7}"/>
    <cellStyle name="Comma 181" xfId="3607" xr:uid="{0B4CB61A-7B09-44BB-BF35-C00CCFB6E92D}"/>
    <cellStyle name="Comma 182" xfId="3609" xr:uid="{AEF2B4ED-7F7F-44E3-9AEE-C13C91E44B5C}"/>
    <cellStyle name="Comma 183" xfId="3611" xr:uid="{37FDFE65-F373-4479-93D1-86CBAD2492CE}"/>
    <cellStyle name="Comma 184" xfId="3612" xr:uid="{88760B7B-E194-4C8B-AF68-209ED2B59521}"/>
    <cellStyle name="Comma 185" xfId="3614" xr:uid="{F30C1CB1-D317-4962-A065-B12B2824F638}"/>
    <cellStyle name="Comma 186" xfId="3623" xr:uid="{3BBB616A-127D-4E34-B3EF-1BBDD5F7E533}"/>
    <cellStyle name="Comma 187" xfId="3626" xr:uid="{4A1D5714-14FC-4E77-960C-EAE14B32FBA7}"/>
    <cellStyle name="Comma 188" xfId="3629" xr:uid="{79B63D4D-2D07-45EB-A797-289333B687F2}"/>
    <cellStyle name="Comma 189" xfId="3630" xr:uid="{33E2B503-6A53-4649-B13F-63D74DF85586}"/>
    <cellStyle name="Comma 19" xfId="714" xr:uid="{617FE3D0-D712-44DD-84CE-B03656B43258}"/>
    <cellStyle name="Comma 19 2" xfId="1786" xr:uid="{65A95C3D-D972-4D0C-BC14-D3FD3C310210}"/>
    <cellStyle name="Comma 19 3" xfId="3814" xr:uid="{BCED0204-9DEF-4D5F-9EE0-3EB803AD6243}"/>
    <cellStyle name="Comma 19 4" xfId="7529" xr:uid="{C7BEBBFD-1BD1-4755-A186-E6432A06A3B2}"/>
    <cellStyle name="Comma 190" xfId="3631" xr:uid="{92E8FF6B-B0E3-4376-9350-4ECD063D4C32}"/>
    <cellStyle name="Comma 191" xfId="3633" xr:uid="{B96188CF-AA23-4578-857D-718B4F0FB263}"/>
    <cellStyle name="Comma 192" xfId="3635" xr:uid="{FD6112B4-C68C-449B-9640-2664A41B42C8}"/>
    <cellStyle name="Comma 193" xfId="3638" xr:uid="{08A2ED72-6984-49C1-A9DC-EB88B2665591}"/>
    <cellStyle name="Comma 194" xfId="3640" xr:uid="{F7358957-A500-450C-9AF8-B9CAF452E394}"/>
    <cellStyle name="Comma 195" xfId="3643" xr:uid="{C50ABCF3-F18F-4D74-B653-E676762A3C70}"/>
    <cellStyle name="Comma 196" xfId="3632" xr:uid="{A593E16E-C147-4222-B725-78CED8F9E9D0}"/>
    <cellStyle name="Comma 197" xfId="3634" xr:uid="{8A4DA2E5-1AD0-4699-AF02-FD0347EF3377}"/>
    <cellStyle name="Comma 198" xfId="3636" xr:uid="{7E91A7BC-1923-4A51-810A-4062F80DF5CE}"/>
    <cellStyle name="Comma 199" xfId="3637" xr:uid="{52BFA5C2-605B-430B-A3B7-25C5CD1AB9A5}"/>
    <cellStyle name="Comma 2" xfId="38" xr:uid="{0D36B5EA-8672-4B35-9069-B712C11668FA}"/>
    <cellStyle name="Comma 2 10" xfId="1787" xr:uid="{EA2DD935-3281-46C6-9BD1-7C0A57882299}"/>
    <cellStyle name="Comma 2 11" xfId="1788" xr:uid="{1BBBFD93-E404-4D03-B21A-87A4BEF5DECB}"/>
    <cellStyle name="Comma 2 12" xfId="1789" xr:uid="{8A282FC0-A8B4-4487-9449-B4642A2B9045}"/>
    <cellStyle name="Comma 2 13" xfId="1790" xr:uid="{D0113CDD-1E8D-4140-A6BE-4F5A2A013901}"/>
    <cellStyle name="Comma 2 14" xfId="1791" xr:uid="{C1930DAD-A0EE-4EB3-B304-800FD542D971}"/>
    <cellStyle name="Comma 2 15" xfId="1792" xr:uid="{FAE6C097-BF4B-4EF8-889B-6336D157A5AC}"/>
    <cellStyle name="Comma 2 16" xfId="1793" xr:uid="{8E9364F3-E7BB-42F5-8B34-AEBC80474132}"/>
    <cellStyle name="Comma 2 17" xfId="1794" xr:uid="{1BC8977B-F474-46C1-979E-8492143DEC52}"/>
    <cellStyle name="Comma 2 18" xfId="1795" xr:uid="{100F689D-CEFD-4F29-8A5A-BD942BE3F054}"/>
    <cellStyle name="Comma 2 19" xfId="1796" xr:uid="{6AF1F99F-0230-40D5-9DB5-C8583BBA4F01}"/>
    <cellStyle name="Comma 2 2" xfId="716" xr:uid="{F56190C6-68C2-4D83-9215-1220981D4C92}"/>
    <cellStyle name="Comma 2 2 2" xfId="717" xr:uid="{4B853CC9-CED6-4CED-8135-D157D914AC6D}"/>
    <cellStyle name="Comma 2 2 2 2" xfId="3815" xr:uid="{2A40A1B8-2E0D-4FC1-8EF9-A80A5E9C49EA}"/>
    <cellStyle name="Comma 2 2 2 3" xfId="5432" xr:uid="{E3E89363-1ED3-4FE9-A410-8989C6D81E4B}"/>
    <cellStyle name="Comma 2 2 2 4" xfId="7532" xr:uid="{568569A9-57E0-48B1-BBCB-31D92D8B4C57}"/>
    <cellStyle name="Comma 2 2 3" xfId="1334" xr:uid="{52211074-434C-42C5-83EF-2D68963B43F3}"/>
    <cellStyle name="Comma 2 2 3 2" xfId="3816" xr:uid="{C3497342-00DE-48B1-8979-3702BE1F62A1}"/>
    <cellStyle name="Comma 2 2 3 3" xfId="5433" xr:uid="{455A9CE6-DE21-4846-A7BA-FF07B8B410C5}"/>
    <cellStyle name="Comma 2 2 3 4" xfId="7533" xr:uid="{DEDC25F7-D68B-472C-B3AC-BBEC09516E25}"/>
    <cellStyle name="Comma 2 2 4" xfId="3817" xr:uid="{9211D73D-D913-43AB-A234-0B7E305A7029}"/>
    <cellStyle name="Comma 2 2 4 2" xfId="7534" xr:uid="{0028A313-CEA2-4009-9077-EDCAE73BF05C}"/>
    <cellStyle name="Comma 2 2 5" xfId="7535" xr:uid="{EB58992B-3B6E-4DA0-89B3-66384FA255E7}"/>
    <cellStyle name="Comma 2 2 6" xfId="7531" xr:uid="{5D8325AF-99E4-493F-9815-D14DF9EFA513}"/>
    <cellStyle name="Comma 2 20" xfId="1797" xr:uid="{26B01FF3-4EF8-4E57-A1D4-9BDCB3784E32}"/>
    <cellStyle name="Comma 2 21" xfId="1798" xr:uid="{C2369830-94D7-4366-AE06-22122D37E6B0}"/>
    <cellStyle name="Comma 2 22" xfId="1799" xr:uid="{83C1966E-5E04-4A6B-84C0-F4CED5F55E86}"/>
    <cellStyle name="Comma 2 23" xfId="1800" xr:uid="{5536DE20-BF90-4BF8-B579-26A2CE8967F3}"/>
    <cellStyle name="Comma 2 24" xfId="1801" xr:uid="{95418722-E6D9-4992-ABF4-86FADCBA5B51}"/>
    <cellStyle name="Comma 2 25" xfId="3818" xr:uid="{62972571-7C65-4ED5-805F-B70A9513C889}"/>
    <cellStyle name="Comma 2 26" xfId="7530" xr:uid="{1C507DC8-1E75-4BDC-8BDB-6D8BA7B80E33}"/>
    <cellStyle name="Comma 2 27" xfId="11402" xr:uid="{4D0602C0-AD90-4668-9830-AAAACD9C30CD}"/>
    <cellStyle name="Comma 2 28" xfId="715" xr:uid="{22496AE6-995A-42D5-B33E-3301BD399C95}"/>
    <cellStyle name="Comma 2 3" xfId="718" xr:uid="{3434052C-D130-4902-9634-D84C88678F98}"/>
    <cellStyle name="Comma 2 3 2" xfId="1802" xr:uid="{23F82696-1AD5-4991-8704-661E622CB50F}"/>
    <cellStyle name="Comma 2 3 2 2" xfId="7537" xr:uid="{630A25DB-0C02-45CF-A435-4ADB52548234}"/>
    <cellStyle name="Comma 2 3 3" xfId="1803" xr:uid="{7D027065-8211-40DB-9F07-BD1F318D1267}"/>
    <cellStyle name="Comma 2 3 3 2" xfId="7538" xr:uid="{3DD1CFBF-AEDF-4BE5-90DE-620B9DFB5B68}"/>
    <cellStyle name="Comma 2 3 4" xfId="3647" xr:uid="{AA12358C-EAF8-4885-8841-23B3F3DD6ABB}"/>
    <cellStyle name="Comma 2 3 5" xfId="7536" xr:uid="{80B864C3-0C30-4658-B506-19DCA9C355DE}"/>
    <cellStyle name="Comma 2 4" xfId="1804" xr:uid="{95B45AFA-9587-4324-A079-75ABBE242906}"/>
    <cellStyle name="Comma 2 4 2" xfId="1805" xr:uid="{4D5A897C-30B0-44D8-A1C0-6F25B1244E32}"/>
    <cellStyle name="Comma 2 4 2 2" xfId="7540" xr:uid="{83EA542B-D0D9-4F8B-8F2E-087871D0E899}"/>
    <cellStyle name="Comma 2 4 3" xfId="7541" xr:uid="{220B8F70-764B-4AA8-89DF-D04734F356EB}"/>
    <cellStyle name="Comma 2 4 4" xfId="7539" xr:uid="{E69260F9-B8FA-4EDD-A201-A10E256B1F2B}"/>
    <cellStyle name="Comma 2 5" xfId="1806" xr:uid="{68F9BB6A-E6E7-4131-A5BE-E857D2237E6A}"/>
    <cellStyle name="Comma 2 5 2" xfId="7543" xr:uid="{5F936036-C205-4F77-9FD2-C3F54A806C0E}"/>
    <cellStyle name="Comma 2 5 3" xfId="7544" xr:uid="{979598DC-D733-4443-A507-89D0B9C3D1F0}"/>
    <cellStyle name="Comma 2 5 4" xfId="7542" xr:uid="{1E9C0B79-9BAF-43D2-8399-36E1EFAFEC47}"/>
    <cellStyle name="Comma 2 6" xfId="1807" xr:uid="{1E0685DB-001C-4A93-B261-883B0A24A810}"/>
    <cellStyle name="Comma 2 6 2" xfId="7545" xr:uid="{A004E4B8-5780-4F0A-93B8-0D899B2A02A4}"/>
    <cellStyle name="Comma 2 7" xfId="1808" xr:uid="{C0757FBB-6A20-482A-980A-1D5E24A9FB38}"/>
    <cellStyle name="Comma 2 7 2" xfId="7546" xr:uid="{929ACDAD-75D0-41C9-ADA2-8E45F45A8634}"/>
    <cellStyle name="Comma 2 8" xfId="1809" xr:uid="{C1D64D3E-68E6-4504-9A91-DF8B7366F541}"/>
    <cellStyle name="Comma 2 9" xfId="1810" xr:uid="{891CF8A6-EE2D-4781-A7AA-0124C081EE93}"/>
    <cellStyle name="Comma 2_FWWP" xfId="1811" xr:uid="{8142331D-60CF-497D-9BD7-E61705905104}"/>
    <cellStyle name="Comma 20" xfId="719" xr:uid="{0AE50120-A64A-4FFB-A904-C756FE87F1F9}"/>
    <cellStyle name="Comma 20 2" xfId="1812" xr:uid="{F2893A20-5FD2-44C1-AB95-3DB30DEA7526}"/>
    <cellStyle name="Comma 20 3" xfId="3819" xr:uid="{8C3983D3-BECE-4559-981E-5E33E239DCF4}"/>
    <cellStyle name="Comma 20 4" xfId="7547" xr:uid="{3B5408EC-3D32-40C0-98D6-858055E23E73}"/>
    <cellStyle name="Comma 200" xfId="3639" xr:uid="{3A5CAC00-2B31-47B6-AE96-40A178D278F3}"/>
    <cellStyle name="Comma 201" xfId="3641" xr:uid="{41242B5A-51EB-48E5-B1EA-65E3C5ED77A2}"/>
    <cellStyle name="Comma 202" xfId="3642" xr:uid="{B2932DBF-C2F0-49C9-B685-0FF994DBBC38}"/>
    <cellStyle name="Comma 203" xfId="3644" xr:uid="{C0278176-29C5-4553-B2F8-AF3DB6092C2E}"/>
    <cellStyle name="Comma 204" xfId="3645" xr:uid="{529DEB20-700B-48B3-BB60-80B3DE2A5672}"/>
    <cellStyle name="Comma 205" xfId="3820" xr:uid="{34F90C26-EAC5-4745-B2E0-BE4F45C099C0}"/>
    <cellStyle name="Comma 206" xfId="3821" xr:uid="{A2B9CCE2-4B2C-43FD-ABA9-F9A7DF295083}"/>
    <cellStyle name="Comma 207" xfId="3822" xr:uid="{07C99B18-4B73-4007-93E4-B9B6004B8BAF}"/>
    <cellStyle name="Comma 208" xfId="3823" xr:uid="{49A02BAA-2D8C-4E0C-A209-75A3602B5A6A}"/>
    <cellStyle name="Comma 209" xfId="3824" xr:uid="{340FCB0C-9009-47AB-A3D6-9E9B4D63381E}"/>
    <cellStyle name="Comma 21" xfId="720" xr:uid="{0AF81CE6-3542-4259-87B0-FBAB532B25F4}"/>
    <cellStyle name="Comma 21 10" xfId="11403" xr:uid="{59444B8B-8A22-4F28-A9F7-B8DD8AD6EA51}"/>
    <cellStyle name="Comma 21 2" xfId="1813" xr:uid="{A0407940-B5C2-4322-90CA-9E17384E6C67}"/>
    <cellStyle name="Comma 21 3" xfId="3825" xr:uid="{DAD1CFF3-3537-4460-AB22-0E2D48294BA6}"/>
    <cellStyle name="Comma 21 3 2" xfId="5434" xr:uid="{B6DD1664-A81C-45D1-8851-1C8026BB1513}"/>
    <cellStyle name="Comma 21 3 2 2" xfId="9506" xr:uid="{B64E1498-3823-4AF8-9605-1E11A1A15398}"/>
    <cellStyle name="Comma 21 3 2 2 2" xfId="16342" xr:uid="{A174B3CF-7DF2-4FB5-A703-F3E7D439FDE2}"/>
    <cellStyle name="Comma 21 3 2 3" xfId="12985" xr:uid="{C6905D70-1BAF-430B-8307-2B1AA443B01F}"/>
    <cellStyle name="Comma 21 3 3" xfId="8404" xr:uid="{4E23C6A5-D8A1-4D07-A00B-0E2C032D5C8F}"/>
    <cellStyle name="Comma 21 3 3 2" xfId="15240" xr:uid="{FFFBAE9B-779C-4E18-92C0-E3ACBF0C5790}"/>
    <cellStyle name="Comma 21 3 4" xfId="11883" xr:uid="{D8B80984-CEA4-44AD-8107-1C7642A57E2A}"/>
    <cellStyle name="Comma 21 4" xfId="3826" xr:uid="{3520DF8B-AAA9-4097-8452-1BFFAC8B7B03}"/>
    <cellStyle name="Comma 21 4 2" xfId="8405" xr:uid="{7EA57757-C3FD-4CA6-B9E7-C66D9A17E08B}"/>
    <cellStyle name="Comma 21 4 2 2" xfId="15241" xr:uid="{980D7AE9-456D-48DE-8F86-11F27465B98D}"/>
    <cellStyle name="Comma 21 4 3" xfId="11884" xr:uid="{67F244CC-7AA8-4A1D-A9EB-866F8007382A}"/>
    <cellStyle name="Comma 21 5" xfId="4928" xr:uid="{A416864E-D81C-4569-B6A8-EBF27C24AA0B}"/>
    <cellStyle name="Comma 21 5 2" xfId="9097" xr:uid="{793ED7DD-B8F5-4B39-A3A5-F43A2281F535}"/>
    <cellStyle name="Comma 21 5 2 2" xfId="15933" xr:uid="{50B32248-45EA-47CF-A6F8-A5135542BD1D}"/>
    <cellStyle name="Comma 21 5 3" xfId="12576" xr:uid="{AED520D9-FDCB-4E35-9C9B-4B680F03E544}"/>
    <cellStyle name="Comma 21 6" xfId="6662" xr:uid="{43BC0053-647B-4280-B5AF-EE8674A099A9}"/>
    <cellStyle name="Comma 21 6 2" xfId="10553" xr:uid="{D9823D85-275E-4A42-8929-61A9469A639D}"/>
    <cellStyle name="Comma 21 6 2 2" xfId="17389" xr:uid="{2E6E7194-27E2-4EEB-B16F-B4F277F31510}"/>
    <cellStyle name="Comma 21 6 3" xfId="14032" xr:uid="{4280EEC0-1F6D-4118-8409-CFA82AD08976}"/>
    <cellStyle name="Comma 21 7" xfId="7034" xr:uid="{E5B59D5F-1C02-4498-9A4D-460498DAACD6}"/>
    <cellStyle name="Comma 21 7 2" xfId="10925" xr:uid="{D4ADF2CD-1627-4235-9F2B-6E245BDE8BC2}"/>
    <cellStyle name="Comma 21 7 2 2" xfId="17761" xr:uid="{B1AFA3F7-9F5A-462B-896A-8AA2A1DD9921}"/>
    <cellStyle name="Comma 21 7 3" xfId="14404" xr:uid="{E7D03FBD-4F33-4764-83AB-7DC7B7A3FFA7}"/>
    <cellStyle name="Comma 21 8" xfId="7548" xr:uid="{B44DFCC2-8559-481B-B7A8-4F6B133333CF}"/>
    <cellStyle name="Comma 21 9" xfId="7986" xr:uid="{0324D330-301D-4F4C-8C0C-29BB9B7A7468}"/>
    <cellStyle name="Comma 21 9 2" xfId="14825" xr:uid="{F81E127F-9AE0-413E-97F8-2D8C9F31A6D7}"/>
    <cellStyle name="Comma 210" xfId="3827" xr:uid="{681A7EA8-E749-45D4-B34B-0EE6CC696071}"/>
    <cellStyle name="Comma 211" xfId="3828" xr:uid="{A39C1BB4-7216-4DFB-A604-5DC40BFF8E7F}"/>
    <cellStyle name="Comma 212" xfId="3829" xr:uid="{D83FD6C5-FA25-4689-8318-8E514F341A9E}"/>
    <cellStyle name="Comma 213" xfId="3830" xr:uid="{4F9D41AA-D330-403D-9617-744C8EE32493}"/>
    <cellStyle name="Comma 214" xfId="3831" xr:uid="{758F3E97-3373-4C51-B8CF-D46773C654E8}"/>
    <cellStyle name="Comma 215" xfId="3832" xr:uid="{EA12081F-60C2-441D-9CD8-D5C9193363B7}"/>
    <cellStyle name="Comma 216" xfId="3833" xr:uid="{A4380EDB-1819-46F3-A86F-66E72881BBF3}"/>
    <cellStyle name="Comma 217" xfId="3834" xr:uid="{4BFCDA1C-C8CB-48DE-9BB2-FCB13CE15985}"/>
    <cellStyle name="Comma 218" xfId="3835" xr:uid="{FDF61BDA-79D5-41FC-AE2C-635F300257F9}"/>
    <cellStyle name="Comma 219" xfId="3836" xr:uid="{109D3113-725F-44D6-8952-48124B274A48}"/>
    <cellStyle name="Comma 22" xfId="721" xr:uid="{D4073F09-4825-4893-85DB-E58B157FC980}"/>
    <cellStyle name="Comma 22 10" xfId="11404" xr:uid="{02F08ECB-77CC-4937-B8F8-94784AADF480}"/>
    <cellStyle name="Comma 22 2" xfId="1814" xr:uid="{73E2AEFF-EAB5-4934-B8D1-31B8F2FA5BFE}"/>
    <cellStyle name="Comma 22 3" xfId="3837" xr:uid="{E5D6C7E9-C82B-4FE1-9052-549C3660E190}"/>
    <cellStyle name="Comma 22 3 2" xfId="5435" xr:uid="{82132EF0-6C25-4BE3-88A3-F4202C2AD2F6}"/>
    <cellStyle name="Comma 22 3 2 2" xfId="9507" xr:uid="{AE937E48-59D6-4267-A104-953EE466532C}"/>
    <cellStyle name="Comma 22 3 2 2 2" xfId="16343" xr:uid="{2900AE6D-6C58-4C86-8B4A-27CF01CA97EC}"/>
    <cellStyle name="Comma 22 3 2 3" xfId="12986" xr:uid="{384D2AE0-B8C7-4B65-8420-BC57C61614BF}"/>
    <cellStyle name="Comma 22 3 3" xfId="8406" xr:uid="{0DE6350B-9001-4A00-9E90-A5A1566CDB98}"/>
    <cellStyle name="Comma 22 3 3 2" xfId="15242" xr:uid="{79779781-6FF0-49A1-8E80-1A2D0B13198F}"/>
    <cellStyle name="Comma 22 3 4" xfId="11885" xr:uid="{A2B60052-02B2-4F74-A88B-39C1758BE9E3}"/>
    <cellStyle name="Comma 22 4" xfId="3838" xr:uid="{23F0CE67-5AA7-4152-BAD0-4C3EBB7A697C}"/>
    <cellStyle name="Comma 22 4 2" xfId="8407" xr:uid="{11666CA6-D0E3-4830-A480-17D5E32A6140}"/>
    <cellStyle name="Comma 22 4 2 2" xfId="15243" xr:uid="{17E60A63-954D-4656-9833-854F28E93F94}"/>
    <cellStyle name="Comma 22 4 3" xfId="11886" xr:uid="{BED25021-9A9D-42C0-9A97-12B88B5041A4}"/>
    <cellStyle name="Comma 22 5" xfId="4929" xr:uid="{6A026770-CBDE-4FB9-9B88-6C6408332FED}"/>
    <cellStyle name="Comma 22 5 2" xfId="9098" xr:uid="{DEB67771-9E05-4600-9315-712A04713B77}"/>
    <cellStyle name="Comma 22 5 2 2" xfId="15934" xr:uid="{9DA8C4A6-D761-4236-A153-F5DF575212F1}"/>
    <cellStyle name="Comma 22 5 3" xfId="12577" xr:uid="{FC010D9A-800C-405B-A86F-DA57C52BBDDA}"/>
    <cellStyle name="Comma 22 6" xfId="6663" xr:uid="{48B85C3C-6615-4942-B725-54B5EB58ED3D}"/>
    <cellStyle name="Comma 22 6 2" xfId="10554" xr:uid="{A5A38331-1D5A-46ED-9EA4-601298026697}"/>
    <cellStyle name="Comma 22 6 2 2" xfId="17390" xr:uid="{1F384A3F-CD0E-4BCE-A183-473F5E031DE8}"/>
    <cellStyle name="Comma 22 6 3" xfId="14033" xr:uid="{E49941D6-06BE-435D-A8B6-238F46A0797D}"/>
    <cellStyle name="Comma 22 7" xfId="7035" xr:uid="{F8B61684-6602-4D93-8B4C-7D50CF070F75}"/>
    <cellStyle name="Comma 22 7 2" xfId="10926" xr:uid="{96DE3DD4-7573-44DE-A9CA-C58DE36BA288}"/>
    <cellStyle name="Comma 22 7 2 2" xfId="17762" xr:uid="{A5184122-B7C0-4AA1-A543-703C6EDA16B8}"/>
    <cellStyle name="Comma 22 7 3" xfId="14405" xr:uid="{7A9E1F08-DDD9-4B1B-9903-575CB79557DA}"/>
    <cellStyle name="Comma 22 8" xfId="7549" xr:uid="{83EF0DD4-DB0B-4284-AC1F-6028213D228F}"/>
    <cellStyle name="Comma 22 9" xfId="7987" xr:uid="{0E69AB68-DF46-4BF2-A901-DB4B0181AD75}"/>
    <cellStyle name="Comma 22 9 2" xfId="14826" xr:uid="{DFF0DE56-D5A0-41AB-92AA-931DCF979033}"/>
    <cellStyle name="Comma 220" xfId="3839" xr:uid="{31846E61-C93F-429B-9716-0C109D62C510}"/>
    <cellStyle name="Comma 221" xfId="3840" xr:uid="{48A09C4A-C253-4F09-9535-7C1C7E169230}"/>
    <cellStyle name="Comma 222" xfId="3841" xr:uid="{566C8928-5CB0-4A1C-BECD-A80FABFFC379}"/>
    <cellStyle name="Comma 223" xfId="3842" xr:uid="{538AD014-F70D-44B9-896A-11A1D02C6E7B}"/>
    <cellStyle name="Comma 224" xfId="3843" xr:uid="{C09B36FA-E42F-4BC7-BD48-084052A79AC8}"/>
    <cellStyle name="Comma 225" xfId="3844" xr:uid="{6577FF6F-1EDB-4AEA-A809-3F01B61991A2}"/>
    <cellStyle name="Comma 226" xfId="3845" xr:uid="{86FB4FAC-ABFB-41A1-BC1F-F11C242A405A}"/>
    <cellStyle name="Comma 227" xfId="3846" xr:uid="{0DD7700F-EBD7-4E71-A344-FAB8058A3247}"/>
    <cellStyle name="Comma 228" xfId="3847" xr:uid="{3B9D6116-F368-44BE-A933-735418C21343}"/>
    <cellStyle name="Comma 229" xfId="3848" xr:uid="{C6838E13-615A-45AD-9FEB-70C306C5B254}"/>
    <cellStyle name="Comma 23" xfId="1329" xr:uid="{CB1C2A85-A98B-450D-8F03-8F52723B278E}"/>
    <cellStyle name="Comma 23 2" xfId="1815" xr:uid="{56675E23-6BB0-4A42-83AF-B51552416B43}"/>
    <cellStyle name="Comma 23 3" xfId="3849" xr:uid="{A977F4C9-2EC3-4C01-B3E0-6A2CF831775E}"/>
    <cellStyle name="Comma 23 4" xfId="7550" xr:uid="{F6AA4718-5266-4636-9823-BF76B0A6B492}"/>
    <cellStyle name="Comma 230" xfId="3850" xr:uid="{364C5461-4809-438B-8A21-8A8C2E19548A}"/>
    <cellStyle name="Comma 231" xfId="3851" xr:uid="{DE197FB3-1CF9-4238-B431-FCC1F88C5144}"/>
    <cellStyle name="Comma 232" xfId="3852" xr:uid="{85B6C39D-C8D9-4462-BA86-BAD7F688C8D4}"/>
    <cellStyle name="Comma 233" xfId="3853" xr:uid="{D1A86608-93CE-4061-8259-9C6FC6AB72E3}"/>
    <cellStyle name="Comma 234" xfId="3649" xr:uid="{63D58FC0-639F-4201-80BB-43E1C7409ECB}"/>
    <cellStyle name="Comma 235" xfId="3854" xr:uid="{9418825E-DEB1-4364-99D1-AA7A9D7087DC}"/>
    <cellStyle name="Comma 236" xfId="3855" xr:uid="{7836ED76-8B4D-41CD-877A-A844D4E36E5C}"/>
    <cellStyle name="Comma 237" xfId="3856" xr:uid="{8E4FECB5-A1FD-482F-B2A5-67FB2454E608}"/>
    <cellStyle name="Comma 238" xfId="3857" xr:uid="{E276B8BF-B935-4375-B301-52F0ED86019A}"/>
    <cellStyle name="Comma 239" xfId="3858" xr:uid="{AD56D0AE-4658-4BA6-A2D7-723497F4F061}"/>
    <cellStyle name="Comma 24" xfId="1332" xr:uid="{3E7F70AD-05BD-453B-9FF2-1D83FF000527}"/>
    <cellStyle name="Comma 24 2" xfId="1816" xr:uid="{EBC2A175-9A19-4012-BFE3-D2446E7F5EF8}"/>
    <cellStyle name="Comma 24 3" xfId="7551" xr:uid="{DAAE8598-EED3-427A-9040-F7D0F1DCFF5B}"/>
    <cellStyle name="Comma 240" xfId="3859" xr:uid="{F849426E-814F-4360-A7C1-8E67DC2270A8}"/>
    <cellStyle name="Comma 241" xfId="3860" xr:uid="{B3B41E6C-716D-49B8-B149-3AF6024AFE2F}"/>
    <cellStyle name="Comma 242" xfId="3861" xr:uid="{510CDD2A-7CF5-4339-A5B5-4A67EA18D3D7}"/>
    <cellStyle name="Comma 243" xfId="3862" xr:uid="{7F0E7C0D-5CC8-4037-8380-0BE7B276B239}"/>
    <cellStyle name="Comma 244" xfId="3863" xr:uid="{F9810F6D-7EC6-47E7-A19A-0F73052E2245}"/>
    <cellStyle name="Comma 245" xfId="3864" xr:uid="{92E04973-EF2B-4E60-BA3E-0DA7546A9CA2}"/>
    <cellStyle name="Comma 246" xfId="3865" xr:uid="{C9937F68-5245-4E80-AF9E-2692ABF4AEC5}"/>
    <cellStyle name="Comma 247" xfId="3866" xr:uid="{944BD710-B15E-4062-B3FC-44F6BFDD1B65}"/>
    <cellStyle name="Comma 248" xfId="3867" xr:uid="{00A08CB0-192A-49EE-AD22-4CF7AA9124DB}"/>
    <cellStyle name="Comma 249" xfId="3868" xr:uid="{9372AF44-7065-4281-A313-A805531C46C8}"/>
    <cellStyle name="Comma 25" xfId="1817" xr:uid="{84BFF502-D404-40E5-9036-263D368626B9}"/>
    <cellStyle name="Comma 25 2" xfId="1818" xr:uid="{F07ADF59-4B55-4EB2-8B05-1033CC75173F}"/>
    <cellStyle name="Comma 25 3" xfId="7552" xr:uid="{129FC24D-E42F-428E-981A-B4F8948B490E}"/>
    <cellStyle name="Comma 250" xfId="3869" xr:uid="{9B05F6A0-C16D-493B-B5C8-DB0FB4064B6A}"/>
    <cellStyle name="Comma 251" xfId="3870" xr:uid="{D5F943EF-11CC-4236-BD53-ECFF98D89497}"/>
    <cellStyle name="Comma 252" xfId="3871" xr:uid="{8AD0194A-A9DE-4973-831D-94C63FC00518}"/>
    <cellStyle name="Comma 253" xfId="3872" xr:uid="{4F7C8314-4C4D-49CD-B754-B4ACF52FCF20}"/>
    <cellStyle name="Comma 254" xfId="3873" xr:uid="{5D2D6796-A469-441B-A4CC-4668FBE3586B}"/>
    <cellStyle name="Comma 255" xfId="3874" xr:uid="{2D6EEE92-C343-4191-A62C-5F64D76526F1}"/>
    <cellStyle name="Comma 256" xfId="3875" xr:uid="{E1C0E40D-9AA2-43F1-803A-07FD62A5A1A5}"/>
    <cellStyle name="Comma 257" xfId="3876" xr:uid="{C24DAB69-57B4-48D5-B2DE-A72BCA7321E3}"/>
    <cellStyle name="Comma 258" xfId="3877" xr:uid="{4E064284-7F0C-48C7-82C8-052FBF294B3C}"/>
    <cellStyle name="Comma 259" xfId="3878" xr:uid="{15A22DDE-6A2B-4E0C-B627-1111FFA747E5}"/>
    <cellStyle name="Comma 26" xfId="1819" xr:uid="{B521DF37-DF09-4A01-B979-31B9F36C936B}"/>
    <cellStyle name="Comma 26 2" xfId="1820" xr:uid="{E72C1434-5BE9-49EA-B8C1-39497EC4CF93}"/>
    <cellStyle name="Comma 26 3" xfId="7553" xr:uid="{445671FD-E5CF-4CF0-B69B-97F2CA00AFD6}"/>
    <cellStyle name="Comma 260" xfId="3650" xr:uid="{E189102E-E93F-4606-8A56-ED135A124032}"/>
    <cellStyle name="Comma 261" xfId="3879" xr:uid="{907D1355-B282-45AD-AF03-27987EE7AF99}"/>
    <cellStyle name="Comma 262" xfId="3880" xr:uid="{9A617974-7CB0-4F98-8197-0278D88CFF73}"/>
    <cellStyle name="Comma 263" xfId="3881" xr:uid="{69551EE0-EA95-47AB-BA47-A6B14A5AE0AC}"/>
    <cellStyle name="Comma 264" xfId="3882" xr:uid="{4B5F8550-9188-49FD-B1B7-A8EC4C2DA387}"/>
    <cellStyle name="Comma 265" xfId="3883" xr:uid="{399988B1-D986-44D8-9FD5-CAA56C9AEA8E}"/>
    <cellStyle name="Comma 266" xfId="3884" xr:uid="{467E46E3-DE28-4151-9FEA-238151C9C653}"/>
    <cellStyle name="Comma 267" xfId="3885" xr:uid="{A27D89A8-B9CD-4157-8C12-DB4567D8A80E}"/>
    <cellStyle name="Comma 268" xfId="3886" xr:uid="{EE62344E-6154-4C2D-950C-E270145C43B0}"/>
    <cellStyle name="Comma 269" xfId="3887" xr:uid="{AF1CEF5F-950A-4D9B-82A7-B2011E940A04}"/>
    <cellStyle name="Comma 27" xfId="1821" xr:uid="{972BA47E-9394-4B3B-98CD-5D2C0543E66D}"/>
    <cellStyle name="Comma 27 2" xfId="1822" xr:uid="{5451B025-02A5-409D-A3C3-BFB667B14A0D}"/>
    <cellStyle name="Comma 27 3" xfId="7554" xr:uid="{6BEA78C2-BEE2-4A13-A055-DA3DC941E5A2}"/>
    <cellStyle name="Comma 270" xfId="3888" xr:uid="{A9164482-7CD1-43CD-9A76-47067D406262}"/>
    <cellStyle name="Comma 271" xfId="3889" xr:uid="{FE8EFF26-2D26-4380-9603-0B59D0178255}"/>
    <cellStyle name="Comma 272" xfId="3890" xr:uid="{CEE99334-D959-40B4-919E-F72B47299995}"/>
    <cellStyle name="Comma 273" xfId="5436" xr:uid="{A4D7E4BB-1209-4412-8AF5-0C69DBD7D4CF}"/>
    <cellStyle name="Comma 274" xfId="5437" xr:uid="{1554FBBE-4CB9-4491-B4E9-7BF5E04B6906}"/>
    <cellStyle name="Comma 275" xfId="7479" xr:uid="{CD358913-0333-4FE5-884C-E94233AB20B5}"/>
    <cellStyle name="Comma 276" xfId="7461" xr:uid="{A2313C0C-5752-42FF-BE91-E9AFE985DA68}"/>
    <cellStyle name="Comma 277" xfId="7922" xr:uid="{5592B9F7-C258-46C0-B58B-0D786FF574EE}"/>
    <cellStyle name="Comma 278" xfId="7462" xr:uid="{694D6C32-A287-4533-BD58-0D6D32CBD749}"/>
    <cellStyle name="Comma 279" xfId="7923" xr:uid="{377BB657-590D-4ABD-829E-2EFA5E59BA3F}"/>
    <cellStyle name="Comma 28" xfId="1823" xr:uid="{76EE052B-419D-4635-86A2-7C1133D425DA}"/>
    <cellStyle name="Comma 28 2" xfId="1824" xr:uid="{9818F0C5-1047-4713-9FD5-CEBEF5764B64}"/>
    <cellStyle name="Comma 28 3" xfId="7555" xr:uid="{B1844F51-9D3B-459A-A9B3-00B18942C3C8}"/>
    <cellStyle name="Comma 280" xfId="7413" xr:uid="{29B89F90-040A-4F3A-B42F-D0B91791224B}"/>
    <cellStyle name="Comma 281" xfId="7925" xr:uid="{9FA409F2-F3A3-45A1-B64D-8B051084F416}"/>
    <cellStyle name="Comma 282" xfId="7932" xr:uid="{A4D36666-15B6-455B-948D-F67CC57BD1C3}"/>
    <cellStyle name="Comma 283" xfId="7967" xr:uid="{7BF6D83E-B7B3-4D94-A2E1-48ECB4995C6D}"/>
    <cellStyle name="Comma 284" xfId="7973" xr:uid="{711AF355-1179-4239-A85B-81B9EDFA0F83}"/>
    <cellStyle name="Comma 285" xfId="7970" xr:uid="{E8CC6EC5-337A-41A7-B569-80511F00A717}"/>
    <cellStyle name="Comma 285 2" xfId="14811" xr:uid="{B105077E-703F-49F4-A0D6-64BCC479AF10}"/>
    <cellStyle name="Comma 286" xfId="11337" xr:uid="{AD3121A6-08CE-41B8-8F0F-D85612795D28}"/>
    <cellStyle name="Comma 287" xfId="11352" xr:uid="{F8B4D8E8-E0FB-4C06-9713-79B791FEE63B}"/>
    <cellStyle name="Comma 288" xfId="11354" xr:uid="{807B6860-EA86-44F1-AF35-F137FB13DE62}"/>
    <cellStyle name="Comma 289" xfId="11356" xr:uid="{A7F0CE48-85CD-4D5F-94F4-8D5CEF3227F5}"/>
    <cellStyle name="Comma 29" xfId="1825" xr:uid="{BB2214E6-5C52-4421-BABC-469BCF955F20}"/>
    <cellStyle name="Comma 29 10" xfId="6664" xr:uid="{CC1ADA50-5A57-4B94-8401-94CDC178BAF1}"/>
    <cellStyle name="Comma 29 10 2" xfId="10555" xr:uid="{31A28223-F59B-40A3-B5C2-E0D2A3F6599D}"/>
    <cellStyle name="Comma 29 10 2 2" xfId="17391" xr:uid="{73088B34-F6B4-4CA4-8876-C382689A3E4C}"/>
    <cellStyle name="Comma 29 10 3" xfId="14034" xr:uid="{391B7A60-117F-4E97-AD5B-69D58597D597}"/>
    <cellStyle name="Comma 29 11" xfId="7036" xr:uid="{072093DA-9E88-4FA0-8480-D5C7C53B2E90}"/>
    <cellStyle name="Comma 29 11 2" xfId="10927" xr:uid="{173F46B1-DDF5-4656-9348-294EA50E6F30}"/>
    <cellStyle name="Comma 29 11 2 2" xfId="17763" xr:uid="{58014156-B24D-481F-A17E-F3EB184CB4F2}"/>
    <cellStyle name="Comma 29 11 3" xfId="14406" xr:uid="{519052AE-0EF0-4111-AFF8-34020B1A14EA}"/>
    <cellStyle name="Comma 29 12" xfId="7556" xr:uid="{60F34EAD-80ED-4A2C-92DE-AD433E4E8A4B}"/>
    <cellStyle name="Comma 29 13" xfId="8016" xr:uid="{021473A9-0F0C-4043-B874-B697DC93351D}"/>
    <cellStyle name="Comma 29 13 2" xfId="14855" xr:uid="{29536E25-E933-423C-9129-6C1AD862DEA9}"/>
    <cellStyle name="Comma 29 14" xfId="11497" xr:uid="{926FD85E-1146-46CD-A747-59E39735822C}"/>
    <cellStyle name="Comma 29 2" xfId="1826" xr:uid="{94231D28-BB4E-4FB9-8979-7E900FC8DA05}"/>
    <cellStyle name="Comma 29 2 2" xfId="1827" xr:uid="{F650C071-0D9C-4743-A704-BE761053ADA7}"/>
    <cellStyle name="Comma 29 2 2 2" xfId="3891" xr:uid="{8F123561-2DD2-480E-A069-6B3192355794}"/>
    <cellStyle name="Comma 29 2 2 2 2" xfId="5438" xr:uid="{32CAA6EA-8BA2-4116-A750-D40B4ADFDA2A}"/>
    <cellStyle name="Comma 29 2 2 2 2 2" xfId="9508" xr:uid="{6B92E46B-D927-43EA-A056-61C52FDDE549}"/>
    <cellStyle name="Comma 29 2 2 2 2 2 2" xfId="16344" xr:uid="{14A04DAE-6E26-41B8-8CB5-0168F4D931F2}"/>
    <cellStyle name="Comma 29 2 2 2 2 3" xfId="12987" xr:uid="{9D55C87A-8E13-48B6-8F64-117831F81B54}"/>
    <cellStyle name="Comma 29 2 2 2 3" xfId="5439" xr:uid="{21DA0F40-2DEE-48B7-80B1-58229355AA6D}"/>
    <cellStyle name="Comma 29 2 2 2 3 2" xfId="9509" xr:uid="{4EFE7E68-3565-4FA9-A406-7C1E36D0ED94}"/>
    <cellStyle name="Comma 29 2 2 2 3 2 2" xfId="16345" xr:uid="{41350B6F-07C5-4E6B-80A1-6050AB2DF7F2}"/>
    <cellStyle name="Comma 29 2 2 2 3 3" xfId="12988" xr:uid="{14A2A1C8-CC53-4C51-B316-0CE455398A30}"/>
    <cellStyle name="Comma 29 2 2 2 4" xfId="8408" xr:uid="{2BC155F7-0423-44EF-A41E-9730411CEE34}"/>
    <cellStyle name="Comma 29 2 2 2 4 2" xfId="15244" xr:uid="{E112C76D-3FE3-4614-8DFB-776EF4DEB85C}"/>
    <cellStyle name="Comma 29 2 2 2 5" xfId="11887" xr:uid="{26F81EE4-F95A-4FBB-8781-EEEE5BA4F313}"/>
    <cellStyle name="Comma 29 2 2 3" xfId="3892" xr:uid="{B66E60A8-935F-444D-9C34-D7B5A96B38DA}"/>
    <cellStyle name="Comma 29 2 2 3 2" xfId="5440" xr:uid="{707E6144-E38A-4FE8-9760-E06100B44ABF}"/>
    <cellStyle name="Comma 29 2 2 3 2 2" xfId="9510" xr:uid="{5E48E6ED-17E6-449C-A9C9-EF00D4B01F4A}"/>
    <cellStyle name="Comma 29 2 2 3 2 2 2" xfId="16346" xr:uid="{39D49C7D-CADD-4194-9D77-9346A5E21322}"/>
    <cellStyle name="Comma 29 2 2 3 2 3" xfId="12989" xr:uid="{6B23D0EB-CAEC-4793-B947-6FCA9DCA531D}"/>
    <cellStyle name="Comma 29 2 2 3 3" xfId="8409" xr:uid="{BEA53C9B-DDE1-4D9D-A76C-A91F8F1FAA30}"/>
    <cellStyle name="Comma 29 2 2 3 3 2" xfId="15245" xr:uid="{92D77FE4-1C62-4582-9F8F-A489BBB3FB8D}"/>
    <cellStyle name="Comma 29 2 2 3 4" xfId="11888" xr:uid="{6CCE7A07-902A-49E3-AA1A-1910391D8BF4}"/>
    <cellStyle name="Comma 29 2 2 4" xfId="4960" xr:uid="{0F409C3A-19DD-4532-A1BC-1ED9DBCC4F94}"/>
    <cellStyle name="Comma 29 2 2 4 2" xfId="9129" xr:uid="{BD25965E-0BFA-45F8-80DD-165048312EC0}"/>
    <cellStyle name="Comma 29 2 2 4 2 2" xfId="15965" xr:uid="{F17F4FCC-BC16-4948-8DF1-96BF8C91DD6A}"/>
    <cellStyle name="Comma 29 2 2 4 3" xfId="12608" xr:uid="{D511A495-282A-4E20-8AD0-0F01532BCC07}"/>
    <cellStyle name="Comma 29 2 2 5" xfId="6666" xr:uid="{95BD044C-19E1-420A-B4DB-31D8FB58B61E}"/>
    <cellStyle name="Comma 29 2 2 5 2" xfId="10557" xr:uid="{2462AC73-33D8-4E2E-B8BE-8B4EA6381A8A}"/>
    <cellStyle name="Comma 29 2 2 5 2 2" xfId="17393" xr:uid="{9E6CE6E1-B768-4E25-BA40-A813BD652B61}"/>
    <cellStyle name="Comma 29 2 2 5 3" xfId="14036" xr:uid="{B001F46D-4A1B-4230-B54B-69A4064AA483}"/>
    <cellStyle name="Comma 29 2 2 6" xfId="7038" xr:uid="{EF61BFB1-251C-4E46-AB00-4E37FB65EEF6}"/>
    <cellStyle name="Comma 29 2 2 6 2" xfId="10929" xr:uid="{9EF67CD9-1CE9-4B9B-91AB-F76854756C29}"/>
    <cellStyle name="Comma 29 2 2 6 2 2" xfId="17765" xr:uid="{2CBF4601-7E0A-49F2-83D4-9C2F328393CC}"/>
    <cellStyle name="Comma 29 2 2 6 3" xfId="14408" xr:uid="{B4D8B367-8712-4F3D-8657-A7EF243E320E}"/>
    <cellStyle name="Comma 29 2 2 7" xfId="8018" xr:uid="{3CC940D0-3865-4AB5-8F4A-3BA81F84C170}"/>
    <cellStyle name="Comma 29 2 2 7 2" xfId="14857" xr:uid="{1C30B40B-D8FA-40E2-88C2-3D2BBDF95F0C}"/>
    <cellStyle name="Comma 29 2 2 8" xfId="11499" xr:uid="{BCA4569B-C1AC-49A3-8486-EC71DF352F56}"/>
    <cellStyle name="Comma 29 2 3" xfId="3893" xr:uid="{E82356CC-5267-44D5-82D6-6CBD15EA15BC}"/>
    <cellStyle name="Comma 29 2 3 2" xfId="5441" xr:uid="{71BBE767-8E94-450D-B204-7A2F2A3A3032}"/>
    <cellStyle name="Comma 29 2 3 2 2" xfId="9511" xr:uid="{8043DA17-F2E1-442A-A010-0FF6EA063AB9}"/>
    <cellStyle name="Comma 29 2 3 2 2 2" xfId="16347" xr:uid="{75A00DB0-E16C-4949-8D03-4155166A8166}"/>
    <cellStyle name="Comma 29 2 3 2 3" xfId="12990" xr:uid="{99CA9E0C-A35D-4DC2-BAF1-CE6EA2F19A68}"/>
    <cellStyle name="Comma 29 2 3 3" xfId="5442" xr:uid="{CCC4DFC6-C862-4D9D-B501-6343DBD75B63}"/>
    <cellStyle name="Comma 29 2 3 3 2" xfId="9512" xr:uid="{3FB095BF-CB3A-4803-BB7D-DDFF25E583BA}"/>
    <cellStyle name="Comma 29 2 3 3 2 2" xfId="16348" xr:uid="{177AB1A0-6126-468D-A76E-1EFD4ABE0A4C}"/>
    <cellStyle name="Comma 29 2 3 3 3" xfId="12991" xr:uid="{59D48BDB-7923-49F0-9F79-9F9548C532C0}"/>
    <cellStyle name="Comma 29 2 3 4" xfId="8410" xr:uid="{62703A4A-C71B-4FE0-9B95-20066AE2627F}"/>
    <cellStyle name="Comma 29 2 3 4 2" xfId="15246" xr:uid="{47329F23-19D4-47C1-B094-4B281F7AA48D}"/>
    <cellStyle name="Comma 29 2 3 5" xfId="11889" xr:uid="{C2579F81-9554-48C7-B2A1-9A679750F867}"/>
    <cellStyle name="Comma 29 2 4" xfId="3894" xr:uid="{3016F1B3-1C0F-4FFB-BD83-1FD7D3102510}"/>
    <cellStyle name="Comma 29 2 4 2" xfId="5443" xr:uid="{A5CEC1F4-FE46-4B69-A54A-238B23783117}"/>
    <cellStyle name="Comma 29 2 4 2 2" xfId="9513" xr:uid="{68562AE1-A9C8-4454-B814-96C62CFA8F1C}"/>
    <cellStyle name="Comma 29 2 4 2 2 2" xfId="16349" xr:uid="{5F1D101E-7A47-4D47-B0BD-4CC0BC039002}"/>
    <cellStyle name="Comma 29 2 4 2 3" xfId="12992" xr:uid="{2717E478-1A0C-41D4-9236-84BCAE4D647D}"/>
    <cellStyle name="Comma 29 2 4 3" xfId="8411" xr:uid="{33D550C9-4C15-4833-89E7-0BF80CE1371A}"/>
    <cellStyle name="Comma 29 2 4 3 2" xfId="15247" xr:uid="{79194B72-E91B-4D53-BA31-6C80FBE25FB0}"/>
    <cellStyle name="Comma 29 2 4 4" xfId="11890" xr:uid="{F09E860B-69E0-4C50-8B2A-1F489F70CB87}"/>
    <cellStyle name="Comma 29 2 5" xfId="4959" xr:uid="{B8CF7AF6-9FE1-4ED6-A245-173875A738BB}"/>
    <cellStyle name="Comma 29 2 5 2" xfId="9128" xr:uid="{DFBA3EEB-4D1B-4E86-A2CC-DC17372DA2F8}"/>
    <cellStyle name="Comma 29 2 5 2 2" xfId="15964" xr:uid="{526727D7-D36B-4D55-A39B-2127C037AFA9}"/>
    <cellStyle name="Comma 29 2 5 3" xfId="12607" xr:uid="{9FD2DEF1-60B6-42A6-A3C2-EFBFAE53459F}"/>
    <cellStyle name="Comma 29 2 6" xfId="6665" xr:uid="{958A382A-5A02-44E6-93E5-3E2121733CCF}"/>
    <cellStyle name="Comma 29 2 6 2" xfId="10556" xr:uid="{340356DE-EFFB-4341-B826-A2BA412FDE04}"/>
    <cellStyle name="Comma 29 2 6 2 2" xfId="17392" xr:uid="{99B1DEDC-BD66-45F8-8F8A-865DC6EDB1A0}"/>
    <cellStyle name="Comma 29 2 6 3" xfId="14035" xr:uid="{9D6EC8A2-90E5-4C90-8AD6-C6DB5C2F730D}"/>
    <cellStyle name="Comma 29 2 7" xfId="7037" xr:uid="{2D7BD735-D70A-45A0-B87B-96FAB9843262}"/>
    <cellStyle name="Comma 29 2 7 2" xfId="10928" xr:uid="{D515E3D3-71BB-4536-81A1-60293C7CF62E}"/>
    <cellStyle name="Comma 29 2 7 2 2" xfId="17764" xr:uid="{8715421E-9597-4112-A1B2-A79A7BBB5A01}"/>
    <cellStyle name="Comma 29 2 7 3" xfId="14407" xr:uid="{47797EC0-D154-4480-AB41-A22E2086D0AF}"/>
    <cellStyle name="Comma 29 2 8" xfId="8017" xr:uid="{2EA8BFD3-900E-43E0-813C-1ED09BD5B08D}"/>
    <cellStyle name="Comma 29 2 8 2" xfId="14856" xr:uid="{EEB9E52A-ED15-4FD0-8C5F-2C9343D778B5}"/>
    <cellStyle name="Comma 29 2 9" xfId="11498" xr:uid="{1503DDEA-9739-437D-BF91-A8ADA7B84AC1}"/>
    <cellStyle name="Comma 29 3" xfId="1828" xr:uid="{48B09417-D671-40DB-8AB0-92611AEC49D2}"/>
    <cellStyle name="Comma 29 3 2" xfId="1829" xr:uid="{98BADD4E-756E-43DD-85CE-FF3B6D62120F}"/>
    <cellStyle name="Comma 29 3 2 2" xfId="3895" xr:uid="{9AB8B7AE-2022-487D-994B-F84787CBBA3A}"/>
    <cellStyle name="Comma 29 3 2 2 2" xfId="5444" xr:uid="{0D948FDC-B92A-4B67-8218-ADCA041D68FC}"/>
    <cellStyle name="Comma 29 3 2 2 2 2" xfId="9514" xr:uid="{9211CC0F-7F05-4151-8D25-FFA07E911C3D}"/>
    <cellStyle name="Comma 29 3 2 2 2 2 2" xfId="16350" xr:uid="{4D2AF9CE-CC76-4307-8E89-1C76AD118AB1}"/>
    <cellStyle name="Comma 29 3 2 2 2 3" xfId="12993" xr:uid="{00402211-9BF5-4412-94B4-C86188F7D474}"/>
    <cellStyle name="Comma 29 3 2 2 3" xfId="5445" xr:uid="{476AD1A1-983A-4980-8ED4-3E6C7D3AEBCC}"/>
    <cellStyle name="Comma 29 3 2 2 3 2" xfId="9515" xr:uid="{C89A8519-37F4-426F-8012-FF8FC869E652}"/>
    <cellStyle name="Comma 29 3 2 2 3 2 2" xfId="16351" xr:uid="{2984744B-7C38-4137-BD92-02EB6BD1DE0A}"/>
    <cellStyle name="Comma 29 3 2 2 3 3" xfId="12994" xr:uid="{B17C5526-BFEF-4DA1-ABE7-27262DE74CEE}"/>
    <cellStyle name="Comma 29 3 2 2 4" xfId="8412" xr:uid="{623D0932-DC62-4976-A8BB-F3F7255E97AA}"/>
    <cellStyle name="Comma 29 3 2 2 4 2" xfId="15248" xr:uid="{C5D06507-3253-42BB-B88C-9C0DD3E0FC4E}"/>
    <cellStyle name="Comma 29 3 2 2 5" xfId="11891" xr:uid="{DAF97B97-7C8B-4A30-8C7A-67F433F38F3D}"/>
    <cellStyle name="Comma 29 3 2 3" xfId="3896" xr:uid="{FBD3F88A-C9C1-4B71-BD97-7FC0BB7D2423}"/>
    <cellStyle name="Comma 29 3 2 3 2" xfId="5446" xr:uid="{E749B5DD-C400-4803-B9FD-F0FA7EEDF2C5}"/>
    <cellStyle name="Comma 29 3 2 3 2 2" xfId="9516" xr:uid="{6835E5A0-9D0C-4C9A-BB76-3FA202D3A1A0}"/>
    <cellStyle name="Comma 29 3 2 3 2 2 2" xfId="16352" xr:uid="{93FD254A-0ADA-43A0-965D-4D4D07960CF8}"/>
    <cellStyle name="Comma 29 3 2 3 2 3" xfId="12995" xr:uid="{109C92B7-D93F-4397-8E92-EC3F5C762F1F}"/>
    <cellStyle name="Comma 29 3 2 3 3" xfId="8413" xr:uid="{BCB4CB08-7194-432E-9730-2A7980B28493}"/>
    <cellStyle name="Comma 29 3 2 3 3 2" xfId="15249" xr:uid="{7F7D1873-EDBA-402D-B4CB-40F6B7485873}"/>
    <cellStyle name="Comma 29 3 2 3 4" xfId="11892" xr:uid="{C3F5B713-1E86-4935-B23B-63EC42AAA518}"/>
    <cellStyle name="Comma 29 3 2 4" xfId="4962" xr:uid="{3915D6C0-7C4D-42AC-B8A7-7A985AF1F989}"/>
    <cellStyle name="Comma 29 3 2 4 2" xfId="9131" xr:uid="{23B518B5-C41E-4DC4-89D0-EB36D4A9693A}"/>
    <cellStyle name="Comma 29 3 2 4 2 2" xfId="15967" xr:uid="{6722E88F-98F4-4CD7-B700-D7E790944566}"/>
    <cellStyle name="Comma 29 3 2 4 3" xfId="12610" xr:uid="{157C6A34-EE8C-4F87-86A3-6E794E25C89E}"/>
    <cellStyle name="Comma 29 3 2 5" xfId="6668" xr:uid="{840BE530-741D-4609-BDE1-3B16B60343E0}"/>
    <cellStyle name="Comma 29 3 2 5 2" xfId="10559" xr:uid="{FD58F407-6F49-44D0-BD5A-68220A275012}"/>
    <cellStyle name="Comma 29 3 2 5 2 2" xfId="17395" xr:uid="{CC4F98BB-D51F-4DD5-998C-238C22425176}"/>
    <cellStyle name="Comma 29 3 2 5 3" xfId="14038" xr:uid="{E4372D2D-CC8E-42B3-BE30-B6763FCC6A40}"/>
    <cellStyle name="Comma 29 3 2 6" xfId="7040" xr:uid="{52D440F2-748C-43A5-B778-DCF72829C867}"/>
    <cellStyle name="Comma 29 3 2 6 2" xfId="10931" xr:uid="{0805476D-AE77-42D6-A895-697C97EAC878}"/>
    <cellStyle name="Comma 29 3 2 6 2 2" xfId="17767" xr:uid="{D5C4E5E4-BADA-4892-92EE-C3311DA116C8}"/>
    <cellStyle name="Comma 29 3 2 6 3" xfId="14410" xr:uid="{A2B161FA-5642-4E31-96ED-0B0DFDC7129C}"/>
    <cellStyle name="Comma 29 3 2 7" xfId="8020" xr:uid="{C280B762-EE82-4C09-B41F-96D07ED71C54}"/>
    <cellStyle name="Comma 29 3 2 7 2" xfId="14859" xr:uid="{292EA62E-6BA1-49F9-B8E1-9BFF0B7F7A90}"/>
    <cellStyle name="Comma 29 3 2 8" xfId="11501" xr:uid="{945C5924-5E8B-4A92-B85E-CA437398D445}"/>
    <cellStyle name="Comma 29 3 3" xfId="3897" xr:uid="{9C617E8A-544A-4A07-AF6A-86B576BFE1ED}"/>
    <cellStyle name="Comma 29 3 3 2" xfId="5447" xr:uid="{18560A55-9CCE-4DAE-BC06-F5FBCA618D35}"/>
    <cellStyle name="Comma 29 3 3 2 2" xfId="9517" xr:uid="{E2B15239-0855-41A7-8434-E79C93B20C63}"/>
    <cellStyle name="Comma 29 3 3 2 2 2" xfId="16353" xr:uid="{3CA6F2B9-269B-4FF8-B5F3-B19AF503E718}"/>
    <cellStyle name="Comma 29 3 3 2 3" xfId="12996" xr:uid="{D732895A-0C5A-459F-A189-76FCA83B8748}"/>
    <cellStyle name="Comma 29 3 3 3" xfId="5448" xr:uid="{2AC759DB-6C90-4D8B-BB96-04698550615D}"/>
    <cellStyle name="Comma 29 3 3 3 2" xfId="9518" xr:uid="{21D2ABAB-93E4-4B0D-9A5D-9A370C69BA19}"/>
    <cellStyle name="Comma 29 3 3 3 2 2" xfId="16354" xr:uid="{95772894-51CE-47CA-AD18-1FC155C8AFEC}"/>
    <cellStyle name="Comma 29 3 3 3 3" xfId="12997" xr:uid="{93CB9E3B-90F2-4AC3-B84D-68710F27EDB7}"/>
    <cellStyle name="Comma 29 3 3 4" xfId="8414" xr:uid="{021DACFD-7BE0-4274-A8FE-5D09AB958118}"/>
    <cellStyle name="Comma 29 3 3 4 2" xfId="15250" xr:uid="{25512FEA-4A01-4464-806A-734A45786AFC}"/>
    <cellStyle name="Comma 29 3 3 5" xfId="11893" xr:uid="{BE7FF216-2589-46BB-9441-9199B2BE75F4}"/>
    <cellStyle name="Comma 29 3 4" xfId="3898" xr:uid="{21406602-F595-42BD-9744-8A127B7EFFD6}"/>
    <cellStyle name="Comma 29 3 4 2" xfId="5449" xr:uid="{6666249B-47F2-431C-9141-94F5252EA07E}"/>
    <cellStyle name="Comma 29 3 4 2 2" xfId="9519" xr:uid="{720740B5-3961-4923-95EE-7063C144D565}"/>
    <cellStyle name="Comma 29 3 4 2 2 2" xfId="16355" xr:uid="{94922F34-FFBE-43A4-A06C-B4B67C04B939}"/>
    <cellStyle name="Comma 29 3 4 2 3" xfId="12998" xr:uid="{55FAA270-A4C0-4103-BAC9-58008B4B872D}"/>
    <cellStyle name="Comma 29 3 4 3" xfId="8415" xr:uid="{501F050A-9B57-4273-AB8A-4B2A1FFF20E1}"/>
    <cellStyle name="Comma 29 3 4 3 2" xfId="15251" xr:uid="{7D6BBF7B-624F-4918-BDD2-58CF372D8429}"/>
    <cellStyle name="Comma 29 3 4 4" xfId="11894" xr:uid="{0ED953C7-9F3B-4A26-BE9E-72509A89056F}"/>
    <cellStyle name="Comma 29 3 5" xfId="4961" xr:uid="{FF84A6EC-E633-468C-B04F-7D52D66E0FAB}"/>
    <cellStyle name="Comma 29 3 5 2" xfId="9130" xr:uid="{288B0006-0EB7-4E19-8E61-ABA7C7CD62B8}"/>
    <cellStyle name="Comma 29 3 5 2 2" xfId="15966" xr:uid="{8C397D9E-DA16-4966-BB4F-1F0072C27911}"/>
    <cellStyle name="Comma 29 3 5 3" xfId="12609" xr:uid="{5226439C-56DE-49D7-8407-8C2D3C0DA844}"/>
    <cellStyle name="Comma 29 3 6" xfId="6667" xr:uid="{08A1D502-E015-46E8-93FD-85978313297A}"/>
    <cellStyle name="Comma 29 3 6 2" xfId="10558" xr:uid="{57CF17B0-4A11-4A87-9533-612DD09068B0}"/>
    <cellStyle name="Comma 29 3 6 2 2" xfId="17394" xr:uid="{0254A7AF-03DD-486A-A3AE-9C3CCC191FA6}"/>
    <cellStyle name="Comma 29 3 6 3" xfId="14037" xr:uid="{B952D5D3-38CA-4ADE-A24E-4E0E1786E941}"/>
    <cellStyle name="Comma 29 3 7" xfId="7039" xr:uid="{D75301B7-76AA-4407-8549-160F073CB467}"/>
    <cellStyle name="Comma 29 3 7 2" xfId="10930" xr:uid="{DBD6E931-5AD1-49BE-8C83-71B9ECA3CCC6}"/>
    <cellStyle name="Comma 29 3 7 2 2" xfId="17766" xr:uid="{75BBA6A2-3C5B-4171-A580-7DBE9D457546}"/>
    <cellStyle name="Comma 29 3 7 3" xfId="14409" xr:uid="{C4C34CB4-9E55-4A91-B7FA-F9E02A64FCCD}"/>
    <cellStyle name="Comma 29 3 8" xfId="8019" xr:uid="{7BAADFB7-E42D-4F00-914B-AAD5C98D2A93}"/>
    <cellStyle name="Comma 29 3 8 2" xfId="14858" xr:uid="{815ADEB9-04D3-4400-AF4D-85296579179F}"/>
    <cellStyle name="Comma 29 3 9" xfId="11500" xr:uid="{EED1AF97-868C-4FD2-BBBC-5483C5BB3B11}"/>
    <cellStyle name="Comma 29 4" xfId="1830" xr:uid="{34F3F0C8-D852-4235-BCE6-C415670EB6AF}"/>
    <cellStyle name="Comma 29 4 2" xfId="3899" xr:uid="{BE089696-FFA3-42F1-AA48-6E5EB727C32E}"/>
    <cellStyle name="Comma 29 4 2 2" xfId="5450" xr:uid="{8FBA4CC6-48CA-4820-8717-570234BAA140}"/>
    <cellStyle name="Comma 29 4 2 2 2" xfId="9520" xr:uid="{752CA51A-A4A9-43E3-ABE1-5FCE2B1453DD}"/>
    <cellStyle name="Comma 29 4 2 2 2 2" xfId="16356" xr:uid="{9884B006-BF2F-44BB-B361-DE62DEA2F647}"/>
    <cellStyle name="Comma 29 4 2 2 3" xfId="12999" xr:uid="{E3E79771-F4FD-4488-BCBC-7707842A232E}"/>
    <cellStyle name="Comma 29 4 2 3" xfId="5451" xr:uid="{E406E668-4D7E-45A8-93A1-B9006DE9EE6B}"/>
    <cellStyle name="Comma 29 4 2 3 2" xfId="9521" xr:uid="{56D813A1-1B5A-4906-8BA8-80BC0CEFAFC5}"/>
    <cellStyle name="Comma 29 4 2 3 2 2" xfId="16357" xr:uid="{51EC6388-25BF-4942-9377-0E1CEADAA109}"/>
    <cellStyle name="Comma 29 4 2 3 3" xfId="13000" xr:uid="{063EE910-6BDB-473A-92C7-80723DDB2842}"/>
    <cellStyle name="Comma 29 4 2 4" xfId="8416" xr:uid="{F859362E-02C9-429D-B219-B9477FFC597B}"/>
    <cellStyle name="Comma 29 4 2 4 2" xfId="15252" xr:uid="{81385508-0785-4DEC-86FC-1A44FB763904}"/>
    <cellStyle name="Comma 29 4 2 5" xfId="11895" xr:uid="{9300FBB9-17A4-4397-9774-2F5322E64251}"/>
    <cellStyle name="Comma 29 4 3" xfId="3900" xr:uid="{1A9FCD9B-AAE9-45E7-8996-70BC564BC64C}"/>
    <cellStyle name="Comma 29 4 3 2" xfId="5452" xr:uid="{FABC6B71-86CC-4A9E-95AF-DCFC09AFADC8}"/>
    <cellStyle name="Comma 29 4 3 2 2" xfId="9522" xr:uid="{AE1DE6B4-38BF-490B-AC5B-2599870E5834}"/>
    <cellStyle name="Comma 29 4 3 2 2 2" xfId="16358" xr:uid="{B01B7047-51A2-44A8-B07E-5606BD986D1D}"/>
    <cellStyle name="Comma 29 4 3 2 3" xfId="13001" xr:uid="{4B372D9A-7424-4CE5-A0D9-6B771D8CB249}"/>
    <cellStyle name="Comma 29 4 3 3" xfId="8417" xr:uid="{0B14422A-1EAB-46F5-96C0-09E3CB4498FE}"/>
    <cellStyle name="Comma 29 4 3 3 2" xfId="15253" xr:uid="{70982864-FCC5-43D5-8B7E-4E479D4FE56B}"/>
    <cellStyle name="Comma 29 4 3 4" xfId="11896" xr:uid="{D2C45538-4F43-46D0-9873-02BD2BE505F6}"/>
    <cellStyle name="Comma 29 4 4" xfId="4963" xr:uid="{D43CA02A-643B-47E2-AE64-B3505C04C8CC}"/>
    <cellStyle name="Comma 29 4 4 2" xfId="9132" xr:uid="{85A74A36-2042-451F-8BC7-21A12BC9B71A}"/>
    <cellStyle name="Comma 29 4 4 2 2" xfId="15968" xr:uid="{44E87FF6-E230-4F0C-A60F-75F61D918932}"/>
    <cellStyle name="Comma 29 4 4 3" xfId="12611" xr:uid="{A084B111-9AA4-40F9-BC04-A807200BA1D8}"/>
    <cellStyle name="Comma 29 4 5" xfId="6669" xr:uid="{525B05CD-6D1F-43F0-BA5A-D737BEAFEF84}"/>
    <cellStyle name="Comma 29 4 5 2" xfId="10560" xr:uid="{EF2A2412-F786-47CB-BD20-6971B3C38422}"/>
    <cellStyle name="Comma 29 4 5 2 2" xfId="17396" xr:uid="{B651265D-5A20-4AC6-8407-6F155AF7A82A}"/>
    <cellStyle name="Comma 29 4 5 3" xfId="14039" xr:uid="{9083439D-49EC-4BEB-B581-61E8288BECB0}"/>
    <cellStyle name="Comma 29 4 6" xfId="7041" xr:uid="{7672E078-249D-4399-9F69-D0DFAA449ED0}"/>
    <cellStyle name="Comma 29 4 6 2" xfId="10932" xr:uid="{74864078-7743-4872-88BA-CA5B22053C51}"/>
    <cellStyle name="Comma 29 4 6 2 2" xfId="17768" xr:uid="{5B7F5316-5B57-4879-9A0B-9130978D43FA}"/>
    <cellStyle name="Comma 29 4 6 3" xfId="14411" xr:uid="{15E3D994-8C76-4CCE-AAEF-7FAE42F99EC1}"/>
    <cellStyle name="Comma 29 4 7" xfId="8021" xr:uid="{C3D10E87-F25A-4B61-80F2-2FB3FF6038A4}"/>
    <cellStyle name="Comma 29 4 7 2" xfId="14860" xr:uid="{A00E4D24-EAF1-4611-9264-9591BB62B240}"/>
    <cellStyle name="Comma 29 4 8" xfId="11502" xr:uid="{019094C6-44D8-4DAE-A28E-4B3C0EF629F6}"/>
    <cellStyle name="Comma 29 5" xfId="1831" xr:uid="{F28BE495-04F3-4E54-9372-34DA88186042}"/>
    <cellStyle name="Comma 29 5 2" xfId="3901" xr:uid="{1E4A93A6-2642-47FB-9052-E1FCCD0F6A90}"/>
    <cellStyle name="Comma 29 5 2 2" xfId="5453" xr:uid="{53371C75-699A-48B0-BAA4-FB234A7CBAE2}"/>
    <cellStyle name="Comma 29 5 2 2 2" xfId="9523" xr:uid="{E701AEC2-E8D0-422B-8D55-FFCEB944D333}"/>
    <cellStyle name="Comma 29 5 2 2 2 2" xfId="16359" xr:uid="{F4655D8D-3B92-4491-8AAE-766141B23BE4}"/>
    <cellStyle name="Comma 29 5 2 2 3" xfId="13002" xr:uid="{CA1E3529-A00E-4140-B427-4A0360B8556D}"/>
    <cellStyle name="Comma 29 5 2 3" xfId="5454" xr:uid="{86E0F349-4F64-442D-A3CD-A4138063B0BB}"/>
    <cellStyle name="Comma 29 5 2 3 2" xfId="9524" xr:uid="{E5D54523-2617-4C93-A2D7-8DAD3C267032}"/>
    <cellStyle name="Comma 29 5 2 3 2 2" xfId="16360" xr:uid="{812BFC83-9DA4-46EF-B439-44E18926A5AF}"/>
    <cellStyle name="Comma 29 5 2 3 3" xfId="13003" xr:uid="{27EBED6E-2BC5-4604-9C8B-2B80CFEFB005}"/>
    <cellStyle name="Comma 29 5 2 4" xfId="8418" xr:uid="{95A695E3-9AD0-44D2-B925-46726D2446E4}"/>
    <cellStyle name="Comma 29 5 2 4 2" xfId="15254" xr:uid="{2FE7209D-B061-4CE4-95F5-C080EF2BB47D}"/>
    <cellStyle name="Comma 29 5 2 5" xfId="11897" xr:uid="{AECF1BC7-9AA7-4AC5-B50E-37084A0A2AFA}"/>
    <cellStyle name="Comma 29 5 3" xfId="3902" xr:uid="{E82CF8DE-BFDE-4BED-A9C6-A9A54735E201}"/>
    <cellStyle name="Comma 29 5 3 2" xfId="5455" xr:uid="{5BE271CE-5C67-4E13-9C94-175AD6AAFB2A}"/>
    <cellStyle name="Comma 29 5 3 2 2" xfId="9525" xr:uid="{AC90F1D2-49C3-4EF1-B05D-5B9E74EC70C4}"/>
    <cellStyle name="Comma 29 5 3 2 2 2" xfId="16361" xr:uid="{35CF348F-353F-4778-BA2E-D66782054D2D}"/>
    <cellStyle name="Comma 29 5 3 2 3" xfId="13004" xr:uid="{CE5C03A9-50E2-4B1A-8B63-99F33EB41630}"/>
    <cellStyle name="Comma 29 5 3 3" xfId="8419" xr:uid="{D6F8B365-1D64-4BF7-9398-D559B73C7C60}"/>
    <cellStyle name="Comma 29 5 3 3 2" xfId="15255" xr:uid="{A7D8467F-5E7E-4051-AE14-2BC53617300E}"/>
    <cellStyle name="Comma 29 5 3 4" xfId="11898" xr:uid="{51D5A274-9163-47DD-9C0B-36DC35F60770}"/>
    <cellStyle name="Comma 29 5 4" xfId="4964" xr:uid="{F85C77CD-956C-4411-A286-E9D724D43526}"/>
    <cellStyle name="Comma 29 5 4 2" xfId="9133" xr:uid="{ABB425CD-1B35-43C1-AAD8-5FDA1E5469D8}"/>
    <cellStyle name="Comma 29 5 4 2 2" xfId="15969" xr:uid="{9E6BCF08-6A83-47E6-896A-DE28C6785FA6}"/>
    <cellStyle name="Comma 29 5 4 3" xfId="12612" xr:uid="{C89F1D34-F1CA-4288-AEE0-3DAC67F23760}"/>
    <cellStyle name="Comma 29 5 5" xfId="6670" xr:uid="{49592BD3-410B-4F6B-A997-4CB7E86DC79B}"/>
    <cellStyle name="Comma 29 5 5 2" xfId="10561" xr:uid="{41A222D9-059F-48D0-832A-613908057204}"/>
    <cellStyle name="Comma 29 5 5 2 2" xfId="17397" xr:uid="{FF88745E-C866-45FE-A747-8E88A7FA8798}"/>
    <cellStyle name="Comma 29 5 5 3" xfId="14040" xr:uid="{B55E1381-3523-4814-83B0-35A5737CFF61}"/>
    <cellStyle name="Comma 29 5 6" xfId="7042" xr:uid="{6899043D-0E13-4B2D-B3BB-DA1B2507BB87}"/>
    <cellStyle name="Comma 29 5 6 2" xfId="10933" xr:uid="{CF545103-E117-4678-B9C6-9457E28567D1}"/>
    <cellStyle name="Comma 29 5 6 2 2" xfId="17769" xr:uid="{45540C32-B8EC-4E77-BC7A-E82D7D607BA5}"/>
    <cellStyle name="Comma 29 5 6 3" xfId="14412" xr:uid="{C50AB859-5CF9-4DCC-8356-8CE6B9B8A395}"/>
    <cellStyle name="Comma 29 5 7" xfId="8022" xr:uid="{64F75AA1-DF58-4A60-8968-D4D8D2D387A5}"/>
    <cellStyle name="Comma 29 5 7 2" xfId="14861" xr:uid="{49F01CF8-CB45-404E-83E9-ED68DE7F367C}"/>
    <cellStyle name="Comma 29 5 8" xfId="11503" xr:uid="{DF90BBD5-1B5A-4929-BB84-88A6C740B45E}"/>
    <cellStyle name="Comma 29 6" xfId="3652" xr:uid="{1BAC32BC-27A5-4A47-A5A6-99D8FC7544FA}"/>
    <cellStyle name="Comma 29 6 2" xfId="5456" xr:uid="{8AAB128F-68EB-40D1-A73B-7EDD92607DF1}"/>
    <cellStyle name="Comma 29 6 2 2" xfId="9526" xr:uid="{038EAD4D-5AFE-4D3E-89CB-5AA23B778534}"/>
    <cellStyle name="Comma 29 6 2 2 2" xfId="16362" xr:uid="{CAB90833-F1A4-4615-AB21-C19106CDB648}"/>
    <cellStyle name="Comma 29 6 2 3" xfId="13005" xr:uid="{AB338D91-9BDA-4763-873F-82904893EE36}"/>
    <cellStyle name="Comma 29 6 3" xfId="5457" xr:uid="{B682DAED-71BE-4767-A56D-5AA6AEB28FA2}"/>
    <cellStyle name="Comma 29 6 3 2" xfId="9527" xr:uid="{97E457C4-01F2-4587-A571-77C67F350A17}"/>
    <cellStyle name="Comma 29 6 3 2 2" xfId="16363" xr:uid="{C6054C7A-57DA-4F56-8500-3A9A85C638BF}"/>
    <cellStyle name="Comma 29 6 3 3" xfId="13006" xr:uid="{84D90DD6-A0BC-423A-8476-33807818F26A}"/>
    <cellStyle name="Comma 29 6 4" xfId="8344" xr:uid="{B5021882-46F6-4EE3-A27A-5A733C8DC459}"/>
    <cellStyle name="Comma 29 6 4 2" xfId="15180" xr:uid="{D52391FF-34FD-44B5-B977-2E96DD335295}"/>
    <cellStyle name="Comma 29 6 5" xfId="11823" xr:uid="{46D0A201-28C4-4601-8088-45015A5074E1}"/>
    <cellStyle name="Comma 29 7" xfId="3903" xr:uid="{2B7DE43B-D322-4D12-829A-F574435B592C}"/>
    <cellStyle name="Comma 29 7 2" xfId="5458" xr:uid="{B1476426-40D2-4CF1-88F5-09FFD4BE41AE}"/>
    <cellStyle name="Comma 29 7 2 2" xfId="9528" xr:uid="{6CA99EB5-BD9F-484B-92B3-53AEE02AD5B3}"/>
    <cellStyle name="Comma 29 7 2 2 2" xfId="16364" xr:uid="{2555F1D1-7B7F-4C0E-BD1A-640F5D8BC880}"/>
    <cellStyle name="Comma 29 7 2 3" xfId="13007" xr:uid="{0AB7B1FC-EB88-48F2-BC49-C56A8B0B7FA6}"/>
    <cellStyle name="Comma 29 7 3" xfId="5459" xr:uid="{F7F165E3-F6F5-49B4-8AF6-6CD6395D1809}"/>
    <cellStyle name="Comma 29 7 3 2" xfId="9529" xr:uid="{5AAD222C-6FBE-4BF9-87B8-8BE3BC6130B3}"/>
    <cellStyle name="Comma 29 7 3 2 2" xfId="16365" xr:uid="{8C3FC4FD-885B-443A-8875-244F4A190F8B}"/>
    <cellStyle name="Comma 29 7 3 3" xfId="13008" xr:uid="{D88466B7-FEEB-4276-AF22-ACF6E00B5C14}"/>
    <cellStyle name="Comma 29 7 4" xfId="8420" xr:uid="{8BF7FDD1-FA91-43C7-AD55-48BAE55DAEDD}"/>
    <cellStyle name="Comma 29 7 4 2" xfId="15256" xr:uid="{257917D3-B15D-402D-9A00-F351EAAA0888}"/>
    <cellStyle name="Comma 29 7 5" xfId="11899" xr:uid="{F66BC2C9-C60D-4DFD-B952-F7C8ED821201}"/>
    <cellStyle name="Comma 29 8" xfId="3904" xr:uid="{2CCC7F3E-E156-4BCE-B41E-FE907E768B48}"/>
    <cellStyle name="Comma 29 8 2" xfId="5460" xr:uid="{37068CF1-BEFE-4F7B-A4F3-BB6FE2DFD862}"/>
    <cellStyle name="Comma 29 8 2 2" xfId="9530" xr:uid="{97D8004E-1A6F-4A50-865E-D729FEDB5DF2}"/>
    <cellStyle name="Comma 29 8 2 2 2" xfId="16366" xr:uid="{1A9E6091-410A-494B-ADF6-80D9248970E9}"/>
    <cellStyle name="Comma 29 8 2 3" xfId="13009" xr:uid="{234E92B1-41BB-477F-AE76-59FD9413C2C2}"/>
    <cellStyle name="Comma 29 8 3" xfId="8421" xr:uid="{8CCDAEF2-BD5C-4CC2-9FBE-01B9DE05BF4C}"/>
    <cellStyle name="Comma 29 8 3 2" xfId="15257" xr:uid="{B218712E-85C3-461A-A67B-639B05A78344}"/>
    <cellStyle name="Comma 29 8 4" xfId="11900" xr:uid="{E792657B-D14A-47F5-8FFC-11E194BDCB21}"/>
    <cellStyle name="Comma 29 9" xfId="4958" xr:uid="{33204940-1592-4078-B6FE-A1CF8BFD9668}"/>
    <cellStyle name="Comma 29 9 2" xfId="9127" xr:uid="{FA4847F7-8135-4A46-B620-021104A3AC20}"/>
    <cellStyle name="Comma 29 9 2 2" xfId="15963" xr:uid="{366E2559-A064-46BF-AC55-B5EE50781588}"/>
    <cellStyle name="Comma 29 9 3" xfId="12606" xr:uid="{4FBF9FE1-BBDA-4061-A8C9-C7C66FBA8450}"/>
    <cellStyle name="Comma 290" xfId="11358" xr:uid="{0FDD79E4-13AD-4B6A-99E0-4CFBDD728E0B}"/>
    <cellStyle name="Comma 291" xfId="11360" xr:uid="{AC6FFD62-CF4D-45C9-BFCB-76FFBC429F73}"/>
    <cellStyle name="Comma 292" xfId="11362" xr:uid="{76E0D58D-D2F0-4468-87B2-D84E21DE8D12}"/>
    <cellStyle name="Comma 293" xfId="11364" xr:uid="{040D7B80-DBDE-4409-BEEE-0ACE2C72CD75}"/>
    <cellStyle name="Comma 294" xfId="11366" xr:uid="{222F92F8-C523-4070-BDD1-3B899297FEDD}"/>
    <cellStyle name="Comma 295" xfId="11370" xr:uid="{B1EEB2F5-EEDD-472E-AB0F-B74ED4FE4AAF}"/>
    <cellStyle name="Comma 296" xfId="11368" xr:uid="{397B4E98-6FB5-4790-845E-9452E031BB9C}"/>
    <cellStyle name="Comma 297" xfId="18168" xr:uid="{659CCA9D-8616-4125-BAB6-D852605A33E7}"/>
    <cellStyle name="Comma 298" xfId="18170" xr:uid="{1C9C8B9C-9983-4352-A41A-4BC5D86D0BD0}"/>
    <cellStyle name="Comma 299" xfId="18172" xr:uid="{F6AA192A-7F0B-4BBA-A548-11D5CB0C01FB}"/>
    <cellStyle name="Comma 3" xfId="63" xr:uid="{89D60711-B39E-49B5-A6F8-F1113ED5DE73}"/>
    <cellStyle name="Comma 3 2" xfId="722" xr:uid="{31B04CC0-485C-4970-846A-765B69251C5A}"/>
    <cellStyle name="Comma 3 2 2" xfId="723" xr:uid="{49F08680-A3CE-4AEB-B0C1-4375839051D2}"/>
    <cellStyle name="Comma 3 2 2 2" xfId="3905" xr:uid="{E930F64D-25B5-41AE-B8AB-6ED3D5AB1278}"/>
    <cellStyle name="Comma 3 2 2 3" xfId="5461" xr:uid="{A53A27A1-C1F7-4651-AFBF-F34B1C9CA332}"/>
    <cellStyle name="Comma 3 2 3" xfId="3906" xr:uid="{9057EEA4-5F29-467E-88E2-383783D70D2F}"/>
    <cellStyle name="Comma 3 2 4" xfId="5462" xr:uid="{F8D07502-3F55-4786-AE0E-C00DF7790553}"/>
    <cellStyle name="Comma 3 2 5" xfId="7558" xr:uid="{E61F8C62-8ECF-4DEE-8133-AEEC7E3EE0C5}"/>
    <cellStyle name="Comma 3 3" xfId="724" xr:uid="{BBFA1F87-D35D-4B71-99AF-AD4CD7E2CDE7}"/>
    <cellStyle name="Comma 3 3 2" xfId="1832" xr:uid="{96AF6A1A-235D-4D62-9889-2ADBC3F6D843}"/>
    <cellStyle name="Comma 3 3 3" xfId="3907" xr:uid="{FD8EEEAA-3ED8-4A65-95D8-F6E337915EAF}"/>
    <cellStyle name="Comma 3 3 4" xfId="7559" xr:uid="{0E30C81D-DE2E-4440-8C1F-4EC15F51B5DC}"/>
    <cellStyle name="Comma 3 4" xfId="1833" xr:uid="{6BF937D4-7B9B-4667-A967-A870AA8CB2D5}"/>
    <cellStyle name="Comma 3 4 2" xfId="7560" xr:uid="{AB0AEAD9-F3C7-4040-B18A-8C80F0E046CB}"/>
    <cellStyle name="Comma 3 5" xfId="3908" xr:uid="{C731C3F2-1615-4AE6-8388-F73355144585}"/>
    <cellStyle name="Comma 3 5 2" xfId="7561" xr:uid="{D3C7A0B4-75B8-4EC5-870D-223D78BA9646}"/>
    <cellStyle name="Comma 3 6" xfId="5463" xr:uid="{0780BE54-2AFC-4D22-954B-1C73958C7D86}"/>
    <cellStyle name="Comma 3 7" xfId="7557" xr:uid="{892BA13D-E9E2-42AA-BA3D-164092C60E8D}"/>
    <cellStyle name="Comma 3 8" xfId="11339" xr:uid="{51128223-F6B3-4AD5-806A-00599565DD47}"/>
    <cellStyle name="Comma 3 9" xfId="11405" xr:uid="{3CA44CF8-0688-4645-94C0-C37C1FEC4B3C}"/>
    <cellStyle name="Comma 3_FWWP" xfId="1834" xr:uid="{D671B33D-A68B-47FC-8FC5-1769F49DF478}"/>
    <cellStyle name="Comma 30" xfId="1835" xr:uid="{328D6A0F-5A6F-48C1-991E-2CDB07E60248}"/>
    <cellStyle name="Comma 30 2" xfId="1836" xr:uid="{13659C88-C0A2-4FE9-BA27-03964C41C11F}"/>
    <cellStyle name="Comma 30 3" xfId="7562" xr:uid="{C7063D42-65DA-447F-BF6E-E453A36EDC72}"/>
    <cellStyle name="Comma 300" xfId="18174" xr:uid="{0B91FCD0-1DFE-4EF1-891B-9979D5020C24}"/>
    <cellStyle name="Comma 301" xfId="18176" xr:uid="{6B56D620-292D-4910-9E6C-2C4EFA3612A8}"/>
    <cellStyle name="Comma 302" xfId="18178" xr:uid="{9EA8292D-2F68-4519-A70B-48AF0D0F200E}"/>
    <cellStyle name="Comma 303" xfId="18180" xr:uid="{A2B8B683-243D-49A1-BCBB-58C059CD8697}"/>
    <cellStyle name="Comma 304" xfId="18182" xr:uid="{F7C26E18-B98D-4A1B-AFD2-452209ACC997}"/>
    <cellStyle name="Comma 305" xfId="18184" xr:uid="{70D3506D-8ADD-4C5B-BD36-0FFE30F637E5}"/>
    <cellStyle name="Comma 306" xfId="18186" xr:uid="{EAD9C1AE-52D0-4985-AF69-1282A7EAEBD8}"/>
    <cellStyle name="Comma 307" xfId="18188" xr:uid="{411CA160-1B80-4AEB-AF3C-52C182E42A23}"/>
    <cellStyle name="Comma 308" xfId="18190" xr:uid="{1019C32B-7218-43AA-BFDB-346AB4206C48}"/>
    <cellStyle name="Comma 309" xfId="18192" xr:uid="{84D24FBA-AB73-4877-8678-D9E47E66874C}"/>
    <cellStyle name="Comma 31" xfId="1837" xr:uid="{3C68A2B0-B4ED-4EED-B6BD-8D129986ECC2}"/>
    <cellStyle name="Comma 31 2" xfId="7563" xr:uid="{F02FDF62-0114-4E17-BE34-DC719A3CD78C}"/>
    <cellStyle name="Comma 310" xfId="18194" xr:uid="{673B8CD4-7D73-4ACC-844E-4AD214D77BA4}"/>
    <cellStyle name="Comma 311" xfId="18208" xr:uid="{04BB131F-77E8-4046-8A4F-867D1F3AAC93}"/>
    <cellStyle name="Comma 312" xfId="18212" xr:uid="{4728059B-A209-49E9-A8DD-EA44E2012665}"/>
    <cellStyle name="Comma 313" xfId="6627" xr:uid="{95864897-2828-4040-A2B1-BDA1B2867528}"/>
    <cellStyle name="Comma 314" xfId="18220" xr:uid="{41108948-C8C6-4E20-8A79-999568D299AD}"/>
    <cellStyle name="Comma 315" xfId="18243" xr:uid="{3524C0DC-5944-41E8-87B3-8CF3621C3DAC}"/>
    <cellStyle name="Comma 316" xfId="18218" xr:uid="{ADEC4605-89A7-4A38-B692-D6E6DB1B0D7A}"/>
    <cellStyle name="Comma 317" xfId="6624" xr:uid="{D246BB15-2E41-4354-BF10-E8C0185E67E6}"/>
    <cellStyle name="Comma 318" xfId="18257" xr:uid="{9BFB47D9-09B6-40AE-A4CD-46636CCF3F9D}"/>
    <cellStyle name="Comma 319" xfId="18238" xr:uid="{239BA1B9-0288-4EB7-97AD-009A2D570EA0}"/>
    <cellStyle name="Comma 32" xfId="1838" xr:uid="{0633430F-F0EE-4254-98A8-5B741430C017}"/>
    <cellStyle name="Comma 32 2" xfId="7564" xr:uid="{AD31AC43-1C90-4E30-A6EF-05AEA0745501}"/>
    <cellStyle name="Comma 320" xfId="18223" xr:uid="{5E8F3DC4-0382-4383-913C-AD7135465ADA}"/>
    <cellStyle name="Comma 321" xfId="18258" xr:uid="{2EDF30BB-20F7-4709-A358-6BC1FD573E4E}"/>
    <cellStyle name="Comma 322" xfId="18251" xr:uid="{B734EF9A-EF78-4C4D-A413-EDE584E4706F}"/>
    <cellStyle name="Comma 323" xfId="18248" xr:uid="{6AC353A7-6736-405F-B160-D270F4ECA3FA}"/>
    <cellStyle name="Comma 324" xfId="18240" xr:uid="{E54D06C6-1444-4FD1-B481-34A0BCC60E6C}"/>
    <cellStyle name="Comma 325" xfId="18234" xr:uid="{42982ACD-C98D-4D9E-83B0-323494018D6E}"/>
    <cellStyle name="Comma 326" xfId="18264" xr:uid="{8478D78D-3EB4-49C3-9659-47FA2B284541}"/>
    <cellStyle name="Comma 327" xfId="18268" xr:uid="{CB4756AA-999A-4B0D-85D3-527FC85FEEAF}"/>
    <cellStyle name="Comma 328" xfId="18288" xr:uid="{4EEAD300-70E8-47F3-BD45-644E1727A6F8}"/>
    <cellStyle name="Comma 329" xfId="18276" xr:uid="{9597C1CA-5ACA-49F8-9A9B-00140FEB66CD}"/>
    <cellStyle name="Comma 33" xfId="1839" xr:uid="{EBE77FFE-B91C-43C9-99AF-435B2165AAD9}"/>
    <cellStyle name="Comma 33 2" xfId="7565" xr:uid="{2684951D-38C7-43F8-824B-D8A84B9A6D2D}"/>
    <cellStyle name="Comma 330" xfId="18287" xr:uid="{465B6339-6E7C-43BF-8FAA-2D7FA6565FD1}"/>
    <cellStyle name="Comma 331" xfId="18281" xr:uid="{8C1F102E-A1F4-47E1-9E69-E8E61EFB33B9}"/>
    <cellStyle name="Comma 332" xfId="18273" xr:uid="{491A4297-63E2-40AF-95FE-F2B9575A3E85}"/>
    <cellStyle name="Comma 333" xfId="18296" xr:uid="{DE60B456-958E-4D64-98D9-24F2A65C0029}"/>
    <cellStyle name="Comma 334" xfId="18271" xr:uid="{C42BD788-A2E3-4B67-B329-B679317EEC0F}"/>
    <cellStyle name="Comma 335" xfId="36" xr:uid="{ED3756C3-64B4-4350-8AF6-816895817CFE}"/>
    <cellStyle name="Comma 336" xfId="67" xr:uid="{62142801-57D8-43BC-B4D9-3EF7DE632F14}"/>
    <cellStyle name="Comma 337" xfId="18302" xr:uid="{9AEE4742-E232-4C8C-9D9F-DA0C1D5330C3}"/>
    <cellStyle name="Comma 34" xfId="1840" xr:uid="{015E1F5D-6E3D-4520-A203-6406DF110ADE}"/>
    <cellStyle name="Comma 34 2" xfId="7566" xr:uid="{FB6F667B-D207-4B91-9AB8-157663DDAFBF}"/>
    <cellStyle name="Comma 35" xfId="1841" xr:uid="{5C2C7BB7-7C84-49B4-8481-83C537F9BB27}"/>
    <cellStyle name="Comma 35 2" xfId="7567" xr:uid="{A66ECE84-B4C2-4FE5-A989-58A0A8BA6CC3}"/>
    <cellStyle name="Comma 36" xfId="1842" xr:uid="{94262BAB-A73A-4F24-A758-66DA788931C3}"/>
    <cellStyle name="Comma 36 2" xfId="7568" xr:uid="{0E368852-AE82-491D-BC44-B6D527C8BD50}"/>
    <cellStyle name="Comma 37" xfId="1843" xr:uid="{ADDC8021-CE93-419C-A83B-50C292C81D5C}"/>
    <cellStyle name="Comma 37 2" xfId="7569" xr:uid="{88012322-8F23-4F22-9EC4-8B317DBC3CC8}"/>
    <cellStyle name="Comma 38" xfId="1844" xr:uid="{A21FCA92-F405-45C4-BD92-39E59F169950}"/>
    <cellStyle name="Comma 38 2" xfId="7570" xr:uid="{D8F79719-1CE1-494E-9DDA-C6240FAB90BF}"/>
    <cellStyle name="Comma 39" xfId="1845" xr:uid="{E1452B88-2D28-4C94-A796-584FD9688E96}"/>
    <cellStyle name="Comma 39 2" xfId="7571" xr:uid="{4A2E138B-EB98-4C24-BA10-0303582B13E6}"/>
    <cellStyle name="Comma 4" xfId="725" xr:uid="{1FDF1FCF-C4E1-41C8-961A-8A86151DB8D6}"/>
    <cellStyle name="Comma 4 10" xfId="7043" xr:uid="{2653C4AF-5859-4940-ABCA-DA3AEA23417B}"/>
    <cellStyle name="Comma 4 10 2" xfId="10934" xr:uid="{06FD605A-BB35-4BD0-B260-DB44DABFE8B3}"/>
    <cellStyle name="Comma 4 10 2 2" xfId="17770" xr:uid="{E053F9BB-365A-4F00-BC2A-7FF53A658C5C}"/>
    <cellStyle name="Comma 4 10 3" xfId="14413" xr:uid="{C1CB940E-F2C0-4CE8-9CC2-CFDEA3EA11CE}"/>
    <cellStyle name="Comma 4 11" xfId="7572" xr:uid="{3D72E886-B056-4D93-9FD6-D7B693261203}"/>
    <cellStyle name="Comma 4 12" xfId="7988" xr:uid="{FDD9944A-74F0-4E30-A9F2-006B372C35E1}"/>
    <cellStyle name="Comma 4 12 2" xfId="14827" xr:uid="{C7211290-A191-44E4-8118-82C1AB165074}"/>
    <cellStyle name="Comma 4 13" xfId="11406" xr:uid="{20218152-EA8A-4CF4-8E7D-5D4C85570F4B}"/>
    <cellStyle name="Comma 4 2" xfId="726" xr:uid="{C4F783A3-0B2A-4903-AA0A-4A5DA8D4574B}"/>
    <cellStyle name="Comma 4 2 10" xfId="7989" xr:uid="{6D125855-0971-4C29-8525-2C0E0B98C74F}"/>
    <cellStyle name="Comma 4 2 10 2" xfId="14828" xr:uid="{AB73133A-B750-4F3F-AFE8-F55F7CAD566E}"/>
    <cellStyle name="Comma 4 2 11" xfId="11407" xr:uid="{7C2D6327-5B2C-4A36-84E7-76DC26E0F2B7}"/>
    <cellStyle name="Comma 4 2 2" xfId="1846" xr:uid="{3A364F95-AE51-4688-874B-8B54C2E1422A}"/>
    <cellStyle name="Comma 4 2 3" xfId="3909" xr:uid="{24B29B3E-168B-46B9-8FDB-E8555F40443D}"/>
    <cellStyle name="Comma 4 2 3 2" xfId="5464" xr:uid="{D74C3DD8-959A-4F06-84FD-959E95E88944}"/>
    <cellStyle name="Comma 4 2 3 2 2" xfId="9531" xr:uid="{2344DAE0-57AB-4E52-9D39-0916397EB449}"/>
    <cellStyle name="Comma 4 2 3 2 2 2" xfId="16367" xr:uid="{07D20D41-FC82-470E-BC47-D0175A065A52}"/>
    <cellStyle name="Comma 4 2 3 2 3" xfId="13010" xr:uid="{9CA4A57E-AD3C-4983-971D-31395B8B0BA5}"/>
    <cellStyle name="Comma 4 2 3 3" xfId="8422" xr:uid="{930BAF4A-AA9E-4720-9167-F05331677BE5}"/>
    <cellStyle name="Comma 4 2 3 3 2" xfId="15258" xr:uid="{758C94A6-55FD-4D61-8E25-7D8ED3400297}"/>
    <cellStyle name="Comma 4 2 3 4" xfId="11901" xr:uid="{F02B9181-B673-4B90-84CF-7B599573DE40}"/>
    <cellStyle name="Comma 4 2 4" xfId="3910" xr:uid="{99129CCB-F6E3-4391-99BC-962D17BC5F41}"/>
    <cellStyle name="Comma 4 2 4 2" xfId="8423" xr:uid="{8453EAA8-2B20-4B36-81E4-745A02FD1C91}"/>
    <cellStyle name="Comma 4 2 4 2 2" xfId="15259" xr:uid="{2F0B58F1-B673-4DCA-BC73-50B281A4A82D}"/>
    <cellStyle name="Comma 4 2 4 3" xfId="11902" xr:uid="{16BE71D1-F1D5-4893-B66B-76A2A90EF1AC}"/>
    <cellStyle name="Comma 4 2 5" xfId="4931" xr:uid="{F4D307BF-A193-42EE-8F75-622DEF389821}"/>
    <cellStyle name="Comma 4 2 5 2" xfId="9100" xr:uid="{1323F361-4047-42BB-9341-AA66D021928A}"/>
    <cellStyle name="Comma 4 2 5 2 2" xfId="15936" xr:uid="{8326BF44-780D-4573-9DE3-266DE5272B8A}"/>
    <cellStyle name="Comma 4 2 5 3" xfId="12579" xr:uid="{7EBCFCED-1818-4EF0-A824-9D9509895FC9}"/>
    <cellStyle name="Comma 4 2 6" xfId="5465" xr:uid="{D722723C-043B-437C-9F49-D8978DCEE960}"/>
    <cellStyle name="Comma 4 2 6 2" xfId="9532" xr:uid="{86FF332B-0492-4CC2-BD67-016E71873978}"/>
    <cellStyle name="Comma 4 2 6 2 2" xfId="16368" xr:uid="{285C7CD7-E619-4880-BE0B-D90DFD8DB738}"/>
    <cellStyle name="Comma 4 2 6 3" xfId="13011" xr:uid="{12F6FA4E-5F5B-4584-A5A7-F0DD66C7930F}"/>
    <cellStyle name="Comma 4 2 7" xfId="6672" xr:uid="{F908BE47-8B13-4D49-A790-A6A101F3FD43}"/>
    <cellStyle name="Comma 4 2 7 2" xfId="10563" xr:uid="{EF5FCA80-9266-4327-B266-BA9A60D823BE}"/>
    <cellStyle name="Comma 4 2 7 2 2" xfId="17399" xr:uid="{D4CE0816-5604-4E50-87F1-1CD4247E001A}"/>
    <cellStyle name="Comma 4 2 7 3" xfId="14042" xr:uid="{67ED9095-F57A-4375-873B-E7795117A671}"/>
    <cellStyle name="Comma 4 2 8" xfId="7044" xr:uid="{C696CBBA-E9FD-4E8B-ACF1-D00D1739AC6D}"/>
    <cellStyle name="Comma 4 2 8 2" xfId="10935" xr:uid="{26CB7BCB-8637-428B-9204-E49817053FFC}"/>
    <cellStyle name="Comma 4 2 8 2 2" xfId="17771" xr:uid="{7F0FDE92-D1B9-4B43-B2A6-9B00C467CA71}"/>
    <cellStyle name="Comma 4 2 8 3" xfId="14414" xr:uid="{6BFC552A-8E92-456F-B7C7-3C2BEF9BB2D4}"/>
    <cellStyle name="Comma 4 2 9" xfId="7573" xr:uid="{7285D631-5ED6-4FE9-8D01-771169468E1C}"/>
    <cellStyle name="Comma 4 3" xfId="1847" xr:uid="{D8EEF850-6CA8-4D0A-A50E-3770AF7EA566}"/>
    <cellStyle name="Comma 4 3 2" xfId="7574" xr:uid="{E91F72EB-5B17-4E34-B670-9E36CF86B8A7}"/>
    <cellStyle name="Comma 4 4" xfId="1848" xr:uid="{455E6B43-1E10-4C03-B36D-B5836EBCB33B}"/>
    <cellStyle name="Comma 4 4 2" xfId="7575" xr:uid="{7BD82726-276D-445C-98B8-54D5094D216F}"/>
    <cellStyle name="Comma 4 5" xfId="3911" xr:uid="{2FABDD32-8E07-4B83-B106-9EBD2E414381}"/>
    <cellStyle name="Comma 4 5 2" xfId="5466" xr:uid="{669FB0D3-5863-48BB-A7DA-45E27CE576BF}"/>
    <cellStyle name="Comma 4 5 2 2" xfId="9533" xr:uid="{550D07D6-8B89-4236-BB9E-BC2720E3E872}"/>
    <cellStyle name="Comma 4 5 2 2 2" xfId="16369" xr:uid="{6EABA8E0-6324-4BB0-8C0E-2FB4B593232B}"/>
    <cellStyle name="Comma 4 5 2 3" xfId="13012" xr:uid="{2EE482E4-57EC-4C2A-A90F-E9A24C856373}"/>
    <cellStyle name="Comma 4 5 3" xfId="7576" xr:uid="{4E834279-78A3-4D39-9E73-A05064BC7858}"/>
    <cellStyle name="Comma 4 5 4" xfId="8424" xr:uid="{E8EB92D8-C340-44A7-B9DA-8A6A13A13436}"/>
    <cellStyle name="Comma 4 5 4 2" xfId="15260" xr:uid="{2BE6E0EB-4EBB-407B-A9B1-EA54CECA473D}"/>
    <cellStyle name="Comma 4 5 5" xfId="11903" xr:uid="{D3FB497A-4888-44B3-814C-79BDCD8DD384}"/>
    <cellStyle name="Comma 4 6" xfId="3912" xr:uid="{D0E50CC8-8CF3-4A82-84D1-CF670A6936E2}"/>
    <cellStyle name="Comma 4 6 2" xfId="8425" xr:uid="{D4E7E110-C68D-43D1-AA0A-CDFAE523B6AB}"/>
    <cellStyle name="Comma 4 6 2 2" xfId="15261" xr:uid="{13C1769D-216D-48BD-9F01-B3F536808CE0}"/>
    <cellStyle name="Comma 4 6 3" xfId="11904" xr:uid="{D65A7BFD-16DA-4238-9ED6-9B11CEF82F26}"/>
    <cellStyle name="Comma 4 7" xfId="4930" xr:uid="{90CEAF60-9AC1-4D7F-89D3-7089AB5AEECB}"/>
    <cellStyle name="Comma 4 7 2" xfId="9099" xr:uid="{5B551BC9-C6A2-4BAC-ABD7-3A8E6598BFD5}"/>
    <cellStyle name="Comma 4 7 2 2" xfId="15935" xr:uid="{F95B9C3D-5B2A-432E-B2B5-7B30856C5B24}"/>
    <cellStyle name="Comma 4 7 3" xfId="12578" xr:uid="{C2973EC9-70A7-46BB-9C97-8B35A7406BDC}"/>
    <cellStyle name="Comma 4 8" xfId="5467" xr:uid="{E808853F-0424-40D8-AA3D-71403E0A9273}"/>
    <cellStyle name="Comma 4 8 2" xfId="9534" xr:uid="{65875EED-9164-4D58-8D5B-6A9128497FBA}"/>
    <cellStyle name="Comma 4 8 2 2" xfId="16370" xr:uid="{F040CFAC-25F6-4F72-94BA-412342ED5CA1}"/>
    <cellStyle name="Comma 4 8 3" xfId="13013" xr:uid="{155D596D-5474-4246-BDA5-B5EF4F7E393F}"/>
    <cellStyle name="Comma 4 9" xfId="6671" xr:uid="{819BEB19-083B-4877-A2B3-13C983EF4517}"/>
    <cellStyle name="Comma 4 9 2" xfId="10562" xr:uid="{F5DCD1B9-49E1-4A9D-B133-82B5A7F77B5D}"/>
    <cellStyle name="Comma 4 9 2 2" xfId="17398" xr:uid="{6434913B-B333-4BA7-86A3-8200A31C691A}"/>
    <cellStyle name="Comma 4 9 3" xfId="14041" xr:uid="{240D0314-F473-43A9-8F2E-5BE3920208FA}"/>
    <cellStyle name="Comma 4_12_Dec09_After_Rebill_Rev1" xfId="727" xr:uid="{3BEFA444-1684-4E82-BF8A-A055EE1001FF}"/>
    <cellStyle name="Comma 40" xfId="1849" xr:uid="{6E1B6520-489F-4283-9239-51F210EADFD5}"/>
    <cellStyle name="Comma 40 2" xfId="7577" xr:uid="{2A32B836-A30F-455B-A99A-0D6A7314E57E}"/>
    <cellStyle name="Comma 41" xfId="1850" xr:uid="{D60EF218-0BE9-4C2D-9D7B-DBEED76E0248}"/>
    <cellStyle name="Comma 41 2" xfId="7578" xr:uid="{9EF6B02A-967E-47D3-BE6D-D642D163C66D}"/>
    <cellStyle name="Comma 42" xfId="1851" xr:uid="{92F4036E-67CF-4B24-9156-F2E59287E7B1}"/>
    <cellStyle name="Comma 42 2" xfId="7579" xr:uid="{EEDF9E46-9030-45F9-AE50-0EB49F2BA96F}"/>
    <cellStyle name="Comma 43" xfId="1852" xr:uid="{9DB17778-6DDE-48E5-87F7-DCB6BFCBD724}"/>
    <cellStyle name="Comma 43 2" xfId="7580" xr:uid="{E07EC903-A508-4706-BE07-3AC941632D41}"/>
    <cellStyle name="Comma 44" xfId="1853" xr:uid="{8BFB4D8A-FD1F-4167-9F9A-DF1C30E93308}"/>
    <cellStyle name="Comma 44 2" xfId="7581" xr:uid="{4D7C7233-862F-43E4-A4FD-F8A88C975EAD}"/>
    <cellStyle name="Comma 45" xfId="1854" xr:uid="{45E5E7CE-0DB7-4A88-9A7B-0F300F926407}"/>
    <cellStyle name="Comma 45 2" xfId="7582" xr:uid="{A81CE603-290B-46FE-AE22-1816B014BDAC}"/>
    <cellStyle name="Comma 46" xfId="1855" xr:uid="{5FC51F54-614B-4BAE-A31F-9BCA709F307E}"/>
    <cellStyle name="Comma 46 2" xfId="7583" xr:uid="{98F1E4C3-F5F1-4594-BD5E-7E06A478BD4F}"/>
    <cellStyle name="Comma 47" xfId="1856" xr:uid="{FF870384-0950-4271-8685-6491F4A442B9}"/>
    <cellStyle name="Comma 47 10" xfId="7584" xr:uid="{66C22963-1E29-463A-B0A4-8E6DB353C57F}"/>
    <cellStyle name="Comma 47 11" xfId="8023" xr:uid="{A0BDCDEA-B2C8-47D3-A9F9-6A9D6A9A8B23}"/>
    <cellStyle name="Comma 47 11 2" xfId="14862" xr:uid="{3FB0F1F4-6C20-4EF6-A03E-DA052315645C}"/>
    <cellStyle name="Comma 47 12" xfId="11504" xr:uid="{44AFD31C-CF5F-4328-81A3-C4AD7D1CB1AC}"/>
    <cellStyle name="Comma 47 2" xfId="1857" xr:uid="{BB599EEA-87EB-40EE-993D-4313E70B598D}"/>
    <cellStyle name="Comma 47 2 2" xfId="1858" xr:uid="{A00F54C4-6079-4765-837F-1D9EF7F385AA}"/>
    <cellStyle name="Comma 47 2 2 2" xfId="3913" xr:uid="{CEA93964-4EE9-43BB-84A6-C740AF19C5E9}"/>
    <cellStyle name="Comma 47 2 2 2 2" xfId="5468" xr:uid="{F4F68E57-61F8-466C-B83F-95C243994A92}"/>
    <cellStyle name="Comma 47 2 2 2 2 2" xfId="9535" xr:uid="{EDD2E6CE-D920-4A7D-A43E-2A5CDC149259}"/>
    <cellStyle name="Comma 47 2 2 2 2 2 2" xfId="16371" xr:uid="{62045A3C-D71C-4DFA-BB12-B5763ED41A0B}"/>
    <cellStyle name="Comma 47 2 2 2 2 3" xfId="13014" xr:uid="{C2351CC0-9D2A-4282-9D17-D7F4E25F3C77}"/>
    <cellStyle name="Comma 47 2 2 2 3" xfId="5469" xr:uid="{1B9D28EC-FB77-4636-B673-8158269B9EF8}"/>
    <cellStyle name="Comma 47 2 2 2 3 2" xfId="9536" xr:uid="{96F1CDAB-ED90-4C31-883B-D35A9162F599}"/>
    <cellStyle name="Comma 47 2 2 2 3 2 2" xfId="16372" xr:uid="{E40E4A08-D7F3-4D01-87E1-F9B3939001F5}"/>
    <cellStyle name="Comma 47 2 2 2 3 3" xfId="13015" xr:uid="{53DA0096-E466-4EB3-B13B-29AD2CAF27A9}"/>
    <cellStyle name="Comma 47 2 2 2 4" xfId="8426" xr:uid="{0978E866-1DD6-4DA5-ADEE-B9BDC359BD7B}"/>
    <cellStyle name="Comma 47 2 2 2 4 2" xfId="15262" xr:uid="{5E88C998-0C2D-4BF0-9754-E24545F51C10}"/>
    <cellStyle name="Comma 47 2 2 2 5" xfId="11905" xr:uid="{92F92C35-314A-4F2E-945C-95D16CF91B60}"/>
    <cellStyle name="Comma 47 2 2 3" xfId="3914" xr:uid="{1D5F9DCA-AA15-49BF-94F0-0054C8AEF3BD}"/>
    <cellStyle name="Comma 47 2 2 3 2" xfId="5470" xr:uid="{9DDA2A3C-22D7-4291-B9D7-4E1418714F0B}"/>
    <cellStyle name="Comma 47 2 2 3 2 2" xfId="9537" xr:uid="{56588438-9757-43D2-8166-0C802BABA31F}"/>
    <cellStyle name="Comma 47 2 2 3 2 2 2" xfId="16373" xr:uid="{872A3079-F34D-45A0-8983-35AAD5AE9DEB}"/>
    <cellStyle name="Comma 47 2 2 3 2 3" xfId="13016" xr:uid="{30EC12E3-9C35-4797-85A8-1AD0EBD4BA8C}"/>
    <cellStyle name="Comma 47 2 2 3 3" xfId="8427" xr:uid="{D23C5851-38CA-4A15-9AC2-4B25A0F90EC7}"/>
    <cellStyle name="Comma 47 2 2 3 3 2" xfId="15263" xr:uid="{92F19E4B-87E8-46F3-A51E-000FB650314B}"/>
    <cellStyle name="Comma 47 2 2 3 4" xfId="11906" xr:uid="{5C2EE957-1F10-4FE2-A1AE-5F0F6B07746F}"/>
    <cellStyle name="Comma 47 2 2 4" xfId="4967" xr:uid="{3C4D270B-2775-4EA3-902A-A2B210094DA3}"/>
    <cellStyle name="Comma 47 2 2 4 2" xfId="9136" xr:uid="{56949647-9DB9-45E7-8BFD-9F0719D0C72E}"/>
    <cellStyle name="Comma 47 2 2 4 2 2" xfId="15972" xr:uid="{4FE16C93-8A6A-4373-8F6A-5E6B85368223}"/>
    <cellStyle name="Comma 47 2 2 4 3" xfId="12615" xr:uid="{FCCEBB4E-2EE7-42DC-9F1E-FE12F1960C63}"/>
    <cellStyle name="Comma 47 2 2 5" xfId="6675" xr:uid="{8A7DE1AB-CB99-4F22-BF44-33327AF09136}"/>
    <cellStyle name="Comma 47 2 2 5 2" xfId="10566" xr:uid="{9B5EC2A2-1BAE-438E-8E88-BD4DE9E09515}"/>
    <cellStyle name="Comma 47 2 2 5 2 2" xfId="17402" xr:uid="{2D79E32E-AC7D-43AA-B41C-EA76A39EE13D}"/>
    <cellStyle name="Comma 47 2 2 5 3" xfId="14045" xr:uid="{4E81280E-E09E-4A46-8437-DCB04794FCF6}"/>
    <cellStyle name="Comma 47 2 2 6" xfId="7047" xr:uid="{74B14231-EAD6-484C-903E-748218CE7CDD}"/>
    <cellStyle name="Comma 47 2 2 6 2" xfId="10938" xr:uid="{5E3C0225-8230-4FE1-8408-F92027869C72}"/>
    <cellStyle name="Comma 47 2 2 6 2 2" xfId="17774" xr:uid="{DF3E0B2B-ACF7-4506-8730-6EED4CBB825E}"/>
    <cellStyle name="Comma 47 2 2 6 3" xfId="14417" xr:uid="{A20CD84C-674E-4A67-8FD4-2C46AE349F7D}"/>
    <cellStyle name="Comma 47 2 2 7" xfId="8025" xr:uid="{12AC77A4-F7BA-44C2-9F39-A2DED406667A}"/>
    <cellStyle name="Comma 47 2 2 7 2" xfId="14864" xr:uid="{0D589F1F-C31E-440C-8825-4F714410B7DF}"/>
    <cellStyle name="Comma 47 2 2 8" xfId="11506" xr:uid="{3CA45F5C-B7B3-4F79-8EA4-81666A4C433E}"/>
    <cellStyle name="Comma 47 2 3" xfId="3915" xr:uid="{40423A3B-E222-40B3-BE66-E18DA8345693}"/>
    <cellStyle name="Comma 47 2 3 2" xfId="5471" xr:uid="{E1D7FFBB-CF24-4DDA-AEC5-D798330C0E12}"/>
    <cellStyle name="Comma 47 2 3 2 2" xfId="9538" xr:uid="{FDDEA022-B722-43DB-BEF3-C5BB29196667}"/>
    <cellStyle name="Comma 47 2 3 2 2 2" xfId="16374" xr:uid="{23D83DA1-9F88-4D12-A078-903F73117D01}"/>
    <cellStyle name="Comma 47 2 3 2 3" xfId="13017" xr:uid="{46637CDC-C79F-4782-A7AA-65F24CACDBD5}"/>
    <cellStyle name="Comma 47 2 3 3" xfId="5472" xr:uid="{2A2F6386-9716-42CD-BDD1-4912CD19E41A}"/>
    <cellStyle name="Comma 47 2 3 3 2" xfId="9539" xr:uid="{CF8DFA04-CDC8-45F7-98EA-2F11DD151743}"/>
    <cellStyle name="Comma 47 2 3 3 2 2" xfId="16375" xr:uid="{15344CCA-2099-4FA0-A079-D4D46246F68E}"/>
    <cellStyle name="Comma 47 2 3 3 3" xfId="13018" xr:uid="{E45500EA-E6AC-4673-9160-98993C7E3BE2}"/>
    <cellStyle name="Comma 47 2 3 4" xfId="8428" xr:uid="{1409AF1D-8FCA-444B-9B4D-3EE77F17F550}"/>
    <cellStyle name="Comma 47 2 3 4 2" xfId="15264" xr:uid="{10893F06-91CC-45B3-B1F1-5BF22ED609E2}"/>
    <cellStyle name="Comma 47 2 3 5" xfId="11907" xr:uid="{3C6FD9F4-3A5A-4449-BB86-650D626FDDA4}"/>
    <cellStyle name="Comma 47 2 4" xfId="3916" xr:uid="{1EB4B45F-B2A7-4655-9AB6-C28EE4EFA5E7}"/>
    <cellStyle name="Comma 47 2 4 2" xfId="5473" xr:uid="{C658266E-079D-4D29-AACC-F8D9231DE4B9}"/>
    <cellStyle name="Comma 47 2 4 2 2" xfId="9540" xr:uid="{8B08A41D-B446-4732-9EA8-DE98707B802A}"/>
    <cellStyle name="Comma 47 2 4 2 2 2" xfId="16376" xr:uid="{9A4DC970-B322-43BD-A09B-ADA35C9B8B17}"/>
    <cellStyle name="Comma 47 2 4 2 3" xfId="13019" xr:uid="{EF0ACC99-4D1F-47A0-BD7E-0AFE318195C5}"/>
    <cellStyle name="Comma 47 2 4 3" xfId="8429" xr:uid="{1459133B-DA8A-4AA1-A91A-EF5B45DD5799}"/>
    <cellStyle name="Comma 47 2 4 3 2" xfId="15265" xr:uid="{0831D7FB-0291-4E69-BA5A-97E4EE95EC40}"/>
    <cellStyle name="Comma 47 2 4 4" xfId="11908" xr:uid="{3922C475-3922-404C-A890-9DD2B4C160BF}"/>
    <cellStyle name="Comma 47 2 5" xfId="4966" xr:uid="{F0432852-6E97-4BF9-8AA4-CEEEA3FD7F23}"/>
    <cellStyle name="Comma 47 2 5 2" xfId="9135" xr:uid="{74AD2754-123E-4227-B9CB-DE3FE216CFBD}"/>
    <cellStyle name="Comma 47 2 5 2 2" xfId="15971" xr:uid="{8BADA0F1-F152-47E8-8ED4-5D33BDECF52D}"/>
    <cellStyle name="Comma 47 2 5 3" xfId="12614" xr:uid="{EC7FCFAF-A1DA-4823-A8BC-204AA090DEE6}"/>
    <cellStyle name="Comma 47 2 6" xfId="6674" xr:uid="{748754FA-6F15-4E1A-9319-009A8A4A9ED4}"/>
    <cellStyle name="Comma 47 2 6 2" xfId="10565" xr:uid="{1B7C2858-6A8D-414C-B45E-D35AB60389D3}"/>
    <cellStyle name="Comma 47 2 6 2 2" xfId="17401" xr:uid="{38A92DB1-CA54-4B0C-B2FD-E933545C7B29}"/>
    <cellStyle name="Comma 47 2 6 3" xfId="14044" xr:uid="{B7501A6C-34FC-4E9D-8460-71D523D20ED7}"/>
    <cellStyle name="Comma 47 2 7" xfId="7046" xr:uid="{A796839B-BFFE-45DF-8053-73A93DA604AD}"/>
    <cellStyle name="Comma 47 2 7 2" xfId="10937" xr:uid="{5F09D772-FCB7-4DDE-ACF1-9EE303E666EB}"/>
    <cellStyle name="Comma 47 2 7 2 2" xfId="17773" xr:uid="{53B16DA8-DB8C-4916-9891-C028B5E02E50}"/>
    <cellStyle name="Comma 47 2 7 3" xfId="14416" xr:uid="{7BA6BDF1-46B1-4E28-8C6F-96BCB396A243}"/>
    <cellStyle name="Comma 47 2 8" xfId="8024" xr:uid="{6D971B97-AECF-4A7D-A432-A09EF3276884}"/>
    <cellStyle name="Comma 47 2 8 2" xfId="14863" xr:uid="{1442B530-51BF-4037-9D98-ACFCABB63E52}"/>
    <cellStyle name="Comma 47 2 9" xfId="11505" xr:uid="{45378685-987A-449D-AE3F-FB0A574AA3BA}"/>
    <cellStyle name="Comma 47 3" xfId="1859" xr:uid="{E11C91BC-15BA-4249-8D88-A6E8E5C50E28}"/>
    <cellStyle name="Comma 47 3 2" xfId="3917" xr:uid="{12E46C23-5FAF-420C-A77B-982A4A446272}"/>
    <cellStyle name="Comma 47 3 2 2" xfId="5474" xr:uid="{7732597F-E6D6-426C-A578-02285047F982}"/>
    <cellStyle name="Comma 47 3 2 2 2" xfId="9541" xr:uid="{60F3EC85-CF87-4C46-AD9F-1DFD37D8D52A}"/>
    <cellStyle name="Comma 47 3 2 2 2 2" xfId="16377" xr:uid="{247900BA-8CD0-4BE1-BF09-7DC90AB52C0C}"/>
    <cellStyle name="Comma 47 3 2 2 3" xfId="13020" xr:uid="{605BA78B-3119-4C16-89B8-A1DB37912BC9}"/>
    <cellStyle name="Comma 47 3 2 3" xfId="5475" xr:uid="{4BD8E9FB-4B39-4EEE-A0AA-17583965E597}"/>
    <cellStyle name="Comma 47 3 2 3 2" xfId="9542" xr:uid="{53FFD00F-B56C-4B46-8A09-7E07F4F72AAA}"/>
    <cellStyle name="Comma 47 3 2 3 2 2" xfId="16378" xr:uid="{8985AB59-9AAC-4B0B-8E06-630C55E63A9F}"/>
    <cellStyle name="Comma 47 3 2 3 3" xfId="13021" xr:uid="{77D62491-1795-4E60-A0D5-816A97DF9940}"/>
    <cellStyle name="Comma 47 3 2 4" xfId="8430" xr:uid="{368BFC14-D6D5-4433-A828-B4D6D653672B}"/>
    <cellStyle name="Comma 47 3 2 4 2" xfId="15266" xr:uid="{A08D72CC-9A11-4856-9BEF-F06EF5BF8314}"/>
    <cellStyle name="Comma 47 3 2 5" xfId="11909" xr:uid="{0D94961D-FECB-461C-B57D-E31FAD1C837A}"/>
    <cellStyle name="Comma 47 3 3" xfId="3918" xr:uid="{29CCB037-204C-4E8D-8338-60DB45C1A559}"/>
    <cellStyle name="Comma 47 3 3 2" xfId="5476" xr:uid="{F4858309-4B04-450A-AAC4-A784FED9C756}"/>
    <cellStyle name="Comma 47 3 3 2 2" xfId="9543" xr:uid="{5D6B18C2-9402-4BA2-8901-2A4BB6040497}"/>
    <cellStyle name="Comma 47 3 3 2 2 2" xfId="16379" xr:uid="{34DB5583-CAA9-48F6-A461-525B695C65DE}"/>
    <cellStyle name="Comma 47 3 3 2 3" xfId="13022" xr:uid="{7A7C140A-AECA-4E46-B498-C1DED5F54549}"/>
    <cellStyle name="Comma 47 3 3 3" xfId="8431" xr:uid="{87210363-CA98-47DC-8F2D-2D9F2721D95C}"/>
    <cellStyle name="Comma 47 3 3 3 2" xfId="15267" xr:uid="{88A27D04-494E-4DA9-B9D0-3E5F3D6325E5}"/>
    <cellStyle name="Comma 47 3 3 4" xfId="11910" xr:uid="{7DF57241-68AF-4379-BF71-8DFBDCA61C30}"/>
    <cellStyle name="Comma 47 3 4" xfId="4968" xr:uid="{4020E0B7-B7F9-4EC4-B92A-9FBEFC03C073}"/>
    <cellStyle name="Comma 47 3 4 2" xfId="9137" xr:uid="{CC4BDD12-3B87-458D-8124-9F6C002ECE67}"/>
    <cellStyle name="Comma 47 3 4 2 2" xfId="15973" xr:uid="{72C9B4A4-9D97-4EE8-8CAE-FB6503CEA68C}"/>
    <cellStyle name="Comma 47 3 4 3" xfId="12616" xr:uid="{FC8D30CF-29D5-4474-A91E-F0FA8C0764DD}"/>
    <cellStyle name="Comma 47 3 5" xfId="6676" xr:uid="{32361985-0B95-44D0-8466-4D53A7D80F3E}"/>
    <cellStyle name="Comma 47 3 5 2" xfId="10567" xr:uid="{1F0A4E2E-1925-475D-A9D4-33F0FA80D023}"/>
    <cellStyle name="Comma 47 3 5 2 2" xfId="17403" xr:uid="{461DAFDC-7882-426F-AB3B-B5A72D00346A}"/>
    <cellStyle name="Comma 47 3 5 3" xfId="14046" xr:uid="{6FB6CC55-E45E-49AE-8272-7FD13F415A04}"/>
    <cellStyle name="Comma 47 3 6" xfId="7048" xr:uid="{34B403D0-BA91-47D0-8BDF-C883CA7EF532}"/>
    <cellStyle name="Comma 47 3 6 2" xfId="10939" xr:uid="{BEBB6CFE-75D8-4C46-BEA6-E42FD6A8F7A5}"/>
    <cellStyle name="Comma 47 3 6 2 2" xfId="17775" xr:uid="{D0E78E82-2735-475F-A784-C0E8CB9B3B17}"/>
    <cellStyle name="Comma 47 3 6 3" xfId="14418" xr:uid="{01B86087-E2A9-43AD-90B0-E59FFCB86FD0}"/>
    <cellStyle name="Comma 47 3 7" xfId="8026" xr:uid="{58682D88-A19B-4A8D-BFB6-35C61BC193E2}"/>
    <cellStyle name="Comma 47 3 7 2" xfId="14865" xr:uid="{AA89D814-3E47-443B-A33A-77673C308DFA}"/>
    <cellStyle name="Comma 47 3 8" xfId="11507" xr:uid="{0CC1DF55-2FC1-434C-8B68-F732DABF4F8D}"/>
    <cellStyle name="Comma 47 4" xfId="1860" xr:uid="{154877C8-ABF4-405B-9C36-AE7223DF02B7}"/>
    <cellStyle name="Comma 47 4 2" xfId="3919" xr:uid="{357CE81E-AB74-4853-88B8-954339601DD7}"/>
    <cellStyle name="Comma 47 4 2 2" xfId="5477" xr:uid="{2420950A-54E8-449A-875D-31063D800B5D}"/>
    <cellStyle name="Comma 47 4 2 2 2" xfId="9544" xr:uid="{F544EC4C-7D52-49E2-A3B4-2136D474BB2C}"/>
    <cellStyle name="Comma 47 4 2 2 2 2" xfId="16380" xr:uid="{BB028FA6-B39B-4833-ACD1-9C84BEAAC7C0}"/>
    <cellStyle name="Comma 47 4 2 2 3" xfId="13023" xr:uid="{5E09D824-2D80-4F0D-AFB5-88BA7170531A}"/>
    <cellStyle name="Comma 47 4 2 3" xfId="5478" xr:uid="{FAE66D34-9055-4C59-A1B6-00F32187EB10}"/>
    <cellStyle name="Comma 47 4 2 3 2" xfId="9545" xr:uid="{67EB6DE4-D202-4740-BFBF-F18E90BD58A0}"/>
    <cellStyle name="Comma 47 4 2 3 2 2" xfId="16381" xr:uid="{F5805814-A15B-4495-BE92-D91FC40DD30F}"/>
    <cellStyle name="Comma 47 4 2 3 3" xfId="13024" xr:uid="{34ECEA51-EA5C-4EA2-9B10-5AAFB6004F40}"/>
    <cellStyle name="Comma 47 4 2 4" xfId="8432" xr:uid="{08E4C66E-6A8F-4439-83CD-1B02DC02E603}"/>
    <cellStyle name="Comma 47 4 2 4 2" xfId="15268" xr:uid="{BBD645D6-2CD3-4934-BD8F-6890594721B9}"/>
    <cellStyle name="Comma 47 4 2 5" xfId="11911" xr:uid="{E1A5BE4C-34B5-4EF5-87D7-62335428ADC2}"/>
    <cellStyle name="Comma 47 4 3" xfId="3920" xr:uid="{34B24177-9224-4B6E-8BA3-D74A27E87F3B}"/>
    <cellStyle name="Comma 47 4 3 2" xfId="5479" xr:uid="{8BBD50C8-ECA6-4678-96B4-95F192C379F1}"/>
    <cellStyle name="Comma 47 4 3 2 2" xfId="9546" xr:uid="{3CD499A6-1986-49B7-B9B7-9EF4E04A644F}"/>
    <cellStyle name="Comma 47 4 3 2 2 2" xfId="16382" xr:uid="{CA914967-E8DD-47BD-80E8-A37C3EC2F102}"/>
    <cellStyle name="Comma 47 4 3 2 3" xfId="13025" xr:uid="{A2A33F75-9E5A-4252-8C9B-0A94F97B0AAF}"/>
    <cellStyle name="Comma 47 4 3 3" xfId="8433" xr:uid="{A798E2CE-F8AF-48A1-9EC0-069D1B458FF2}"/>
    <cellStyle name="Comma 47 4 3 3 2" xfId="15269" xr:uid="{B97D8B72-0E78-4B99-BE88-0CCDD285E0B2}"/>
    <cellStyle name="Comma 47 4 3 4" xfId="11912" xr:uid="{FB445FB7-FEE3-4F68-8DCF-3523E41D1BB4}"/>
    <cellStyle name="Comma 47 4 4" xfId="4969" xr:uid="{CD270CBB-DB64-47D5-8F1C-F100A9FF41B3}"/>
    <cellStyle name="Comma 47 4 4 2" xfId="9138" xr:uid="{84614596-251A-4AD9-800D-A123621D85C2}"/>
    <cellStyle name="Comma 47 4 4 2 2" xfId="15974" xr:uid="{7B14A8C6-1827-4B70-AC5B-EB8A2CA5E641}"/>
    <cellStyle name="Comma 47 4 4 3" xfId="12617" xr:uid="{A6194382-3CA2-4A77-AFAF-6008A2B2159E}"/>
    <cellStyle name="Comma 47 4 5" xfId="6677" xr:uid="{01E19DC7-973C-4CEE-9285-5C0F80DE0C36}"/>
    <cellStyle name="Comma 47 4 5 2" xfId="10568" xr:uid="{FC2EB958-2A66-42B0-B544-9A8ABB64B1A5}"/>
    <cellStyle name="Comma 47 4 5 2 2" xfId="17404" xr:uid="{944A4AD2-22A2-439F-A8BE-2CF0588E07AB}"/>
    <cellStyle name="Comma 47 4 5 3" xfId="14047" xr:uid="{8DE34755-37FF-418A-A885-E1E83EFBEE29}"/>
    <cellStyle name="Comma 47 4 6" xfId="7049" xr:uid="{31F948F2-3F82-4A96-BD35-32105CED9C7D}"/>
    <cellStyle name="Comma 47 4 6 2" xfId="10940" xr:uid="{7E59FE40-1DBE-41A4-A10A-31E4D633FAB9}"/>
    <cellStyle name="Comma 47 4 6 2 2" xfId="17776" xr:uid="{CA549E00-DF14-4975-87A6-F0A1CBEFBE0C}"/>
    <cellStyle name="Comma 47 4 6 3" xfId="14419" xr:uid="{893C6A20-97F8-4E19-9652-3FEA396B67AB}"/>
    <cellStyle name="Comma 47 4 7" xfId="8027" xr:uid="{744AAEBD-751C-41FB-A378-B9EAACA240FE}"/>
    <cellStyle name="Comma 47 4 7 2" xfId="14866" xr:uid="{8D2726A4-8C31-42B6-A298-5EBCF438C0D0}"/>
    <cellStyle name="Comma 47 4 8" xfId="11508" xr:uid="{9E9363EB-62D5-4145-B1F2-0794271C50FB}"/>
    <cellStyle name="Comma 47 5" xfId="3921" xr:uid="{CE68155D-0EA5-4B81-ACAA-83B0A5B14B62}"/>
    <cellStyle name="Comma 47 5 2" xfId="5480" xr:uid="{9CE908DA-FF79-40BE-B9A9-3048F231F469}"/>
    <cellStyle name="Comma 47 5 2 2" xfId="9547" xr:uid="{FCE06F80-3F39-43D3-92E4-F7E52071941B}"/>
    <cellStyle name="Comma 47 5 2 2 2" xfId="16383" xr:uid="{CA337359-6A4F-479E-91B9-D2A7550DC00B}"/>
    <cellStyle name="Comma 47 5 2 3" xfId="13026" xr:uid="{DCEDDFA9-3226-45AD-920C-6AF8EA11D1EA}"/>
    <cellStyle name="Comma 47 5 3" xfId="5481" xr:uid="{70AD0B49-576E-48D2-B773-A6C3CDD18020}"/>
    <cellStyle name="Comma 47 5 3 2" xfId="9548" xr:uid="{FE1CC127-ECD9-49F0-97E4-2CC1DCDA19F2}"/>
    <cellStyle name="Comma 47 5 3 2 2" xfId="16384" xr:uid="{D5ED42B1-C079-4587-AB29-D73BBB47D843}"/>
    <cellStyle name="Comma 47 5 3 3" xfId="13027" xr:uid="{DAD6413C-545E-4BE0-B3DE-672D03DFC488}"/>
    <cellStyle name="Comma 47 5 4" xfId="8434" xr:uid="{79DF424A-AE7D-4F75-B095-24B4DF31B5D8}"/>
    <cellStyle name="Comma 47 5 4 2" xfId="15270" xr:uid="{7F525C32-585E-417C-927F-109877CBFD29}"/>
    <cellStyle name="Comma 47 5 5" xfId="11913" xr:uid="{F64EB606-EC7D-4620-94EC-7F6CA04957C1}"/>
    <cellStyle name="Comma 47 6" xfId="3922" xr:uid="{0575DEB4-5CBE-4FF4-A83C-925D789C3E7D}"/>
    <cellStyle name="Comma 47 6 2" xfId="5482" xr:uid="{1966D84A-DDE7-4DBE-9007-BD2B11166CED}"/>
    <cellStyle name="Comma 47 6 2 2" xfId="9549" xr:uid="{E1E45BB1-39C9-4761-8D1A-EBF8DDBCF288}"/>
    <cellStyle name="Comma 47 6 2 2 2" xfId="16385" xr:uid="{0D4B492E-49EE-4CDD-88FA-4913E004A658}"/>
    <cellStyle name="Comma 47 6 2 3" xfId="13028" xr:uid="{968F154A-A6F5-4FD6-B254-667151E0B4EF}"/>
    <cellStyle name="Comma 47 6 3" xfId="8435" xr:uid="{3B62F870-6D73-45E0-B2BD-26C9C8A23851}"/>
    <cellStyle name="Comma 47 6 3 2" xfId="15271" xr:uid="{60F73D89-25E7-4604-85D3-D60492360887}"/>
    <cellStyle name="Comma 47 6 4" xfId="11914" xr:uid="{00DCF0B0-DFE8-42DB-8ED3-9D416F8484F9}"/>
    <cellStyle name="Comma 47 7" xfId="4965" xr:uid="{BC8CF323-AF46-4D7E-A344-469AF419AA15}"/>
    <cellStyle name="Comma 47 7 2" xfId="9134" xr:uid="{94DA1B52-8554-413F-9909-072F66CD2B4F}"/>
    <cellStyle name="Comma 47 7 2 2" xfId="15970" xr:uid="{9B466C77-D5F5-457F-9FB9-84F9DF371F36}"/>
    <cellStyle name="Comma 47 7 3" xfId="12613" xr:uid="{AC63A50A-9DD8-489F-B557-DBDCD681B36D}"/>
    <cellStyle name="Comma 47 8" xfId="6673" xr:uid="{6A8F716D-BFD2-4747-A21B-AA8AC795C2DC}"/>
    <cellStyle name="Comma 47 8 2" xfId="10564" xr:uid="{B39BCF5C-99B6-4E0D-8999-5B5598D20145}"/>
    <cellStyle name="Comma 47 8 2 2" xfId="17400" xr:uid="{5BC143A9-B225-46E3-B09C-8F4268086CBC}"/>
    <cellStyle name="Comma 47 8 3" xfId="14043" xr:uid="{A1E31961-FEF1-4534-ABBF-BB26D24222A3}"/>
    <cellStyle name="Comma 47 9" xfId="7045" xr:uid="{14C60B0B-42F3-48FD-9D89-C6A747655321}"/>
    <cellStyle name="Comma 47 9 2" xfId="10936" xr:uid="{99A06E13-5764-4393-AA16-5498B4FA25D4}"/>
    <cellStyle name="Comma 47 9 2 2" xfId="17772" xr:uid="{28DDF888-9AFA-49B1-B282-37081C7A3ECD}"/>
    <cellStyle name="Comma 47 9 3" xfId="14415" xr:uid="{EA4B9CBC-C88A-40CD-A504-F5C9020143C4}"/>
    <cellStyle name="Comma 48" xfId="1861" xr:uid="{461FD8F7-F68D-4356-976B-62F05D35F412}"/>
    <cellStyle name="Comma 48 10" xfId="7585" xr:uid="{E8E69404-709D-4F3B-8154-FB73B1332773}"/>
    <cellStyle name="Comma 48 11" xfId="8028" xr:uid="{7D326689-5A88-4849-900B-5B9627F98861}"/>
    <cellStyle name="Comma 48 11 2" xfId="14867" xr:uid="{0D74F1EC-2118-422F-B653-3C054C70AFB8}"/>
    <cellStyle name="Comma 48 12" xfId="11509" xr:uid="{790D4E39-30A5-410B-B44E-80D32DB3F7BA}"/>
    <cellStyle name="Comma 48 2" xfId="1862" xr:uid="{EDFBE5A7-8405-44EA-BF2F-1D8307779E00}"/>
    <cellStyle name="Comma 48 2 2" xfId="1863" xr:uid="{E72B3721-0F28-42B5-969D-4180F539BDF9}"/>
    <cellStyle name="Comma 48 2 2 2" xfId="3923" xr:uid="{5A8628AA-BD04-4AE1-B85F-5F982664BE14}"/>
    <cellStyle name="Comma 48 2 2 2 2" xfId="5483" xr:uid="{E4E2F3F2-66D7-4C53-807C-EFF769CA60FE}"/>
    <cellStyle name="Comma 48 2 2 2 2 2" xfId="9550" xr:uid="{EB9750BB-240B-426C-B0CA-2F872446DCE1}"/>
    <cellStyle name="Comma 48 2 2 2 2 2 2" xfId="16386" xr:uid="{AFCDC2B1-39D5-4C7F-B64D-8B5713457451}"/>
    <cellStyle name="Comma 48 2 2 2 2 3" xfId="13029" xr:uid="{EC8C29D2-0C0C-437C-B899-D0506959C888}"/>
    <cellStyle name="Comma 48 2 2 2 3" xfId="5484" xr:uid="{B7F225D0-FF4B-447E-8893-9C8E003E4654}"/>
    <cellStyle name="Comma 48 2 2 2 3 2" xfId="9551" xr:uid="{7B86F536-B8C0-489E-9AF3-F97C640C954F}"/>
    <cellStyle name="Comma 48 2 2 2 3 2 2" xfId="16387" xr:uid="{224C0CF6-EEF6-4753-9EFD-72B0D9064B6A}"/>
    <cellStyle name="Comma 48 2 2 2 3 3" xfId="13030" xr:uid="{78772DDE-5595-4651-92E4-2D6210C9A921}"/>
    <cellStyle name="Comma 48 2 2 2 4" xfId="8436" xr:uid="{BBC1E092-F7EB-434C-A7E3-00BE87864BE1}"/>
    <cellStyle name="Comma 48 2 2 2 4 2" xfId="15272" xr:uid="{203CB24F-7B5D-47BE-BE7B-A968FEAEAB3A}"/>
    <cellStyle name="Comma 48 2 2 2 5" xfId="11915" xr:uid="{862E6B1C-4883-40B1-91CD-6751543CAE47}"/>
    <cellStyle name="Comma 48 2 2 3" xfId="3924" xr:uid="{9036973C-7909-4EA7-9708-177B9432237B}"/>
    <cellStyle name="Comma 48 2 2 3 2" xfId="5485" xr:uid="{D07008C7-79CB-4A4C-A312-B03F65D57B53}"/>
    <cellStyle name="Comma 48 2 2 3 2 2" xfId="9552" xr:uid="{C74165D1-B624-472C-85D6-B77F3775E029}"/>
    <cellStyle name="Comma 48 2 2 3 2 2 2" xfId="16388" xr:uid="{39E885B2-D98B-492F-98BE-8396C426089D}"/>
    <cellStyle name="Comma 48 2 2 3 2 3" xfId="13031" xr:uid="{E84F0FEA-7008-49E3-BF2D-37F91EF4E7A0}"/>
    <cellStyle name="Comma 48 2 2 3 3" xfId="8437" xr:uid="{90A45E03-51E3-436A-8446-9DA181502851}"/>
    <cellStyle name="Comma 48 2 2 3 3 2" xfId="15273" xr:uid="{C7758BE8-45C4-4BD6-A69E-A2A368D1444F}"/>
    <cellStyle name="Comma 48 2 2 3 4" xfId="11916" xr:uid="{0EE7DEF8-C1BB-4F5E-AF72-ACE3D97C4EBE}"/>
    <cellStyle name="Comma 48 2 2 4" xfId="4972" xr:uid="{0603CCC2-E69A-409C-A4A2-C1E88CDE754D}"/>
    <cellStyle name="Comma 48 2 2 4 2" xfId="9141" xr:uid="{2376C496-370D-4226-8F02-7661EFBA24DA}"/>
    <cellStyle name="Comma 48 2 2 4 2 2" xfId="15977" xr:uid="{03A0B7BE-8A3B-4AF3-9E51-249CB2AFF415}"/>
    <cellStyle name="Comma 48 2 2 4 3" xfId="12620" xr:uid="{8551B7FC-6976-478E-A57D-9A71CAE4E1C7}"/>
    <cellStyle name="Comma 48 2 2 5" xfId="6680" xr:uid="{6E23A89A-0314-4DEB-9458-3CE4F5B31440}"/>
    <cellStyle name="Comma 48 2 2 5 2" xfId="10571" xr:uid="{378D2846-9DB5-4669-BD77-6F29039D8998}"/>
    <cellStyle name="Comma 48 2 2 5 2 2" xfId="17407" xr:uid="{36022539-A76D-4D05-920F-FDAAA68B789A}"/>
    <cellStyle name="Comma 48 2 2 5 3" xfId="14050" xr:uid="{987051D5-51BD-44FD-9781-AF4F4DE79995}"/>
    <cellStyle name="Comma 48 2 2 6" xfId="7052" xr:uid="{396A4379-82A8-477C-9770-301298C2717D}"/>
    <cellStyle name="Comma 48 2 2 6 2" xfId="10943" xr:uid="{E23B7017-DDDF-494C-A721-E5A37E381C41}"/>
    <cellStyle name="Comma 48 2 2 6 2 2" xfId="17779" xr:uid="{F07A7A8C-2F96-4BDC-AE94-2D50B1342A0B}"/>
    <cellStyle name="Comma 48 2 2 6 3" xfId="14422" xr:uid="{6F48C0A6-EB31-4AF3-B449-C39C8326CE2C}"/>
    <cellStyle name="Comma 48 2 2 7" xfId="8030" xr:uid="{DF03AB46-6A67-469B-937C-8476A9C74FE3}"/>
    <cellStyle name="Comma 48 2 2 7 2" xfId="14869" xr:uid="{74A5EEA6-D9B9-4DBA-8380-E3C95DAD72B9}"/>
    <cellStyle name="Comma 48 2 2 8" xfId="11511" xr:uid="{C4D5B82D-F9DA-437D-A654-5514E1AE6AA8}"/>
    <cellStyle name="Comma 48 2 3" xfId="3925" xr:uid="{388E4E5A-2FE6-4E9A-BFC4-B187AD71BB34}"/>
    <cellStyle name="Comma 48 2 3 2" xfId="5486" xr:uid="{8B86B6D8-E255-4A25-82D8-CDEF1CA0CF84}"/>
    <cellStyle name="Comma 48 2 3 2 2" xfId="9553" xr:uid="{83738C04-0108-4DFA-9763-E6079DF81C1C}"/>
    <cellStyle name="Comma 48 2 3 2 2 2" xfId="16389" xr:uid="{15C9C8C7-DDAB-40EC-A0C3-E73567A8D2E5}"/>
    <cellStyle name="Comma 48 2 3 2 3" xfId="13032" xr:uid="{25E08337-A31F-496D-8E13-E211CB71785A}"/>
    <cellStyle name="Comma 48 2 3 3" xfId="5487" xr:uid="{0795DB5E-FBBA-4D82-A091-FAA512E1D71F}"/>
    <cellStyle name="Comma 48 2 3 3 2" xfId="9554" xr:uid="{28F0B2B9-C2F5-4FC9-B70B-883C9B22CE51}"/>
    <cellStyle name="Comma 48 2 3 3 2 2" xfId="16390" xr:uid="{B1D4D2D5-1DCB-426B-BDDF-4C4ECC97B44F}"/>
    <cellStyle name="Comma 48 2 3 3 3" xfId="13033" xr:uid="{DC5FC082-7A7B-44EF-A38F-5B244DC79740}"/>
    <cellStyle name="Comma 48 2 3 4" xfId="8438" xr:uid="{274CB419-E7AA-4E57-B04C-745F034B1EE4}"/>
    <cellStyle name="Comma 48 2 3 4 2" xfId="15274" xr:uid="{0582818F-2F6F-4ED7-A2F4-94ED3A203E3D}"/>
    <cellStyle name="Comma 48 2 3 5" xfId="11917" xr:uid="{A87D5B56-6928-4C55-A65B-97A7431EEA52}"/>
    <cellStyle name="Comma 48 2 4" xfId="3926" xr:uid="{1028C887-46B7-4532-9682-999C1DC0EAC9}"/>
    <cellStyle name="Comma 48 2 4 2" xfId="5488" xr:uid="{B935841D-3C00-441A-B4D2-D61D05234CA9}"/>
    <cellStyle name="Comma 48 2 4 2 2" xfId="9555" xr:uid="{3A0BBD18-CB4E-4098-B34E-72F1835CBF25}"/>
    <cellStyle name="Comma 48 2 4 2 2 2" xfId="16391" xr:uid="{DA6B912F-BFA9-478E-AC05-0B76C77B80FB}"/>
    <cellStyle name="Comma 48 2 4 2 3" xfId="13034" xr:uid="{F674A95A-9A25-43B3-86AF-D2E157C042A1}"/>
    <cellStyle name="Comma 48 2 4 3" xfId="8439" xr:uid="{4C130190-DB29-4D5B-94A5-472996D98317}"/>
    <cellStyle name="Comma 48 2 4 3 2" xfId="15275" xr:uid="{EA2ADA25-EC88-4369-B63C-2A49814C1841}"/>
    <cellStyle name="Comma 48 2 4 4" xfId="11918" xr:uid="{7355AFEC-866B-4C40-9E02-4FBFD9490625}"/>
    <cellStyle name="Comma 48 2 5" xfId="4971" xr:uid="{3F0D79D0-897F-41F9-A6D2-23740AAFF784}"/>
    <cellStyle name="Comma 48 2 5 2" xfId="9140" xr:uid="{2E398AFF-DD24-419E-B7F4-2B76432BD7F2}"/>
    <cellStyle name="Comma 48 2 5 2 2" xfId="15976" xr:uid="{89825C86-CCA1-4D30-9C55-D54B91D44154}"/>
    <cellStyle name="Comma 48 2 5 3" xfId="12619" xr:uid="{882BF0F8-B8CA-4C13-88B9-3862EED341ED}"/>
    <cellStyle name="Comma 48 2 6" xfId="6679" xr:uid="{71E92575-3FFC-4A93-9E34-6C718A16BA11}"/>
    <cellStyle name="Comma 48 2 6 2" xfId="10570" xr:uid="{3C59877D-53B0-442C-95DD-CADC66A31C87}"/>
    <cellStyle name="Comma 48 2 6 2 2" xfId="17406" xr:uid="{E37EC752-B106-4FF9-892A-E9B2CA03973F}"/>
    <cellStyle name="Comma 48 2 6 3" xfId="14049" xr:uid="{37AE5893-0AEE-4E8B-8DF0-0C2EF3DF7D0E}"/>
    <cellStyle name="Comma 48 2 7" xfId="7051" xr:uid="{8D3C3EB1-C06D-4A02-A49E-AA8AD3F07A31}"/>
    <cellStyle name="Comma 48 2 7 2" xfId="10942" xr:uid="{89142A8C-889D-4301-91EE-5124379E792C}"/>
    <cellStyle name="Comma 48 2 7 2 2" xfId="17778" xr:uid="{4AD7DC4A-8FAE-4708-8F05-55C71CE05039}"/>
    <cellStyle name="Comma 48 2 7 3" xfId="14421" xr:uid="{7FC14D0A-675D-43E3-9142-EF8C7D5C6FF0}"/>
    <cellStyle name="Comma 48 2 8" xfId="8029" xr:uid="{14D05C42-8A52-4ED3-BB20-515E4BA707AC}"/>
    <cellStyle name="Comma 48 2 8 2" xfId="14868" xr:uid="{CFD9A224-7AA5-4632-B8F2-159E43B98FA6}"/>
    <cellStyle name="Comma 48 2 9" xfId="11510" xr:uid="{2EFFF6D0-0B90-47F2-973F-51D21A935D19}"/>
    <cellStyle name="Comma 48 3" xfId="1864" xr:uid="{5F6019FE-762A-478C-A306-E85E658C2B2D}"/>
    <cellStyle name="Comma 48 3 2" xfId="3927" xr:uid="{98A783FE-C566-4F0B-8591-E20AABE3A54B}"/>
    <cellStyle name="Comma 48 3 2 2" xfId="5489" xr:uid="{D75E988D-6C34-4B75-9399-DE6BBB8AC6D7}"/>
    <cellStyle name="Comma 48 3 2 2 2" xfId="9556" xr:uid="{82BFBA15-B7C8-4EC1-89D3-53ADADB9BC16}"/>
    <cellStyle name="Comma 48 3 2 2 2 2" xfId="16392" xr:uid="{782722A2-98E0-436D-887A-4B7E171249C4}"/>
    <cellStyle name="Comma 48 3 2 2 3" xfId="13035" xr:uid="{97A19A74-144B-4FAF-8A51-D73600A6F4DF}"/>
    <cellStyle name="Comma 48 3 2 3" xfId="5490" xr:uid="{2136D090-4894-44F8-9229-D316DEB20057}"/>
    <cellStyle name="Comma 48 3 2 3 2" xfId="9557" xr:uid="{AF85EC47-1494-48E7-AD70-0B13228879D5}"/>
    <cellStyle name="Comma 48 3 2 3 2 2" xfId="16393" xr:uid="{9FA50070-FEBD-4AF7-99F0-B0AF4CCFEFF7}"/>
    <cellStyle name="Comma 48 3 2 3 3" xfId="13036" xr:uid="{CCCAEAB4-18B3-4C78-BCB8-22702413EB70}"/>
    <cellStyle name="Comma 48 3 2 4" xfId="8440" xr:uid="{D0B322E5-BFD3-46DC-A2B7-4A71CD27B065}"/>
    <cellStyle name="Comma 48 3 2 4 2" xfId="15276" xr:uid="{1C8FC257-C28E-4AAF-A904-DB43ECC072E1}"/>
    <cellStyle name="Comma 48 3 2 5" xfId="11919" xr:uid="{59D76278-C1BD-41BE-B381-87D3854E026C}"/>
    <cellStyle name="Comma 48 3 3" xfId="3928" xr:uid="{D47DEC5D-6B5C-41EF-A02D-F403CFDEF185}"/>
    <cellStyle name="Comma 48 3 3 2" xfId="5491" xr:uid="{72F58470-C1D7-44A8-A5CA-D9B67A4D18B2}"/>
    <cellStyle name="Comma 48 3 3 2 2" xfId="9558" xr:uid="{213FCF1F-4417-499F-BD10-5A197D43A3B3}"/>
    <cellStyle name="Comma 48 3 3 2 2 2" xfId="16394" xr:uid="{6C560DE9-B10A-4F1E-BE7D-EE771A114DB3}"/>
    <cellStyle name="Comma 48 3 3 2 3" xfId="13037" xr:uid="{A53B8DE1-D9FF-460F-AE07-B9933EC00F59}"/>
    <cellStyle name="Comma 48 3 3 3" xfId="8441" xr:uid="{9CAF8943-518E-462E-A144-53341B2C8275}"/>
    <cellStyle name="Comma 48 3 3 3 2" xfId="15277" xr:uid="{A935A06C-9F93-4161-AD62-49E8C97F617F}"/>
    <cellStyle name="Comma 48 3 3 4" xfId="11920" xr:uid="{ED58530F-35C1-4FAF-821B-C4385459B5C2}"/>
    <cellStyle name="Comma 48 3 4" xfId="4973" xr:uid="{ED575802-1BA8-4554-A336-AE69C2E38577}"/>
    <cellStyle name="Comma 48 3 4 2" xfId="9142" xr:uid="{BC3808F9-C6E5-4742-91B1-06AB16DB949E}"/>
    <cellStyle name="Comma 48 3 4 2 2" xfId="15978" xr:uid="{16E85EB1-ACB6-43F1-9223-A0AC987E2283}"/>
    <cellStyle name="Comma 48 3 4 3" xfId="12621" xr:uid="{A9FCCA95-E888-4C12-BF4F-93FE41B18589}"/>
    <cellStyle name="Comma 48 3 5" xfId="6681" xr:uid="{45EC002C-89F2-4F1A-8174-51024E5E44B7}"/>
    <cellStyle name="Comma 48 3 5 2" xfId="10572" xr:uid="{28B04B9B-5B4A-447E-9C65-0E92D942615E}"/>
    <cellStyle name="Comma 48 3 5 2 2" xfId="17408" xr:uid="{649B22FE-FB2D-4B2F-8A13-306E206C72BD}"/>
    <cellStyle name="Comma 48 3 5 3" xfId="14051" xr:uid="{B321034F-C987-4C01-A170-83496D37EDF3}"/>
    <cellStyle name="Comma 48 3 6" xfId="7053" xr:uid="{039C881E-EB2A-4A8C-824E-A69A5974700F}"/>
    <cellStyle name="Comma 48 3 6 2" xfId="10944" xr:uid="{66F93D26-7A78-4A52-95C0-7756B78A51C3}"/>
    <cellStyle name="Comma 48 3 6 2 2" xfId="17780" xr:uid="{8D2A5031-5760-419B-AB42-5D459184C023}"/>
    <cellStyle name="Comma 48 3 6 3" xfId="14423" xr:uid="{935CCC3D-6172-4192-ADF3-DB184910E5CB}"/>
    <cellStyle name="Comma 48 3 7" xfId="8031" xr:uid="{D52321E5-407C-4021-B012-B00A36F71185}"/>
    <cellStyle name="Comma 48 3 7 2" xfId="14870" xr:uid="{7F4F8174-5509-4E50-B741-8A61CB72A2F1}"/>
    <cellStyle name="Comma 48 3 8" xfId="11512" xr:uid="{B2EFB6E8-E723-4FB2-B3C8-C745B8A150D1}"/>
    <cellStyle name="Comma 48 4" xfId="1865" xr:uid="{78C94C55-5E4A-4E46-A591-60168605D05E}"/>
    <cellStyle name="Comma 48 4 2" xfId="3929" xr:uid="{D852385E-2347-43EA-9CE3-51E51A3D125E}"/>
    <cellStyle name="Comma 48 4 2 2" xfId="5492" xr:uid="{B6BF4C11-A52C-4030-905C-162D72368D96}"/>
    <cellStyle name="Comma 48 4 2 2 2" xfId="9559" xr:uid="{D5AADF88-C10A-4DD2-A422-7CF754EB186B}"/>
    <cellStyle name="Comma 48 4 2 2 2 2" xfId="16395" xr:uid="{5F3E6BF8-1148-43D3-86E4-2E1465785274}"/>
    <cellStyle name="Comma 48 4 2 2 3" xfId="13038" xr:uid="{CF64A55F-7C81-46E0-A169-793AD8DD53A1}"/>
    <cellStyle name="Comma 48 4 2 3" xfId="5493" xr:uid="{EA60DEAA-B7D7-4B1C-8E9A-C98F91BEE18F}"/>
    <cellStyle name="Comma 48 4 2 3 2" xfId="9560" xr:uid="{9EB0C47D-BD36-41EF-95F7-FFAD171E4D94}"/>
    <cellStyle name="Comma 48 4 2 3 2 2" xfId="16396" xr:uid="{F5CF55A6-7D19-4F8F-B159-34E77964FBB3}"/>
    <cellStyle name="Comma 48 4 2 3 3" xfId="13039" xr:uid="{42AB0F0E-9174-40D5-875F-C24230A2B21A}"/>
    <cellStyle name="Comma 48 4 2 4" xfId="8442" xr:uid="{6E694048-8B4D-4AB1-A5C2-F1456563570E}"/>
    <cellStyle name="Comma 48 4 2 4 2" xfId="15278" xr:uid="{CDDDDC6C-81FF-458E-B8AB-762B9583D000}"/>
    <cellStyle name="Comma 48 4 2 5" xfId="11921" xr:uid="{5A4B7935-5B87-4544-9268-48C16D76BFCB}"/>
    <cellStyle name="Comma 48 4 3" xfId="3930" xr:uid="{F3DE667A-3211-4E10-AD02-8F2E7037AAA8}"/>
    <cellStyle name="Comma 48 4 3 2" xfId="5494" xr:uid="{E5F91EC6-3880-4EB4-8AED-325F1C84FBA8}"/>
    <cellStyle name="Comma 48 4 3 2 2" xfId="9561" xr:uid="{94EDE493-5EF3-493A-A78A-49EF31B847B2}"/>
    <cellStyle name="Comma 48 4 3 2 2 2" xfId="16397" xr:uid="{D1A5D998-2B0C-49C4-8366-79B50AF438A4}"/>
    <cellStyle name="Comma 48 4 3 2 3" xfId="13040" xr:uid="{B00A2453-0642-4E62-8A5A-283196C7C517}"/>
    <cellStyle name="Comma 48 4 3 3" xfId="8443" xr:uid="{A4C4DA9E-2E6C-473A-B22F-B7C03236FDF2}"/>
    <cellStyle name="Comma 48 4 3 3 2" xfId="15279" xr:uid="{03C6475A-74F3-43E0-A3BB-B1D170A950B8}"/>
    <cellStyle name="Comma 48 4 3 4" xfId="11922" xr:uid="{C27D2F1D-EAFE-470A-8E33-2B8FD5744044}"/>
    <cellStyle name="Comma 48 4 4" xfId="4974" xr:uid="{DC487081-A0A5-4B35-BE4B-97DF09A58AF3}"/>
    <cellStyle name="Comma 48 4 4 2" xfId="9143" xr:uid="{6DC66562-5E54-40B1-BDD1-98B7BADFCEFB}"/>
    <cellStyle name="Comma 48 4 4 2 2" xfId="15979" xr:uid="{535EB3E6-2A7D-434F-89BE-EC3BE798AEB1}"/>
    <cellStyle name="Comma 48 4 4 3" xfId="12622" xr:uid="{4C13A7AA-C598-4217-ADF0-650867AE4DD1}"/>
    <cellStyle name="Comma 48 4 5" xfId="6682" xr:uid="{1713F74C-8042-4F60-B1A9-807019B53F41}"/>
    <cellStyle name="Comma 48 4 5 2" xfId="10573" xr:uid="{C6B2C553-53E9-490B-A120-6FD6B6BA08E4}"/>
    <cellStyle name="Comma 48 4 5 2 2" xfId="17409" xr:uid="{1A62EF3F-9184-425B-A8FF-BA71D5534B04}"/>
    <cellStyle name="Comma 48 4 5 3" xfId="14052" xr:uid="{C3A567F9-7E9C-4DED-B794-10911C759074}"/>
    <cellStyle name="Comma 48 4 6" xfId="7054" xr:uid="{DDF5E0EB-FB38-43E1-AFDA-571EFF08B510}"/>
    <cellStyle name="Comma 48 4 6 2" xfId="10945" xr:uid="{AE998262-6C9E-459C-B9D9-BED91A3016F1}"/>
    <cellStyle name="Comma 48 4 6 2 2" xfId="17781" xr:uid="{79700B14-F616-4723-AD1E-78BEE4CDF722}"/>
    <cellStyle name="Comma 48 4 6 3" xfId="14424" xr:uid="{717A4137-E34B-4700-9ECF-D85E8FC0F826}"/>
    <cellStyle name="Comma 48 4 7" xfId="8032" xr:uid="{35EC223A-7682-4271-B067-20DA595A0906}"/>
    <cellStyle name="Comma 48 4 7 2" xfId="14871" xr:uid="{9E5667CE-3EA6-4021-84DD-923E3BEE037C}"/>
    <cellStyle name="Comma 48 4 8" xfId="11513" xr:uid="{0B2F6A8B-459C-4E26-8E32-4AE16B7B0530}"/>
    <cellStyle name="Comma 48 5" xfId="3931" xr:uid="{C47F7574-EDF4-4D9A-8B06-0DAADBBFADE2}"/>
    <cellStyle name="Comma 48 5 2" xfId="5495" xr:uid="{C09FF83B-9CF1-49BD-BBC2-4DCDDC459854}"/>
    <cellStyle name="Comma 48 5 2 2" xfId="9562" xr:uid="{52ED3556-CB16-46B0-9295-B0D96938951B}"/>
    <cellStyle name="Comma 48 5 2 2 2" xfId="16398" xr:uid="{98793AA5-0FB4-4B49-AAA9-414687F4A8C4}"/>
    <cellStyle name="Comma 48 5 2 3" xfId="13041" xr:uid="{296A2671-1AF6-4846-AC9E-9C23B672D261}"/>
    <cellStyle name="Comma 48 5 3" xfId="5496" xr:uid="{4468ACD2-A935-44BB-AD0D-CF790F52D7F1}"/>
    <cellStyle name="Comma 48 5 3 2" xfId="9563" xr:uid="{C913593D-7FAA-4EA9-AFC6-A967C21FE037}"/>
    <cellStyle name="Comma 48 5 3 2 2" xfId="16399" xr:uid="{B8C74BD5-1627-4106-9E1A-486C35F96D13}"/>
    <cellStyle name="Comma 48 5 3 3" xfId="13042" xr:uid="{9255093F-64AF-4370-9CCB-938EF0EB860A}"/>
    <cellStyle name="Comma 48 5 4" xfId="8444" xr:uid="{3E1BE8E8-97AD-4C46-A670-65347B05F789}"/>
    <cellStyle name="Comma 48 5 4 2" xfId="15280" xr:uid="{5FFB21D2-C439-451D-85D0-12F3EF44514B}"/>
    <cellStyle name="Comma 48 5 5" xfId="11923" xr:uid="{41D5E0D6-381E-4FDE-AB93-4381743A9D5A}"/>
    <cellStyle name="Comma 48 6" xfId="3932" xr:uid="{0EC22D6E-D5BE-47D4-8EF0-DECC12E0CA75}"/>
    <cellStyle name="Comma 48 6 2" xfId="5497" xr:uid="{0DE18D13-F2AD-4B6F-841C-86510BF65738}"/>
    <cellStyle name="Comma 48 6 2 2" xfId="9564" xr:uid="{F52357FB-508A-4A6A-91A9-052E21040713}"/>
    <cellStyle name="Comma 48 6 2 2 2" xfId="16400" xr:uid="{16053DFA-3BEA-4CCE-BD75-7FD886300AF3}"/>
    <cellStyle name="Comma 48 6 2 3" xfId="13043" xr:uid="{BFB6AADD-E924-4065-BC18-5C5D65870D89}"/>
    <cellStyle name="Comma 48 6 3" xfId="8445" xr:uid="{48D6B392-9434-4A4E-882F-615CBDA7E905}"/>
    <cellStyle name="Comma 48 6 3 2" xfId="15281" xr:uid="{5AC35C46-3A68-4E29-A438-5F612A9AA1AB}"/>
    <cellStyle name="Comma 48 6 4" xfId="11924" xr:uid="{3FB01AB3-AAAC-4500-A119-733AAC5B8E00}"/>
    <cellStyle name="Comma 48 7" xfId="4970" xr:uid="{B1239541-100F-4C1D-81F6-FDF7325D4D2D}"/>
    <cellStyle name="Comma 48 7 2" xfId="9139" xr:uid="{8E20ABB7-D268-4F98-A0C5-694C442DD201}"/>
    <cellStyle name="Comma 48 7 2 2" xfId="15975" xr:uid="{0D6A4419-3970-45F0-9DD6-0FA0329ED399}"/>
    <cellStyle name="Comma 48 7 3" xfId="12618" xr:uid="{608F7BD3-D3B8-4454-A2EA-C6E7AD342620}"/>
    <cellStyle name="Comma 48 8" xfId="6678" xr:uid="{3FBDBED2-1358-4EC8-8326-0FA0A3A5839A}"/>
    <cellStyle name="Comma 48 8 2" xfId="10569" xr:uid="{2946D82C-9AD4-4EE4-AFDA-EA5A06266768}"/>
    <cellStyle name="Comma 48 8 2 2" xfId="17405" xr:uid="{F45E88D0-FFE6-4D4B-AAF4-A43A65FF92A5}"/>
    <cellStyle name="Comma 48 8 3" xfId="14048" xr:uid="{9203CFB7-AF83-48E0-A05E-EDD6E87E4F34}"/>
    <cellStyle name="Comma 48 9" xfId="7050" xr:uid="{5308D183-F603-4081-A70F-E26AFBCF001D}"/>
    <cellStyle name="Comma 48 9 2" xfId="10941" xr:uid="{98BBE90E-E00F-4E83-89A8-E250CCF30B6B}"/>
    <cellStyle name="Comma 48 9 2 2" xfId="17777" xr:uid="{85B4B502-DBED-4773-8AAD-9EBFAAB44BC9}"/>
    <cellStyle name="Comma 48 9 3" xfId="14420" xr:uid="{F05A367B-14B6-4BAE-8FAF-84EE8837D535}"/>
    <cellStyle name="Comma 49" xfId="1866" xr:uid="{1EE6A289-E207-479D-85B6-786533BE13F4}"/>
    <cellStyle name="Comma 49 10" xfId="7586" xr:uid="{0F2F28B3-5905-4606-8319-F0F0730382F8}"/>
    <cellStyle name="Comma 49 11" xfId="8033" xr:uid="{16B60742-374F-441E-AFC2-CC803BC88D2E}"/>
    <cellStyle name="Comma 49 11 2" xfId="14872" xr:uid="{94440927-4A54-418B-89EA-32ADC630EE92}"/>
    <cellStyle name="Comma 49 12" xfId="11514" xr:uid="{747E2E5B-B38C-4BB1-B03D-1868DB75B449}"/>
    <cellStyle name="Comma 49 2" xfId="1867" xr:uid="{45258B5B-6F11-4102-B44D-6B85E3CD7DBB}"/>
    <cellStyle name="Comma 49 2 2" xfId="1868" xr:uid="{84DC2D4A-8060-4C9B-A25B-5784824C936E}"/>
    <cellStyle name="Comma 49 2 2 2" xfId="3933" xr:uid="{FC7D412D-6366-4961-BAB1-43BBEE705BEA}"/>
    <cellStyle name="Comma 49 2 2 2 2" xfId="5498" xr:uid="{EFF68309-5B0E-4CFE-87A0-80C44121DDA8}"/>
    <cellStyle name="Comma 49 2 2 2 2 2" xfId="9565" xr:uid="{A4560A35-DFA8-4ECA-BE0F-DBF9C8F3C4D5}"/>
    <cellStyle name="Comma 49 2 2 2 2 2 2" xfId="16401" xr:uid="{60ED6CAE-EE81-48D9-8F41-A34328E6BB7B}"/>
    <cellStyle name="Comma 49 2 2 2 2 3" xfId="13044" xr:uid="{AE2C5531-924E-469B-A556-E90A1681DC51}"/>
    <cellStyle name="Comma 49 2 2 2 3" xfId="5499" xr:uid="{04AA6CBF-8D22-447A-95F9-8AD614622D2F}"/>
    <cellStyle name="Comma 49 2 2 2 3 2" xfId="9566" xr:uid="{BDD79F1B-0319-45F0-9EA2-9A87399C3CBA}"/>
    <cellStyle name="Comma 49 2 2 2 3 2 2" xfId="16402" xr:uid="{BF6DFAE0-C526-4016-AC1F-4DCC85F2D844}"/>
    <cellStyle name="Comma 49 2 2 2 3 3" xfId="13045" xr:uid="{8ED2EA89-A068-455A-BC4A-267334E7D727}"/>
    <cellStyle name="Comma 49 2 2 2 4" xfId="8446" xr:uid="{EA8DF04C-609A-4FDE-9C84-9059C35711EB}"/>
    <cellStyle name="Comma 49 2 2 2 4 2" xfId="15282" xr:uid="{BE174311-0AF2-4F3D-AB9D-B6F9E14A23A1}"/>
    <cellStyle name="Comma 49 2 2 2 5" xfId="11925" xr:uid="{3AA1E50D-8829-48D1-8DB0-06B570CCBCCD}"/>
    <cellStyle name="Comma 49 2 2 3" xfId="3934" xr:uid="{38C90C86-50E5-41F4-B864-AF0E8DCF9CCF}"/>
    <cellStyle name="Comma 49 2 2 3 2" xfId="5500" xr:uid="{B6DFB88A-3799-4881-8AF3-3BF704CC41CC}"/>
    <cellStyle name="Comma 49 2 2 3 2 2" xfId="9567" xr:uid="{85CEBC20-360B-4AF5-8E06-CAFC9220F49F}"/>
    <cellStyle name="Comma 49 2 2 3 2 2 2" xfId="16403" xr:uid="{DCB01903-1DBA-4243-8EA6-9F6EF96B4AD9}"/>
    <cellStyle name="Comma 49 2 2 3 2 3" xfId="13046" xr:uid="{C95E32BB-962B-4CCD-91AB-E8EA7751DB37}"/>
    <cellStyle name="Comma 49 2 2 3 3" xfId="8447" xr:uid="{C27333CE-6879-4B7A-B171-4A6BCAE0564F}"/>
    <cellStyle name="Comma 49 2 2 3 3 2" xfId="15283" xr:uid="{B9A3F714-DC63-4ED8-B88D-646609F9B058}"/>
    <cellStyle name="Comma 49 2 2 3 4" xfId="11926" xr:uid="{693C5F01-6766-44C3-AC78-789B984715BC}"/>
    <cellStyle name="Comma 49 2 2 4" xfId="4977" xr:uid="{5532FCDB-72A1-4D80-A0B6-21F0563BD93F}"/>
    <cellStyle name="Comma 49 2 2 4 2" xfId="9146" xr:uid="{C201861B-033D-493E-9424-3EB6FB897760}"/>
    <cellStyle name="Comma 49 2 2 4 2 2" xfId="15982" xr:uid="{171981BE-7A39-4C3B-BA16-32BF6EC32AA4}"/>
    <cellStyle name="Comma 49 2 2 4 3" xfId="12625" xr:uid="{6C3618CA-28C2-4B26-9497-2AB4E8D69D63}"/>
    <cellStyle name="Comma 49 2 2 5" xfId="6685" xr:uid="{BAEB4208-3037-4846-88BA-531B05E9806C}"/>
    <cellStyle name="Comma 49 2 2 5 2" xfId="10576" xr:uid="{CE11B444-0A7F-4A4A-848D-B8E7A344795C}"/>
    <cellStyle name="Comma 49 2 2 5 2 2" xfId="17412" xr:uid="{87BC1BB7-6FFC-4038-B33A-A4E9248D189B}"/>
    <cellStyle name="Comma 49 2 2 5 3" xfId="14055" xr:uid="{ADA67DC6-D01E-403D-993C-F40361B0DD91}"/>
    <cellStyle name="Comma 49 2 2 6" xfId="7057" xr:uid="{D090B478-A823-4796-837E-5EF7E7B54836}"/>
    <cellStyle name="Comma 49 2 2 6 2" xfId="10948" xr:uid="{1C0070CE-ECEC-4A25-98F4-462A8C18D4FC}"/>
    <cellStyle name="Comma 49 2 2 6 2 2" xfId="17784" xr:uid="{92AB52FA-EE0D-4BCA-ACE0-BCF5619E5C74}"/>
    <cellStyle name="Comma 49 2 2 6 3" xfId="14427" xr:uid="{FD03B36D-5730-48B8-8203-AE7F8872E150}"/>
    <cellStyle name="Comma 49 2 2 7" xfId="8035" xr:uid="{BDC07FAF-A28E-4F11-8F38-CDBEFC04A627}"/>
    <cellStyle name="Comma 49 2 2 7 2" xfId="14874" xr:uid="{38642FC4-2308-459E-A3EE-BCE8ED2F47B7}"/>
    <cellStyle name="Comma 49 2 2 8" xfId="11516" xr:uid="{768D7443-EE2A-4EE6-8C9E-8276FFBC4858}"/>
    <cellStyle name="Comma 49 2 3" xfId="3935" xr:uid="{09E696A2-0A8E-446B-90E5-D6EDDCFAB619}"/>
    <cellStyle name="Comma 49 2 3 2" xfId="5501" xr:uid="{A8549C52-E850-4347-B6E1-C39E8ADDAF2B}"/>
    <cellStyle name="Comma 49 2 3 2 2" xfId="9568" xr:uid="{D8D6420D-40FF-4AF8-9D62-47607146C3CA}"/>
    <cellStyle name="Comma 49 2 3 2 2 2" xfId="16404" xr:uid="{9F9D1EC0-3F53-4345-95C8-5B8AB33AEB73}"/>
    <cellStyle name="Comma 49 2 3 2 3" xfId="13047" xr:uid="{9944E796-915A-43CF-999B-4390C40BEDEF}"/>
    <cellStyle name="Comma 49 2 3 3" xfId="5502" xr:uid="{3CF15A1E-0CBF-4F4A-BE53-03081956EF01}"/>
    <cellStyle name="Comma 49 2 3 3 2" xfId="9569" xr:uid="{71636B11-C0D7-43C7-80DA-68A315C764B7}"/>
    <cellStyle name="Comma 49 2 3 3 2 2" xfId="16405" xr:uid="{C9FE67AC-4AB0-460D-9F69-4B78DE9E0998}"/>
    <cellStyle name="Comma 49 2 3 3 3" xfId="13048" xr:uid="{351F6391-A5C1-42AD-A37B-EF02DB658275}"/>
    <cellStyle name="Comma 49 2 3 4" xfId="8448" xr:uid="{A2E2C3DF-30B6-4FF5-BC12-81047E494C37}"/>
    <cellStyle name="Comma 49 2 3 4 2" xfId="15284" xr:uid="{9C37B3AE-786E-4359-AECD-C7E227EE41B3}"/>
    <cellStyle name="Comma 49 2 3 5" xfId="11927" xr:uid="{4209EE0A-7F74-45D1-8E7B-9AE62CFF1151}"/>
    <cellStyle name="Comma 49 2 4" xfId="3936" xr:uid="{001FC1BC-8573-423D-A06B-29E37099095A}"/>
    <cellStyle name="Comma 49 2 4 2" xfId="5503" xr:uid="{7BCB0846-FCA1-4A1C-A391-013BAF63EFAE}"/>
    <cellStyle name="Comma 49 2 4 2 2" xfId="9570" xr:uid="{810AC49B-83DE-4FE6-AB0E-85A44A578400}"/>
    <cellStyle name="Comma 49 2 4 2 2 2" xfId="16406" xr:uid="{D07E1C70-CBE6-48CF-ADE3-48A9B6874D1A}"/>
    <cellStyle name="Comma 49 2 4 2 3" xfId="13049" xr:uid="{2AAADB31-E794-47E7-8516-6463E98B6426}"/>
    <cellStyle name="Comma 49 2 4 3" xfId="8449" xr:uid="{5695DA8D-E007-4844-A80D-6F53A0EE6AC2}"/>
    <cellStyle name="Comma 49 2 4 3 2" xfId="15285" xr:uid="{F8D7A941-6738-4D56-A837-97E2481DDB03}"/>
    <cellStyle name="Comma 49 2 4 4" xfId="11928" xr:uid="{24A5662E-4549-4901-B3E3-8C1415096E78}"/>
    <cellStyle name="Comma 49 2 5" xfId="4976" xr:uid="{554125F7-0DEE-45C9-B0E0-AD901D2FE2D3}"/>
    <cellStyle name="Comma 49 2 5 2" xfId="9145" xr:uid="{B1DB1B58-EFD6-4400-93D9-4F24B08C528A}"/>
    <cellStyle name="Comma 49 2 5 2 2" xfId="15981" xr:uid="{E3C30E4B-9685-4747-B838-F55289510736}"/>
    <cellStyle name="Comma 49 2 5 3" xfId="12624" xr:uid="{0F02FE93-5F06-4A3D-9521-B64F0350747A}"/>
    <cellStyle name="Comma 49 2 6" xfId="6684" xr:uid="{29E911B7-2171-4719-8243-8EDEAF55FDAA}"/>
    <cellStyle name="Comma 49 2 6 2" xfId="10575" xr:uid="{64F0C487-F6F6-4DF5-8B6F-D8871CB98270}"/>
    <cellStyle name="Comma 49 2 6 2 2" xfId="17411" xr:uid="{E36A53CE-D350-4882-AB09-60260958A982}"/>
    <cellStyle name="Comma 49 2 6 3" xfId="14054" xr:uid="{EA04631F-1648-4FEA-88AE-AC649372A8E6}"/>
    <cellStyle name="Comma 49 2 7" xfId="7056" xr:uid="{BE957FAD-AAE0-42F4-8623-B308651E349D}"/>
    <cellStyle name="Comma 49 2 7 2" xfId="10947" xr:uid="{9C7285D4-148A-428C-B8D4-C7C17CAA526D}"/>
    <cellStyle name="Comma 49 2 7 2 2" xfId="17783" xr:uid="{4DE229DD-3A88-4DF3-B911-A59C9F629A70}"/>
    <cellStyle name="Comma 49 2 7 3" xfId="14426" xr:uid="{DC54E4B9-F64D-4B93-93FA-13ECA3CC2CDE}"/>
    <cellStyle name="Comma 49 2 8" xfId="8034" xr:uid="{BEFFDA30-4D02-4159-B8A1-BB456AB8CF52}"/>
    <cellStyle name="Comma 49 2 8 2" xfId="14873" xr:uid="{CDABBADE-0CB2-4A58-981D-3A7AE2CA197F}"/>
    <cellStyle name="Comma 49 2 9" xfId="11515" xr:uid="{829B5D72-F5FE-455E-9C84-047240BF2242}"/>
    <cellStyle name="Comma 49 3" xfId="1869" xr:uid="{F5090FE4-7D0C-41AC-9308-6364F1505CDD}"/>
    <cellStyle name="Comma 49 3 2" xfId="3937" xr:uid="{6B275492-0A2C-41C8-8C97-38111D6C857B}"/>
    <cellStyle name="Comma 49 3 2 2" xfId="5504" xr:uid="{9191EFB6-D114-4262-B112-6C6F9FCD4732}"/>
    <cellStyle name="Comma 49 3 2 2 2" xfId="9571" xr:uid="{F23DF73F-CA39-4E88-A342-774DF1850ABA}"/>
    <cellStyle name="Comma 49 3 2 2 2 2" xfId="16407" xr:uid="{32517BC8-B740-4C13-8A0C-6C2D158CE694}"/>
    <cellStyle name="Comma 49 3 2 2 3" xfId="13050" xr:uid="{7C204F03-7A12-475A-938E-F8D3B5F1D0FD}"/>
    <cellStyle name="Comma 49 3 2 3" xfId="5505" xr:uid="{8B1B13FC-C135-4C29-8207-D92F5287FCFB}"/>
    <cellStyle name="Comma 49 3 2 3 2" xfId="9572" xr:uid="{D02B65A6-175A-4A64-986D-99F8437DF56B}"/>
    <cellStyle name="Comma 49 3 2 3 2 2" xfId="16408" xr:uid="{F6D18F49-54E6-4E67-A19C-98D2C53A7DB7}"/>
    <cellStyle name="Comma 49 3 2 3 3" xfId="13051" xr:uid="{AEF6CF8F-1E69-4097-9638-AC6032A1626F}"/>
    <cellStyle name="Comma 49 3 2 4" xfId="8450" xr:uid="{6BB8C713-838D-4719-ADA6-47B7E8DCE8AF}"/>
    <cellStyle name="Comma 49 3 2 4 2" xfId="15286" xr:uid="{30DCA108-3B8B-4CC3-B559-377D6CBB5385}"/>
    <cellStyle name="Comma 49 3 2 5" xfId="11929" xr:uid="{F72F8479-8779-48B0-9727-FEFA8F8A9CE8}"/>
    <cellStyle name="Comma 49 3 3" xfId="3938" xr:uid="{31D735ED-4F01-49BD-8816-6210C2971E3D}"/>
    <cellStyle name="Comma 49 3 3 2" xfId="5506" xr:uid="{61840A49-4A39-4ED1-98A8-63AC8E823111}"/>
    <cellStyle name="Comma 49 3 3 2 2" xfId="9573" xr:uid="{93A0CAD9-9EB5-4FA9-8C66-96ECEC75757B}"/>
    <cellStyle name="Comma 49 3 3 2 2 2" xfId="16409" xr:uid="{DCBA1F11-AEA2-4248-BF9A-5765C6AABA76}"/>
    <cellStyle name="Comma 49 3 3 2 3" xfId="13052" xr:uid="{58458AE2-0BB6-4D59-BD9B-929E12534538}"/>
    <cellStyle name="Comma 49 3 3 3" xfId="8451" xr:uid="{45736ECB-9833-497E-A6C4-EAC1B86D98F5}"/>
    <cellStyle name="Comma 49 3 3 3 2" xfId="15287" xr:uid="{891AB251-44B8-45FD-8230-CDE36E022F25}"/>
    <cellStyle name="Comma 49 3 3 4" xfId="11930" xr:uid="{99CB9D66-6CB7-4387-8395-1D8D7FAFB8E7}"/>
    <cellStyle name="Comma 49 3 4" xfId="4978" xr:uid="{70F0F582-B3E3-47CD-AC4F-5679D801CBD8}"/>
    <cellStyle name="Comma 49 3 4 2" xfId="9147" xr:uid="{0B63CC25-1889-49C1-A842-16E641BCA396}"/>
    <cellStyle name="Comma 49 3 4 2 2" xfId="15983" xr:uid="{65A0770D-D0C3-4E6F-84C1-BD0DD6A3FFA1}"/>
    <cellStyle name="Comma 49 3 4 3" xfId="12626" xr:uid="{EDEF86BC-409A-41FC-9619-FA756DABB1D1}"/>
    <cellStyle name="Comma 49 3 5" xfId="6686" xr:uid="{A8CE3081-4D6B-4783-ACAA-DD75EC886A17}"/>
    <cellStyle name="Comma 49 3 5 2" xfId="10577" xr:uid="{B4106A01-5626-4F56-B548-9D9E686FE2F6}"/>
    <cellStyle name="Comma 49 3 5 2 2" xfId="17413" xr:uid="{81A71629-FB20-4713-8AFC-E029A3BF0BDC}"/>
    <cellStyle name="Comma 49 3 5 3" xfId="14056" xr:uid="{1A397FAC-91EF-41A8-A615-48A55A40E589}"/>
    <cellStyle name="Comma 49 3 6" xfId="7058" xr:uid="{87E4E49A-49A0-4163-93DB-91282F60288E}"/>
    <cellStyle name="Comma 49 3 6 2" xfId="10949" xr:uid="{04268115-69A5-4DD8-B5C8-1D48573AD30A}"/>
    <cellStyle name="Comma 49 3 6 2 2" xfId="17785" xr:uid="{05616720-5E48-42BC-9E9B-2FFF8EDE193E}"/>
    <cellStyle name="Comma 49 3 6 3" xfId="14428" xr:uid="{87E51C3A-E415-480C-8E67-D77693C1E1D0}"/>
    <cellStyle name="Comma 49 3 7" xfId="8036" xr:uid="{31277E24-8503-4AFC-8DD2-6F5F71B74381}"/>
    <cellStyle name="Comma 49 3 7 2" xfId="14875" xr:uid="{34414C1F-E263-4B92-BF53-DA5A933A9FFD}"/>
    <cellStyle name="Comma 49 3 8" xfId="11517" xr:uid="{DA000303-C782-4A43-BA2D-7BA1BA23DC75}"/>
    <cellStyle name="Comma 49 4" xfId="1870" xr:uid="{066A38CB-045F-4977-B3F1-BD27BBBAE9AE}"/>
    <cellStyle name="Comma 49 4 2" xfId="3939" xr:uid="{F504A718-91CC-4C7E-B080-E94FD8CD5D0F}"/>
    <cellStyle name="Comma 49 4 2 2" xfId="5507" xr:uid="{BC826D38-8BEE-4CE1-AD6B-15D48E8E49AB}"/>
    <cellStyle name="Comma 49 4 2 2 2" xfId="9574" xr:uid="{3FEBF6E5-90B2-4A4A-BFB8-5E666C9D0666}"/>
    <cellStyle name="Comma 49 4 2 2 2 2" xfId="16410" xr:uid="{30F533C2-9CDD-4F88-8D85-F4ADF9457B5E}"/>
    <cellStyle name="Comma 49 4 2 2 3" xfId="13053" xr:uid="{03F2F248-2B97-4995-8F3C-A44B710BE3DA}"/>
    <cellStyle name="Comma 49 4 2 3" xfId="5508" xr:uid="{ABDB3371-2D88-46D3-A6CC-D1E0CDCD26F1}"/>
    <cellStyle name="Comma 49 4 2 3 2" xfId="9575" xr:uid="{058ECDAF-02FE-4753-B011-AB07510D94DD}"/>
    <cellStyle name="Comma 49 4 2 3 2 2" xfId="16411" xr:uid="{C099E64A-B6F2-4B6F-972F-A314A9F57225}"/>
    <cellStyle name="Comma 49 4 2 3 3" xfId="13054" xr:uid="{C7884B19-7EFF-40F4-ABEC-BA491B069094}"/>
    <cellStyle name="Comma 49 4 2 4" xfId="8452" xr:uid="{B0E335E8-9177-4119-B1BA-CCF8A7EB9D4D}"/>
    <cellStyle name="Comma 49 4 2 4 2" xfId="15288" xr:uid="{B8CA0909-192D-4E68-A438-09DE198C7580}"/>
    <cellStyle name="Comma 49 4 2 5" xfId="11931" xr:uid="{3C0E46FB-B140-4E35-84E2-E1D72CB763B1}"/>
    <cellStyle name="Comma 49 4 3" xfId="3940" xr:uid="{7D5DC8EF-1C4C-45E9-B3EF-AEE9388B562A}"/>
    <cellStyle name="Comma 49 4 3 2" xfId="5509" xr:uid="{B8026972-296D-4897-A7C4-4080CFB2D26C}"/>
    <cellStyle name="Comma 49 4 3 2 2" xfId="9576" xr:uid="{F6F91468-64E6-443E-AE37-CA45276CF9C8}"/>
    <cellStyle name="Comma 49 4 3 2 2 2" xfId="16412" xr:uid="{BF73B1DD-A032-4FE3-A96D-003F57008382}"/>
    <cellStyle name="Comma 49 4 3 2 3" xfId="13055" xr:uid="{E9CD4280-1961-421D-9EF1-531BD6EFDA1F}"/>
    <cellStyle name="Comma 49 4 3 3" xfId="8453" xr:uid="{5E2B622F-0077-4677-9E93-71A2064A1BB1}"/>
    <cellStyle name="Comma 49 4 3 3 2" xfId="15289" xr:uid="{1115786F-A976-4632-BECD-A20A59A5462E}"/>
    <cellStyle name="Comma 49 4 3 4" xfId="11932" xr:uid="{E697A1F4-C3B6-451A-A020-507FEAA2107C}"/>
    <cellStyle name="Comma 49 4 4" xfId="4979" xr:uid="{78738A58-F5D2-43FD-BA8C-454664CC37A6}"/>
    <cellStyle name="Comma 49 4 4 2" xfId="9148" xr:uid="{F2EDE9EA-9108-4ED5-A83A-06D27C6E16DE}"/>
    <cellStyle name="Comma 49 4 4 2 2" xfId="15984" xr:uid="{654CFBFB-8995-46CF-AA97-C4994666F810}"/>
    <cellStyle name="Comma 49 4 4 3" xfId="12627" xr:uid="{8C8E7112-BD1B-4174-828A-348340106865}"/>
    <cellStyle name="Comma 49 4 5" xfId="6687" xr:uid="{852162B7-9B22-4004-B4EA-29B3883FD94D}"/>
    <cellStyle name="Comma 49 4 5 2" xfId="10578" xr:uid="{E5BA5392-100D-4A6E-9E64-B55D88C76E10}"/>
    <cellStyle name="Comma 49 4 5 2 2" xfId="17414" xr:uid="{E0852E01-734F-49AE-8370-E9375FB8FD30}"/>
    <cellStyle name="Comma 49 4 5 3" xfId="14057" xr:uid="{C77AA540-FC43-46A3-BC50-03421E854E78}"/>
    <cellStyle name="Comma 49 4 6" xfId="7059" xr:uid="{A7349133-2D7A-4E6E-ADB6-A1A1AF18D4A7}"/>
    <cellStyle name="Comma 49 4 6 2" xfId="10950" xr:uid="{3D973D3E-325A-42A8-9F44-62072C3E684B}"/>
    <cellStyle name="Comma 49 4 6 2 2" xfId="17786" xr:uid="{C39C4352-E765-4151-A922-F9791FC79260}"/>
    <cellStyle name="Comma 49 4 6 3" xfId="14429" xr:uid="{97B27375-1DAA-40F2-814A-259EB72716B6}"/>
    <cellStyle name="Comma 49 4 7" xfId="8037" xr:uid="{7D0D437B-CF31-4BA9-9418-5941AD21528D}"/>
    <cellStyle name="Comma 49 4 7 2" xfId="14876" xr:uid="{7EB701D7-284E-470B-B9BE-6042B3D9B51D}"/>
    <cellStyle name="Comma 49 4 8" xfId="11518" xr:uid="{27383128-D097-44DC-B1B5-D866483E9C64}"/>
    <cellStyle name="Comma 49 5" xfId="3941" xr:uid="{F4B37468-4AD5-47BB-9194-97EB74F4E0D0}"/>
    <cellStyle name="Comma 49 5 2" xfId="5510" xr:uid="{C0AC9660-C76C-4CE2-A0B5-9C966F832DCA}"/>
    <cellStyle name="Comma 49 5 2 2" xfId="9577" xr:uid="{A6A52F0F-63EA-4B8A-928A-6C952FD5A398}"/>
    <cellStyle name="Comma 49 5 2 2 2" xfId="16413" xr:uid="{16E7E280-A773-4C48-8F43-58754E254AEC}"/>
    <cellStyle name="Comma 49 5 2 3" xfId="13056" xr:uid="{3F634699-C38E-455F-9C2A-3AE53C229A84}"/>
    <cellStyle name="Comma 49 5 3" xfId="5511" xr:uid="{195E1C2E-927F-41B0-A1E6-891719C3257F}"/>
    <cellStyle name="Comma 49 5 3 2" xfId="9578" xr:uid="{004949D5-4BE9-481F-B250-A8C99186F04D}"/>
    <cellStyle name="Comma 49 5 3 2 2" xfId="16414" xr:uid="{32C9711D-62BF-4CCD-8AC7-37FAFB36594A}"/>
    <cellStyle name="Comma 49 5 3 3" xfId="13057" xr:uid="{D4DBF4DB-B1DA-4A82-B647-66359EB49E42}"/>
    <cellStyle name="Comma 49 5 4" xfId="8454" xr:uid="{1FFAD3D7-66DC-4CDB-8948-5D1F61BF922C}"/>
    <cellStyle name="Comma 49 5 4 2" xfId="15290" xr:uid="{FB770D4C-C7A8-4382-BADA-D6990F0F9A52}"/>
    <cellStyle name="Comma 49 5 5" xfId="11933" xr:uid="{B3F22406-8E4F-4D0B-BC87-8971307C14D0}"/>
    <cellStyle name="Comma 49 6" xfId="3942" xr:uid="{7C74AA1E-7508-41FA-9AF2-511AA436A11C}"/>
    <cellStyle name="Comma 49 6 2" xfId="5512" xr:uid="{9B7A3303-2BE2-4B83-896E-5D726A4DBAFF}"/>
    <cellStyle name="Comma 49 6 2 2" xfId="9579" xr:uid="{F29CE347-9F8E-495A-AF03-0D2BC096A254}"/>
    <cellStyle name="Comma 49 6 2 2 2" xfId="16415" xr:uid="{34C01A84-1263-4C58-AF6E-9F3F3F8840D1}"/>
    <cellStyle name="Comma 49 6 2 3" xfId="13058" xr:uid="{925522D4-9142-44FD-A858-C9010867893D}"/>
    <cellStyle name="Comma 49 6 3" xfId="8455" xr:uid="{618D721E-CE6A-4D2D-9194-4C8B0B25A05F}"/>
    <cellStyle name="Comma 49 6 3 2" xfId="15291" xr:uid="{04AD5D69-397C-4E01-BC6C-D6CF2AC55BCC}"/>
    <cellStyle name="Comma 49 6 4" xfId="11934" xr:uid="{77927632-4C95-40D6-A64D-5702FB7183FF}"/>
    <cellStyle name="Comma 49 7" xfId="4975" xr:uid="{B5F714B4-573A-4C94-B8B4-F02962052A5F}"/>
    <cellStyle name="Comma 49 7 2" xfId="9144" xr:uid="{E0FABA19-FED5-41EC-AEB6-4F9A670A976A}"/>
    <cellStyle name="Comma 49 7 2 2" xfId="15980" xr:uid="{C3420E79-9B25-4BFF-92BE-4DD067C4B00F}"/>
    <cellStyle name="Comma 49 7 3" xfId="12623" xr:uid="{8C73719A-4F8F-4CE2-8604-5D6462127842}"/>
    <cellStyle name="Comma 49 8" xfId="6683" xr:uid="{3625CDCB-6D29-4386-9945-F344A58B4A39}"/>
    <cellStyle name="Comma 49 8 2" xfId="10574" xr:uid="{BA3427AA-6992-4632-860C-0AEF18E647DD}"/>
    <cellStyle name="Comma 49 8 2 2" xfId="17410" xr:uid="{3FF92242-3DA4-4CF4-B37D-EA3365EC8F31}"/>
    <cellStyle name="Comma 49 8 3" xfId="14053" xr:uid="{03B2215D-C06C-4615-8571-20197E03F2A5}"/>
    <cellStyle name="Comma 49 9" xfId="7055" xr:uid="{42F54C8D-C1BD-4960-8551-7A8EE5D3B698}"/>
    <cellStyle name="Comma 49 9 2" xfId="10946" xr:uid="{63041E51-4218-4751-B300-F9EE8167B321}"/>
    <cellStyle name="Comma 49 9 2 2" xfId="17782" xr:uid="{A742D341-1BF4-4ECB-AE37-10720FEA0928}"/>
    <cellStyle name="Comma 49 9 3" xfId="14425" xr:uid="{8CE06A96-2EDE-4827-B746-256855D55E54}"/>
    <cellStyle name="Comma 5" xfId="728" xr:uid="{4998CCEA-8922-4334-B98F-4791FC87C6D0}"/>
    <cellStyle name="Comma 5 10" xfId="1871" xr:uid="{8DC90658-F8CA-4CED-9819-992AE918B166}"/>
    <cellStyle name="Comma 5 11" xfId="1872" xr:uid="{CF169A52-9E47-4BE2-885F-83ECBB3832DF}"/>
    <cellStyle name="Comma 5 12" xfId="1873" xr:uid="{88A89984-42EF-486F-A843-1BD3ED802E98}"/>
    <cellStyle name="Comma 5 13" xfId="1874" xr:uid="{693ED226-2A13-4217-A3DA-5D90956B4376}"/>
    <cellStyle name="Comma 5 14" xfId="1875" xr:uid="{D2858A9A-AB5C-4468-A647-161B3C0767D8}"/>
    <cellStyle name="Comma 5 15" xfId="7587" xr:uid="{3D727E6F-0EE2-470B-A694-05CCD0006886}"/>
    <cellStyle name="Comma 5 2" xfId="729" xr:uid="{EF7DEE5F-1657-4A58-9A9C-1EA7FF41C1EF}"/>
    <cellStyle name="Comma 5 2 2" xfId="1876" xr:uid="{26290CFA-F226-4DA2-B08B-81908F98CB29}"/>
    <cellStyle name="Comma 5 2 3" xfId="3943" xr:uid="{AF106EE3-605D-4173-8DEA-56FEB4997F22}"/>
    <cellStyle name="Comma 5 2 4" xfId="5513" xr:uid="{BE15E9B5-3BEC-46C6-A79D-9DA789C1BDB9}"/>
    <cellStyle name="Comma 5 2 5" xfId="7588" xr:uid="{97D6725B-14B7-4873-A408-5D0F01FEBF21}"/>
    <cellStyle name="Comma 5 3" xfId="1877" xr:uid="{F738BCB8-3033-4693-8870-5ED30DC49783}"/>
    <cellStyle name="Comma 5 3 2" xfId="7589" xr:uid="{AA325397-B2DD-4453-A330-E87A2AE2695B}"/>
    <cellStyle name="Comma 5 4" xfId="1878" xr:uid="{3738FAF8-F588-465C-AEB5-61D6801D0984}"/>
    <cellStyle name="Comma 5 5" xfId="1879" xr:uid="{6AA90980-09CC-4106-A7CC-1E027A8841AD}"/>
    <cellStyle name="Comma 5 6" xfId="1880" xr:uid="{B4387816-DB4C-4507-84A7-FCAA1F31BD59}"/>
    <cellStyle name="Comma 5 7" xfId="1881" xr:uid="{65877193-BC0A-485C-A29B-B4C151B0D4F4}"/>
    <cellStyle name="Comma 5 8" xfId="1882" xr:uid="{DBF6B287-E0B1-4558-A1D2-B68E0C80C170}"/>
    <cellStyle name="Comma 5 9" xfId="1883" xr:uid="{9FB004D1-5D07-47ED-A008-52C7006A7DE8}"/>
    <cellStyle name="Comma 50" xfId="1884" xr:uid="{1E3BFF26-48D2-4239-A5CF-D667CDFB3023}"/>
    <cellStyle name="Comma 50 10" xfId="7590" xr:uid="{1BE833DF-F248-437E-A889-3A034644A228}"/>
    <cellStyle name="Comma 50 11" xfId="8038" xr:uid="{A60F5514-096B-45B8-9976-13F4C545DE30}"/>
    <cellStyle name="Comma 50 11 2" xfId="14877" xr:uid="{8C9D854F-E11D-4C90-A864-6EC0ED523E56}"/>
    <cellStyle name="Comma 50 12" xfId="11519" xr:uid="{1EDB6120-8625-48C7-BB20-B26FF3A6CF1D}"/>
    <cellStyle name="Comma 50 2" xfId="1885" xr:uid="{702895E6-745A-442C-91C6-DFC7BEF87131}"/>
    <cellStyle name="Comma 50 2 2" xfId="1886" xr:uid="{BF249F37-9F71-47A7-9041-F55F463700A6}"/>
    <cellStyle name="Comma 50 2 2 2" xfId="3944" xr:uid="{0CE7E676-51C8-4EBF-B029-01CFFB96E5C1}"/>
    <cellStyle name="Comma 50 2 2 2 2" xfId="5514" xr:uid="{F32E9EC2-99AB-4BBA-898E-89EFDEEF1DE7}"/>
    <cellStyle name="Comma 50 2 2 2 2 2" xfId="9580" xr:uid="{7C2D2943-270B-4F1C-8810-07C1D1125E92}"/>
    <cellStyle name="Comma 50 2 2 2 2 2 2" xfId="16416" xr:uid="{86C9228E-2889-4692-9039-DF3C637DC4DE}"/>
    <cellStyle name="Comma 50 2 2 2 2 3" xfId="13059" xr:uid="{E41E0245-CE62-4CF0-B5BA-6B913C9A5EC2}"/>
    <cellStyle name="Comma 50 2 2 2 3" xfId="5515" xr:uid="{B22C40DC-B1C3-4A6E-BAA4-C032C3B81AEE}"/>
    <cellStyle name="Comma 50 2 2 2 3 2" xfId="9581" xr:uid="{65B09765-192E-4341-A68C-91AA1060FE65}"/>
    <cellStyle name="Comma 50 2 2 2 3 2 2" xfId="16417" xr:uid="{FD873270-A015-4C5F-9810-DBB8CA53747C}"/>
    <cellStyle name="Comma 50 2 2 2 3 3" xfId="13060" xr:uid="{4A458400-8607-4113-9781-0BC4B53EAA24}"/>
    <cellStyle name="Comma 50 2 2 2 4" xfId="8456" xr:uid="{8506573F-7B78-4131-B5FB-87C965228408}"/>
    <cellStyle name="Comma 50 2 2 2 4 2" xfId="15292" xr:uid="{BEF460E7-AE27-49E5-87FE-3368064BB569}"/>
    <cellStyle name="Comma 50 2 2 2 5" xfId="11935" xr:uid="{ACE0109D-BBAF-4AB7-BC29-DEB2329F942B}"/>
    <cellStyle name="Comma 50 2 2 3" xfId="3945" xr:uid="{D2F95BFB-049A-4F8D-BD12-6D76279FB80C}"/>
    <cellStyle name="Comma 50 2 2 3 2" xfId="5516" xr:uid="{6E65F81D-45F9-45DD-A025-41CA9BF36B86}"/>
    <cellStyle name="Comma 50 2 2 3 2 2" xfId="9582" xr:uid="{E8037BEC-9F61-4596-8BF8-0A2A0F40F2EE}"/>
    <cellStyle name="Comma 50 2 2 3 2 2 2" xfId="16418" xr:uid="{E8747C42-2CF6-46F3-A435-C34BA87780A5}"/>
    <cellStyle name="Comma 50 2 2 3 2 3" xfId="13061" xr:uid="{27DF2572-0EA9-49A8-BD29-2707AEE22E08}"/>
    <cellStyle name="Comma 50 2 2 3 3" xfId="8457" xr:uid="{6767817E-5C90-4DB4-AADE-68D6E523E7FD}"/>
    <cellStyle name="Comma 50 2 2 3 3 2" xfId="15293" xr:uid="{D9782CB1-FEF4-4334-8253-577A0713537E}"/>
    <cellStyle name="Comma 50 2 2 3 4" xfId="11936" xr:uid="{A0BFDC08-A531-45CF-8035-06C6FDC43C13}"/>
    <cellStyle name="Comma 50 2 2 4" xfId="4982" xr:uid="{3EEE22FB-119E-40F8-A410-3C27E5782647}"/>
    <cellStyle name="Comma 50 2 2 4 2" xfId="9151" xr:uid="{5806B95A-30FB-490D-BD99-5126BB414319}"/>
    <cellStyle name="Comma 50 2 2 4 2 2" xfId="15987" xr:uid="{73039AE4-B5B1-4B9C-9F62-B257095C74E2}"/>
    <cellStyle name="Comma 50 2 2 4 3" xfId="12630" xr:uid="{2D7997E9-DBF5-4215-8572-7B7656BBA938}"/>
    <cellStyle name="Comma 50 2 2 5" xfId="6690" xr:uid="{D8BCF1A4-B036-42CA-A74A-DDB4FC0A76AE}"/>
    <cellStyle name="Comma 50 2 2 5 2" xfId="10581" xr:uid="{84DC21F4-5816-43D1-B609-634A1F4CA120}"/>
    <cellStyle name="Comma 50 2 2 5 2 2" xfId="17417" xr:uid="{8BF66AF8-99DE-4871-8E39-753C291A2EDD}"/>
    <cellStyle name="Comma 50 2 2 5 3" xfId="14060" xr:uid="{61C2BC3A-04E7-4DDA-8494-E0DD9FF49FA4}"/>
    <cellStyle name="Comma 50 2 2 6" xfId="7062" xr:uid="{062D76F5-6449-47D6-9005-A093B78E99F2}"/>
    <cellStyle name="Comma 50 2 2 6 2" xfId="10953" xr:uid="{79306BD5-FC57-498C-9236-5C27B4A00DD3}"/>
    <cellStyle name="Comma 50 2 2 6 2 2" xfId="17789" xr:uid="{5BC73480-7EDC-4558-A141-244A08B26616}"/>
    <cellStyle name="Comma 50 2 2 6 3" xfId="14432" xr:uid="{E2AD7B8A-D225-418B-A4F3-8A1469C4A712}"/>
    <cellStyle name="Comma 50 2 2 7" xfId="8040" xr:uid="{EEFAA1BF-73EC-4ADD-8CD7-335462D5AC09}"/>
    <cellStyle name="Comma 50 2 2 7 2" xfId="14879" xr:uid="{0C8C169E-08DD-4B2E-9FD5-11640EE00D5E}"/>
    <cellStyle name="Comma 50 2 2 8" xfId="11521" xr:uid="{3CED8474-B310-4186-9C07-726A159B1855}"/>
    <cellStyle name="Comma 50 2 3" xfId="3946" xr:uid="{FF99E9D6-6936-4087-8006-FA962D879D0D}"/>
    <cellStyle name="Comma 50 2 3 2" xfId="5517" xr:uid="{6A77DCEF-4EBA-4F51-97FB-710BFA96CC60}"/>
    <cellStyle name="Comma 50 2 3 2 2" xfId="9583" xr:uid="{7805A9D4-49B9-4368-ACA6-73721FA5ADA8}"/>
    <cellStyle name="Comma 50 2 3 2 2 2" xfId="16419" xr:uid="{6017304B-5C0A-4D9B-A53F-595A2F1656FF}"/>
    <cellStyle name="Comma 50 2 3 2 3" xfId="13062" xr:uid="{1A0F851D-4500-4B33-8D59-94DB05D0ECFA}"/>
    <cellStyle name="Comma 50 2 3 3" xfId="5518" xr:uid="{A5952337-1E2F-4B70-80D6-3ACA79AD358B}"/>
    <cellStyle name="Comma 50 2 3 3 2" xfId="9584" xr:uid="{82B834AF-111A-49AB-83E9-E7CA781D2FDF}"/>
    <cellStyle name="Comma 50 2 3 3 2 2" xfId="16420" xr:uid="{3AA6B3D7-2AD9-4A34-B27F-8C93917B996C}"/>
    <cellStyle name="Comma 50 2 3 3 3" xfId="13063" xr:uid="{612EF9D9-8C3D-4CF6-9EC2-FDC7D4BB842E}"/>
    <cellStyle name="Comma 50 2 3 4" xfId="8458" xr:uid="{0EC386CF-908F-4A49-AD85-29EF5F202E16}"/>
    <cellStyle name="Comma 50 2 3 4 2" xfId="15294" xr:uid="{F2224D32-490A-4146-BE9B-E4FF00C02AF0}"/>
    <cellStyle name="Comma 50 2 3 5" xfId="11937" xr:uid="{D935DA48-00A3-4D31-9A85-A38664017A00}"/>
    <cellStyle name="Comma 50 2 4" xfId="3947" xr:uid="{1538C038-BD53-405E-8F27-A3F8F4E855A8}"/>
    <cellStyle name="Comma 50 2 4 2" xfId="5519" xr:uid="{5C1A22D2-261B-45C3-BE92-B2798815F4AE}"/>
    <cellStyle name="Comma 50 2 4 2 2" xfId="9585" xr:uid="{938EA4F5-E85E-4D11-88B2-CEE62E3AE834}"/>
    <cellStyle name="Comma 50 2 4 2 2 2" xfId="16421" xr:uid="{7D3FE091-AF3F-4C7E-9751-8EDB6C324E9C}"/>
    <cellStyle name="Comma 50 2 4 2 3" xfId="13064" xr:uid="{80D594D4-C59D-4440-88A3-4D4B8A77E262}"/>
    <cellStyle name="Comma 50 2 4 3" xfId="8459" xr:uid="{A9C025BB-C0E9-4542-B3FE-ABE173BC43D9}"/>
    <cellStyle name="Comma 50 2 4 3 2" xfId="15295" xr:uid="{3E930B38-9600-4509-B518-C9225F54B203}"/>
    <cellStyle name="Comma 50 2 4 4" xfId="11938" xr:uid="{57041B8D-A5F2-4E8C-853B-4F61739D2B4E}"/>
    <cellStyle name="Comma 50 2 5" xfId="4981" xr:uid="{E73FCFD8-3ABB-4373-AC25-0D181CCF729F}"/>
    <cellStyle name="Comma 50 2 5 2" xfId="9150" xr:uid="{79CBF5D3-9FA9-4955-AA4A-CBD3B4F3AA3F}"/>
    <cellStyle name="Comma 50 2 5 2 2" xfId="15986" xr:uid="{0816F4EE-1838-41D2-8C81-29FF093595CA}"/>
    <cellStyle name="Comma 50 2 5 3" xfId="12629" xr:uid="{A33AF5EF-9B93-4453-8E07-1B569B9609FF}"/>
    <cellStyle name="Comma 50 2 6" xfId="6689" xr:uid="{5DB465AD-5B12-460C-AF65-42C2C21CA1F0}"/>
    <cellStyle name="Comma 50 2 6 2" xfId="10580" xr:uid="{AA484686-2E85-407F-BC3F-9F04346DDBD8}"/>
    <cellStyle name="Comma 50 2 6 2 2" xfId="17416" xr:uid="{F3DBBD4C-7C80-4D4D-A254-94A413D2F7F8}"/>
    <cellStyle name="Comma 50 2 6 3" xfId="14059" xr:uid="{E2891C8A-A517-408E-87E0-C7EA7CF3C9FF}"/>
    <cellStyle name="Comma 50 2 7" xfId="7061" xr:uid="{8A9057CB-CF65-464D-ACFA-F7E3BBCA2B2D}"/>
    <cellStyle name="Comma 50 2 7 2" xfId="10952" xr:uid="{5593F4B6-7841-4649-80A7-13490DCD09D3}"/>
    <cellStyle name="Comma 50 2 7 2 2" xfId="17788" xr:uid="{5D154D56-6583-44E0-838C-1407FC8FEDEA}"/>
    <cellStyle name="Comma 50 2 7 3" xfId="14431" xr:uid="{12743E44-BF94-49CB-99D3-B1F2068916C8}"/>
    <cellStyle name="Comma 50 2 8" xfId="8039" xr:uid="{723FC0EA-D98C-4168-8E39-2E1CC1F636F8}"/>
    <cellStyle name="Comma 50 2 8 2" xfId="14878" xr:uid="{22D14BBF-BBAD-4F65-A3C9-45D76E95F111}"/>
    <cellStyle name="Comma 50 2 9" xfId="11520" xr:uid="{F8BFE2F7-77C5-459E-9919-CD0A28169063}"/>
    <cellStyle name="Comma 50 3" xfId="1887" xr:uid="{E717ED17-2565-45C1-A048-F156FCCD5CF1}"/>
    <cellStyle name="Comma 50 3 2" xfId="3948" xr:uid="{DFCBB382-42A8-4699-86F1-67F6CA4ED831}"/>
    <cellStyle name="Comma 50 3 2 2" xfId="5520" xr:uid="{C68F642F-1E3E-4335-B03F-7CDEC6EC2639}"/>
    <cellStyle name="Comma 50 3 2 2 2" xfId="9586" xr:uid="{A3300984-D9B3-4898-9054-4383133D4A24}"/>
    <cellStyle name="Comma 50 3 2 2 2 2" xfId="16422" xr:uid="{65DC081F-5E72-4408-9864-7EF7C70EA959}"/>
    <cellStyle name="Comma 50 3 2 2 3" xfId="13065" xr:uid="{A1B3DE8C-1D36-4300-BAD4-BA2E283937C4}"/>
    <cellStyle name="Comma 50 3 2 3" xfId="5521" xr:uid="{BC3A3C8F-40EE-45C8-A927-BA09B4C0C1C8}"/>
    <cellStyle name="Comma 50 3 2 3 2" xfId="9587" xr:uid="{1D0D0898-62BC-43A2-B06A-8E26CEFA56A3}"/>
    <cellStyle name="Comma 50 3 2 3 2 2" xfId="16423" xr:uid="{9A24DD80-2B13-4E70-8122-3C531F6CDB96}"/>
    <cellStyle name="Comma 50 3 2 3 3" xfId="13066" xr:uid="{1ED68809-EC99-4CF7-896C-6E1FFCA38C58}"/>
    <cellStyle name="Comma 50 3 2 4" xfId="8460" xr:uid="{48886451-9B48-462D-82D2-2376A5319EBE}"/>
    <cellStyle name="Comma 50 3 2 4 2" xfId="15296" xr:uid="{26608567-00AE-482D-AADB-C6776368654C}"/>
    <cellStyle name="Comma 50 3 2 5" xfId="11939" xr:uid="{1797B1F5-8FF7-461A-ACB8-73321B94B868}"/>
    <cellStyle name="Comma 50 3 3" xfId="3949" xr:uid="{7684928F-7A12-428C-9A38-0B8DA2193BC5}"/>
    <cellStyle name="Comma 50 3 3 2" xfId="5522" xr:uid="{57EB0386-09DC-4268-8FDB-E249B46CD77D}"/>
    <cellStyle name="Comma 50 3 3 2 2" xfId="9588" xr:uid="{EF9FB187-6E1C-4FB8-997B-787195CE96F5}"/>
    <cellStyle name="Comma 50 3 3 2 2 2" xfId="16424" xr:uid="{2D5C90AB-9ED3-40E1-81CA-CF171632ECAE}"/>
    <cellStyle name="Comma 50 3 3 2 3" xfId="13067" xr:uid="{017E7F6E-2F7C-46DC-93AE-E742B08EB899}"/>
    <cellStyle name="Comma 50 3 3 3" xfId="8461" xr:uid="{C99690A5-2B1E-475F-A222-E9FD42101A0A}"/>
    <cellStyle name="Comma 50 3 3 3 2" xfId="15297" xr:uid="{37550BB1-D881-4FF1-A34F-63B980364143}"/>
    <cellStyle name="Comma 50 3 3 4" xfId="11940" xr:uid="{828F92B2-CDC8-49DB-86E5-61F01B5DABA9}"/>
    <cellStyle name="Comma 50 3 4" xfId="4983" xr:uid="{53AD49FD-AA21-4893-81F8-A070AE2CD759}"/>
    <cellStyle name="Comma 50 3 4 2" xfId="9152" xr:uid="{52535C1C-86B8-4C56-991D-C05C99679858}"/>
    <cellStyle name="Comma 50 3 4 2 2" xfId="15988" xr:uid="{0BA6D850-041A-4B91-9D04-51EEFF0BAE2A}"/>
    <cellStyle name="Comma 50 3 4 3" xfId="12631" xr:uid="{8033EB28-BCF2-4327-AFF9-6377CE9B93FF}"/>
    <cellStyle name="Comma 50 3 5" xfId="6691" xr:uid="{486DC4A2-DE65-4827-94AB-F262C2F52FDD}"/>
    <cellStyle name="Comma 50 3 5 2" xfId="10582" xr:uid="{EC46C722-392C-49BF-AB26-E3494E63CB2A}"/>
    <cellStyle name="Comma 50 3 5 2 2" xfId="17418" xr:uid="{63222CC0-25AC-4BC4-A31E-1D1343C3FA41}"/>
    <cellStyle name="Comma 50 3 5 3" xfId="14061" xr:uid="{F264FAC3-9AF9-4EFD-BAA5-6E3A175CAD5D}"/>
    <cellStyle name="Comma 50 3 6" xfId="7063" xr:uid="{1C20EBF3-9727-404C-AA39-EBD998B39A52}"/>
    <cellStyle name="Comma 50 3 6 2" xfId="10954" xr:uid="{9CF01BB0-FAC2-4821-BB64-19F133938A88}"/>
    <cellStyle name="Comma 50 3 6 2 2" xfId="17790" xr:uid="{F4203E39-3C52-45B8-84C2-23D2A987F7CC}"/>
    <cellStyle name="Comma 50 3 6 3" xfId="14433" xr:uid="{74811EEA-53ED-4975-B770-62ABC37CA41F}"/>
    <cellStyle name="Comma 50 3 7" xfId="8041" xr:uid="{CDAD3AAE-39A7-4E39-9912-6B0D4CBA9C7E}"/>
    <cellStyle name="Comma 50 3 7 2" xfId="14880" xr:uid="{928B0FA1-F00A-4B49-88E3-7281FB71435C}"/>
    <cellStyle name="Comma 50 3 8" xfId="11522" xr:uid="{364932FF-8234-44D2-A245-5DAAB6A0248A}"/>
    <cellStyle name="Comma 50 4" xfId="1888" xr:uid="{B5E25C38-4DE3-4FBC-AD7B-6DF69E80563F}"/>
    <cellStyle name="Comma 50 4 2" xfId="3950" xr:uid="{837E6F78-394C-435F-91BA-4FA6ED56D00C}"/>
    <cellStyle name="Comma 50 4 2 2" xfId="5523" xr:uid="{61E0CB93-BB98-4CB1-A356-A45485C2E8F3}"/>
    <cellStyle name="Comma 50 4 2 2 2" xfId="9589" xr:uid="{35F8EFE0-6EA6-484D-9EBC-71B4043774E7}"/>
    <cellStyle name="Comma 50 4 2 2 2 2" xfId="16425" xr:uid="{D3C5DE98-58BB-4678-AE97-65C258EF4A9A}"/>
    <cellStyle name="Comma 50 4 2 2 3" xfId="13068" xr:uid="{5404B1AF-56BD-40CB-80EE-D0421BEFFB68}"/>
    <cellStyle name="Comma 50 4 2 3" xfId="5524" xr:uid="{23295FD7-5E4F-45FD-845A-83F401694251}"/>
    <cellStyle name="Comma 50 4 2 3 2" xfId="9590" xr:uid="{1049D72C-383E-4D7F-AB28-DB7DFAA6DC9E}"/>
    <cellStyle name="Comma 50 4 2 3 2 2" xfId="16426" xr:uid="{656B9DAE-BD42-406D-8C8A-4A71DC08FE1A}"/>
    <cellStyle name="Comma 50 4 2 3 3" xfId="13069" xr:uid="{95415445-4416-4230-B4CC-BEC3DE93CC2C}"/>
    <cellStyle name="Comma 50 4 2 4" xfId="8462" xr:uid="{FF078D82-3525-4862-AFE9-6C7BD8A7F45D}"/>
    <cellStyle name="Comma 50 4 2 4 2" xfId="15298" xr:uid="{666E1A90-CA5A-49BA-857C-C295FF4E516A}"/>
    <cellStyle name="Comma 50 4 2 5" xfId="11941" xr:uid="{DAFDF9A6-F1DD-4FD8-A847-CAFA361E3DE6}"/>
    <cellStyle name="Comma 50 4 3" xfId="3951" xr:uid="{8981072F-B1A6-475B-BE81-D6BDF74AB3CA}"/>
    <cellStyle name="Comma 50 4 3 2" xfId="5525" xr:uid="{312B29A2-AEDB-42CB-9BF1-310929FDBC14}"/>
    <cellStyle name="Comma 50 4 3 2 2" xfId="9591" xr:uid="{D688B4AB-C435-4D81-B576-1C78A65079A9}"/>
    <cellStyle name="Comma 50 4 3 2 2 2" xfId="16427" xr:uid="{931D8AC1-54DC-4EF3-84FA-BC6C49848474}"/>
    <cellStyle name="Comma 50 4 3 2 3" xfId="13070" xr:uid="{7EF61834-C7D0-4A94-9476-C75024D129C1}"/>
    <cellStyle name="Comma 50 4 3 3" xfId="8463" xr:uid="{D758F170-5B77-48A2-BEE9-E3AF22FECF64}"/>
    <cellStyle name="Comma 50 4 3 3 2" xfId="15299" xr:uid="{6132BF58-85C7-4D4F-B3A9-EA8917B5B8C2}"/>
    <cellStyle name="Comma 50 4 3 4" xfId="11942" xr:uid="{A103E5E6-2F86-4F9E-8C79-3F5748932404}"/>
    <cellStyle name="Comma 50 4 4" xfId="4984" xr:uid="{D7F47FBB-3FFC-4311-8559-D4DA5F9249F1}"/>
    <cellStyle name="Comma 50 4 4 2" xfId="9153" xr:uid="{1DCFCAD7-CEFD-4569-9776-65B498FC8807}"/>
    <cellStyle name="Comma 50 4 4 2 2" xfId="15989" xr:uid="{AF3CE231-3878-46E1-AE5D-D4F5BADE0C62}"/>
    <cellStyle name="Comma 50 4 4 3" xfId="12632" xr:uid="{ACE4FA65-7CA9-4756-BEAB-345CBC361AC4}"/>
    <cellStyle name="Comma 50 4 5" xfId="6692" xr:uid="{8A6DC299-6A2B-4FC2-84B3-C387C2F976BA}"/>
    <cellStyle name="Comma 50 4 5 2" xfId="10583" xr:uid="{66DB94B1-69FC-4120-A379-0B97ACE3596F}"/>
    <cellStyle name="Comma 50 4 5 2 2" xfId="17419" xr:uid="{C5611A21-37FC-4267-B598-94C73385CF9C}"/>
    <cellStyle name="Comma 50 4 5 3" xfId="14062" xr:uid="{05C7C552-3231-4C99-B586-080F7BCDBA82}"/>
    <cellStyle name="Comma 50 4 6" xfId="7064" xr:uid="{01DFB783-2AE4-4DB1-B7DD-E7C1B8321E11}"/>
    <cellStyle name="Comma 50 4 6 2" xfId="10955" xr:uid="{9C0F6D74-1080-4B6B-BC5D-7DC302E7EB47}"/>
    <cellStyle name="Comma 50 4 6 2 2" xfId="17791" xr:uid="{7A7B7549-1856-4085-B3FF-BD69CC5FF99C}"/>
    <cellStyle name="Comma 50 4 6 3" xfId="14434" xr:uid="{58E47A6C-0CA9-4B5A-93D5-30C02F5DC98A}"/>
    <cellStyle name="Comma 50 4 7" xfId="8042" xr:uid="{4058A3B1-8B19-45D4-9261-C02D6A64FDE2}"/>
    <cellStyle name="Comma 50 4 7 2" xfId="14881" xr:uid="{5D05A918-968A-498E-88C0-C261C5C49804}"/>
    <cellStyle name="Comma 50 4 8" xfId="11523" xr:uid="{F2BB83EA-048C-4D24-B41D-43FC1B38D4D2}"/>
    <cellStyle name="Comma 50 5" xfId="3952" xr:uid="{035C2440-9834-4A45-BB96-4AEDBFD6D356}"/>
    <cellStyle name="Comma 50 5 2" xfId="5526" xr:uid="{5A961671-A078-4755-B535-C1575781D4E3}"/>
    <cellStyle name="Comma 50 5 2 2" xfId="9592" xr:uid="{89943ECD-4846-4EE1-ACC4-77689B500013}"/>
    <cellStyle name="Comma 50 5 2 2 2" xfId="16428" xr:uid="{4743EBFA-C034-4B7C-A29F-72CC1054F7A8}"/>
    <cellStyle name="Comma 50 5 2 3" xfId="13071" xr:uid="{BEC1FDD9-E7C7-4871-BBF8-D5BCF9D8C987}"/>
    <cellStyle name="Comma 50 5 3" xfId="5527" xr:uid="{5378C6FB-EA26-4809-8490-3B607597C246}"/>
    <cellStyle name="Comma 50 5 3 2" xfId="9593" xr:uid="{ECAB835A-75BB-41F8-B12F-8F61FD7C3852}"/>
    <cellStyle name="Comma 50 5 3 2 2" xfId="16429" xr:uid="{6C431F71-3E6A-4149-BD1C-E10AFA6B89C1}"/>
    <cellStyle name="Comma 50 5 3 3" xfId="13072" xr:uid="{0C51E500-C88B-4ADF-A60E-1236FEACC0DD}"/>
    <cellStyle name="Comma 50 5 4" xfId="8464" xr:uid="{58391C4D-E578-4FAA-8A28-8D7DBB6F78F3}"/>
    <cellStyle name="Comma 50 5 4 2" xfId="15300" xr:uid="{0BE16733-795C-44F1-A5BA-D0D56698BD91}"/>
    <cellStyle name="Comma 50 5 5" xfId="11943" xr:uid="{3B3FA3FB-A9C9-47B5-ACDD-2BB58C7A7DA4}"/>
    <cellStyle name="Comma 50 6" xfId="3953" xr:uid="{CEB98DB8-A4C1-4DF7-BE93-867C11D6EB25}"/>
    <cellStyle name="Comma 50 6 2" xfId="5528" xr:uid="{F3AB741D-C1F1-49B9-87B3-C5B9161AED59}"/>
    <cellStyle name="Comma 50 6 2 2" xfId="9594" xr:uid="{6D2223F4-BD1A-4C9F-8CDE-8C174135FC22}"/>
    <cellStyle name="Comma 50 6 2 2 2" xfId="16430" xr:uid="{2D791AA3-33C5-4168-B626-B5821EBCE745}"/>
    <cellStyle name="Comma 50 6 2 3" xfId="13073" xr:uid="{724B8133-B3F3-4B86-B776-B7ADA086D041}"/>
    <cellStyle name="Comma 50 6 3" xfId="8465" xr:uid="{B30030CC-0029-4F9D-8551-E3877EAA3668}"/>
    <cellStyle name="Comma 50 6 3 2" xfId="15301" xr:uid="{409BE91F-6C8B-46C4-819B-21B2526D8D1B}"/>
    <cellStyle name="Comma 50 6 4" xfId="11944" xr:uid="{DA645F72-1D60-424B-8839-350EFCDEA3F8}"/>
    <cellStyle name="Comma 50 7" xfId="4980" xr:uid="{CED58B8E-BF4F-4665-98E5-0AF290BDAE95}"/>
    <cellStyle name="Comma 50 7 2" xfId="9149" xr:uid="{7C14F665-FEBB-4996-A979-C01FFE392DA6}"/>
    <cellStyle name="Comma 50 7 2 2" xfId="15985" xr:uid="{6280232B-6A22-450C-9B52-B07F30261A56}"/>
    <cellStyle name="Comma 50 7 3" xfId="12628" xr:uid="{594CD199-58D9-4747-837D-3E18A1A44C48}"/>
    <cellStyle name="Comma 50 8" xfId="6688" xr:uid="{11C5987D-6268-4603-8BDA-351C2F9ACB53}"/>
    <cellStyle name="Comma 50 8 2" xfId="10579" xr:uid="{8FB75268-49A3-451D-8AF7-9C2E2AF2A3D8}"/>
    <cellStyle name="Comma 50 8 2 2" xfId="17415" xr:uid="{F23D2A11-7B45-4780-BE18-BCA11482861E}"/>
    <cellStyle name="Comma 50 8 3" xfId="14058" xr:uid="{92545603-B1A6-4F9C-9746-3EEC34223500}"/>
    <cellStyle name="Comma 50 9" xfId="7060" xr:uid="{9587F70C-FB44-4D9A-B485-74AF6FBCFC7E}"/>
    <cellStyle name="Comma 50 9 2" xfId="10951" xr:uid="{BEFB9AF5-20AB-4D57-97CF-9AB1A2CA29F1}"/>
    <cellStyle name="Comma 50 9 2 2" xfId="17787" xr:uid="{B8ABE65C-F1D3-4CB5-AF62-02CB6F2F52E4}"/>
    <cellStyle name="Comma 50 9 3" xfId="14430" xr:uid="{83755AAA-7242-4B40-B8ED-F12249CEF779}"/>
    <cellStyle name="Comma 51" xfId="1889" xr:uid="{F10C62BF-4E09-41CB-862B-250FE270799E}"/>
    <cellStyle name="Comma 51 10" xfId="7591" xr:uid="{3E81D03C-1D22-4E6F-90AC-D1EF6E9A3E23}"/>
    <cellStyle name="Comma 51 11" xfId="8043" xr:uid="{F1E3E239-43D8-49E1-BBD6-7A0B578C3CE6}"/>
    <cellStyle name="Comma 51 11 2" xfId="14882" xr:uid="{6664FABD-B491-426A-92F0-71084C01E8D9}"/>
    <cellStyle name="Comma 51 12" xfId="11524" xr:uid="{A626E0B3-70B2-416B-8697-862D3700F1DD}"/>
    <cellStyle name="Comma 51 2" xfId="1890" xr:uid="{E7FFF674-01BD-4ED8-9064-155EAF4C4AFF}"/>
    <cellStyle name="Comma 51 2 2" xfId="1891" xr:uid="{356D4281-521B-44BB-93F1-170BFC2BA91B}"/>
    <cellStyle name="Comma 51 2 2 2" xfId="3954" xr:uid="{313D7220-E214-42D4-804A-248681C0BE11}"/>
    <cellStyle name="Comma 51 2 2 2 2" xfId="5529" xr:uid="{FEEB04A1-09B7-4156-958E-E2BD12764ADF}"/>
    <cellStyle name="Comma 51 2 2 2 2 2" xfId="9595" xr:uid="{C2CE5FCB-3B95-44EE-BBA2-995E48CD7EC9}"/>
    <cellStyle name="Comma 51 2 2 2 2 2 2" xfId="16431" xr:uid="{9F1D1903-CDAC-4405-BE38-AECC5717923E}"/>
    <cellStyle name="Comma 51 2 2 2 2 3" xfId="13074" xr:uid="{B8531E8C-45D5-4DA6-8677-CDDE02AE1700}"/>
    <cellStyle name="Comma 51 2 2 2 3" xfId="5530" xr:uid="{461864BF-D80D-4EEB-8D48-AF7A75C84F84}"/>
    <cellStyle name="Comma 51 2 2 2 3 2" xfId="9596" xr:uid="{2EB795B0-EDFB-43ED-B4BB-EBFE52499E33}"/>
    <cellStyle name="Comma 51 2 2 2 3 2 2" xfId="16432" xr:uid="{462F29B8-1756-4B5E-A0A2-991F7C3A5FD3}"/>
    <cellStyle name="Comma 51 2 2 2 3 3" xfId="13075" xr:uid="{671716BB-4E5F-4679-87D8-96F4FC94221D}"/>
    <cellStyle name="Comma 51 2 2 2 4" xfId="8466" xr:uid="{5E850D94-6B34-4885-A63E-8D627A8B94C1}"/>
    <cellStyle name="Comma 51 2 2 2 4 2" xfId="15302" xr:uid="{C6F875DC-947F-403F-8F56-77C3FEA17946}"/>
    <cellStyle name="Comma 51 2 2 2 5" xfId="11945" xr:uid="{D33C9938-78AD-411B-8875-EB634315E55F}"/>
    <cellStyle name="Comma 51 2 2 3" xfId="3955" xr:uid="{CF1F27A4-733C-4F58-8802-A6EBBEFF03B4}"/>
    <cellStyle name="Comma 51 2 2 3 2" xfId="5531" xr:uid="{0AC6324D-33A0-498C-A2D1-3CC4926C1EC5}"/>
    <cellStyle name="Comma 51 2 2 3 2 2" xfId="9597" xr:uid="{9BB7E4F5-33C4-46EA-87BA-E8E7241D6DFC}"/>
    <cellStyle name="Comma 51 2 2 3 2 2 2" xfId="16433" xr:uid="{FEFBCD34-98AF-4941-BF2C-CEB882F92927}"/>
    <cellStyle name="Comma 51 2 2 3 2 3" xfId="13076" xr:uid="{F20C616B-2D7C-4D32-B7A0-8F8F70DC841C}"/>
    <cellStyle name="Comma 51 2 2 3 3" xfId="8467" xr:uid="{8C64518D-0F6F-49BE-B712-5400DA3FE710}"/>
    <cellStyle name="Comma 51 2 2 3 3 2" xfId="15303" xr:uid="{F9DD7D9E-5973-4122-94D1-3EFC064D9A17}"/>
    <cellStyle name="Comma 51 2 2 3 4" xfId="11946" xr:uid="{306B39FD-EDFC-46A2-85E0-C3F3E12DD739}"/>
    <cellStyle name="Comma 51 2 2 4" xfId="4987" xr:uid="{8DCBE7B9-7DCD-4C95-B818-8CC509CC6DFA}"/>
    <cellStyle name="Comma 51 2 2 4 2" xfId="9156" xr:uid="{0F52ED82-8223-48C8-839D-9D1CA47342FA}"/>
    <cellStyle name="Comma 51 2 2 4 2 2" xfId="15992" xr:uid="{570B1263-06AC-46E1-A614-892E57462593}"/>
    <cellStyle name="Comma 51 2 2 4 3" xfId="12635" xr:uid="{458DF034-8D77-403F-81A4-F6F2C33FD815}"/>
    <cellStyle name="Comma 51 2 2 5" xfId="6695" xr:uid="{7CED7417-BA1B-4C31-ABF1-FD2916549473}"/>
    <cellStyle name="Comma 51 2 2 5 2" xfId="10586" xr:uid="{1540D2CD-F4C2-4277-96C6-44F4763A192E}"/>
    <cellStyle name="Comma 51 2 2 5 2 2" xfId="17422" xr:uid="{82F0DE18-F3EA-4BD6-A591-DB2ACF119B04}"/>
    <cellStyle name="Comma 51 2 2 5 3" xfId="14065" xr:uid="{9A8A7D11-F9E7-41B4-8176-74E95047C4EE}"/>
    <cellStyle name="Comma 51 2 2 6" xfId="7067" xr:uid="{E70645C8-3FA2-4F36-A9E3-16581A9C4B5F}"/>
    <cellStyle name="Comma 51 2 2 6 2" xfId="10958" xr:uid="{F9FC5353-7FA2-470D-BEA4-468AF31426E8}"/>
    <cellStyle name="Comma 51 2 2 6 2 2" xfId="17794" xr:uid="{61131B31-DD44-48E8-B8A7-C950DFA6B797}"/>
    <cellStyle name="Comma 51 2 2 6 3" xfId="14437" xr:uid="{7AFC7660-AC76-4679-A58A-893A0160E9B1}"/>
    <cellStyle name="Comma 51 2 2 7" xfId="8045" xr:uid="{8A488757-E894-41B9-A417-3E41ABD45120}"/>
    <cellStyle name="Comma 51 2 2 7 2" xfId="14884" xr:uid="{DE83F4FA-54E1-4AED-97FB-7EAFB1543AE8}"/>
    <cellStyle name="Comma 51 2 2 8" xfId="11526" xr:uid="{0B7FE3EC-0BFE-49AA-B5AE-34F36A2771B7}"/>
    <cellStyle name="Comma 51 2 3" xfId="3956" xr:uid="{F84CCED1-4224-4FE9-89C5-489D91EEFB13}"/>
    <cellStyle name="Comma 51 2 3 2" xfId="5532" xr:uid="{21FC1F91-3E10-47F8-8C07-44E836D40AA7}"/>
    <cellStyle name="Comma 51 2 3 2 2" xfId="9598" xr:uid="{A69CAA8C-FB6D-4880-A01D-19B8405B309F}"/>
    <cellStyle name="Comma 51 2 3 2 2 2" xfId="16434" xr:uid="{ED3417F9-33D1-4E55-B1A2-4DB9D25B6589}"/>
    <cellStyle name="Comma 51 2 3 2 3" xfId="13077" xr:uid="{BDADF882-D4B7-4690-BBC4-D99823F573B7}"/>
    <cellStyle name="Comma 51 2 3 3" xfId="5533" xr:uid="{26FC7A4D-40BF-4646-BFC1-C58E27AF2A87}"/>
    <cellStyle name="Comma 51 2 3 3 2" xfId="9599" xr:uid="{FA83DFCD-2EEB-4E4B-A255-37C8167FA2F9}"/>
    <cellStyle name="Comma 51 2 3 3 2 2" xfId="16435" xr:uid="{DF11B377-9667-41BF-B3D6-D5F07E7BD720}"/>
    <cellStyle name="Comma 51 2 3 3 3" xfId="13078" xr:uid="{C9ED18D3-4F2D-47B3-A932-4E46A9F12C5D}"/>
    <cellStyle name="Comma 51 2 3 4" xfId="8468" xr:uid="{F706544A-5B3C-46FE-8E2E-DB29881CC115}"/>
    <cellStyle name="Comma 51 2 3 4 2" xfId="15304" xr:uid="{5B297545-21C4-4827-8A08-1ABFB087674C}"/>
    <cellStyle name="Comma 51 2 3 5" xfId="11947" xr:uid="{F1E8556B-AF4F-460C-9C0B-FA72E06EBEB5}"/>
    <cellStyle name="Comma 51 2 4" xfId="3957" xr:uid="{9BA4D4F3-9874-460B-9A35-E482758B8F4A}"/>
    <cellStyle name="Comma 51 2 4 2" xfId="5534" xr:uid="{8907B97E-8112-454E-969E-90058CF3750B}"/>
    <cellStyle name="Comma 51 2 4 2 2" xfId="9600" xr:uid="{A2103841-6A6B-4A7E-9222-67EE84F5F114}"/>
    <cellStyle name="Comma 51 2 4 2 2 2" xfId="16436" xr:uid="{C119B4E5-8104-4237-BF4F-AC8FBCECDC4D}"/>
    <cellStyle name="Comma 51 2 4 2 3" xfId="13079" xr:uid="{05F9A05C-4025-4ED7-B376-A681BD8F3A3C}"/>
    <cellStyle name="Comma 51 2 4 3" xfId="8469" xr:uid="{98CBB467-1BB8-4A8C-8CC1-8F5CB326F76D}"/>
    <cellStyle name="Comma 51 2 4 3 2" xfId="15305" xr:uid="{4FEA1735-A251-4E6F-ABB0-F3308DD58043}"/>
    <cellStyle name="Comma 51 2 4 4" xfId="11948" xr:uid="{EC3A0818-9DAE-4885-AC7E-ACD3DE66213D}"/>
    <cellStyle name="Comma 51 2 5" xfId="4986" xr:uid="{30262B5E-D06C-4FE4-954E-1D23EC3D4B3F}"/>
    <cellStyle name="Comma 51 2 5 2" xfId="9155" xr:uid="{05B88F4F-3AC7-460F-88A3-E43E51673D3F}"/>
    <cellStyle name="Comma 51 2 5 2 2" xfId="15991" xr:uid="{CE14682B-AB59-402A-9A2C-0212A3E8974C}"/>
    <cellStyle name="Comma 51 2 5 3" xfId="12634" xr:uid="{BF843386-01D9-4728-B26F-40A67FC79198}"/>
    <cellStyle name="Comma 51 2 6" xfId="6694" xr:uid="{EA391347-C831-44A8-8103-D9339FAFE218}"/>
    <cellStyle name="Comma 51 2 6 2" xfId="10585" xr:uid="{20A3D3F6-B468-4C02-BFCF-DCCFFBD181BC}"/>
    <cellStyle name="Comma 51 2 6 2 2" xfId="17421" xr:uid="{D9732F72-4678-4749-8D1D-CD03E2316162}"/>
    <cellStyle name="Comma 51 2 6 3" xfId="14064" xr:uid="{DCF1D168-3614-48A9-99DD-C9B9EB51A307}"/>
    <cellStyle name="Comma 51 2 7" xfId="7066" xr:uid="{6C2F2004-3612-4EA7-B1CC-0E0455723334}"/>
    <cellStyle name="Comma 51 2 7 2" xfId="10957" xr:uid="{B43B9EE7-DFB4-4A31-A759-1114625DCF52}"/>
    <cellStyle name="Comma 51 2 7 2 2" xfId="17793" xr:uid="{2668AEA6-2970-4547-B7F2-ECBDDCB7FC9D}"/>
    <cellStyle name="Comma 51 2 7 3" xfId="14436" xr:uid="{BF138E3F-B848-4850-ABEC-4536F442E06D}"/>
    <cellStyle name="Comma 51 2 8" xfId="8044" xr:uid="{D5CCB26E-88F9-4E14-AC64-DF6F60D5D066}"/>
    <cellStyle name="Comma 51 2 8 2" xfId="14883" xr:uid="{569DEE46-0C7F-4C1D-BDC1-6C160AE06CBC}"/>
    <cellStyle name="Comma 51 2 9" xfId="11525" xr:uid="{29591397-25FA-4C41-8F68-1587B09B461A}"/>
    <cellStyle name="Comma 51 3" xfId="1892" xr:uid="{4AB3AB3A-B43B-493E-B65C-E58C9574D37F}"/>
    <cellStyle name="Comma 51 3 2" xfId="3958" xr:uid="{E43FD93F-FA14-4E15-967E-12769234C2D5}"/>
    <cellStyle name="Comma 51 3 2 2" xfId="5535" xr:uid="{678DC24D-18E8-47B2-BA49-3697923733DA}"/>
    <cellStyle name="Comma 51 3 2 2 2" xfId="9601" xr:uid="{24B37966-527C-4CD2-BAB5-689CC9E6EAD4}"/>
    <cellStyle name="Comma 51 3 2 2 2 2" xfId="16437" xr:uid="{B2AD2E62-447E-49D0-AF2C-1C422C33D708}"/>
    <cellStyle name="Comma 51 3 2 2 3" xfId="13080" xr:uid="{E6A1B042-4FB8-4D88-B236-B3F56C053C2E}"/>
    <cellStyle name="Comma 51 3 2 3" xfId="5536" xr:uid="{E15BB406-61FE-49FF-8E5A-D648B03590DD}"/>
    <cellStyle name="Comma 51 3 2 3 2" xfId="9602" xr:uid="{E74CF9D5-A7F9-4F6D-82C9-E83EDC3A1BA8}"/>
    <cellStyle name="Comma 51 3 2 3 2 2" xfId="16438" xr:uid="{DFBE3139-0F9C-4219-B992-7B8B409D75CC}"/>
    <cellStyle name="Comma 51 3 2 3 3" xfId="13081" xr:uid="{7EEF8516-BA34-4313-A740-9EC54011AC3F}"/>
    <cellStyle name="Comma 51 3 2 4" xfId="8470" xr:uid="{7D4C6140-1430-4B2E-BBB8-27EBC183998B}"/>
    <cellStyle name="Comma 51 3 2 4 2" xfId="15306" xr:uid="{89388B14-6384-4D81-B663-794FB4F879B6}"/>
    <cellStyle name="Comma 51 3 2 5" xfId="11949" xr:uid="{194F0A47-A910-4709-84CF-5912F1283102}"/>
    <cellStyle name="Comma 51 3 3" xfId="3959" xr:uid="{F0428419-5242-4BDE-831A-46C87A8FB019}"/>
    <cellStyle name="Comma 51 3 3 2" xfId="5537" xr:uid="{9F73E8CE-05DC-44A3-ADA3-416F2A54C675}"/>
    <cellStyle name="Comma 51 3 3 2 2" xfId="9603" xr:uid="{D0CBDC90-D061-475A-9CEF-31968D8355FF}"/>
    <cellStyle name="Comma 51 3 3 2 2 2" xfId="16439" xr:uid="{B3D4417E-A623-4219-8181-CD82862B88EA}"/>
    <cellStyle name="Comma 51 3 3 2 3" xfId="13082" xr:uid="{3F545AA1-BA7D-489B-BD5B-B83E2F69E885}"/>
    <cellStyle name="Comma 51 3 3 3" xfId="8471" xr:uid="{36BF23F2-47E6-4B05-B1D3-0D79635A8607}"/>
    <cellStyle name="Comma 51 3 3 3 2" xfId="15307" xr:uid="{3F8C7CAC-BEDB-4367-AEAB-F32BB48E396E}"/>
    <cellStyle name="Comma 51 3 3 4" xfId="11950" xr:uid="{BC249B11-68BF-47C2-81D8-7760272D014C}"/>
    <cellStyle name="Comma 51 3 4" xfId="4988" xr:uid="{2662AF9C-3F6B-4B5D-B267-44398F4047B1}"/>
    <cellStyle name="Comma 51 3 4 2" xfId="9157" xr:uid="{93270937-2760-461F-A946-2F7BB026AA58}"/>
    <cellStyle name="Comma 51 3 4 2 2" xfId="15993" xr:uid="{929FFA55-A4D0-486B-B17F-EE701FEF0F43}"/>
    <cellStyle name="Comma 51 3 4 3" xfId="12636" xr:uid="{B74B6ACD-09FA-4E18-8F9A-AED635B756B7}"/>
    <cellStyle name="Comma 51 3 5" xfId="6696" xr:uid="{DD16015E-2374-41CD-BDC5-7F431D767F00}"/>
    <cellStyle name="Comma 51 3 5 2" xfId="10587" xr:uid="{0DC1BBC4-7261-4FE6-8114-7AB96A4F4D21}"/>
    <cellStyle name="Comma 51 3 5 2 2" xfId="17423" xr:uid="{10C2C7B4-AFDB-487A-BEB8-B468898EDFC1}"/>
    <cellStyle name="Comma 51 3 5 3" xfId="14066" xr:uid="{36198760-99D1-4A7B-8638-12368E689FA7}"/>
    <cellStyle name="Comma 51 3 6" xfId="7068" xr:uid="{D5EF3E20-9A05-4CD2-A511-79B54575A33B}"/>
    <cellStyle name="Comma 51 3 6 2" xfId="10959" xr:uid="{147D129B-1AE7-49F4-99E8-1B5C9B40A8FB}"/>
    <cellStyle name="Comma 51 3 6 2 2" xfId="17795" xr:uid="{C5F9D22E-3A9C-4749-BFC2-F38DBB3210CA}"/>
    <cellStyle name="Comma 51 3 6 3" xfId="14438" xr:uid="{6CE80B13-F594-4A16-AF2D-51D8EAD42D40}"/>
    <cellStyle name="Comma 51 3 7" xfId="8046" xr:uid="{FD9C0C4F-A859-4878-B5ED-2B2752D2B959}"/>
    <cellStyle name="Comma 51 3 7 2" xfId="14885" xr:uid="{9CE430A2-4C57-4A75-9B8C-661AAE66A1B6}"/>
    <cellStyle name="Comma 51 3 8" xfId="11527" xr:uid="{BCB055CA-7B5F-4AF6-8E11-FA669C25439E}"/>
    <cellStyle name="Comma 51 4" xfId="1893" xr:uid="{B74D9E14-4971-4D1B-A3C2-A38852F1483F}"/>
    <cellStyle name="Comma 51 4 2" xfId="3960" xr:uid="{E1648D98-35CD-41A5-A3B6-E700E96DE224}"/>
    <cellStyle name="Comma 51 4 2 2" xfId="5538" xr:uid="{C03EBC71-983E-486C-B4BD-331BA1D344DB}"/>
    <cellStyle name="Comma 51 4 2 2 2" xfId="9604" xr:uid="{EC6013DD-A561-4E4C-ACC7-7E506529BCCA}"/>
    <cellStyle name="Comma 51 4 2 2 2 2" xfId="16440" xr:uid="{F0606F11-B6FD-463F-AF2B-918D55FD9727}"/>
    <cellStyle name="Comma 51 4 2 2 3" xfId="13083" xr:uid="{E13B9EF5-1AA1-432A-9D1C-D0A1DB290889}"/>
    <cellStyle name="Comma 51 4 2 3" xfId="5539" xr:uid="{DC1F1D6E-F3F4-4E39-B414-6050B6AAE09B}"/>
    <cellStyle name="Comma 51 4 2 3 2" xfId="9605" xr:uid="{FA5DF661-EA72-4EE4-BA99-12B3F1B4326A}"/>
    <cellStyle name="Comma 51 4 2 3 2 2" xfId="16441" xr:uid="{A30675DF-9411-446A-B6CC-073E9DE308B2}"/>
    <cellStyle name="Comma 51 4 2 3 3" xfId="13084" xr:uid="{F959FFDB-74C3-492E-B48E-7AAC69CB0617}"/>
    <cellStyle name="Comma 51 4 2 4" xfId="8472" xr:uid="{2D44C7BD-5D91-4496-B4E2-73772205CFFB}"/>
    <cellStyle name="Comma 51 4 2 4 2" xfId="15308" xr:uid="{CBA87644-7139-4D6C-B7E1-D5A16953D03D}"/>
    <cellStyle name="Comma 51 4 2 5" xfId="11951" xr:uid="{4BA2C76A-4CD6-4AF9-944A-894D6C233805}"/>
    <cellStyle name="Comma 51 4 3" xfId="3961" xr:uid="{5F3184B4-F57F-4B0F-A095-79845F023485}"/>
    <cellStyle name="Comma 51 4 3 2" xfId="5540" xr:uid="{0F9663B0-1D27-4FE5-AC0F-5ACDF1187F6C}"/>
    <cellStyle name="Comma 51 4 3 2 2" xfId="9606" xr:uid="{FE057260-046E-4D09-A174-EC438D54DB76}"/>
    <cellStyle name="Comma 51 4 3 2 2 2" xfId="16442" xr:uid="{2C963FD2-76B4-416F-859F-D775419BFF2D}"/>
    <cellStyle name="Comma 51 4 3 2 3" xfId="13085" xr:uid="{2AF151D7-CF2B-4A5A-9449-F5E4289474C0}"/>
    <cellStyle name="Comma 51 4 3 3" xfId="8473" xr:uid="{127EBB80-ED33-449B-8FC3-1DD86CAAF330}"/>
    <cellStyle name="Comma 51 4 3 3 2" xfId="15309" xr:uid="{33FEC41E-A2FD-44B5-AD3D-0B461282150F}"/>
    <cellStyle name="Comma 51 4 3 4" xfId="11952" xr:uid="{C4CA8A37-01E5-4F4B-AEF3-33B3640098AE}"/>
    <cellStyle name="Comma 51 4 4" xfId="4989" xr:uid="{F4323292-6459-407A-AAF1-F1ECDBD6A219}"/>
    <cellStyle name="Comma 51 4 4 2" xfId="9158" xr:uid="{352B0393-3489-4E7C-B1C3-14D0BA2FBF5F}"/>
    <cellStyle name="Comma 51 4 4 2 2" xfId="15994" xr:uid="{C0A91CF4-58D5-4D14-B197-89B6D6A82F19}"/>
    <cellStyle name="Comma 51 4 4 3" xfId="12637" xr:uid="{55F87A30-EB3C-417A-A6D2-31B39A77DCBC}"/>
    <cellStyle name="Comma 51 4 5" xfId="6697" xr:uid="{20EB98B4-0DD6-405D-8115-17A1F43F19AE}"/>
    <cellStyle name="Comma 51 4 5 2" xfId="10588" xr:uid="{016B5953-7C82-49BF-A6A1-BF42CBA4A306}"/>
    <cellStyle name="Comma 51 4 5 2 2" xfId="17424" xr:uid="{7C89A8B2-3718-424F-A369-615C21CE3C14}"/>
    <cellStyle name="Comma 51 4 5 3" xfId="14067" xr:uid="{E9785B50-F78B-44A3-AA7F-B7C54F90D40D}"/>
    <cellStyle name="Comma 51 4 6" xfId="7069" xr:uid="{020B9799-E1A0-4A41-82A3-8A2EF1C94F20}"/>
    <cellStyle name="Comma 51 4 6 2" xfId="10960" xr:uid="{0821B767-3BAF-4EE7-9623-9E2D0B36B141}"/>
    <cellStyle name="Comma 51 4 6 2 2" xfId="17796" xr:uid="{5D92CFF2-75C1-42D0-98A4-A28BBAFF841B}"/>
    <cellStyle name="Comma 51 4 6 3" xfId="14439" xr:uid="{20D2666E-0411-4807-83C0-4784E07C556C}"/>
    <cellStyle name="Comma 51 4 7" xfId="8047" xr:uid="{BA9446CD-467B-4300-9B7B-4BDE7E348844}"/>
    <cellStyle name="Comma 51 4 7 2" xfId="14886" xr:uid="{97BF4ACD-DA08-4D69-9B5A-A8FDBFEF6831}"/>
    <cellStyle name="Comma 51 4 8" xfId="11528" xr:uid="{29150FB7-F62D-4F05-B920-3F26527F76B7}"/>
    <cellStyle name="Comma 51 5" xfId="3962" xr:uid="{CCF69652-DD05-4EFE-87B2-3B95A2853032}"/>
    <cellStyle name="Comma 51 5 2" xfId="5541" xr:uid="{B060D45F-70B0-46F4-9AE2-B4B1F8A9EACF}"/>
    <cellStyle name="Comma 51 5 2 2" xfId="9607" xr:uid="{307FF71F-59E1-4761-8BFC-67F6C86A5725}"/>
    <cellStyle name="Comma 51 5 2 2 2" xfId="16443" xr:uid="{CE34C614-F4F2-4EF8-AD70-653563284368}"/>
    <cellStyle name="Comma 51 5 2 3" xfId="13086" xr:uid="{DC9FF2B6-7F64-4F1C-B560-0EF54DE7986A}"/>
    <cellStyle name="Comma 51 5 3" xfId="5542" xr:uid="{2116BAE8-61CB-4739-8623-A14611B04532}"/>
    <cellStyle name="Comma 51 5 3 2" xfId="9608" xr:uid="{D5297DFD-D91C-4279-8C47-DEDBF6717AC4}"/>
    <cellStyle name="Comma 51 5 3 2 2" xfId="16444" xr:uid="{9BB68A44-AF53-434B-A149-B8C3474CDBA6}"/>
    <cellStyle name="Comma 51 5 3 3" xfId="13087" xr:uid="{B8A2FEF8-1673-4DDC-B997-2A416F9F1B48}"/>
    <cellStyle name="Comma 51 5 4" xfId="8474" xr:uid="{58BEBB8B-02C9-44D0-8C82-83E50896B2A6}"/>
    <cellStyle name="Comma 51 5 4 2" xfId="15310" xr:uid="{41F0005C-FD92-4534-90BB-313BAC4A9EBD}"/>
    <cellStyle name="Comma 51 5 5" xfId="11953" xr:uid="{A78F656C-6542-41C6-A217-5866EABA5523}"/>
    <cellStyle name="Comma 51 6" xfId="3963" xr:uid="{DFD18092-C311-4415-A9C3-81D3E1D53A04}"/>
    <cellStyle name="Comma 51 6 2" xfId="5543" xr:uid="{2CF6526B-6A18-4293-92D3-0D9172215586}"/>
    <cellStyle name="Comma 51 6 2 2" xfId="9609" xr:uid="{A8AF9EBC-9267-47D5-9D68-5C2F8E4E7BC5}"/>
    <cellStyle name="Comma 51 6 2 2 2" xfId="16445" xr:uid="{9265EBD3-72E4-4398-89DE-DA11A32E2BB8}"/>
    <cellStyle name="Comma 51 6 2 3" xfId="13088" xr:uid="{D8A2453B-9046-4999-9EA3-84D433DD5D4A}"/>
    <cellStyle name="Comma 51 6 3" xfId="8475" xr:uid="{062B033A-A22B-48C7-84F1-400395C9B020}"/>
    <cellStyle name="Comma 51 6 3 2" xfId="15311" xr:uid="{99BD9C58-B49A-468E-A59D-822D1A2A9116}"/>
    <cellStyle name="Comma 51 6 4" xfId="11954" xr:uid="{49F49ADD-1FD9-4741-81FF-4D1DB2EC70B7}"/>
    <cellStyle name="Comma 51 7" xfId="4985" xr:uid="{9AD6AFA0-2499-44B1-997F-33859C3F0B22}"/>
    <cellStyle name="Comma 51 7 2" xfId="9154" xr:uid="{273ADBFF-4A60-444E-84BC-329C7634750C}"/>
    <cellStyle name="Comma 51 7 2 2" xfId="15990" xr:uid="{D78EBD0E-8003-44B8-AB26-8035557877E0}"/>
    <cellStyle name="Comma 51 7 3" xfId="12633" xr:uid="{2F372BFD-01EC-46E1-AB36-32C71676C41A}"/>
    <cellStyle name="Comma 51 8" xfId="6693" xr:uid="{283772D7-4F57-4F55-B49E-C651B198BF29}"/>
    <cellStyle name="Comma 51 8 2" xfId="10584" xr:uid="{569CD1CA-BFCC-4565-A94B-DB3F2DA6F4B5}"/>
    <cellStyle name="Comma 51 8 2 2" xfId="17420" xr:uid="{4BF169AD-4823-4614-8CD0-8DE8AE1F7404}"/>
    <cellStyle name="Comma 51 8 3" xfId="14063" xr:uid="{1C4D6716-2EE0-4128-AA83-6A1C4BDF99AB}"/>
    <cellStyle name="Comma 51 9" xfId="7065" xr:uid="{40A09483-2595-4092-94B8-6B58355DEB9B}"/>
    <cellStyle name="Comma 51 9 2" xfId="10956" xr:uid="{98B7E7F0-A1F3-43C0-90A1-EBD4BC619635}"/>
    <cellStyle name="Comma 51 9 2 2" xfId="17792" xr:uid="{DE0A3FE4-21DD-4848-8D7E-68A6285BF5D1}"/>
    <cellStyle name="Comma 51 9 3" xfId="14435" xr:uid="{FDA8B87F-831A-4219-8D9B-2AC052A60E92}"/>
    <cellStyle name="Comma 52" xfId="1894" xr:uid="{6B4450DA-2620-402C-AAE5-0892C46D5600}"/>
    <cellStyle name="Comma 52 10" xfId="7592" xr:uid="{B711248E-2123-4555-B980-945EB524D1D6}"/>
    <cellStyle name="Comma 52 11" xfId="8048" xr:uid="{BC989184-E5A8-4D23-A671-2FF92443CFCE}"/>
    <cellStyle name="Comma 52 11 2" xfId="14887" xr:uid="{97A25FB3-8203-49C3-A197-F32DF45B6345}"/>
    <cellStyle name="Comma 52 12" xfId="11529" xr:uid="{7DA31809-EBED-4819-AA46-39E2F3B00AEB}"/>
    <cellStyle name="Comma 52 2" xfId="1895" xr:uid="{9201CA27-06B2-4277-8D1B-97857DDFBF53}"/>
    <cellStyle name="Comma 52 2 2" xfId="1896" xr:uid="{732532DE-CCE6-4D3F-8E3F-FC00D79C2A01}"/>
    <cellStyle name="Comma 52 2 2 2" xfId="3964" xr:uid="{1A29FE0A-766E-4948-AD7E-D38F5CF693C8}"/>
    <cellStyle name="Comma 52 2 2 2 2" xfId="5544" xr:uid="{BAE4CA45-3FEC-4405-920C-B6AE1FB19176}"/>
    <cellStyle name="Comma 52 2 2 2 2 2" xfId="9610" xr:uid="{14BBB55D-9700-4206-9AEF-A61169631A93}"/>
    <cellStyle name="Comma 52 2 2 2 2 2 2" xfId="16446" xr:uid="{E25C8B1C-E955-415C-8B96-18386296057F}"/>
    <cellStyle name="Comma 52 2 2 2 2 3" xfId="13089" xr:uid="{9C4CED97-8893-4B74-9CA7-3AF3556371EA}"/>
    <cellStyle name="Comma 52 2 2 2 3" xfId="5545" xr:uid="{5FE212F9-3A21-406C-B548-197935311406}"/>
    <cellStyle name="Comma 52 2 2 2 3 2" xfId="9611" xr:uid="{A375DBD2-A94D-41D4-BE76-6E50117F5A21}"/>
    <cellStyle name="Comma 52 2 2 2 3 2 2" xfId="16447" xr:uid="{283EABA4-FCF1-4688-AFD0-2A9A55C29253}"/>
    <cellStyle name="Comma 52 2 2 2 3 3" xfId="13090" xr:uid="{CBECFCDC-7FC2-4975-ABE2-5FD51994EB68}"/>
    <cellStyle name="Comma 52 2 2 2 4" xfId="8476" xr:uid="{4E3885E9-725E-42DF-A731-D4C09CECA827}"/>
    <cellStyle name="Comma 52 2 2 2 4 2" xfId="15312" xr:uid="{3347849F-955C-41BC-9A38-30DB9F0D628D}"/>
    <cellStyle name="Comma 52 2 2 2 5" xfId="11955" xr:uid="{97CB1A9D-AABB-45CA-BBBA-CC948C990D17}"/>
    <cellStyle name="Comma 52 2 2 3" xfId="3965" xr:uid="{3316F370-78C1-42AE-A589-2DD59A5AEED3}"/>
    <cellStyle name="Comma 52 2 2 3 2" xfId="5546" xr:uid="{202ECAE5-5D12-452E-83B4-66ED012485AF}"/>
    <cellStyle name="Comma 52 2 2 3 2 2" xfId="9612" xr:uid="{727CAB0B-D5CA-4702-96BB-A0CDF9FE9E9F}"/>
    <cellStyle name="Comma 52 2 2 3 2 2 2" xfId="16448" xr:uid="{8A089515-385D-4263-BE59-7CE069461896}"/>
    <cellStyle name="Comma 52 2 2 3 2 3" xfId="13091" xr:uid="{3D7BC72D-8B43-4975-B479-0E6CA6257935}"/>
    <cellStyle name="Comma 52 2 2 3 3" xfId="8477" xr:uid="{3BFC6CBA-9D9E-4E9D-8ECA-A65A8A04C2B3}"/>
    <cellStyle name="Comma 52 2 2 3 3 2" xfId="15313" xr:uid="{02C7F149-D2B1-4C6D-9CCA-F3D51EB072D6}"/>
    <cellStyle name="Comma 52 2 2 3 4" xfId="11956" xr:uid="{277E689D-BD6C-494F-BDDB-0E40149E6767}"/>
    <cellStyle name="Comma 52 2 2 4" xfId="4992" xr:uid="{54CC5709-ABE4-47F6-A6B3-5E21EAAE7AC2}"/>
    <cellStyle name="Comma 52 2 2 4 2" xfId="9161" xr:uid="{1C10B1DB-D317-48FC-86C7-47AA0AE47AE7}"/>
    <cellStyle name="Comma 52 2 2 4 2 2" xfId="15997" xr:uid="{23FB8B25-E580-4F22-8ADA-BE4F7F323AD7}"/>
    <cellStyle name="Comma 52 2 2 4 3" xfId="12640" xr:uid="{53C08AB7-AD20-4632-AEDE-30496BF7A070}"/>
    <cellStyle name="Comma 52 2 2 5" xfId="6700" xr:uid="{2C1C6CC9-49ED-4E2F-8024-D8F2A0F48E13}"/>
    <cellStyle name="Comma 52 2 2 5 2" xfId="10591" xr:uid="{29D0B768-BA50-44C2-8929-983B921B89F8}"/>
    <cellStyle name="Comma 52 2 2 5 2 2" xfId="17427" xr:uid="{64348221-EFA4-4C4B-9F58-ED502E4B0F1C}"/>
    <cellStyle name="Comma 52 2 2 5 3" xfId="14070" xr:uid="{87674A04-21A4-4199-A18A-F2AE06F1657D}"/>
    <cellStyle name="Comma 52 2 2 6" xfId="7072" xr:uid="{48D056E2-851A-4DC2-991D-F55B1349EB43}"/>
    <cellStyle name="Comma 52 2 2 6 2" xfId="10963" xr:uid="{E310AB3D-4BA8-4200-9923-AE7A40089D74}"/>
    <cellStyle name="Comma 52 2 2 6 2 2" xfId="17799" xr:uid="{6130DCD7-4704-4B0C-AA46-B7F7AB644920}"/>
    <cellStyle name="Comma 52 2 2 6 3" xfId="14442" xr:uid="{3702E397-B9D9-47FE-8E55-1636855690BE}"/>
    <cellStyle name="Comma 52 2 2 7" xfId="8050" xr:uid="{46968B3A-8099-4403-BBDD-386BA747C3AF}"/>
    <cellStyle name="Comma 52 2 2 7 2" xfId="14889" xr:uid="{47701B74-DEDE-474E-B96A-6A84F6605719}"/>
    <cellStyle name="Comma 52 2 2 8" xfId="11531" xr:uid="{CA607E2F-69E1-4E35-9992-58665D614CD6}"/>
    <cellStyle name="Comma 52 2 3" xfId="3966" xr:uid="{6A8DDD6A-2EE7-4D86-B15A-64980E22449E}"/>
    <cellStyle name="Comma 52 2 3 2" xfId="5547" xr:uid="{57DAE57E-7509-462B-A629-A760D89B9E02}"/>
    <cellStyle name="Comma 52 2 3 2 2" xfId="9613" xr:uid="{C3CD3E56-2239-4CCD-B4BE-227AF3A84C3A}"/>
    <cellStyle name="Comma 52 2 3 2 2 2" xfId="16449" xr:uid="{FFD51346-EB04-4CE9-A276-3566AEAED859}"/>
    <cellStyle name="Comma 52 2 3 2 3" xfId="13092" xr:uid="{3A24500A-B310-4D5A-8C40-7660A5E77F86}"/>
    <cellStyle name="Comma 52 2 3 3" xfId="5548" xr:uid="{6DF5A91D-9796-4E18-A0FE-F6C0BF43614E}"/>
    <cellStyle name="Comma 52 2 3 3 2" xfId="9614" xr:uid="{63AD4144-FB06-40F1-ABA9-AEDD130403CD}"/>
    <cellStyle name="Comma 52 2 3 3 2 2" xfId="16450" xr:uid="{54126377-2E28-425E-8BA3-9307812635D3}"/>
    <cellStyle name="Comma 52 2 3 3 3" xfId="13093" xr:uid="{D7C683A6-7C58-408E-97A8-CF1C66627846}"/>
    <cellStyle name="Comma 52 2 3 4" xfId="8478" xr:uid="{96FEC38B-C070-4C45-BB50-872715092005}"/>
    <cellStyle name="Comma 52 2 3 4 2" xfId="15314" xr:uid="{62F471F4-8A60-42C3-A5AD-4415EBE8AEE4}"/>
    <cellStyle name="Comma 52 2 3 5" xfId="11957" xr:uid="{A9D980D4-F171-4792-B6BD-66C5453AA162}"/>
    <cellStyle name="Comma 52 2 4" xfId="3967" xr:uid="{6440339B-64C6-4CBE-A18B-4F338894C847}"/>
    <cellStyle name="Comma 52 2 4 2" xfId="5549" xr:uid="{A60260DC-190D-4338-BF27-1AA3C57519BD}"/>
    <cellStyle name="Comma 52 2 4 2 2" xfId="9615" xr:uid="{D0150C1A-076F-443A-8D7A-12F9850B6469}"/>
    <cellStyle name="Comma 52 2 4 2 2 2" xfId="16451" xr:uid="{E6AC3ACF-FDA3-41F9-A7C7-FE5BE174785E}"/>
    <cellStyle name="Comma 52 2 4 2 3" xfId="13094" xr:uid="{CC11EA28-70B6-4D23-9D0E-69CDE0F0C5AA}"/>
    <cellStyle name="Comma 52 2 4 3" xfId="8479" xr:uid="{2C4FD83C-B64C-4423-A5DB-AC4E49B9507B}"/>
    <cellStyle name="Comma 52 2 4 3 2" xfId="15315" xr:uid="{4FB84799-0C3C-4F60-89CA-A359BC5118C6}"/>
    <cellStyle name="Comma 52 2 4 4" xfId="11958" xr:uid="{F2F52322-83CD-49FB-AA0A-387606F35E5F}"/>
    <cellStyle name="Comma 52 2 5" xfId="4991" xr:uid="{76E4DC0A-3E5D-42A1-9181-C5B3E9FEFA83}"/>
    <cellStyle name="Comma 52 2 5 2" xfId="9160" xr:uid="{163F1F32-0349-49E8-BB7A-B93482FB566C}"/>
    <cellStyle name="Comma 52 2 5 2 2" xfId="15996" xr:uid="{47A9DA74-2D91-4BDB-9219-9DB7315A6DB6}"/>
    <cellStyle name="Comma 52 2 5 3" xfId="12639" xr:uid="{FAAEDD3C-A9B6-49CD-9CBB-2DE6F0187491}"/>
    <cellStyle name="Comma 52 2 6" xfId="6699" xr:uid="{5F37FE4E-B959-4987-829B-58DC6D1CF25E}"/>
    <cellStyle name="Comma 52 2 6 2" xfId="10590" xr:uid="{2C48312B-7D30-417A-BAC3-C5DC85A77CD4}"/>
    <cellStyle name="Comma 52 2 6 2 2" xfId="17426" xr:uid="{DDDB5DBB-4311-4731-8E6B-EE1B388BBE64}"/>
    <cellStyle name="Comma 52 2 6 3" xfId="14069" xr:uid="{BDFB6419-3E3F-4ED1-B278-80E019CFC91C}"/>
    <cellStyle name="Comma 52 2 7" xfId="7071" xr:uid="{907A8CA7-7020-4582-B7B9-83AF44CD69E2}"/>
    <cellStyle name="Comma 52 2 7 2" xfId="10962" xr:uid="{88AE4330-85D6-4A83-8ED4-4B5F1EB45DD7}"/>
    <cellStyle name="Comma 52 2 7 2 2" xfId="17798" xr:uid="{902CE454-CDCB-4032-8C8C-28CBDE097ADB}"/>
    <cellStyle name="Comma 52 2 7 3" xfId="14441" xr:uid="{7BDAB5AA-2BB2-4674-83D3-0AD999E3BED4}"/>
    <cellStyle name="Comma 52 2 8" xfId="8049" xr:uid="{C9944698-AB2A-4EF3-91D5-4D3D0B3BA85D}"/>
    <cellStyle name="Comma 52 2 8 2" xfId="14888" xr:uid="{63A2DF98-DD78-4067-8745-951FA5FAAEEA}"/>
    <cellStyle name="Comma 52 2 9" xfId="11530" xr:uid="{B5C69969-520F-496E-87AC-FF1A74AB860B}"/>
    <cellStyle name="Comma 52 3" xfId="1897" xr:uid="{72114F92-906C-4086-A3A1-0F3FF9DF2E1A}"/>
    <cellStyle name="Comma 52 3 2" xfId="3968" xr:uid="{FAD39650-B71A-4F6C-80AD-3D0A5A5EFAF0}"/>
    <cellStyle name="Comma 52 3 2 2" xfId="5550" xr:uid="{C18633D4-3689-4000-A2CD-A4166ECC14EC}"/>
    <cellStyle name="Comma 52 3 2 2 2" xfId="9616" xr:uid="{9E03787F-DDB9-47D6-BDAD-C817F81A21A6}"/>
    <cellStyle name="Comma 52 3 2 2 2 2" xfId="16452" xr:uid="{C025A9FD-F002-49A0-9807-4E66925C8ADC}"/>
    <cellStyle name="Comma 52 3 2 2 3" xfId="13095" xr:uid="{E4392D56-4ED4-4056-8D7E-101472180C7E}"/>
    <cellStyle name="Comma 52 3 2 3" xfId="5551" xr:uid="{C1D68DA5-99CB-4FFB-A65D-3E144669B8AD}"/>
    <cellStyle name="Comma 52 3 2 3 2" xfId="9617" xr:uid="{41AD47CB-F7DA-457F-A99B-C4828EB6E7BE}"/>
    <cellStyle name="Comma 52 3 2 3 2 2" xfId="16453" xr:uid="{9812BFA6-80A0-48E7-90FD-1ADBF3834332}"/>
    <cellStyle name="Comma 52 3 2 3 3" xfId="13096" xr:uid="{CEF919C6-9EB4-4268-A6D0-408F7ACD338B}"/>
    <cellStyle name="Comma 52 3 2 4" xfId="8480" xr:uid="{B2770E8E-9686-47BC-908B-4DE6F4F418E5}"/>
    <cellStyle name="Comma 52 3 2 4 2" xfId="15316" xr:uid="{5A5A1762-732B-49CE-B012-35273F47308C}"/>
    <cellStyle name="Comma 52 3 2 5" xfId="11959" xr:uid="{FE522A60-87B6-423E-B9B0-E22944649476}"/>
    <cellStyle name="Comma 52 3 3" xfId="3969" xr:uid="{0AB538D4-9005-46A4-8966-B92ECD4A704B}"/>
    <cellStyle name="Comma 52 3 3 2" xfId="5552" xr:uid="{3A593796-DFCD-4EA4-9C6D-1F7DE99C76C3}"/>
    <cellStyle name="Comma 52 3 3 2 2" xfId="9618" xr:uid="{1DDBD187-BF79-4CB5-8FE1-9BCEC610117E}"/>
    <cellStyle name="Comma 52 3 3 2 2 2" xfId="16454" xr:uid="{CFC24776-DB37-4104-8C1C-68C054D9D906}"/>
    <cellStyle name="Comma 52 3 3 2 3" xfId="13097" xr:uid="{A25B4C1C-C683-4C4F-8DAC-CB85943F5D0A}"/>
    <cellStyle name="Comma 52 3 3 3" xfId="8481" xr:uid="{4E8327B5-E61C-4B51-81F0-1D409FC96A2E}"/>
    <cellStyle name="Comma 52 3 3 3 2" xfId="15317" xr:uid="{D05904BA-BDE1-4DB5-B655-A50AE7ED0682}"/>
    <cellStyle name="Comma 52 3 3 4" xfId="11960" xr:uid="{6FBCFB00-0CFC-485A-855C-9CFF5474F05C}"/>
    <cellStyle name="Comma 52 3 4" xfId="4993" xr:uid="{82F43F07-8D66-40E9-8DDE-4D06EC4C1184}"/>
    <cellStyle name="Comma 52 3 4 2" xfId="9162" xr:uid="{AA570809-D99A-4ED7-A2C2-37F592D4DB8B}"/>
    <cellStyle name="Comma 52 3 4 2 2" xfId="15998" xr:uid="{0D0FC18B-9AA8-4D63-B02D-10D2FB932871}"/>
    <cellStyle name="Comma 52 3 4 3" xfId="12641" xr:uid="{124066E8-16C3-45D9-A4F0-61C452949922}"/>
    <cellStyle name="Comma 52 3 5" xfId="6701" xr:uid="{92777AC0-075D-494E-92CC-137DE94472C1}"/>
    <cellStyle name="Comma 52 3 5 2" xfId="10592" xr:uid="{57DE3FA0-3D66-4B27-A638-49A8B869FB77}"/>
    <cellStyle name="Comma 52 3 5 2 2" xfId="17428" xr:uid="{525AEB21-B948-4298-83F2-29B8AB8A6A3F}"/>
    <cellStyle name="Comma 52 3 5 3" xfId="14071" xr:uid="{4A9322C4-F9D7-4FD4-8979-2B1605C0B078}"/>
    <cellStyle name="Comma 52 3 6" xfId="7073" xr:uid="{5911439D-A529-4E62-9B9A-4986D05EDB6D}"/>
    <cellStyle name="Comma 52 3 6 2" xfId="10964" xr:uid="{A9223D6E-3813-44F4-BF17-D14C8BCF3506}"/>
    <cellStyle name="Comma 52 3 6 2 2" xfId="17800" xr:uid="{CE36FB5C-BCCA-476F-A01A-D41912FA37CD}"/>
    <cellStyle name="Comma 52 3 6 3" xfId="14443" xr:uid="{E1C1F0F8-8AFD-4895-87E4-EA3F2B670A07}"/>
    <cellStyle name="Comma 52 3 7" xfId="8051" xr:uid="{F997914B-84EE-42F6-9435-C284EE4B2161}"/>
    <cellStyle name="Comma 52 3 7 2" xfId="14890" xr:uid="{59421BD3-9D21-457F-A54D-EBD04193E252}"/>
    <cellStyle name="Comma 52 3 8" xfId="11532" xr:uid="{0B91E9E8-A716-4620-98F4-815CB5F6F6A9}"/>
    <cellStyle name="Comma 52 4" xfId="1898" xr:uid="{14C14E50-45B5-419E-AC2F-4E1FCD9E3EF9}"/>
    <cellStyle name="Comma 52 4 2" xfId="3970" xr:uid="{5863C2C5-A18C-411F-B716-6DCA2514029C}"/>
    <cellStyle name="Comma 52 4 2 2" xfId="5553" xr:uid="{26D88D16-F104-4667-A6B9-B6ABBFC18324}"/>
    <cellStyle name="Comma 52 4 2 2 2" xfId="9619" xr:uid="{08BBCF5A-AB29-448F-8D51-CBEC75C9620B}"/>
    <cellStyle name="Comma 52 4 2 2 2 2" xfId="16455" xr:uid="{BC2BE58A-D528-4C1B-9C1D-771C775F16E7}"/>
    <cellStyle name="Comma 52 4 2 2 3" xfId="13098" xr:uid="{F777C719-9679-4B89-BE5B-D20D7B9012D6}"/>
    <cellStyle name="Comma 52 4 2 3" xfId="5554" xr:uid="{1B21FA91-5064-4B21-ABDD-8102E5617C65}"/>
    <cellStyle name="Comma 52 4 2 3 2" xfId="9620" xr:uid="{4892198B-3ACF-46BD-9267-F86D89859A81}"/>
    <cellStyle name="Comma 52 4 2 3 2 2" xfId="16456" xr:uid="{68157E5A-D69C-4D74-A50F-F88957288587}"/>
    <cellStyle name="Comma 52 4 2 3 3" xfId="13099" xr:uid="{99BC2C18-289E-4B8C-94C4-549E0274907E}"/>
    <cellStyle name="Comma 52 4 2 4" xfId="8482" xr:uid="{EF33C335-0986-4616-BB5A-40D9CBA719BC}"/>
    <cellStyle name="Comma 52 4 2 4 2" xfId="15318" xr:uid="{80E54B7E-02E0-48F0-8387-8B39A1CCEA54}"/>
    <cellStyle name="Comma 52 4 2 5" xfId="11961" xr:uid="{3A02DE6F-2DA8-4EBB-BD95-C1112BFE8B5D}"/>
    <cellStyle name="Comma 52 4 3" xfId="3971" xr:uid="{C7CF1F6A-EB57-48A6-B21F-689CB24D02E5}"/>
    <cellStyle name="Comma 52 4 3 2" xfId="5555" xr:uid="{833EB940-EF01-45F3-81D1-D401E2EE5258}"/>
    <cellStyle name="Comma 52 4 3 2 2" xfId="9621" xr:uid="{6DE6F304-55C7-462C-AB37-BB490EDACEFD}"/>
    <cellStyle name="Comma 52 4 3 2 2 2" xfId="16457" xr:uid="{5F0AD100-7175-44EB-ADC9-55701BAA1725}"/>
    <cellStyle name="Comma 52 4 3 2 3" xfId="13100" xr:uid="{4D1F974C-0CFB-451B-A758-D549F39B3A84}"/>
    <cellStyle name="Comma 52 4 3 3" xfId="8483" xr:uid="{454F4CCD-F478-4957-BA24-75C593080743}"/>
    <cellStyle name="Comma 52 4 3 3 2" xfId="15319" xr:uid="{B1E31C45-C87E-4913-8171-A07A26153B97}"/>
    <cellStyle name="Comma 52 4 3 4" xfId="11962" xr:uid="{6ED1774D-D808-444C-B2B9-5441054DAF64}"/>
    <cellStyle name="Comma 52 4 4" xfId="4994" xr:uid="{9F28BA6C-FE6E-449F-81EE-B830D0DBD79C}"/>
    <cellStyle name="Comma 52 4 4 2" xfId="9163" xr:uid="{1343D9EF-FC08-40FA-A715-70BB9E1D2265}"/>
    <cellStyle name="Comma 52 4 4 2 2" xfId="15999" xr:uid="{A54E2372-E882-4882-97D5-9A8A6B580F58}"/>
    <cellStyle name="Comma 52 4 4 3" xfId="12642" xr:uid="{6236FA2D-E4B8-498B-906A-4559D5DBDEF5}"/>
    <cellStyle name="Comma 52 4 5" xfId="6702" xr:uid="{B50FE8D8-FB22-4226-A366-048B2D07B94A}"/>
    <cellStyle name="Comma 52 4 5 2" xfId="10593" xr:uid="{3907EEF6-6E45-48BB-9DF8-6C07B7C3A5C7}"/>
    <cellStyle name="Comma 52 4 5 2 2" xfId="17429" xr:uid="{1D2D9163-3C83-4A26-9847-2235ADA3F568}"/>
    <cellStyle name="Comma 52 4 5 3" xfId="14072" xr:uid="{EE18E758-5119-4C5F-8222-1561CB5AAE5B}"/>
    <cellStyle name="Comma 52 4 6" xfId="7074" xr:uid="{90434B60-14F7-41AB-BC6E-844D2A1C9BC2}"/>
    <cellStyle name="Comma 52 4 6 2" xfId="10965" xr:uid="{BEA80DBD-A536-46A3-A59E-B54B6A127EDB}"/>
    <cellStyle name="Comma 52 4 6 2 2" xfId="17801" xr:uid="{0FC6C04A-7896-4071-A686-7E7B67D64AF9}"/>
    <cellStyle name="Comma 52 4 6 3" xfId="14444" xr:uid="{55CBEF6B-6BF7-4A13-B2A6-B54142A286B8}"/>
    <cellStyle name="Comma 52 4 7" xfId="8052" xr:uid="{EDF42FBD-50CC-4C61-8B72-B309E4165E25}"/>
    <cellStyle name="Comma 52 4 7 2" xfId="14891" xr:uid="{FBB2D841-4467-4F7F-9F16-3A5E4EF98373}"/>
    <cellStyle name="Comma 52 4 8" xfId="11533" xr:uid="{6ACE7674-1517-4C8B-AC60-1CEEC3FC5779}"/>
    <cellStyle name="Comma 52 5" xfId="3972" xr:uid="{BB8169D7-5A90-49FD-9793-1BD87A786B83}"/>
    <cellStyle name="Comma 52 5 2" xfId="5556" xr:uid="{31C671B1-45E1-4633-B519-BE7E8002631B}"/>
    <cellStyle name="Comma 52 5 2 2" xfId="9622" xr:uid="{4B7B0DC9-A086-42FF-88A7-466EA4B9ACAC}"/>
    <cellStyle name="Comma 52 5 2 2 2" xfId="16458" xr:uid="{0217DCB5-588D-474C-8042-F9D3C9D0F7F0}"/>
    <cellStyle name="Comma 52 5 2 3" xfId="13101" xr:uid="{2F821A1A-CF0B-49F5-BEB5-D84A07F6FF66}"/>
    <cellStyle name="Comma 52 5 3" xfId="5557" xr:uid="{EBA30391-226B-4F76-B683-13A4CF5F2097}"/>
    <cellStyle name="Comma 52 5 3 2" xfId="9623" xr:uid="{1A36D659-201E-4172-8995-A17CC43ACE12}"/>
    <cellStyle name="Comma 52 5 3 2 2" xfId="16459" xr:uid="{42D15FE3-7C68-4351-8790-AD93E60DBDD7}"/>
    <cellStyle name="Comma 52 5 3 3" xfId="13102" xr:uid="{1C7C0B69-1F5E-4E08-807D-6B1349BF9FB4}"/>
    <cellStyle name="Comma 52 5 4" xfId="8484" xr:uid="{5EBC9910-98C4-4E38-8C67-A1EBF9586181}"/>
    <cellStyle name="Comma 52 5 4 2" xfId="15320" xr:uid="{C841376F-8891-4578-AEE7-84A5AFC08DE0}"/>
    <cellStyle name="Comma 52 5 5" xfId="11963" xr:uid="{CD6663D7-9CFB-499E-8393-B7E433C09460}"/>
    <cellStyle name="Comma 52 6" xfId="3973" xr:uid="{41BFB59C-1AEB-445F-873B-61C72765C4D4}"/>
    <cellStyle name="Comma 52 6 2" xfId="5558" xr:uid="{501BCC99-A2EB-40B9-AE1F-A4DAEF95FF1E}"/>
    <cellStyle name="Comma 52 6 2 2" xfId="9624" xr:uid="{7D44F56B-F116-45FB-9D17-A858219779D8}"/>
    <cellStyle name="Comma 52 6 2 2 2" xfId="16460" xr:uid="{01A9351D-F073-4649-BC24-85EF3F1A785B}"/>
    <cellStyle name="Comma 52 6 2 3" xfId="13103" xr:uid="{C221A7D1-63C6-4106-A517-296D46E006EE}"/>
    <cellStyle name="Comma 52 6 3" xfId="8485" xr:uid="{006A8AD8-CA7D-4F0D-B471-8D56C1D26D1E}"/>
    <cellStyle name="Comma 52 6 3 2" xfId="15321" xr:uid="{0062B85A-5D70-4E2B-BAB4-5BC5B76AD06B}"/>
    <cellStyle name="Comma 52 6 4" xfId="11964" xr:uid="{69FDD09C-0A1A-4A5E-B3D9-BC17EA6457CA}"/>
    <cellStyle name="Comma 52 7" xfId="4990" xr:uid="{7A605AF5-06B7-4A1F-96BE-D5B48A5C1A7F}"/>
    <cellStyle name="Comma 52 7 2" xfId="9159" xr:uid="{BBBAED0A-6681-45A8-BB82-E59BD8AF6391}"/>
    <cellStyle name="Comma 52 7 2 2" xfId="15995" xr:uid="{8045CC1B-E145-4D3B-8C14-F0B5C1F0AE9F}"/>
    <cellStyle name="Comma 52 7 3" xfId="12638" xr:uid="{65DDDDA3-67E2-4A09-9823-7776D5555E06}"/>
    <cellStyle name="Comma 52 8" xfId="6698" xr:uid="{D1BCE1AE-23C3-4166-8A15-0B57F9E4D795}"/>
    <cellStyle name="Comma 52 8 2" xfId="10589" xr:uid="{C3FE6032-9132-4E23-91C5-554129A13F29}"/>
    <cellStyle name="Comma 52 8 2 2" xfId="17425" xr:uid="{B65C5DD7-E9F4-4C3B-9BCE-86DEAF014FBE}"/>
    <cellStyle name="Comma 52 8 3" xfId="14068" xr:uid="{DEF66A3A-F07E-4D13-8A3B-800E49F0F619}"/>
    <cellStyle name="Comma 52 9" xfId="7070" xr:uid="{FD8123E5-89FA-45E5-A495-60AEC281BC16}"/>
    <cellStyle name="Comma 52 9 2" xfId="10961" xr:uid="{C0462FB6-7BC2-488F-83F0-4692603CBD73}"/>
    <cellStyle name="Comma 52 9 2 2" xfId="17797" xr:uid="{6375EDFF-75C1-44FC-957A-D183ABF0F767}"/>
    <cellStyle name="Comma 52 9 3" xfId="14440" xr:uid="{03AABE42-7C0D-4D2B-BAA8-E1AC581C2D9B}"/>
    <cellStyle name="Comma 53" xfId="1899" xr:uid="{B2E7CE72-B85F-41E9-8E4B-8EA11B322C75}"/>
    <cellStyle name="Comma 53 10" xfId="7593" xr:uid="{DFF93509-79A9-4802-9A0B-5CB6861D1298}"/>
    <cellStyle name="Comma 53 11" xfId="8053" xr:uid="{B94D6884-9C32-48DA-A092-D2C166D48748}"/>
    <cellStyle name="Comma 53 11 2" xfId="14892" xr:uid="{C224E4A5-0580-416E-ABFB-ADFA718CA311}"/>
    <cellStyle name="Comma 53 12" xfId="11534" xr:uid="{93CF7DCC-1E86-4FD2-A290-BD9190897829}"/>
    <cellStyle name="Comma 53 2" xfId="1900" xr:uid="{CDD7D400-0425-4433-BA3D-6672A8994E78}"/>
    <cellStyle name="Comma 53 2 2" xfId="1901" xr:uid="{90C7EF7D-8C0A-4B5C-8C8B-61239B97B028}"/>
    <cellStyle name="Comma 53 2 2 2" xfId="3974" xr:uid="{D3C01A87-FD39-405A-9851-0F6C4854F5F7}"/>
    <cellStyle name="Comma 53 2 2 2 2" xfId="5559" xr:uid="{B1382A07-35D8-4F50-B8A0-FE3E9D97BED1}"/>
    <cellStyle name="Comma 53 2 2 2 2 2" xfId="9625" xr:uid="{6043D27E-FB26-4967-B3C1-5D84D56008B8}"/>
    <cellStyle name="Comma 53 2 2 2 2 2 2" xfId="16461" xr:uid="{73B09D5A-499F-4B4B-AD16-6BC18FFB8FB1}"/>
    <cellStyle name="Comma 53 2 2 2 2 3" xfId="13104" xr:uid="{491EF46B-30D4-4131-A756-0EB20C74028B}"/>
    <cellStyle name="Comma 53 2 2 2 3" xfId="5560" xr:uid="{0A9FCA98-90CC-44C6-B542-CCEA0179F399}"/>
    <cellStyle name="Comma 53 2 2 2 3 2" xfId="9626" xr:uid="{7A481299-DD5E-485E-8FEA-73395307C80B}"/>
    <cellStyle name="Comma 53 2 2 2 3 2 2" xfId="16462" xr:uid="{457C1BC0-6F46-4229-B750-48DECE1CA35B}"/>
    <cellStyle name="Comma 53 2 2 2 3 3" xfId="13105" xr:uid="{EFDC079C-CBA8-42C4-B367-431064937D6C}"/>
    <cellStyle name="Comma 53 2 2 2 4" xfId="8486" xr:uid="{8C72596C-5079-4415-8772-849F247CFC77}"/>
    <cellStyle name="Comma 53 2 2 2 4 2" xfId="15322" xr:uid="{117FB965-F993-4AC0-898D-E6FA6D76B592}"/>
    <cellStyle name="Comma 53 2 2 2 5" xfId="11965" xr:uid="{4442A92E-1499-4F30-8059-65874C00BEF4}"/>
    <cellStyle name="Comma 53 2 2 3" xfId="3975" xr:uid="{C4D8F267-F611-4B18-BE77-01F95B2986AD}"/>
    <cellStyle name="Comma 53 2 2 3 2" xfId="5561" xr:uid="{2E5BD848-1A50-4270-BE90-DFBD6B88A73D}"/>
    <cellStyle name="Comma 53 2 2 3 2 2" xfId="9627" xr:uid="{4699CDD0-22F7-4E34-AF8A-7389C558654C}"/>
    <cellStyle name="Comma 53 2 2 3 2 2 2" xfId="16463" xr:uid="{51379843-63B2-4B0A-9534-48127409B948}"/>
    <cellStyle name="Comma 53 2 2 3 2 3" xfId="13106" xr:uid="{115B949A-9567-4911-A78F-89E3CEBF197B}"/>
    <cellStyle name="Comma 53 2 2 3 3" xfId="8487" xr:uid="{7E124F2F-AB53-47C6-8E2D-281C98CF80E2}"/>
    <cellStyle name="Comma 53 2 2 3 3 2" xfId="15323" xr:uid="{E4BBDC14-5556-4B48-A815-CCC1FFF9289D}"/>
    <cellStyle name="Comma 53 2 2 3 4" xfId="11966" xr:uid="{BA6D880B-AA8D-4C1D-86E6-0D0264412AAE}"/>
    <cellStyle name="Comma 53 2 2 4" xfId="4997" xr:uid="{A0CF8E73-092F-45D3-814F-2E187ECE7D06}"/>
    <cellStyle name="Comma 53 2 2 4 2" xfId="9166" xr:uid="{B6A631C7-F891-4667-B78C-EC997197E027}"/>
    <cellStyle name="Comma 53 2 2 4 2 2" xfId="16002" xr:uid="{29ED6EF8-61C5-4DF6-BCAF-2B06AE361FBC}"/>
    <cellStyle name="Comma 53 2 2 4 3" xfId="12645" xr:uid="{A18C82ED-7AA3-4EAC-9A11-2DD82A4A586D}"/>
    <cellStyle name="Comma 53 2 2 5" xfId="6705" xr:uid="{E8C058AD-C6B7-4F70-B722-66B0FC6E2EF7}"/>
    <cellStyle name="Comma 53 2 2 5 2" xfId="10596" xr:uid="{457877AF-3F54-4376-8D95-D9D49656C0CA}"/>
    <cellStyle name="Comma 53 2 2 5 2 2" xfId="17432" xr:uid="{138F04A4-2428-45AA-A5FF-76A58FA84885}"/>
    <cellStyle name="Comma 53 2 2 5 3" xfId="14075" xr:uid="{A7DFE32F-2DC2-4169-A5EA-617EA0AC809E}"/>
    <cellStyle name="Comma 53 2 2 6" xfId="7077" xr:uid="{28331F69-9FB1-4768-B7F3-76239EE4DEF6}"/>
    <cellStyle name="Comma 53 2 2 6 2" xfId="10968" xr:uid="{DBF9D020-3F8C-4A4D-82A1-7294360E9EB5}"/>
    <cellStyle name="Comma 53 2 2 6 2 2" xfId="17804" xr:uid="{5E82AED1-15F7-47E9-9EED-9429B2AD97DC}"/>
    <cellStyle name="Comma 53 2 2 6 3" xfId="14447" xr:uid="{8E9B26AF-958D-4E4D-8541-E64002D63628}"/>
    <cellStyle name="Comma 53 2 2 7" xfId="8055" xr:uid="{EA63ED7C-E1EE-4DC5-B9E6-7F08183AC93A}"/>
    <cellStyle name="Comma 53 2 2 7 2" xfId="14894" xr:uid="{053187FA-EA94-4377-BCB5-F38E3FAF392B}"/>
    <cellStyle name="Comma 53 2 2 8" xfId="11536" xr:uid="{3D81D589-4969-42A1-B605-6C529721FBF0}"/>
    <cellStyle name="Comma 53 2 3" xfId="3976" xr:uid="{B6F55FC2-57CB-4F3E-A06E-71C899E26030}"/>
    <cellStyle name="Comma 53 2 3 2" xfId="5562" xr:uid="{AA85F11C-5B1C-4956-A009-777386BB0151}"/>
    <cellStyle name="Comma 53 2 3 2 2" xfId="9628" xr:uid="{12A9254B-05EE-4E1F-9642-A928AD1BF49E}"/>
    <cellStyle name="Comma 53 2 3 2 2 2" xfId="16464" xr:uid="{AAD98375-B6CF-437A-B1D6-23A2E404FA3A}"/>
    <cellStyle name="Comma 53 2 3 2 3" xfId="13107" xr:uid="{B14D098D-F340-44D3-AFAD-9F61335D9F1D}"/>
    <cellStyle name="Comma 53 2 3 3" xfId="5563" xr:uid="{FBD1A571-4C95-449E-81FA-F89E46360366}"/>
    <cellStyle name="Comma 53 2 3 3 2" xfId="9629" xr:uid="{FA912160-3BBF-4932-BAF5-F927E53BBF0E}"/>
    <cellStyle name="Comma 53 2 3 3 2 2" xfId="16465" xr:uid="{2E3A5AD8-DBA9-431F-AF0B-B238787DED34}"/>
    <cellStyle name="Comma 53 2 3 3 3" xfId="13108" xr:uid="{288EBFFE-1B30-4681-B65F-28966FF45D7B}"/>
    <cellStyle name="Comma 53 2 3 4" xfId="8488" xr:uid="{E79E6D70-A8CF-4ADB-9FC5-15DCFFA56D8F}"/>
    <cellStyle name="Comma 53 2 3 4 2" xfId="15324" xr:uid="{0E470991-6C75-49D8-95ED-91821FA47A31}"/>
    <cellStyle name="Comma 53 2 3 5" xfId="11967" xr:uid="{59BC1EC9-8CF9-4DD9-912D-19A42BF35902}"/>
    <cellStyle name="Comma 53 2 4" xfId="3977" xr:uid="{120CC19F-9DF0-4841-8112-3DC5EFE704E9}"/>
    <cellStyle name="Comma 53 2 4 2" xfId="5564" xr:uid="{4715FA90-525F-41B5-9EF7-BF1B26124FFE}"/>
    <cellStyle name="Comma 53 2 4 2 2" xfId="9630" xr:uid="{3C16141E-A2E7-49BD-A731-8C591E8147D5}"/>
    <cellStyle name="Comma 53 2 4 2 2 2" xfId="16466" xr:uid="{2DEBBD56-E24D-48F5-8C24-0DD8A7FBEAB5}"/>
    <cellStyle name="Comma 53 2 4 2 3" xfId="13109" xr:uid="{12637419-0C8F-4F04-9F9E-A8B212F5F3FB}"/>
    <cellStyle name="Comma 53 2 4 3" xfId="8489" xr:uid="{1887478F-B68C-4A91-8EC1-28E8F16F5C24}"/>
    <cellStyle name="Comma 53 2 4 3 2" xfId="15325" xr:uid="{77594DA5-1C96-4D3D-8F80-7CA72111B30A}"/>
    <cellStyle name="Comma 53 2 4 4" xfId="11968" xr:uid="{FD4B7EEA-E85A-48BA-B5CD-93AB70602C5D}"/>
    <cellStyle name="Comma 53 2 5" xfId="4996" xr:uid="{ECA407A8-4B1F-4123-A86B-CF42AEA2013E}"/>
    <cellStyle name="Comma 53 2 5 2" xfId="9165" xr:uid="{54A04760-7F9D-4C48-9320-09923C88D14F}"/>
    <cellStyle name="Comma 53 2 5 2 2" xfId="16001" xr:uid="{ECA5FE42-27F1-4E83-9D9D-DDC0D722BF74}"/>
    <cellStyle name="Comma 53 2 5 3" xfId="12644" xr:uid="{D70D4C92-79DF-4378-9E83-ED06ACCFD492}"/>
    <cellStyle name="Comma 53 2 6" xfId="6704" xr:uid="{3356B0FF-FDBB-4661-8CF8-A8E1EB292B1D}"/>
    <cellStyle name="Comma 53 2 6 2" xfId="10595" xr:uid="{86BE96B0-E7FA-4A9E-BA21-B8C018B62FA5}"/>
    <cellStyle name="Comma 53 2 6 2 2" xfId="17431" xr:uid="{D8641FF3-B466-4E2D-9B12-6B04BACE136C}"/>
    <cellStyle name="Comma 53 2 6 3" xfId="14074" xr:uid="{D6397CFE-4D8A-4B16-9207-E8469835EB0D}"/>
    <cellStyle name="Comma 53 2 7" xfId="7076" xr:uid="{861C70B4-A1D9-4801-9365-8A15C8DB7F04}"/>
    <cellStyle name="Comma 53 2 7 2" xfId="10967" xr:uid="{C22C70A7-17D0-49DD-ADA8-C3AF8BCEC240}"/>
    <cellStyle name="Comma 53 2 7 2 2" xfId="17803" xr:uid="{80942B49-C70F-404B-B2DC-C69DA5F2450D}"/>
    <cellStyle name="Comma 53 2 7 3" xfId="14446" xr:uid="{7F6CD734-5BBC-4082-93BB-3E58E3C2272F}"/>
    <cellStyle name="Comma 53 2 8" xfId="8054" xr:uid="{59576F9F-97D5-48FE-AEEC-B320D33270F4}"/>
    <cellStyle name="Comma 53 2 8 2" xfId="14893" xr:uid="{24A96BDE-0B1E-4FC5-8C6F-E8F681389DC9}"/>
    <cellStyle name="Comma 53 2 9" xfId="11535" xr:uid="{92556EF3-DEA4-456C-9D2F-02D3217D538B}"/>
    <cellStyle name="Comma 53 3" xfId="1902" xr:uid="{DDABDDFD-E5A3-4547-8F9B-70856A9ADE7C}"/>
    <cellStyle name="Comma 53 3 2" xfId="3978" xr:uid="{C2BD1705-5EF7-4F9E-A3A1-10C924B6C641}"/>
    <cellStyle name="Comma 53 3 2 2" xfId="5565" xr:uid="{D300F02F-0F9D-48A6-8DC4-4489B65C3AE1}"/>
    <cellStyle name="Comma 53 3 2 2 2" xfId="9631" xr:uid="{FCD3328E-9FBF-4438-BF7D-CD1BA9CC84D9}"/>
    <cellStyle name="Comma 53 3 2 2 2 2" xfId="16467" xr:uid="{13A426C7-C89E-4A83-BC3B-E13ED849F94B}"/>
    <cellStyle name="Comma 53 3 2 2 3" xfId="13110" xr:uid="{B97F86A1-A03B-4049-96D7-94803B3AD9F5}"/>
    <cellStyle name="Comma 53 3 2 3" xfId="5566" xr:uid="{20893F88-BEC4-472F-836C-0D0D5364196C}"/>
    <cellStyle name="Comma 53 3 2 3 2" xfId="9632" xr:uid="{4B509B19-938C-47F7-929D-FF0EE64236F4}"/>
    <cellStyle name="Comma 53 3 2 3 2 2" xfId="16468" xr:uid="{2020E4B0-72AA-4EC9-B115-2EFD93CD968C}"/>
    <cellStyle name="Comma 53 3 2 3 3" xfId="13111" xr:uid="{942B676F-B249-4AB4-862B-FB91A70CA75D}"/>
    <cellStyle name="Comma 53 3 2 4" xfId="8490" xr:uid="{E96C5AB9-D9E8-45D3-98E0-D5DD6762384C}"/>
    <cellStyle name="Comma 53 3 2 4 2" xfId="15326" xr:uid="{0EDF0EC1-DB5A-419D-9073-1C24E987BD25}"/>
    <cellStyle name="Comma 53 3 2 5" xfId="11969" xr:uid="{2D9E0C13-7F58-455E-B46A-68189B66FFC9}"/>
    <cellStyle name="Comma 53 3 3" xfId="3979" xr:uid="{AD4F926B-8FBD-4F73-A7C8-5F71CC7AB13B}"/>
    <cellStyle name="Comma 53 3 3 2" xfId="5567" xr:uid="{1B700D21-00B5-4EF1-A10E-F08B163921A8}"/>
    <cellStyle name="Comma 53 3 3 2 2" xfId="9633" xr:uid="{CB71B62E-643C-49BF-8B69-876B246A9991}"/>
    <cellStyle name="Comma 53 3 3 2 2 2" xfId="16469" xr:uid="{2F2AD22C-8F63-4F21-92BB-8AE6F9F2DD3F}"/>
    <cellStyle name="Comma 53 3 3 2 3" xfId="13112" xr:uid="{0CBCCA49-AEDB-465F-99B8-3ABC8D1FEBD5}"/>
    <cellStyle name="Comma 53 3 3 3" xfId="8491" xr:uid="{F1FA12FA-6A6D-4A21-BCD0-89A1C70832DC}"/>
    <cellStyle name="Comma 53 3 3 3 2" xfId="15327" xr:uid="{4957F21A-6BB2-4CED-9868-598BDC0C2DD1}"/>
    <cellStyle name="Comma 53 3 3 4" xfId="11970" xr:uid="{E71C1063-9949-435E-A210-E31970B1F1DE}"/>
    <cellStyle name="Comma 53 3 4" xfId="4998" xr:uid="{280E321E-3238-400C-87E0-ACB8880F08EC}"/>
    <cellStyle name="Comma 53 3 4 2" xfId="9167" xr:uid="{532192DD-B090-4431-80AA-06F8ACC6487A}"/>
    <cellStyle name="Comma 53 3 4 2 2" xfId="16003" xr:uid="{9CBD2229-C10A-4A17-8B6F-B5857604D6E5}"/>
    <cellStyle name="Comma 53 3 4 3" xfId="12646" xr:uid="{3048FA97-2C5F-4199-BC21-37A9D99027DB}"/>
    <cellStyle name="Comma 53 3 5" xfId="6706" xr:uid="{49E5206E-F25A-452D-B053-A27AE89C6860}"/>
    <cellStyle name="Comma 53 3 5 2" xfId="10597" xr:uid="{90DB99A2-7549-4FFE-8C2E-959919A92B57}"/>
    <cellStyle name="Comma 53 3 5 2 2" xfId="17433" xr:uid="{642F6DCC-9032-406B-800F-7EA57C4CFA0B}"/>
    <cellStyle name="Comma 53 3 5 3" xfId="14076" xr:uid="{633851AF-F310-4E94-9797-7B0C05C55888}"/>
    <cellStyle name="Comma 53 3 6" xfId="7078" xr:uid="{FC771B0B-409C-4D3B-B787-D86DD3C19961}"/>
    <cellStyle name="Comma 53 3 6 2" xfId="10969" xr:uid="{0AF15C33-F3BA-4441-BB1C-65F28CBCA236}"/>
    <cellStyle name="Comma 53 3 6 2 2" xfId="17805" xr:uid="{8B939723-0B5B-4767-B076-B80C2F6C84DE}"/>
    <cellStyle name="Comma 53 3 6 3" xfId="14448" xr:uid="{A51B12E6-CD33-47DA-9F12-AD6C677A77C2}"/>
    <cellStyle name="Comma 53 3 7" xfId="8056" xr:uid="{5D670CE6-CC21-461D-8F72-D573E53B8E68}"/>
    <cellStyle name="Comma 53 3 7 2" xfId="14895" xr:uid="{3BDB09B0-20DD-4879-929C-5C945D387EEB}"/>
    <cellStyle name="Comma 53 3 8" xfId="11537" xr:uid="{DE3C6C17-9415-4051-BCE8-035F26997263}"/>
    <cellStyle name="Comma 53 4" xfId="1903" xr:uid="{A56A11B8-5AD6-4F63-91AB-264368FDC91E}"/>
    <cellStyle name="Comma 53 4 2" xfId="3980" xr:uid="{778D743D-AD2C-4EE2-B76A-C96E6757F10A}"/>
    <cellStyle name="Comma 53 4 2 2" xfId="5568" xr:uid="{283B1ACF-AE2D-4467-8852-2B3D59C53098}"/>
    <cellStyle name="Comma 53 4 2 2 2" xfId="9634" xr:uid="{8707B694-C187-4AC8-8609-19637CB2084D}"/>
    <cellStyle name="Comma 53 4 2 2 2 2" xfId="16470" xr:uid="{4FC1B3EB-9A74-4C5A-A27B-A223F61B0E42}"/>
    <cellStyle name="Comma 53 4 2 2 3" xfId="13113" xr:uid="{1D714EEC-E1A9-4B34-B71D-9BE8A7DB9235}"/>
    <cellStyle name="Comma 53 4 2 3" xfId="5569" xr:uid="{14BD3D16-949B-4269-87DF-204E5A73E2B6}"/>
    <cellStyle name="Comma 53 4 2 3 2" xfId="9635" xr:uid="{CC1D38D3-B862-4575-BBD4-E04A1009F270}"/>
    <cellStyle name="Comma 53 4 2 3 2 2" xfId="16471" xr:uid="{4E6A0FEE-FB73-48B6-BE69-2577935F24E1}"/>
    <cellStyle name="Comma 53 4 2 3 3" xfId="13114" xr:uid="{936DFA5B-E6B1-47BC-BEBE-E0926DC61094}"/>
    <cellStyle name="Comma 53 4 2 4" xfId="8492" xr:uid="{223387BB-917D-4097-823B-466C9A3CE8C5}"/>
    <cellStyle name="Comma 53 4 2 4 2" xfId="15328" xr:uid="{4AEB4456-C54E-4724-9F70-C4111A510E19}"/>
    <cellStyle name="Comma 53 4 2 5" xfId="11971" xr:uid="{B1F980EA-368D-4587-A18F-603E66204D0B}"/>
    <cellStyle name="Comma 53 4 3" xfId="3981" xr:uid="{4C016907-BB72-4D5E-94DA-61FC76813D49}"/>
    <cellStyle name="Comma 53 4 3 2" xfId="5570" xr:uid="{5713D395-840E-4E6C-AE45-786E8215427B}"/>
    <cellStyle name="Comma 53 4 3 2 2" xfId="9636" xr:uid="{3D4AA7BE-3042-42D7-8DD2-C455C58411BD}"/>
    <cellStyle name="Comma 53 4 3 2 2 2" xfId="16472" xr:uid="{BDA3F611-DE2A-47A8-854D-85057508ED7B}"/>
    <cellStyle name="Comma 53 4 3 2 3" xfId="13115" xr:uid="{DA143341-CB56-498C-AF35-0F00BD324266}"/>
    <cellStyle name="Comma 53 4 3 3" xfId="8493" xr:uid="{E5699A03-6EE9-49D1-A847-9FBB7AFDC2D6}"/>
    <cellStyle name="Comma 53 4 3 3 2" xfId="15329" xr:uid="{AC3B0626-18C8-427A-B20A-E5E132A7AD22}"/>
    <cellStyle name="Comma 53 4 3 4" xfId="11972" xr:uid="{F369A8EF-2FC5-4DDE-B259-AB086EE527AB}"/>
    <cellStyle name="Comma 53 4 4" xfId="4999" xr:uid="{17C731F9-D167-4465-BC60-989C3C424574}"/>
    <cellStyle name="Comma 53 4 4 2" xfId="9168" xr:uid="{48EDA301-AD0B-4713-BB25-9069E8310E1A}"/>
    <cellStyle name="Comma 53 4 4 2 2" xfId="16004" xr:uid="{4845B2BE-FAD4-49D8-A6C3-884B38A1935B}"/>
    <cellStyle name="Comma 53 4 4 3" xfId="12647" xr:uid="{0D964E41-BBEF-49FB-96B1-7698DF4D657A}"/>
    <cellStyle name="Comma 53 4 5" xfId="6707" xr:uid="{6D8FE8F3-C1A6-4D5A-A1B9-81695E86892E}"/>
    <cellStyle name="Comma 53 4 5 2" xfId="10598" xr:uid="{E09CEBF2-2331-4F2D-8CA9-F827059524D0}"/>
    <cellStyle name="Comma 53 4 5 2 2" xfId="17434" xr:uid="{C263C81C-9E90-4254-90DE-6FC1C788D26D}"/>
    <cellStyle name="Comma 53 4 5 3" xfId="14077" xr:uid="{94F5E794-246C-4ADD-98C0-8AD73DC7559D}"/>
    <cellStyle name="Comma 53 4 6" xfId="7079" xr:uid="{9BDF041E-44FC-4C6B-86B3-3120CECF4A27}"/>
    <cellStyle name="Comma 53 4 6 2" xfId="10970" xr:uid="{FD2AEBBA-C096-498C-A3B0-515CFF42B181}"/>
    <cellStyle name="Comma 53 4 6 2 2" xfId="17806" xr:uid="{0A8F52A4-82B7-49F9-B546-E3EF9C986466}"/>
    <cellStyle name="Comma 53 4 6 3" xfId="14449" xr:uid="{C126AB71-1057-4D76-9864-2A6E3AF82BF3}"/>
    <cellStyle name="Comma 53 4 7" xfId="8057" xr:uid="{AADBE11A-670A-411B-8135-7E5DDCE68D26}"/>
    <cellStyle name="Comma 53 4 7 2" xfId="14896" xr:uid="{31C16DA3-09E5-4A53-A9CF-63C4AD74E1BC}"/>
    <cellStyle name="Comma 53 4 8" xfId="11538" xr:uid="{C97BB707-9D48-4785-AD97-EDF8C9824AC5}"/>
    <cellStyle name="Comma 53 5" xfId="3982" xr:uid="{2E4B0A35-9436-4876-A5BD-6E09D3BBD41B}"/>
    <cellStyle name="Comma 53 5 2" xfId="5571" xr:uid="{4361C657-D639-40A2-901E-8F64D42DC1DE}"/>
    <cellStyle name="Comma 53 5 2 2" xfId="9637" xr:uid="{883844DB-8A73-465A-B441-3D9497BFEBD2}"/>
    <cellStyle name="Comma 53 5 2 2 2" xfId="16473" xr:uid="{4DA940F2-9350-4ACC-B1AF-27252E08B391}"/>
    <cellStyle name="Comma 53 5 2 3" xfId="13116" xr:uid="{01AE4F0F-93B9-4E00-8ECE-8C4FA9A74723}"/>
    <cellStyle name="Comma 53 5 3" xfId="5572" xr:uid="{5093FD1D-7B60-44DB-A173-7D27C5940318}"/>
    <cellStyle name="Comma 53 5 3 2" xfId="9638" xr:uid="{684422EA-7309-4FEB-98F5-AD62B110014C}"/>
    <cellStyle name="Comma 53 5 3 2 2" xfId="16474" xr:uid="{55566A46-F0F9-424D-842E-0EDDD10BC35B}"/>
    <cellStyle name="Comma 53 5 3 3" xfId="13117" xr:uid="{3C86D81B-0AD1-40BC-84FB-4E9FFB7ADEBA}"/>
    <cellStyle name="Comma 53 5 4" xfId="8494" xr:uid="{A6097C94-E13D-4AC6-A4AE-4B2057A5549C}"/>
    <cellStyle name="Comma 53 5 4 2" xfId="15330" xr:uid="{992CF875-8B35-486B-B52B-E74F68FC2D5D}"/>
    <cellStyle name="Comma 53 5 5" xfId="11973" xr:uid="{9D3DE2A8-D1EB-47BC-804B-5E68B9C518A6}"/>
    <cellStyle name="Comma 53 6" xfId="3983" xr:uid="{F2BFA84E-0582-4AB2-8938-CC103D214F1C}"/>
    <cellStyle name="Comma 53 6 2" xfId="5573" xr:uid="{254235CA-0F11-47A4-82E6-FD5903B82DEE}"/>
    <cellStyle name="Comma 53 6 2 2" xfId="9639" xr:uid="{AA4CDD02-DE98-4374-9C44-0B1042357B18}"/>
    <cellStyle name="Comma 53 6 2 2 2" xfId="16475" xr:uid="{4A80EF65-E871-454F-957E-398CBAEA9281}"/>
    <cellStyle name="Comma 53 6 2 3" xfId="13118" xr:uid="{5A4B0A39-F796-4CDB-9592-70B7B2D9064F}"/>
    <cellStyle name="Comma 53 6 3" xfId="8495" xr:uid="{91D79E17-9560-4FF1-857A-9ACD171283D7}"/>
    <cellStyle name="Comma 53 6 3 2" xfId="15331" xr:uid="{2CC20B04-033D-4C94-8847-F3D6CB104F51}"/>
    <cellStyle name="Comma 53 6 4" xfId="11974" xr:uid="{978F8AD3-ACBD-4648-88C5-2C1E871DD255}"/>
    <cellStyle name="Comma 53 7" xfId="4995" xr:uid="{9AD69FBB-3681-4B4D-85B7-4D52647582A4}"/>
    <cellStyle name="Comma 53 7 2" xfId="9164" xr:uid="{557A3F0C-2F05-456E-AFA8-F059C8B26C1B}"/>
    <cellStyle name="Comma 53 7 2 2" xfId="16000" xr:uid="{C9DC0CFC-F04B-4A61-A591-2EEE1FF17114}"/>
    <cellStyle name="Comma 53 7 3" xfId="12643" xr:uid="{2D467B74-17FE-422E-A06E-2C4979781645}"/>
    <cellStyle name="Comma 53 8" xfId="6703" xr:uid="{F03EB735-E061-43CB-AC78-5739A9F4C036}"/>
    <cellStyle name="Comma 53 8 2" xfId="10594" xr:uid="{D3A3D615-DF38-4F2A-9678-8B529D33D5EC}"/>
    <cellStyle name="Comma 53 8 2 2" xfId="17430" xr:uid="{8CCBA28A-9C3C-4A4E-A2FF-A2E6A71D175E}"/>
    <cellStyle name="Comma 53 8 3" xfId="14073" xr:uid="{D05011BB-D3AF-471F-B375-EA47ED985AFC}"/>
    <cellStyle name="Comma 53 9" xfId="7075" xr:uid="{48356612-4426-48E3-9A8F-70F05FC0D828}"/>
    <cellStyle name="Comma 53 9 2" xfId="10966" xr:uid="{1D9F74E6-FD44-4FDF-A4AF-684329735CCF}"/>
    <cellStyle name="Comma 53 9 2 2" xfId="17802" xr:uid="{132E103E-A483-4CF1-9250-3672508621C5}"/>
    <cellStyle name="Comma 53 9 3" xfId="14445" xr:uid="{803C54E9-7864-44F9-A6D7-3DCB624997C7}"/>
    <cellStyle name="Comma 54" xfId="1904" xr:uid="{37294AFB-AED8-4384-962E-96CBD891B88E}"/>
    <cellStyle name="Comma 54 10" xfId="7594" xr:uid="{BBBE1C1D-FE29-4591-80FF-C462D62D4F5E}"/>
    <cellStyle name="Comma 54 11" xfId="8058" xr:uid="{0CF9C0EE-946E-4F3C-8DE5-BDD3981749F9}"/>
    <cellStyle name="Comma 54 11 2" xfId="14897" xr:uid="{FCCC6821-4377-4971-AAE7-10B3CF5F02C3}"/>
    <cellStyle name="Comma 54 12" xfId="11539" xr:uid="{2CE24CC7-74AB-4F7D-A598-848D6CB550EF}"/>
    <cellStyle name="Comma 54 2" xfId="1905" xr:uid="{E4424916-7288-44FE-A40F-EDFFC2011A4A}"/>
    <cellStyle name="Comma 54 2 2" xfId="1906" xr:uid="{933E8BC3-460A-4584-BEDF-10AEBAEB4923}"/>
    <cellStyle name="Comma 54 2 2 2" xfId="3984" xr:uid="{A58EA944-F726-4C05-916D-E88A955A3C87}"/>
    <cellStyle name="Comma 54 2 2 2 2" xfId="5574" xr:uid="{DB1395E7-E676-405D-BF01-BF7D09CADC7C}"/>
    <cellStyle name="Comma 54 2 2 2 2 2" xfId="9640" xr:uid="{59AFA1B8-FCD1-4E4C-B4C6-77FC46D38922}"/>
    <cellStyle name="Comma 54 2 2 2 2 2 2" xfId="16476" xr:uid="{42FED8FD-E8D7-4393-8460-00F1B22B1080}"/>
    <cellStyle name="Comma 54 2 2 2 2 3" xfId="13119" xr:uid="{3F2FE4F6-3C05-4966-B30C-E1393A7BD827}"/>
    <cellStyle name="Comma 54 2 2 2 3" xfId="5575" xr:uid="{3D624328-6527-4F2E-A5DE-1DEC36DFC2F8}"/>
    <cellStyle name="Comma 54 2 2 2 3 2" xfId="9641" xr:uid="{19D3C9B4-46D8-4DC5-821E-EEDAA82CD464}"/>
    <cellStyle name="Comma 54 2 2 2 3 2 2" xfId="16477" xr:uid="{3A4C94BB-25F6-45C2-ABF6-9A207897E56D}"/>
    <cellStyle name="Comma 54 2 2 2 3 3" xfId="13120" xr:uid="{C89877AB-F84D-4269-BDBA-BA9E7040BC62}"/>
    <cellStyle name="Comma 54 2 2 2 4" xfId="8496" xr:uid="{506562B7-7D29-40B5-89FF-C9B43C7BB3C1}"/>
    <cellStyle name="Comma 54 2 2 2 4 2" xfId="15332" xr:uid="{49A13AE3-62DC-43BA-BF8C-B2DECB1B58C6}"/>
    <cellStyle name="Comma 54 2 2 2 5" xfId="11975" xr:uid="{09179ECB-39DF-4CEC-9131-521BDCEAB67C}"/>
    <cellStyle name="Comma 54 2 2 3" xfId="3985" xr:uid="{C9BC0DD9-7381-47E4-BC16-AF014D9D2D3E}"/>
    <cellStyle name="Comma 54 2 2 3 2" xfId="5576" xr:uid="{D5249BF6-8FBE-45B4-8924-C0883991D85B}"/>
    <cellStyle name="Comma 54 2 2 3 2 2" xfId="9642" xr:uid="{702ECAB9-F6E4-4E25-8D90-DDFE4E264F9C}"/>
    <cellStyle name="Comma 54 2 2 3 2 2 2" xfId="16478" xr:uid="{3A8FC7FA-B487-4596-9B1A-7FA754801AEF}"/>
    <cellStyle name="Comma 54 2 2 3 2 3" xfId="13121" xr:uid="{A088F092-24F9-415C-A212-E35537DA0F76}"/>
    <cellStyle name="Comma 54 2 2 3 3" xfId="8497" xr:uid="{B60E26DE-F538-467B-A380-3B87B4F12F3C}"/>
    <cellStyle name="Comma 54 2 2 3 3 2" xfId="15333" xr:uid="{19696FA9-2A3E-4E62-9191-C5DBEBCF6FCF}"/>
    <cellStyle name="Comma 54 2 2 3 4" xfId="11976" xr:uid="{CCEDB3E1-FE39-48B1-BE4C-D448FFAA1B29}"/>
    <cellStyle name="Comma 54 2 2 4" xfId="5002" xr:uid="{6EA375EB-6C9A-4340-868D-8E015A9A2E75}"/>
    <cellStyle name="Comma 54 2 2 4 2" xfId="9171" xr:uid="{9427B4A1-3B3B-47EE-9705-2C5A64C6C89E}"/>
    <cellStyle name="Comma 54 2 2 4 2 2" xfId="16007" xr:uid="{F804E6E9-7267-41EB-9F0F-2017B9ABD816}"/>
    <cellStyle name="Comma 54 2 2 4 3" xfId="12650" xr:uid="{8B05ED2D-0651-4551-BD3A-C9AABDD3D391}"/>
    <cellStyle name="Comma 54 2 2 5" xfId="6710" xr:uid="{40E5EAEA-AED7-46E2-9BA2-E5CF0DF2EDBE}"/>
    <cellStyle name="Comma 54 2 2 5 2" xfId="10601" xr:uid="{4A13778D-1FFC-4F14-97FB-66FC39C2986D}"/>
    <cellStyle name="Comma 54 2 2 5 2 2" xfId="17437" xr:uid="{DC210897-E8A2-4DF0-8D11-08C41D478A66}"/>
    <cellStyle name="Comma 54 2 2 5 3" xfId="14080" xr:uid="{C01AB7F1-E7D5-4A1E-8D80-E6D179EED375}"/>
    <cellStyle name="Comma 54 2 2 6" xfId="7082" xr:uid="{A6B8A0D5-B9B3-4DE1-B86F-C9FAC8F7F48B}"/>
    <cellStyle name="Comma 54 2 2 6 2" xfId="10973" xr:uid="{7572CECF-BA92-4203-9AED-7D26DC63C0CB}"/>
    <cellStyle name="Comma 54 2 2 6 2 2" xfId="17809" xr:uid="{73A8DDEC-9515-4A9B-B12A-23770270CADE}"/>
    <cellStyle name="Comma 54 2 2 6 3" xfId="14452" xr:uid="{889D3C7E-1B8F-41F8-B2DD-F7CFED32644E}"/>
    <cellStyle name="Comma 54 2 2 7" xfId="8060" xr:uid="{67F53EA9-642E-4E8C-9350-2622933A8668}"/>
    <cellStyle name="Comma 54 2 2 7 2" xfId="14899" xr:uid="{33134C92-4B35-4797-A25C-FC84035B8A70}"/>
    <cellStyle name="Comma 54 2 2 8" xfId="11541" xr:uid="{D9FE5EEE-5A2E-4F23-9B16-EEB4B08898DE}"/>
    <cellStyle name="Comma 54 2 3" xfId="3986" xr:uid="{850E84E3-4931-482D-BF76-D5FAAA761CB2}"/>
    <cellStyle name="Comma 54 2 3 2" xfId="5577" xr:uid="{4B071D9B-742C-408D-A867-330CBFF540F9}"/>
    <cellStyle name="Comma 54 2 3 2 2" xfId="9643" xr:uid="{674B9C21-18D2-452B-ACE6-B0D55A967775}"/>
    <cellStyle name="Comma 54 2 3 2 2 2" xfId="16479" xr:uid="{0898D219-F689-4385-B868-75BE35678B61}"/>
    <cellStyle name="Comma 54 2 3 2 3" xfId="13122" xr:uid="{429DA5D5-E75F-47AC-8574-51CC6B94BC33}"/>
    <cellStyle name="Comma 54 2 3 3" xfId="5578" xr:uid="{77567826-DE6F-4476-9F86-2E2A6FC6DF5A}"/>
    <cellStyle name="Comma 54 2 3 3 2" xfId="9644" xr:uid="{4A5189D5-92BB-43C9-B3BF-B6A4DAB84861}"/>
    <cellStyle name="Comma 54 2 3 3 2 2" xfId="16480" xr:uid="{407D1643-1883-42C9-B265-72D8880E3BE7}"/>
    <cellStyle name="Comma 54 2 3 3 3" xfId="13123" xr:uid="{A01D193C-8795-474E-BDAA-04C336DCC68C}"/>
    <cellStyle name="Comma 54 2 3 4" xfId="8498" xr:uid="{918ABA70-9309-40A6-88C4-A46FF7A96B48}"/>
    <cellStyle name="Comma 54 2 3 4 2" xfId="15334" xr:uid="{D3D3562E-74D1-432E-B7ED-785EBFA9420A}"/>
    <cellStyle name="Comma 54 2 3 5" xfId="11977" xr:uid="{09E2DC2C-2314-41FC-938E-0FCC1797EDD2}"/>
    <cellStyle name="Comma 54 2 4" xfId="3987" xr:uid="{5F3E3C2D-AA48-43C1-B1C3-599BDEC64EA1}"/>
    <cellStyle name="Comma 54 2 4 2" xfId="5579" xr:uid="{23921112-8D3E-4DB8-8099-3190B897126C}"/>
    <cellStyle name="Comma 54 2 4 2 2" xfId="9645" xr:uid="{4EE154A4-856B-4713-B3BF-1C1D5AEFAAB8}"/>
    <cellStyle name="Comma 54 2 4 2 2 2" xfId="16481" xr:uid="{76671720-2361-4913-B844-AD3120703E49}"/>
    <cellStyle name="Comma 54 2 4 2 3" xfId="13124" xr:uid="{93B6F8EA-21F6-40BB-AD9F-FC5D0824A254}"/>
    <cellStyle name="Comma 54 2 4 3" xfId="8499" xr:uid="{9DB6F3FA-1B0B-4DC7-A81D-7A8C327FBFFD}"/>
    <cellStyle name="Comma 54 2 4 3 2" xfId="15335" xr:uid="{9D0C8BEC-F957-459F-B854-4538BEE0B90C}"/>
    <cellStyle name="Comma 54 2 4 4" xfId="11978" xr:uid="{024AB894-D545-403A-934C-67F9FAB85BBF}"/>
    <cellStyle name="Comma 54 2 5" xfId="5001" xr:uid="{3D662F58-096E-4B2A-BFE0-1341423A4EE4}"/>
    <cellStyle name="Comma 54 2 5 2" xfId="9170" xr:uid="{12F87A1D-22E1-4646-AEE5-3F1A868AA54D}"/>
    <cellStyle name="Comma 54 2 5 2 2" xfId="16006" xr:uid="{A23F38CC-B17A-45FE-A489-AA4BE0575B11}"/>
    <cellStyle name="Comma 54 2 5 3" xfId="12649" xr:uid="{E31B2E8A-760A-4860-80CE-77C3AFF16AED}"/>
    <cellStyle name="Comma 54 2 6" xfId="6709" xr:uid="{236A890C-86D2-4339-A6B7-D77287A96B4A}"/>
    <cellStyle name="Comma 54 2 6 2" xfId="10600" xr:uid="{1E92B21F-37EB-4C87-BFF0-AFD3E1AAF230}"/>
    <cellStyle name="Comma 54 2 6 2 2" xfId="17436" xr:uid="{94D23742-332E-4C91-A6A6-FD5821536788}"/>
    <cellStyle name="Comma 54 2 6 3" xfId="14079" xr:uid="{1B2696FE-A007-43A9-9203-934AA5B08211}"/>
    <cellStyle name="Comma 54 2 7" xfId="7081" xr:uid="{78FC9735-B2A1-4D57-9DD1-ED258C28EAD7}"/>
    <cellStyle name="Comma 54 2 7 2" xfId="10972" xr:uid="{34FD2DEB-8B08-4D12-89BC-480A2D7FCEC0}"/>
    <cellStyle name="Comma 54 2 7 2 2" xfId="17808" xr:uid="{3B238909-3C4B-401F-A28A-374433CD597B}"/>
    <cellStyle name="Comma 54 2 7 3" xfId="14451" xr:uid="{0BD06C1E-91E5-403B-9005-E8580938173B}"/>
    <cellStyle name="Comma 54 2 8" xfId="8059" xr:uid="{DF7D3504-799A-400D-AFAD-652C6D651A03}"/>
    <cellStyle name="Comma 54 2 8 2" xfId="14898" xr:uid="{E3143105-E8C3-4903-ABA7-9571FC39E33C}"/>
    <cellStyle name="Comma 54 2 9" xfId="11540" xr:uid="{6FEAAE93-12C4-4295-8578-F5CA2433A757}"/>
    <cellStyle name="Comma 54 3" xfId="1907" xr:uid="{FC58F1FF-7AB3-413D-B9A2-CB49407F1566}"/>
    <cellStyle name="Comma 54 3 2" xfId="3988" xr:uid="{CA535A36-BEC1-47CC-A0A0-5A2FE82E6FDD}"/>
    <cellStyle name="Comma 54 3 2 2" xfId="5580" xr:uid="{2587B60F-F238-40C3-87D0-E75770B61A80}"/>
    <cellStyle name="Comma 54 3 2 2 2" xfId="9646" xr:uid="{6C8E158C-28F6-4246-8F27-E52A10D2602A}"/>
    <cellStyle name="Comma 54 3 2 2 2 2" xfId="16482" xr:uid="{8ABD8E06-FB39-4EB0-89EB-B63475D5AB62}"/>
    <cellStyle name="Comma 54 3 2 2 3" xfId="13125" xr:uid="{3D2DCA11-305E-4ED4-9601-3C8013BA2076}"/>
    <cellStyle name="Comma 54 3 2 3" xfId="5581" xr:uid="{82D5A43A-9F0C-4797-9D75-74D9ED7D43D4}"/>
    <cellStyle name="Comma 54 3 2 3 2" xfId="9647" xr:uid="{4052E52D-5DB0-498C-8C19-505A2F376444}"/>
    <cellStyle name="Comma 54 3 2 3 2 2" xfId="16483" xr:uid="{90412CE7-2D31-4FAA-8EB4-004EA1C44C17}"/>
    <cellStyle name="Comma 54 3 2 3 3" xfId="13126" xr:uid="{B4C9B393-4C0C-43DA-82E9-1B500F79D667}"/>
    <cellStyle name="Comma 54 3 2 4" xfId="8500" xr:uid="{0F6D499C-02EC-4FD2-A46A-1FB5FEEF6E94}"/>
    <cellStyle name="Comma 54 3 2 4 2" xfId="15336" xr:uid="{BF9910FB-B8E2-4ABC-B9DE-78B2770B95FF}"/>
    <cellStyle name="Comma 54 3 2 5" xfId="11979" xr:uid="{8292260A-E4F3-4E56-B8EB-08AC6139C524}"/>
    <cellStyle name="Comma 54 3 3" xfId="3989" xr:uid="{58A43BD5-2A73-4A7D-B675-CDCD8D7E8CE0}"/>
    <cellStyle name="Comma 54 3 3 2" xfId="5582" xr:uid="{0768E7C8-3304-43D6-9724-F7674F50F5CC}"/>
    <cellStyle name="Comma 54 3 3 2 2" xfId="9648" xr:uid="{153BA49F-C49E-46E7-BD37-91EBF9C94E62}"/>
    <cellStyle name="Comma 54 3 3 2 2 2" xfId="16484" xr:uid="{77D977AE-747D-47D0-B0C8-D11F6E4BFB6E}"/>
    <cellStyle name="Comma 54 3 3 2 3" xfId="13127" xr:uid="{02392764-33CA-437A-801A-73FAE278176E}"/>
    <cellStyle name="Comma 54 3 3 3" xfId="8501" xr:uid="{C1D84947-9DF7-4AEE-8C6D-948E1CFC5890}"/>
    <cellStyle name="Comma 54 3 3 3 2" xfId="15337" xr:uid="{1C9222DD-5D74-4A1E-A86E-DCF70902C9DF}"/>
    <cellStyle name="Comma 54 3 3 4" xfId="11980" xr:uid="{057F8E64-B06F-47A0-A233-262B5979E37A}"/>
    <cellStyle name="Comma 54 3 4" xfId="5003" xr:uid="{BED58F92-E79D-458D-8BDA-9590327C4583}"/>
    <cellStyle name="Comma 54 3 4 2" xfId="9172" xr:uid="{7F2B043B-015F-4356-87C2-1D616CAD060E}"/>
    <cellStyle name="Comma 54 3 4 2 2" xfId="16008" xr:uid="{EC3796F4-24CF-44B7-B1D0-4A2E92BD3637}"/>
    <cellStyle name="Comma 54 3 4 3" xfId="12651" xr:uid="{F663FE76-F02F-401B-AC05-8CBB23D3CDD7}"/>
    <cellStyle name="Comma 54 3 5" xfId="6711" xr:uid="{847024F6-1EA0-4056-8CD4-C232DDB0E3A4}"/>
    <cellStyle name="Comma 54 3 5 2" xfId="10602" xr:uid="{67F6EA3A-CFF0-4AF8-8E65-D7BF7C59454F}"/>
    <cellStyle name="Comma 54 3 5 2 2" xfId="17438" xr:uid="{04543B94-0965-45EC-9AF9-13FB2012E1B7}"/>
    <cellStyle name="Comma 54 3 5 3" xfId="14081" xr:uid="{A8C944C3-64D9-41C8-9064-C161FD5D3A8F}"/>
    <cellStyle name="Comma 54 3 6" xfId="7083" xr:uid="{4709F729-C718-42AF-ABBA-2551BA6E95FD}"/>
    <cellStyle name="Comma 54 3 6 2" xfId="10974" xr:uid="{C2932BE0-6C2D-4A35-B536-91153D2E508D}"/>
    <cellStyle name="Comma 54 3 6 2 2" xfId="17810" xr:uid="{70E83A95-F8CD-46C7-99E5-73DA443A6576}"/>
    <cellStyle name="Comma 54 3 6 3" xfId="14453" xr:uid="{AFA682EF-015A-43F4-8709-1901B9311087}"/>
    <cellStyle name="Comma 54 3 7" xfId="8061" xr:uid="{AC6E90C1-14CD-486C-A27E-5FF2E6EC84A7}"/>
    <cellStyle name="Comma 54 3 7 2" xfId="14900" xr:uid="{D8325A40-BF89-43EC-90C9-37F14CD654D1}"/>
    <cellStyle name="Comma 54 3 8" xfId="11542" xr:uid="{1BCC2DC0-C5E9-43F1-B76F-1BAA47E4E949}"/>
    <cellStyle name="Comma 54 4" xfId="1908" xr:uid="{31C517C4-9B24-418F-A787-EA06B33509DA}"/>
    <cellStyle name="Comma 54 4 2" xfId="3990" xr:uid="{597A49E4-B03D-4FDB-A738-F62251C6D70A}"/>
    <cellStyle name="Comma 54 4 2 2" xfId="5583" xr:uid="{EBA795DD-CCF2-43E9-A9D7-C612874A8BE9}"/>
    <cellStyle name="Comma 54 4 2 2 2" xfId="9649" xr:uid="{F059DADB-9592-473C-B288-00108DEDC22E}"/>
    <cellStyle name="Comma 54 4 2 2 2 2" xfId="16485" xr:uid="{63E3911A-D1B5-4E7D-8D9D-E36C5347FEC9}"/>
    <cellStyle name="Comma 54 4 2 2 3" xfId="13128" xr:uid="{11267D31-41F9-4B63-87FA-06EC3D472674}"/>
    <cellStyle name="Comma 54 4 2 3" xfId="5584" xr:uid="{300735F9-F160-46A4-9A01-1DE4942DB84B}"/>
    <cellStyle name="Comma 54 4 2 3 2" xfId="9650" xr:uid="{55E24817-A024-4B7A-AF09-5F55A02F488A}"/>
    <cellStyle name="Comma 54 4 2 3 2 2" xfId="16486" xr:uid="{D67CA8B5-2296-4001-879F-DF40DD5A1E39}"/>
    <cellStyle name="Comma 54 4 2 3 3" xfId="13129" xr:uid="{240F4FD4-C1C4-4D2D-AEAA-BC04EC02FF8F}"/>
    <cellStyle name="Comma 54 4 2 4" xfId="8502" xr:uid="{57A10927-7341-4D7F-82AC-F15E205AFD1E}"/>
    <cellStyle name="Comma 54 4 2 4 2" xfId="15338" xr:uid="{83B5DE67-BC26-4F77-B591-20C0B794F461}"/>
    <cellStyle name="Comma 54 4 2 5" xfId="11981" xr:uid="{09B37DC0-50B6-46F4-8D33-42D511978E53}"/>
    <cellStyle name="Comma 54 4 3" xfId="3991" xr:uid="{F0098EDD-0217-4E98-9F31-A6A238F00496}"/>
    <cellStyle name="Comma 54 4 3 2" xfId="5585" xr:uid="{F81E29BB-2B71-4D38-BDBA-27561A96794C}"/>
    <cellStyle name="Comma 54 4 3 2 2" xfId="9651" xr:uid="{37A2B285-36C1-459D-B838-8C5AF93DC0A5}"/>
    <cellStyle name="Comma 54 4 3 2 2 2" xfId="16487" xr:uid="{DA4AA46F-FF9A-4CDF-AE35-4009ECE182E5}"/>
    <cellStyle name="Comma 54 4 3 2 3" xfId="13130" xr:uid="{CEAE2E0D-BCDA-4D1A-8773-56686C57E51F}"/>
    <cellStyle name="Comma 54 4 3 3" xfId="8503" xr:uid="{710E0921-5982-4D91-91D9-229C918B6012}"/>
    <cellStyle name="Comma 54 4 3 3 2" xfId="15339" xr:uid="{549FE4FF-8612-4D76-8D1D-8DAF9B84301F}"/>
    <cellStyle name="Comma 54 4 3 4" xfId="11982" xr:uid="{28B25A08-BAB3-4F80-97F2-0B754AA7067A}"/>
    <cellStyle name="Comma 54 4 4" xfId="5004" xr:uid="{48EAADCC-E9A8-4EEB-B506-9F0DD8F78E88}"/>
    <cellStyle name="Comma 54 4 4 2" xfId="9173" xr:uid="{2DE2CBC1-F523-4DAF-AA50-9131C8905271}"/>
    <cellStyle name="Comma 54 4 4 2 2" xfId="16009" xr:uid="{7B84D5A4-32E0-4A8C-8DE7-83267F763006}"/>
    <cellStyle name="Comma 54 4 4 3" xfId="12652" xr:uid="{52D8D5E0-0937-4546-BE7E-909822851198}"/>
    <cellStyle name="Comma 54 4 5" xfId="6712" xr:uid="{9054EA76-570B-4B54-A3BD-935C3FF27BED}"/>
    <cellStyle name="Comma 54 4 5 2" xfId="10603" xr:uid="{FDBC24B7-A467-44B0-B3B1-015B68B345BF}"/>
    <cellStyle name="Comma 54 4 5 2 2" xfId="17439" xr:uid="{38CC9E96-FF8A-426D-A95B-B61ED0AEDD4A}"/>
    <cellStyle name="Comma 54 4 5 3" xfId="14082" xr:uid="{9E0B10B5-CAB1-4D4C-851C-08AA61DCBBDB}"/>
    <cellStyle name="Comma 54 4 6" xfId="7084" xr:uid="{D4A97AD8-B781-4F39-9518-649530E41FC1}"/>
    <cellStyle name="Comma 54 4 6 2" xfId="10975" xr:uid="{E9250795-7D7A-418B-AAD2-9AA5A1272AE3}"/>
    <cellStyle name="Comma 54 4 6 2 2" xfId="17811" xr:uid="{CAA5B899-EFD2-44D4-A199-6AB774FFDE57}"/>
    <cellStyle name="Comma 54 4 6 3" xfId="14454" xr:uid="{A1CB7EA1-7B6D-4C49-96AF-458D10977DE8}"/>
    <cellStyle name="Comma 54 4 7" xfId="8062" xr:uid="{78D882AA-09AC-4EAD-B971-9D51B40BCC20}"/>
    <cellStyle name="Comma 54 4 7 2" xfId="14901" xr:uid="{BBC90C70-81F6-484F-9049-61AF50883A58}"/>
    <cellStyle name="Comma 54 4 8" xfId="11543" xr:uid="{571397E6-7AAC-4C66-92F0-192BAE1A0C6F}"/>
    <cellStyle name="Comma 54 5" xfId="3992" xr:uid="{39554A1F-7512-4251-8694-AD5F6C1BBB2A}"/>
    <cellStyle name="Comma 54 5 2" xfId="5586" xr:uid="{C44FCB72-F981-4B65-B24F-4FB51EE63443}"/>
    <cellStyle name="Comma 54 5 2 2" xfId="9652" xr:uid="{438B4B61-1FF2-4C44-9198-A3F8A646FDED}"/>
    <cellStyle name="Comma 54 5 2 2 2" xfId="16488" xr:uid="{0507D36A-54E1-4AD7-9541-4970ADB1B309}"/>
    <cellStyle name="Comma 54 5 2 3" xfId="13131" xr:uid="{CAD247E5-D467-4731-9403-4FEFD353D55C}"/>
    <cellStyle name="Comma 54 5 3" xfId="5587" xr:uid="{38FFA7B6-99D8-4A4A-8A4A-D8BC591341AB}"/>
    <cellStyle name="Comma 54 5 3 2" xfId="9653" xr:uid="{9EAAF3FB-6209-4F90-A4EF-CAF8CAB496FD}"/>
    <cellStyle name="Comma 54 5 3 2 2" xfId="16489" xr:uid="{3FE78AC6-3219-418C-A13B-120EE1417196}"/>
    <cellStyle name="Comma 54 5 3 3" xfId="13132" xr:uid="{F0EDB7F8-B765-435A-BE21-18BE1359DA0C}"/>
    <cellStyle name="Comma 54 5 4" xfId="8504" xr:uid="{D25452CF-C146-4610-BA0D-E83DAB96729B}"/>
    <cellStyle name="Comma 54 5 4 2" xfId="15340" xr:uid="{F78293D8-82F8-4CF7-9A5E-7002FADE583D}"/>
    <cellStyle name="Comma 54 5 5" xfId="11983" xr:uid="{2354E82C-5787-48D1-A910-30F6DAE0B703}"/>
    <cellStyle name="Comma 54 6" xfId="3993" xr:uid="{C90A5E80-6293-49B2-AA58-EB5BDE235517}"/>
    <cellStyle name="Comma 54 6 2" xfId="5588" xr:uid="{9860E35F-B0FB-435D-A4DF-ABA67BB186D2}"/>
    <cellStyle name="Comma 54 6 2 2" xfId="9654" xr:uid="{98432287-ECC1-426D-803D-57102F066BD8}"/>
    <cellStyle name="Comma 54 6 2 2 2" xfId="16490" xr:uid="{8123B260-B487-430E-821F-8C49D9FDCE55}"/>
    <cellStyle name="Comma 54 6 2 3" xfId="13133" xr:uid="{416D9D30-C45D-4564-A72D-3334863BA311}"/>
    <cellStyle name="Comma 54 6 3" xfId="8505" xr:uid="{892BC28B-CDB5-4C7E-99C9-17F9A062F7A5}"/>
    <cellStyle name="Comma 54 6 3 2" xfId="15341" xr:uid="{5B5937AD-B569-4A96-A490-81872CF45843}"/>
    <cellStyle name="Comma 54 6 4" xfId="11984" xr:uid="{CF7F6E76-40B1-4A00-BEE0-F17EA6546C51}"/>
    <cellStyle name="Comma 54 7" xfId="5000" xr:uid="{A7D6E498-66E9-46C3-95BE-372E1CF207FA}"/>
    <cellStyle name="Comma 54 7 2" xfId="9169" xr:uid="{C2120D48-F195-4454-B520-F1BE1E1E030A}"/>
    <cellStyle name="Comma 54 7 2 2" xfId="16005" xr:uid="{542D4854-AB09-41F1-A583-B7B1F89EED1B}"/>
    <cellStyle name="Comma 54 7 3" xfId="12648" xr:uid="{BEAE370B-5098-46E0-8D0E-D6A67114F21E}"/>
    <cellStyle name="Comma 54 8" xfId="6708" xr:uid="{74FCB306-581B-41F1-BCBE-F12585974064}"/>
    <cellStyle name="Comma 54 8 2" xfId="10599" xr:uid="{CBCB7FAB-3349-4F23-977B-AC39C7326537}"/>
    <cellStyle name="Comma 54 8 2 2" xfId="17435" xr:uid="{B8BB722E-665D-4CA4-9318-8862865D62EC}"/>
    <cellStyle name="Comma 54 8 3" xfId="14078" xr:uid="{CCDC8F38-C269-4900-810A-5F2F8B9E8230}"/>
    <cellStyle name="Comma 54 9" xfId="7080" xr:uid="{2784922F-3705-4362-963C-7B04C327EF82}"/>
    <cellStyle name="Comma 54 9 2" xfId="10971" xr:uid="{C48EF53E-8088-495F-97DE-C70B3C1619C4}"/>
    <cellStyle name="Comma 54 9 2 2" xfId="17807" xr:uid="{3F0DA9B7-2BBE-4BA0-AD34-7CD7F99A339D}"/>
    <cellStyle name="Comma 54 9 3" xfId="14450" xr:uid="{89DC8C06-30B7-46AF-90D1-D994B49DFE9B}"/>
    <cellStyle name="Comma 55" xfId="1909" xr:uid="{98BEA170-B428-4E64-A08B-47D03EF42989}"/>
    <cellStyle name="Comma 55 10" xfId="7595" xr:uid="{19247789-54EE-493D-846D-3138851B8593}"/>
    <cellStyle name="Comma 55 11" xfId="8063" xr:uid="{D382E478-5133-497D-8546-EB9CDDB9A934}"/>
    <cellStyle name="Comma 55 11 2" xfId="14902" xr:uid="{315567F8-DD41-470A-9DDF-66845D74884E}"/>
    <cellStyle name="Comma 55 12" xfId="11544" xr:uid="{8FE2FAD9-36DD-4FFC-A1F7-7AB2BC873430}"/>
    <cellStyle name="Comma 55 2" xfId="1910" xr:uid="{98309DE6-8588-4D80-ADDD-2E5CFFA2BE35}"/>
    <cellStyle name="Comma 55 2 2" xfId="1911" xr:uid="{6BC81317-745F-4EE1-BDF3-18843D1DA712}"/>
    <cellStyle name="Comma 55 2 2 2" xfId="3994" xr:uid="{7A52F06A-51F8-4881-A899-A92E80C7D847}"/>
    <cellStyle name="Comma 55 2 2 2 2" xfId="5589" xr:uid="{E3128225-EFA7-40DF-B3FA-98F91956A275}"/>
    <cellStyle name="Comma 55 2 2 2 2 2" xfId="9655" xr:uid="{238F1879-D0BD-4546-AE2E-9785F1E4DEB1}"/>
    <cellStyle name="Comma 55 2 2 2 2 2 2" xfId="16491" xr:uid="{90B88AE5-92A8-4F73-A2C2-FD0C0EE2ACCB}"/>
    <cellStyle name="Comma 55 2 2 2 2 3" xfId="13134" xr:uid="{57C10BE0-A0AF-40BB-9B0B-8F878B6B5D66}"/>
    <cellStyle name="Comma 55 2 2 2 3" xfId="5590" xr:uid="{4EF21218-BA14-4913-AEEE-49E541819D83}"/>
    <cellStyle name="Comma 55 2 2 2 3 2" xfId="9656" xr:uid="{CDE81D42-926E-48B1-9AA6-31BA121306FB}"/>
    <cellStyle name="Comma 55 2 2 2 3 2 2" xfId="16492" xr:uid="{27BD9991-4510-416B-B2FA-11F561606DE5}"/>
    <cellStyle name="Comma 55 2 2 2 3 3" xfId="13135" xr:uid="{2E0DC314-EC89-46EB-8F63-C1E6CC296396}"/>
    <cellStyle name="Comma 55 2 2 2 4" xfId="8506" xr:uid="{DD4391EF-7E7D-4227-B596-33979C1B067C}"/>
    <cellStyle name="Comma 55 2 2 2 4 2" xfId="15342" xr:uid="{6901947C-171E-4FCF-BCA2-C3BECD050AAD}"/>
    <cellStyle name="Comma 55 2 2 2 5" xfId="11985" xr:uid="{1DB2338C-FA6D-44AB-A669-E0D8D64E11B2}"/>
    <cellStyle name="Comma 55 2 2 3" xfId="3995" xr:uid="{001314BD-E486-42E0-B885-C31FDFF0DFAD}"/>
    <cellStyle name="Comma 55 2 2 3 2" xfId="5591" xr:uid="{5D1AC6BB-C2E8-40E8-8327-B5E4CE6BF6AC}"/>
    <cellStyle name="Comma 55 2 2 3 2 2" xfId="9657" xr:uid="{495107A4-EDFA-461D-BFAD-904A9DDFE045}"/>
    <cellStyle name="Comma 55 2 2 3 2 2 2" xfId="16493" xr:uid="{35A9BDE5-2FF8-4493-97BA-1316660349CF}"/>
    <cellStyle name="Comma 55 2 2 3 2 3" xfId="13136" xr:uid="{BE267EC0-1BE2-4EFD-B72F-A59E844AB390}"/>
    <cellStyle name="Comma 55 2 2 3 3" xfId="8507" xr:uid="{0CF33FD2-9BD6-4010-A7CA-62E671343497}"/>
    <cellStyle name="Comma 55 2 2 3 3 2" xfId="15343" xr:uid="{08315C1B-A324-4C81-B831-2B9FE55DF92E}"/>
    <cellStyle name="Comma 55 2 2 3 4" xfId="11986" xr:uid="{5394176D-2343-492A-BA13-D324DEAFB03C}"/>
    <cellStyle name="Comma 55 2 2 4" xfId="5007" xr:uid="{B55A8994-C6F7-4E05-A083-34420F796B76}"/>
    <cellStyle name="Comma 55 2 2 4 2" xfId="9176" xr:uid="{FB62E420-DECB-40CB-949B-7F47AFEC47F8}"/>
    <cellStyle name="Comma 55 2 2 4 2 2" xfId="16012" xr:uid="{529142B5-3570-4CE6-A2ED-84CE7E00A871}"/>
    <cellStyle name="Comma 55 2 2 4 3" xfId="12655" xr:uid="{CCE05F4C-59B8-47DB-B8D2-EBC3053C40CD}"/>
    <cellStyle name="Comma 55 2 2 5" xfId="6715" xr:uid="{6C030370-7AA0-4234-832B-6720E5768078}"/>
    <cellStyle name="Comma 55 2 2 5 2" xfId="10606" xr:uid="{B2A05BE0-4FDF-48DF-9D15-E82B341D9F28}"/>
    <cellStyle name="Comma 55 2 2 5 2 2" xfId="17442" xr:uid="{81300628-88E6-4EB5-9B2E-80B9905867D4}"/>
    <cellStyle name="Comma 55 2 2 5 3" xfId="14085" xr:uid="{47723DD3-21A8-4C98-A90E-A77FBD7939C6}"/>
    <cellStyle name="Comma 55 2 2 6" xfId="7087" xr:uid="{4A225F88-3B63-41D9-83AF-A14009E7CEBC}"/>
    <cellStyle name="Comma 55 2 2 6 2" xfId="10978" xr:uid="{1C9A7B8E-D82E-41A1-B0D8-01A1ECFA154C}"/>
    <cellStyle name="Comma 55 2 2 6 2 2" xfId="17814" xr:uid="{B2DCB58A-2C5F-485E-8395-5A1D1E4DDF0E}"/>
    <cellStyle name="Comma 55 2 2 6 3" xfId="14457" xr:uid="{642FC075-12AC-4342-B9A6-294CE9A0A873}"/>
    <cellStyle name="Comma 55 2 2 7" xfId="8065" xr:uid="{8FE50AC1-C406-4025-84C1-87387589A592}"/>
    <cellStyle name="Comma 55 2 2 7 2" xfId="14904" xr:uid="{B56A971E-3C05-4E1C-9459-682BD0E1FB0C}"/>
    <cellStyle name="Comma 55 2 2 8" xfId="11546" xr:uid="{8F406F7F-0D1B-4BFF-9AF1-57F87DD873E2}"/>
    <cellStyle name="Comma 55 2 3" xfId="3996" xr:uid="{39381E0A-8382-4A70-9E92-2C8C837B9FC0}"/>
    <cellStyle name="Comma 55 2 3 2" xfId="5592" xr:uid="{BC7A1C4B-A3B9-4C3B-B112-55B32C4898E3}"/>
    <cellStyle name="Comma 55 2 3 2 2" xfId="9658" xr:uid="{1037C8D8-D5E6-45C6-9AA8-B85BAD974F02}"/>
    <cellStyle name="Comma 55 2 3 2 2 2" xfId="16494" xr:uid="{42DDCCCF-2570-4735-AA6E-1AC559513812}"/>
    <cellStyle name="Comma 55 2 3 2 3" xfId="13137" xr:uid="{5CD05EE7-CBFF-444C-A100-372BB29AC847}"/>
    <cellStyle name="Comma 55 2 3 3" xfId="5593" xr:uid="{D57FDBF3-A786-4E01-BA4A-2236E1E01B01}"/>
    <cellStyle name="Comma 55 2 3 3 2" xfId="9659" xr:uid="{6109DDB3-1C9B-478E-9BEE-5A21CC3EE7BF}"/>
    <cellStyle name="Comma 55 2 3 3 2 2" xfId="16495" xr:uid="{A339023E-E85F-4C66-B2AA-FB12DE56EDB3}"/>
    <cellStyle name="Comma 55 2 3 3 3" xfId="13138" xr:uid="{6FD08EEB-0ECF-459B-A147-E38F43B17047}"/>
    <cellStyle name="Comma 55 2 3 4" xfId="8508" xr:uid="{B35445B8-0096-414D-BA6E-52FF7FEE0AE0}"/>
    <cellStyle name="Comma 55 2 3 4 2" xfId="15344" xr:uid="{CB03B027-7A2F-49CA-9581-19EA077E902B}"/>
    <cellStyle name="Comma 55 2 3 5" xfId="11987" xr:uid="{15F88171-2754-4A4D-9234-164A1898FB8E}"/>
    <cellStyle name="Comma 55 2 4" xfId="3997" xr:uid="{097FCA21-36DC-48BE-BB1B-1176D07973A3}"/>
    <cellStyle name="Comma 55 2 4 2" xfId="5594" xr:uid="{A5B41763-B35A-4C8E-824D-C01339D9EE17}"/>
    <cellStyle name="Comma 55 2 4 2 2" xfId="9660" xr:uid="{033B38FB-8195-4121-BE2E-28E6103B0D37}"/>
    <cellStyle name="Comma 55 2 4 2 2 2" xfId="16496" xr:uid="{46400C26-0F39-46E7-B0B8-1A911D48F011}"/>
    <cellStyle name="Comma 55 2 4 2 3" xfId="13139" xr:uid="{8345C91F-EC8F-4AF6-AA7B-E2D44D9F46D0}"/>
    <cellStyle name="Comma 55 2 4 3" xfId="8509" xr:uid="{899BB24F-D0D2-4123-9148-BAE0FCE68EAA}"/>
    <cellStyle name="Comma 55 2 4 3 2" xfId="15345" xr:uid="{7DB2F467-C753-43F9-BBFE-2C7FF7F6DFC3}"/>
    <cellStyle name="Comma 55 2 4 4" xfId="11988" xr:uid="{6C5CA0BA-8258-4F16-9FEA-F59DAC66AD35}"/>
    <cellStyle name="Comma 55 2 5" xfId="5006" xr:uid="{9C55BF19-48DB-409C-A698-11EDAF68DE49}"/>
    <cellStyle name="Comma 55 2 5 2" xfId="9175" xr:uid="{0878B696-ECF9-4ED0-9D07-DFC961EFCDA8}"/>
    <cellStyle name="Comma 55 2 5 2 2" xfId="16011" xr:uid="{652A1790-4FC8-471B-9C76-699C812D7400}"/>
    <cellStyle name="Comma 55 2 5 3" xfId="12654" xr:uid="{BA3A88D0-EED6-4EFF-9B7B-30ECC8AAAA5B}"/>
    <cellStyle name="Comma 55 2 6" xfId="6714" xr:uid="{3C309B0A-3D3E-4D57-9752-372459402C8D}"/>
    <cellStyle name="Comma 55 2 6 2" xfId="10605" xr:uid="{B5A84A5C-60BE-4D41-AB40-8084846C727B}"/>
    <cellStyle name="Comma 55 2 6 2 2" xfId="17441" xr:uid="{B3C5FA6A-2407-4B79-83F6-086FFD078D48}"/>
    <cellStyle name="Comma 55 2 6 3" xfId="14084" xr:uid="{006BFAFE-72BE-4D1D-A60B-7B0E9B757999}"/>
    <cellStyle name="Comma 55 2 7" xfId="7086" xr:uid="{54E75288-B764-431B-8CFE-886AA70A1D20}"/>
    <cellStyle name="Comma 55 2 7 2" xfId="10977" xr:uid="{0B3AEEFD-A735-42FC-87F6-1E723D37570C}"/>
    <cellStyle name="Comma 55 2 7 2 2" xfId="17813" xr:uid="{06DECBE1-08CC-4FF2-B386-58CA00BF3684}"/>
    <cellStyle name="Comma 55 2 7 3" xfId="14456" xr:uid="{E08DDACF-8A32-49D0-B1D5-EDD0EEA83626}"/>
    <cellStyle name="Comma 55 2 8" xfId="8064" xr:uid="{71727190-E0E8-43F5-A833-68B1C8F5248F}"/>
    <cellStyle name="Comma 55 2 8 2" xfId="14903" xr:uid="{D1FE72DC-4B22-468C-8077-CE90908180BB}"/>
    <cellStyle name="Comma 55 2 9" xfId="11545" xr:uid="{5FD61ABD-6D05-4D86-802E-601DB358B602}"/>
    <cellStyle name="Comma 55 3" xfId="1912" xr:uid="{E0263D83-BAB7-48A2-A4BB-BCF4223582CA}"/>
    <cellStyle name="Comma 55 3 2" xfId="3998" xr:uid="{A328A6D2-5AE3-4B1E-8824-07E79308C1CC}"/>
    <cellStyle name="Comma 55 3 2 2" xfId="5595" xr:uid="{EFAF6154-0644-48A6-BDCC-D1F3F53DE1BB}"/>
    <cellStyle name="Comma 55 3 2 2 2" xfId="9661" xr:uid="{43697AC8-6E4E-4F25-B5AE-4DAAD02D2C0B}"/>
    <cellStyle name="Comma 55 3 2 2 2 2" xfId="16497" xr:uid="{D83D1D58-4EF3-40F5-B73B-C80357358793}"/>
    <cellStyle name="Comma 55 3 2 2 3" xfId="13140" xr:uid="{ED30646B-DE99-40BC-96F4-DFD7B47545DB}"/>
    <cellStyle name="Comma 55 3 2 3" xfId="5596" xr:uid="{BF239852-B0EF-407F-8D91-8E35F369C915}"/>
    <cellStyle name="Comma 55 3 2 3 2" xfId="9662" xr:uid="{D52B4F09-361C-4AE8-A982-7F75438087F7}"/>
    <cellStyle name="Comma 55 3 2 3 2 2" xfId="16498" xr:uid="{00400144-B0FE-4313-ABBC-1AE6D0BAB974}"/>
    <cellStyle name="Comma 55 3 2 3 3" xfId="13141" xr:uid="{5AB564EF-366B-41E4-8147-1696567AB57A}"/>
    <cellStyle name="Comma 55 3 2 4" xfId="8510" xr:uid="{7017F442-4F50-438D-8911-65BBE0F0D0C7}"/>
    <cellStyle name="Comma 55 3 2 4 2" xfId="15346" xr:uid="{AA33A443-B782-4F6D-BCEC-2F6513B9B64C}"/>
    <cellStyle name="Comma 55 3 2 5" xfId="11989" xr:uid="{52766C81-0D1E-45B5-AACC-96698B16041D}"/>
    <cellStyle name="Comma 55 3 3" xfId="3999" xr:uid="{6CC38AF2-A5B2-4ACE-B5EA-B40FFA61F97A}"/>
    <cellStyle name="Comma 55 3 3 2" xfId="5597" xr:uid="{BE4507AC-2592-433F-824A-8E7D973E0DD1}"/>
    <cellStyle name="Comma 55 3 3 2 2" xfId="9663" xr:uid="{814ECA46-A806-484E-BA36-D8A3DC392208}"/>
    <cellStyle name="Comma 55 3 3 2 2 2" xfId="16499" xr:uid="{352D2996-9E29-4EDA-81F9-2DDA662F6440}"/>
    <cellStyle name="Comma 55 3 3 2 3" xfId="13142" xr:uid="{385C4DCC-F232-4840-A8F0-E021085CE99B}"/>
    <cellStyle name="Comma 55 3 3 3" xfId="8511" xr:uid="{1DD15182-92E9-4366-9DC9-DC7D482C8121}"/>
    <cellStyle name="Comma 55 3 3 3 2" xfId="15347" xr:uid="{5091AFF5-6F7B-47D1-B086-D8E917013CBA}"/>
    <cellStyle name="Comma 55 3 3 4" xfId="11990" xr:uid="{1A42D2BA-1EAE-46B9-BF62-B1500BD8E18F}"/>
    <cellStyle name="Comma 55 3 4" xfId="5008" xr:uid="{B097FC9B-94DA-4DED-A811-19445ECCC958}"/>
    <cellStyle name="Comma 55 3 4 2" xfId="9177" xr:uid="{D40A45A2-7034-4767-8382-E6007BCCF801}"/>
    <cellStyle name="Comma 55 3 4 2 2" xfId="16013" xr:uid="{62A3A026-F3F3-4D0B-8352-A55D3B17C680}"/>
    <cellStyle name="Comma 55 3 4 3" xfId="12656" xr:uid="{25DC4D1C-8B1E-4F6D-B696-B56789FE9751}"/>
    <cellStyle name="Comma 55 3 5" xfId="6716" xr:uid="{5BB20A1D-3E65-4EB7-A665-BFE0300DAD14}"/>
    <cellStyle name="Comma 55 3 5 2" xfId="10607" xr:uid="{FAEAB240-053C-43A8-86DB-672F500FB1DC}"/>
    <cellStyle name="Comma 55 3 5 2 2" xfId="17443" xr:uid="{7453661D-AA06-45AB-887C-27EF2F11B3B7}"/>
    <cellStyle name="Comma 55 3 5 3" xfId="14086" xr:uid="{64F95D4F-4199-4F63-A4BE-29ED61623637}"/>
    <cellStyle name="Comma 55 3 6" xfId="7088" xr:uid="{8BCB45B4-68BF-4151-A5A3-6A0D4C5A65A6}"/>
    <cellStyle name="Comma 55 3 6 2" xfId="10979" xr:uid="{C1F03CE7-156D-403C-AD48-4260499EE423}"/>
    <cellStyle name="Comma 55 3 6 2 2" xfId="17815" xr:uid="{6A8C2DB0-DE7C-4D60-9373-EFBDA14E6EEF}"/>
    <cellStyle name="Comma 55 3 6 3" xfId="14458" xr:uid="{71125AA8-3A05-4640-BC38-B36FE79911D7}"/>
    <cellStyle name="Comma 55 3 7" xfId="8066" xr:uid="{F24AE4D9-9CF0-4817-A6DC-D43CDB26C970}"/>
    <cellStyle name="Comma 55 3 7 2" xfId="14905" xr:uid="{91C00E40-0721-469A-A3E8-449B37653523}"/>
    <cellStyle name="Comma 55 3 8" xfId="11547" xr:uid="{5B05C5BA-2287-4A2C-A307-0B419AD47460}"/>
    <cellStyle name="Comma 55 4" xfId="1913" xr:uid="{2BB1EF44-322E-4C44-8F94-BA1775BCCA8E}"/>
    <cellStyle name="Comma 55 4 2" xfId="4000" xr:uid="{FD635A97-1BC3-4731-A42A-AF26C3783816}"/>
    <cellStyle name="Comma 55 4 2 2" xfId="5598" xr:uid="{3EE3E4C9-200D-409D-891F-C1AD62133617}"/>
    <cellStyle name="Comma 55 4 2 2 2" xfId="9664" xr:uid="{1124D16F-6B86-49CA-BC89-C71570781F4C}"/>
    <cellStyle name="Comma 55 4 2 2 2 2" xfId="16500" xr:uid="{BE992BD3-9C97-49B5-9649-8D3B2911EA8D}"/>
    <cellStyle name="Comma 55 4 2 2 3" xfId="13143" xr:uid="{427FD4BA-6DC7-471B-A943-5BDF5F86B976}"/>
    <cellStyle name="Comma 55 4 2 3" xfId="5599" xr:uid="{081CC96E-1D95-42FA-81E8-FA44BBBA3225}"/>
    <cellStyle name="Comma 55 4 2 3 2" xfId="9665" xr:uid="{0A9930DF-0C1A-4D43-89A3-030861EC883D}"/>
    <cellStyle name="Comma 55 4 2 3 2 2" xfId="16501" xr:uid="{BEFADEA9-1E71-4501-BFB0-F36F5089F8BB}"/>
    <cellStyle name="Comma 55 4 2 3 3" xfId="13144" xr:uid="{F4539B48-CB29-4387-9ABC-40B23042B88F}"/>
    <cellStyle name="Comma 55 4 2 4" xfId="8512" xr:uid="{AE8B7265-4B95-4E1D-9FD9-74845FC3A280}"/>
    <cellStyle name="Comma 55 4 2 4 2" xfId="15348" xr:uid="{ABFABB65-9B66-4D9E-AE9B-316A50F8D809}"/>
    <cellStyle name="Comma 55 4 2 5" xfId="11991" xr:uid="{3A36A935-CD76-41D5-9D39-77894ECF92F4}"/>
    <cellStyle name="Comma 55 4 3" xfId="4001" xr:uid="{BD32102D-BA40-4CAE-87C6-C29A7C76FF82}"/>
    <cellStyle name="Comma 55 4 3 2" xfId="5600" xr:uid="{76ED3DED-71F5-4164-8835-9A03DDF9B927}"/>
    <cellStyle name="Comma 55 4 3 2 2" xfId="9666" xr:uid="{175768CD-22CA-4137-AA77-27E3E67B7C3A}"/>
    <cellStyle name="Comma 55 4 3 2 2 2" xfId="16502" xr:uid="{C1D32CDC-2B17-4526-920D-C821ECFC4388}"/>
    <cellStyle name="Comma 55 4 3 2 3" xfId="13145" xr:uid="{D8D6A299-A9BA-44A0-B088-5F5A8B0FC24B}"/>
    <cellStyle name="Comma 55 4 3 3" xfId="8513" xr:uid="{223F63BF-FC74-417B-A3AA-BC3B13C361D6}"/>
    <cellStyle name="Comma 55 4 3 3 2" xfId="15349" xr:uid="{B462BC92-F9AD-43DA-8DAF-8F649A56C550}"/>
    <cellStyle name="Comma 55 4 3 4" xfId="11992" xr:uid="{3D641257-B1A7-4647-805B-E210768073BB}"/>
    <cellStyle name="Comma 55 4 4" xfId="5009" xr:uid="{A03F9808-4232-45F6-98F5-5FF6C33EEFA9}"/>
    <cellStyle name="Comma 55 4 4 2" xfId="9178" xr:uid="{A77F71F3-71AB-4A57-899B-2D2D634C89EC}"/>
    <cellStyle name="Comma 55 4 4 2 2" xfId="16014" xr:uid="{11D9BE09-BBC2-42A5-BAAA-524AF714658C}"/>
    <cellStyle name="Comma 55 4 4 3" xfId="12657" xr:uid="{4A7709A3-43A7-4892-8D61-A6CB31B12B7B}"/>
    <cellStyle name="Comma 55 4 5" xfId="6717" xr:uid="{92E315FE-DE68-4361-81DE-15E46FE2C08F}"/>
    <cellStyle name="Comma 55 4 5 2" xfId="10608" xr:uid="{2114F41F-4620-4651-8030-4D8857F30EC4}"/>
    <cellStyle name="Comma 55 4 5 2 2" xfId="17444" xr:uid="{53477CD8-72F6-449C-90B7-978AB313D15E}"/>
    <cellStyle name="Comma 55 4 5 3" xfId="14087" xr:uid="{6FF350E7-3064-4DF0-9EB6-4E44414381E3}"/>
    <cellStyle name="Comma 55 4 6" xfId="7089" xr:uid="{493E6EF5-F776-49EB-BECE-01F6F033AA31}"/>
    <cellStyle name="Comma 55 4 6 2" xfId="10980" xr:uid="{34B180C3-7BAA-4D44-8AAC-58341B0C90F2}"/>
    <cellStyle name="Comma 55 4 6 2 2" xfId="17816" xr:uid="{D08192C1-179D-4668-B50E-39369AD43F60}"/>
    <cellStyle name="Comma 55 4 6 3" xfId="14459" xr:uid="{CA9CB5A4-B574-41F8-9B6D-6B6BA3106E88}"/>
    <cellStyle name="Comma 55 4 7" xfId="8067" xr:uid="{3F5B5960-9693-4216-B0E5-4E67CD10E82E}"/>
    <cellStyle name="Comma 55 4 7 2" xfId="14906" xr:uid="{E2EF3BA9-2044-4F95-A0A8-BAC4A2F5758E}"/>
    <cellStyle name="Comma 55 4 8" xfId="11548" xr:uid="{2133B621-499B-484C-894E-CA3999F71F85}"/>
    <cellStyle name="Comma 55 5" xfId="4002" xr:uid="{F8C44DFE-E681-4CE0-B1BE-1470F730B3A3}"/>
    <cellStyle name="Comma 55 5 2" xfId="5601" xr:uid="{E83D89F0-F6DD-4B44-BB83-CBC50CA05E2E}"/>
    <cellStyle name="Comma 55 5 2 2" xfId="9667" xr:uid="{590ACAB0-E65E-4093-9CDF-64A4CE985549}"/>
    <cellStyle name="Comma 55 5 2 2 2" xfId="16503" xr:uid="{16989B37-46FC-4864-B7D1-65ED597A8CB6}"/>
    <cellStyle name="Comma 55 5 2 3" xfId="13146" xr:uid="{DB42BFA3-5514-4EF6-B831-EDA7F83F78B4}"/>
    <cellStyle name="Comma 55 5 3" xfId="5602" xr:uid="{7C9C0CB2-9986-4F2E-B039-E837DB4B8131}"/>
    <cellStyle name="Comma 55 5 3 2" xfId="9668" xr:uid="{A7DE6666-391B-4CD2-A6DA-6FDAC1167116}"/>
    <cellStyle name="Comma 55 5 3 2 2" xfId="16504" xr:uid="{81E4AFA9-BF7E-4217-84CB-E586CA559DF3}"/>
    <cellStyle name="Comma 55 5 3 3" xfId="13147" xr:uid="{1B1FCE15-C39D-4C7F-B9B4-AA97F9333034}"/>
    <cellStyle name="Comma 55 5 4" xfId="8514" xr:uid="{D0B1372F-3F97-41D5-806B-76C488F57A47}"/>
    <cellStyle name="Comma 55 5 4 2" xfId="15350" xr:uid="{1B5D4737-3DF6-4BB9-8CEE-925FB077598D}"/>
    <cellStyle name="Comma 55 5 5" xfId="11993" xr:uid="{B86B5604-1DE0-4934-912A-97F1DEE7AB76}"/>
    <cellStyle name="Comma 55 6" xfId="4003" xr:uid="{B9E9F5F3-DA26-45F5-B272-1DDB9F911F59}"/>
    <cellStyle name="Comma 55 6 2" xfId="5603" xr:uid="{C277B4B3-0DD7-4500-9184-F541E135B6C9}"/>
    <cellStyle name="Comma 55 6 2 2" xfId="9669" xr:uid="{BA1B6C84-707E-4D80-AA0A-20CD647276F8}"/>
    <cellStyle name="Comma 55 6 2 2 2" xfId="16505" xr:uid="{58256E44-4C61-4D6B-A7D2-AAF287E7D8AF}"/>
    <cellStyle name="Comma 55 6 2 3" xfId="13148" xr:uid="{1A8A1E90-3D2D-4912-BDEC-19D9045B94B8}"/>
    <cellStyle name="Comma 55 6 3" xfId="8515" xr:uid="{4AB8CB10-FC40-498B-8DB8-19DCF298113A}"/>
    <cellStyle name="Comma 55 6 3 2" xfId="15351" xr:uid="{CBFB4A40-DC44-4E25-9448-412962EB0BBC}"/>
    <cellStyle name="Comma 55 6 4" xfId="11994" xr:uid="{864F8650-61AB-42BB-AEC2-9DA2BFA7CD53}"/>
    <cellStyle name="Comma 55 7" xfId="5005" xr:uid="{40BB740C-D41B-441A-91CA-0AA615514855}"/>
    <cellStyle name="Comma 55 7 2" xfId="9174" xr:uid="{63517A8F-54D5-4B21-9AD4-5BA5CBB6763F}"/>
    <cellStyle name="Comma 55 7 2 2" xfId="16010" xr:uid="{F3374EC6-018F-4CB8-BD5C-5CBB5FBB19FD}"/>
    <cellStyle name="Comma 55 7 3" xfId="12653" xr:uid="{E16F09F8-0D63-49DB-96E8-441DC494E734}"/>
    <cellStyle name="Comma 55 8" xfId="6713" xr:uid="{E8B7340A-80D1-4147-9701-928806F6DD02}"/>
    <cellStyle name="Comma 55 8 2" xfId="10604" xr:uid="{582EEA8F-81E1-4E9C-815B-BFE6273138B2}"/>
    <cellStyle name="Comma 55 8 2 2" xfId="17440" xr:uid="{CB2F1824-279B-4AF8-BE6E-B841565CBF6A}"/>
    <cellStyle name="Comma 55 8 3" xfId="14083" xr:uid="{C3817E8C-8B43-47F5-8A5B-A79535F81C4B}"/>
    <cellStyle name="Comma 55 9" xfId="7085" xr:uid="{18C65026-68BF-4FA8-9F57-CB2314182220}"/>
    <cellStyle name="Comma 55 9 2" xfId="10976" xr:uid="{CA7B8489-AAA4-44EB-A2F8-336C781B0126}"/>
    <cellStyle name="Comma 55 9 2 2" xfId="17812" xr:uid="{7F9F2F6F-A421-4D6D-8C6F-2EB1E1EEEBE5}"/>
    <cellStyle name="Comma 55 9 3" xfId="14455" xr:uid="{1C4B1ED9-6AFD-4DF9-B1AD-0655EF743F9C}"/>
    <cellStyle name="Comma 56" xfId="1914" xr:uid="{4A3F8F58-3307-4485-BAC6-C2BA8AAF6CC9}"/>
    <cellStyle name="Comma 56 10" xfId="7596" xr:uid="{FF036114-A22B-4FCB-A440-5DE8C1EBB6A9}"/>
    <cellStyle name="Comma 56 11" xfId="8068" xr:uid="{5C4611F0-98DD-477D-BD7C-C08127F0D538}"/>
    <cellStyle name="Comma 56 11 2" xfId="14907" xr:uid="{86DF15B7-6E0F-4A37-AFCF-E5BD0A343D5B}"/>
    <cellStyle name="Comma 56 12" xfId="11549" xr:uid="{48C5D97B-4188-4AEF-82ED-5257E3C2F754}"/>
    <cellStyle name="Comma 56 2" xfId="1915" xr:uid="{2931D9D8-11EC-4C22-8284-FB900AC3D3FA}"/>
    <cellStyle name="Comma 56 2 2" xfId="1916" xr:uid="{3FF47AD1-C069-4205-9A98-69C19B3AB512}"/>
    <cellStyle name="Comma 56 2 2 2" xfId="4004" xr:uid="{7AE6B5B8-86CC-4E84-B4CB-779CCF96B747}"/>
    <cellStyle name="Comma 56 2 2 2 2" xfId="5604" xr:uid="{650A82D1-CDE8-4A41-AB7B-0487F0FB4D52}"/>
    <cellStyle name="Comma 56 2 2 2 2 2" xfId="9670" xr:uid="{2721E87E-8CD9-4870-8FF8-29CE989FCFEA}"/>
    <cellStyle name="Comma 56 2 2 2 2 2 2" xfId="16506" xr:uid="{6F71E080-32E9-4757-9373-A84991E82C80}"/>
    <cellStyle name="Comma 56 2 2 2 2 3" xfId="13149" xr:uid="{3F3B8579-1C94-47C9-A7EE-1EB72DDCBB8B}"/>
    <cellStyle name="Comma 56 2 2 2 3" xfId="5605" xr:uid="{57583B0B-816C-4331-93F4-3A9DDA18F635}"/>
    <cellStyle name="Comma 56 2 2 2 3 2" xfId="9671" xr:uid="{E08B50FC-8363-4850-BBC5-48ECC5CCCA36}"/>
    <cellStyle name="Comma 56 2 2 2 3 2 2" xfId="16507" xr:uid="{083CCB6B-302A-46C6-9496-92D81D25A4B6}"/>
    <cellStyle name="Comma 56 2 2 2 3 3" xfId="13150" xr:uid="{34BA79E3-BFEE-4FE0-BC62-849AFCC3C9D8}"/>
    <cellStyle name="Comma 56 2 2 2 4" xfId="8516" xr:uid="{9A17D719-A809-4D74-A841-D18BF88DA293}"/>
    <cellStyle name="Comma 56 2 2 2 4 2" xfId="15352" xr:uid="{A3A16507-E9B8-4E8F-A975-1F60197DDA10}"/>
    <cellStyle name="Comma 56 2 2 2 5" xfId="11995" xr:uid="{13E5FBBF-75FE-4DA6-928E-4CAA4495F307}"/>
    <cellStyle name="Comma 56 2 2 3" xfId="4005" xr:uid="{AF3E4F3C-53BE-40F7-8D3C-0CCA6EB222F7}"/>
    <cellStyle name="Comma 56 2 2 3 2" xfId="5606" xr:uid="{B57AC929-56FB-4DE5-97EE-C8FBA504AE4F}"/>
    <cellStyle name="Comma 56 2 2 3 2 2" xfId="9672" xr:uid="{FC68A13F-EBB7-42C8-BEEE-3F4750E72A51}"/>
    <cellStyle name="Comma 56 2 2 3 2 2 2" xfId="16508" xr:uid="{2CD29363-140B-486C-9DAE-B90BBB4E1AEF}"/>
    <cellStyle name="Comma 56 2 2 3 2 3" xfId="13151" xr:uid="{E36E3490-F869-48AD-B2D1-6BEA40DE45F2}"/>
    <cellStyle name="Comma 56 2 2 3 3" xfId="8517" xr:uid="{24861071-A1D5-4E17-A468-56A97576C2F7}"/>
    <cellStyle name="Comma 56 2 2 3 3 2" xfId="15353" xr:uid="{7D19C474-83C2-415B-9232-3340C20E125F}"/>
    <cellStyle name="Comma 56 2 2 3 4" xfId="11996" xr:uid="{97051AB2-884D-44D6-B003-7E6894673727}"/>
    <cellStyle name="Comma 56 2 2 4" xfId="5012" xr:uid="{9D28A74A-0A24-4394-8267-1558DC1C6C08}"/>
    <cellStyle name="Comma 56 2 2 4 2" xfId="9181" xr:uid="{F93AB1C8-E1DD-488A-AEEC-C9AC63CC1CFE}"/>
    <cellStyle name="Comma 56 2 2 4 2 2" xfId="16017" xr:uid="{3E12A343-DA16-4658-9A1B-E376C6DB7376}"/>
    <cellStyle name="Comma 56 2 2 4 3" xfId="12660" xr:uid="{AAA75719-F22F-44DD-8B19-A866053E0129}"/>
    <cellStyle name="Comma 56 2 2 5" xfId="6720" xr:uid="{A4925DEE-51DB-4501-A1E9-78F50CFDA64D}"/>
    <cellStyle name="Comma 56 2 2 5 2" xfId="10611" xr:uid="{C173F73F-4327-4137-9DFE-EE936D8B3C8B}"/>
    <cellStyle name="Comma 56 2 2 5 2 2" xfId="17447" xr:uid="{DA94367D-1B0B-4C25-A992-A06290B6A829}"/>
    <cellStyle name="Comma 56 2 2 5 3" xfId="14090" xr:uid="{38B1933C-0A7A-4BD1-AE0F-500A1CA59D7B}"/>
    <cellStyle name="Comma 56 2 2 6" xfId="7092" xr:uid="{AABEE8B7-6513-4F97-8A2C-5DB28A2001C2}"/>
    <cellStyle name="Comma 56 2 2 6 2" xfId="10983" xr:uid="{9062D55A-52EC-4497-A5B9-B28C05D00258}"/>
    <cellStyle name="Comma 56 2 2 6 2 2" xfId="17819" xr:uid="{88D2D237-6E92-46E0-B880-34B6357CE520}"/>
    <cellStyle name="Comma 56 2 2 6 3" xfId="14462" xr:uid="{FE33696D-691A-4E0D-AFA4-99AAD847D187}"/>
    <cellStyle name="Comma 56 2 2 7" xfId="8070" xr:uid="{6389CD4E-16FF-46FB-910C-618BEDC3DEDA}"/>
    <cellStyle name="Comma 56 2 2 7 2" xfId="14909" xr:uid="{B6E82A37-3BF9-4600-AE65-D129137259E7}"/>
    <cellStyle name="Comma 56 2 2 8" xfId="11551" xr:uid="{F2B7FA49-3775-4374-BBCE-A3FA8E71F75B}"/>
    <cellStyle name="Comma 56 2 3" xfId="4006" xr:uid="{43D58361-E416-4D06-A910-43BFC559E5EA}"/>
    <cellStyle name="Comma 56 2 3 2" xfId="5607" xr:uid="{65E5ABD0-A95D-4642-B13C-6F0CBEF646F0}"/>
    <cellStyle name="Comma 56 2 3 2 2" xfId="9673" xr:uid="{11EC1770-0A23-40F3-B6DC-59364E66E1D8}"/>
    <cellStyle name="Comma 56 2 3 2 2 2" xfId="16509" xr:uid="{8580449A-BD51-46D4-9E13-91CE202D9F37}"/>
    <cellStyle name="Comma 56 2 3 2 3" xfId="13152" xr:uid="{7D606898-A8D3-4838-A366-391781B027B4}"/>
    <cellStyle name="Comma 56 2 3 3" xfId="5608" xr:uid="{F6143625-3928-46D3-A318-53F8BE211C36}"/>
    <cellStyle name="Comma 56 2 3 3 2" xfId="9674" xr:uid="{7DDEF202-4B7E-4704-9CE0-E7C30229B900}"/>
    <cellStyle name="Comma 56 2 3 3 2 2" xfId="16510" xr:uid="{117E7068-B0EA-44EC-A4C1-8003BEF31450}"/>
    <cellStyle name="Comma 56 2 3 3 3" xfId="13153" xr:uid="{7D6DD4BB-D252-4CA8-88EA-2792D216AC59}"/>
    <cellStyle name="Comma 56 2 3 4" xfId="8518" xr:uid="{9595BACB-D0B2-48E4-B738-DA81E73DD8A2}"/>
    <cellStyle name="Comma 56 2 3 4 2" xfId="15354" xr:uid="{72A75764-3CA5-4B68-AF11-6AAD5447F7A7}"/>
    <cellStyle name="Comma 56 2 3 5" xfId="11997" xr:uid="{CBDB2C10-592E-426D-B837-DC6734C21B57}"/>
    <cellStyle name="Comma 56 2 4" xfId="4007" xr:uid="{48909AFB-241B-49EE-8A38-BE0D32243ADA}"/>
    <cellStyle name="Comma 56 2 4 2" xfId="5609" xr:uid="{B892A50A-9BF0-4A8B-97C6-3657308E6202}"/>
    <cellStyle name="Comma 56 2 4 2 2" xfId="9675" xr:uid="{513AE9F4-2A4E-410B-8703-E916D95F3368}"/>
    <cellStyle name="Comma 56 2 4 2 2 2" xfId="16511" xr:uid="{7E937013-D14D-4525-8E45-7575D7B11F0E}"/>
    <cellStyle name="Comma 56 2 4 2 3" xfId="13154" xr:uid="{785720D6-485D-48D0-8C44-554B421E6684}"/>
    <cellStyle name="Comma 56 2 4 3" xfId="8519" xr:uid="{2079FF19-57AA-442A-9749-E455FF46B8C3}"/>
    <cellStyle name="Comma 56 2 4 3 2" xfId="15355" xr:uid="{4F7F3134-5CFB-4281-8285-61F36BC06433}"/>
    <cellStyle name="Comma 56 2 4 4" xfId="11998" xr:uid="{8E1A9498-FBAD-4535-9A3C-536D65EDB22A}"/>
    <cellStyle name="Comma 56 2 5" xfId="5011" xr:uid="{64CA6874-9E22-410C-A0C9-3281070650AC}"/>
    <cellStyle name="Comma 56 2 5 2" xfId="9180" xr:uid="{E0E6EFA4-6AFC-4C42-90EB-D034CF4D6892}"/>
    <cellStyle name="Comma 56 2 5 2 2" xfId="16016" xr:uid="{5ACC5202-5D4B-4C15-8082-6B9C80F14211}"/>
    <cellStyle name="Comma 56 2 5 3" xfId="12659" xr:uid="{8D33A1A0-818F-4399-8171-1453E2CCCBAB}"/>
    <cellStyle name="Comma 56 2 6" xfId="6719" xr:uid="{A7CCB59A-0000-4D8A-A107-2572C945DA06}"/>
    <cellStyle name="Comma 56 2 6 2" xfId="10610" xr:uid="{88BEB09B-1AE1-4A57-815A-D5D29855F830}"/>
    <cellStyle name="Comma 56 2 6 2 2" xfId="17446" xr:uid="{E2AE0425-E4D2-4571-B267-15908A2F073B}"/>
    <cellStyle name="Comma 56 2 6 3" xfId="14089" xr:uid="{569B8A29-F522-4A38-9492-520D024398D2}"/>
    <cellStyle name="Comma 56 2 7" xfId="7091" xr:uid="{F6C6B8EF-AE01-41C4-9C17-C5D0CB21A74F}"/>
    <cellStyle name="Comma 56 2 7 2" xfId="10982" xr:uid="{3C758EAB-3337-4E1F-90C5-2541326E0BC8}"/>
    <cellStyle name="Comma 56 2 7 2 2" xfId="17818" xr:uid="{EF6F4D4F-D494-4119-ACB4-D6C37021BE58}"/>
    <cellStyle name="Comma 56 2 7 3" xfId="14461" xr:uid="{2826FCE7-BA86-44FF-ABDE-513F002D6B6B}"/>
    <cellStyle name="Comma 56 2 8" xfId="8069" xr:uid="{7D8C2CF2-226F-4CCE-B3C6-D26CF68A5B9A}"/>
    <cellStyle name="Comma 56 2 8 2" xfId="14908" xr:uid="{8283833E-11F0-4B8D-9C65-CC39E65B447C}"/>
    <cellStyle name="Comma 56 2 9" xfId="11550" xr:uid="{A964BAF0-4366-450C-84E1-62F0A544BFEC}"/>
    <cellStyle name="Comma 56 3" xfId="1917" xr:uid="{948F9CAF-0938-4026-BB4C-8B878C0E9732}"/>
    <cellStyle name="Comma 56 3 2" xfId="4008" xr:uid="{7038BD1E-D5F6-495D-A3D0-3BF3D01EB371}"/>
    <cellStyle name="Comma 56 3 2 2" xfId="5610" xr:uid="{12123ACE-06EC-464B-BA47-F48C5E3B5667}"/>
    <cellStyle name="Comma 56 3 2 2 2" xfId="9676" xr:uid="{3248C153-FA01-4600-A184-E937DAA6AE4F}"/>
    <cellStyle name="Comma 56 3 2 2 2 2" xfId="16512" xr:uid="{DC9980FF-1F4F-4FEC-AC34-E84C5AF52609}"/>
    <cellStyle name="Comma 56 3 2 2 3" xfId="13155" xr:uid="{FE3C374A-C37D-4A34-B03D-F7FE5AA54AE8}"/>
    <cellStyle name="Comma 56 3 2 3" xfId="5611" xr:uid="{87FD23AD-0B23-43D9-ABA2-ADE1A7FE00A1}"/>
    <cellStyle name="Comma 56 3 2 3 2" xfId="9677" xr:uid="{6C6484AB-54C9-429D-A5D7-EAC31D894B2F}"/>
    <cellStyle name="Comma 56 3 2 3 2 2" xfId="16513" xr:uid="{D4CF9FEA-4B9F-4E6A-9FFF-30CC82CB8B90}"/>
    <cellStyle name="Comma 56 3 2 3 3" xfId="13156" xr:uid="{D278E977-4E91-4F7C-95C6-A37A6F02F26C}"/>
    <cellStyle name="Comma 56 3 2 4" xfId="8520" xr:uid="{D47089E5-BBFC-4A64-9439-E665C3A79AAD}"/>
    <cellStyle name="Comma 56 3 2 4 2" xfId="15356" xr:uid="{573AAB29-D3C6-48C8-A702-468A5259A981}"/>
    <cellStyle name="Comma 56 3 2 5" xfId="11999" xr:uid="{6A3AA611-0412-44FC-90EA-015B38F00A16}"/>
    <cellStyle name="Comma 56 3 3" xfId="4009" xr:uid="{74DEA1AD-0031-496B-B5AF-D6B4BCB3954E}"/>
    <cellStyle name="Comma 56 3 3 2" xfId="5612" xr:uid="{A4A74DC0-A3F5-4D5D-90B2-50C6EFA34DFA}"/>
    <cellStyle name="Comma 56 3 3 2 2" xfId="9678" xr:uid="{FC85335B-24DD-40EC-A6AD-67DDC5F1A258}"/>
    <cellStyle name="Comma 56 3 3 2 2 2" xfId="16514" xr:uid="{A28152A9-723D-4098-9525-F5120594E2B6}"/>
    <cellStyle name="Comma 56 3 3 2 3" xfId="13157" xr:uid="{436992E1-FC31-4625-B883-FD8987F6A2C6}"/>
    <cellStyle name="Comma 56 3 3 3" xfId="8521" xr:uid="{8A4AE00F-61EC-4479-B656-49ECAADFB5DD}"/>
    <cellStyle name="Comma 56 3 3 3 2" xfId="15357" xr:uid="{50D848BF-B02D-4BC4-ABAD-27DE0C5AFE2C}"/>
    <cellStyle name="Comma 56 3 3 4" xfId="12000" xr:uid="{0179AFA8-BBE3-497B-8CB5-B86531F07AFF}"/>
    <cellStyle name="Comma 56 3 4" xfId="5013" xr:uid="{5BCBABA1-3431-4815-9772-68E84E120328}"/>
    <cellStyle name="Comma 56 3 4 2" xfId="9182" xr:uid="{1370B831-1871-419E-86BF-7B9F1677C48C}"/>
    <cellStyle name="Comma 56 3 4 2 2" xfId="16018" xr:uid="{A204E091-C6E0-45C9-BAB5-F05344632F1F}"/>
    <cellStyle name="Comma 56 3 4 3" xfId="12661" xr:uid="{15C00103-E07A-4B11-8686-8A07350FE081}"/>
    <cellStyle name="Comma 56 3 5" xfId="6721" xr:uid="{91281AB4-E568-49D9-96A9-4E31E37E957F}"/>
    <cellStyle name="Comma 56 3 5 2" xfId="10612" xr:uid="{61DAAF9D-9C4A-4AB1-846C-03B5060FBBE7}"/>
    <cellStyle name="Comma 56 3 5 2 2" xfId="17448" xr:uid="{5619A89F-B882-47B3-83C9-2D559A7A8BBB}"/>
    <cellStyle name="Comma 56 3 5 3" xfId="14091" xr:uid="{B6288CF3-944F-44E6-A32F-3CA590B61B90}"/>
    <cellStyle name="Comma 56 3 6" xfId="7093" xr:uid="{65C96CF5-2DE8-4413-B507-04D222320BF2}"/>
    <cellStyle name="Comma 56 3 6 2" xfId="10984" xr:uid="{80F5D708-E045-490C-8159-3E0C3C9AA68F}"/>
    <cellStyle name="Comma 56 3 6 2 2" xfId="17820" xr:uid="{DA74B31A-0073-41C2-9FD5-1DBDBD363EEB}"/>
    <cellStyle name="Comma 56 3 6 3" xfId="14463" xr:uid="{F69C4A2E-8772-43A5-9A6B-7A124FF41779}"/>
    <cellStyle name="Comma 56 3 7" xfId="8071" xr:uid="{9EA24DE2-1F43-458E-9C50-352485FF9F4C}"/>
    <cellStyle name="Comma 56 3 7 2" xfId="14910" xr:uid="{B5AC8B3F-B50E-481B-9EE4-20E78221501B}"/>
    <cellStyle name="Comma 56 3 8" xfId="11552" xr:uid="{ECE13258-7827-4D02-8745-9D3FA8284933}"/>
    <cellStyle name="Comma 56 4" xfId="1918" xr:uid="{F2CD1BCA-147D-4958-BA86-534EB8D5B9DD}"/>
    <cellStyle name="Comma 56 4 2" xfId="4010" xr:uid="{EF8FDBC5-CFC4-4599-B81F-284877689CF4}"/>
    <cellStyle name="Comma 56 4 2 2" xfId="5613" xr:uid="{A7840C29-CCD9-48B9-829A-2974A16CCE70}"/>
    <cellStyle name="Comma 56 4 2 2 2" xfId="9679" xr:uid="{1A47F38C-53BA-471F-AE45-8DD8F5F0A9A2}"/>
    <cellStyle name="Comma 56 4 2 2 2 2" xfId="16515" xr:uid="{5A3CB180-DF9C-4588-9EA3-6A2606370073}"/>
    <cellStyle name="Comma 56 4 2 2 3" xfId="13158" xr:uid="{D63CFC38-5687-4F67-8722-84A2D1C6E785}"/>
    <cellStyle name="Comma 56 4 2 3" xfId="5614" xr:uid="{E43B9E3C-3D31-4883-BCCD-1B32C9513806}"/>
    <cellStyle name="Comma 56 4 2 3 2" xfId="9680" xr:uid="{5D72531C-1A38-495B-9BE6-68B9C32A08D3}"/>
    <cellStyle name="Comma 56 4 2 3 2 2" xfId="16516" xr:uid="{DC38DEA6-60C1-4337-8D3E-E734441C161D}"/>
    <cellStyle name="Comma 56 4 2 3 3" xfId="13159" xr:uid="{D50CFCFF-B076-4F41-A131-8670C898898B}"/>
    <cellStyle name="Comma 56 4 2 4" xfId="8522" xr:uid="{36516440-D33E-4009-94F1-A390B1CD5790}"/>
    <cellStyle name="Comma 56 4 2 4 2" xfId="15358" xr:uid="{99227DA6-6AAD-44E6-A294-F27EA2C55356}"/>
    <cellStyle name="Comma 56 4 2 5" xfId="12001" xr:uid="{D3A6744E-F0A5-4F56-85F3-08692AE1EFBA}"/>
    <cellStyle name="Comma 56 4 3" xfId="4011" xr:uid="{9D166D8B-A04F-4276-AEAC-3A0E0BBB36A2}"/>
    <cellStyle name="Comma 56 4 3 2" xfId="5615" xr:uid="{F6E32021-E5AD-4C30-B4EE-65DA1D7C5B1A}"/>
    <cellStyle name="Comma 56 4 3 2 2" xfId="9681" xr:uid="{B2015B16-AA92-4012-BC09-D63A61AAB87B}"/>
    <cellStyle name="Comma 56 4 3 2 2 2" xfId="16517" xr:uid="{1A344A1C-D3EA-4844-BB3E-F3FE3D5953DB}"/>
    <cellStyle name="Comma 56 4 3 2 3" xfId="13160" xr:uid="{D8B2E6ED-8F54-465D-BA8F-3729F6148A95}"/>
    <cellStyle name="Comma 56 4 3 3" xfId="8523" xr:uid="{8B323A33-D53D-4731-BB77-D0A16B1B87FC}"/>
    <cellStyle name="Comma 56 4 3 3 2" xfId="15359" xr:uid="{E9A3732C-4D0F-4BBD-A52C-B9216F02E271}"/>
    <cellStyle name="Comma 56 4 3 4" xfId="12002" xr:uid="{35265BC2-EEF1-44E7-8384-525FCBC1B905}"/>
    <cellStyle name="Comma 56 4 4" xfId="5014" xr:uid="{AE6036E5-E5A0-4511-B24C-01AD5F032FD0}"/>
    <cellStyle name="Comma 56 4 4 2" xfId="9183" xr:uid="{104D9D87-E744-4326-B4CE-5CC5D1B7EB29}"/>
    <cellStyle name="Comma 56 4 4 2 2" xfId="16019" xr:uid="{E778E94A-0430-4FC4-8CE6-ABFE7D06B45C}"/>
    <cellStyle name="Comma 56 4 4 3" xfId="12662" xr:uid="{03FE6708-3E7D-4BF1-804C-909FEF55C063}"/>
    <cellStyle name="Comma 56 4 5" xfId="6722" xr:uid="{B818595A-B463-4AD9-BF1D-30B7E5FD546A}"/>
    <cellStyle name="Comma 56 4 5 2" xfId="10613" xr:uid="{22DA1403-2407-47C1-9635-DCBD3059171E}"/>
    <cellStyle name="Comma 56 4 5 2 2" xfId="17449" xr:uid="{30191A45-EEFE-4D7D-852B-D77F9F668744}"/>
    <cellStyle name="Comma 56 4 5 3" xfId="14092" xr:uid="{437F7251-DD88-40B5-8BAB-83917732221F}"/>
    <cellStyle name="Comma 56 4 6" xfId="7094" xr:uid="{02D82831-DFFC-4322-9E28-5F50C1A225F2}"/>
    <cellStyle name="Comma 56 4 6 2" xfId="10985" xr:uid="{56970E06-75F4-4308-B63E-021DA4280AC6}"/>
    <cellStyle name="Comma 56 4 6 2 2" xfId="17821" xr:uid="{C6462C63-4C9F-4772-91E4-A229296F077A}"/>
    <cellStyle name="Comma 56 4 6 3" xfId="14464" xr:uid="{B50C13D3-8167-40A0-B5E0-D8F096CC4920}"/>
    <cellStyle name="Comma 56 4 7" xfId="8072" xr:uid="{1E7BFBB3-E6B1-4A88-BFF4-67FA4F054ECB}"/>
    <cellStyle name="Comma 56 4 7 2" xfId="14911" xr:uid="{CF96525C-C827-4991-997B-819130953474}"/>
    <cellStyle name="Comma 56 4 8" xfId="11553" xr:uid="{0F71DC91-05FF-4F2E-BF30-EB014BDBBA51}"/>
    <cellStyle name="Comma 56 5" xfId="4012" xr:uid="{F29F5FD8-9749-4F1D-9881-4A38CD99D634}"/>
    <cellStyle name="Comma 56 5 2" xfId="5616" xr:uid="{18CB3649-5797-4029-998C-43F6B25540EE}"/>
    <cellStyle name="Comma 56 5 2 2" xfId="9682" xr:uid="{9773755A-D170-4ECF-99B4-BF0FDF94FA8F}"/>
    <cellStyle name="Comma 56 5 2 2 2" xfId="16518" xr:uid="{E5D9764F-A928-4FE7-A4CD-63B71CE822AB}"/>
    <cellStyle name="Comma 56 5 2 3" xfId="13161" xr:uid="{21D61F98-EA9A-4A86-94C9-9293F0D861FA}"/>
    <cellStyle name="Comma 56 5 3" xfId="5617" xr:uid="{1DA203CB-7E97-4C4C-B257-839799CCF55A}"/>
    <cellStyle name="Comma 56 5 3 2" xfId="9683" xr:uid="{6EEC8442-A7CC-4A8A-A687-4BE829939964}"/>
    <cellStyle name="Comma 56 5 3 2 2" xfId="16519" xr:uid="{01A007B7-3121-492E-9A97-D58053E8471B}"/>
    <cellStyle name="Comma 56 5 3 3" xfId="13162" xr:uid="{06B4721A-00BD-4806-BC1C-3730B5F9EDDF}"/>
    <cellStyle name="Comma 56 5 4" xfId="8524" xr:uid="{DA3F7368-ED85-43BE-846D-55716096BD6D}"/>
    <cellStyle name="Comma 56 5 4 2" xfId="15360" xr:uid="{CFBD12DC-68A5-471E-A3FE-B6C0EEAA8596}"/>
    <cellStyle name="Comma 56 5 5" xfId="12003" xr:uid="{C66E959E-3AB7-4669-97ED-9EA0A1EE6E9D}"/>
    <cellStyle name="Comma 56 6" xfId="4013" xr:uid="{7F82C699-ADC2-49E7-8AC4-18A36160C4BC}"/>
    <cellStyle name="Comma 56 6 2" xfId="5618" xr:uid="{C32CE730-1C11-4703-A75B-EF750E232C48}"/>
    <cellStyle name="Comma 56 6 2 2" xfId="9684" xr:uid="{48F15423-73B5-4C15-96AA-432F82EB3E8B}"/>
    <cellStyle name="Comma 56 6 2 2 2" xfId="16520" xr:uid="{134648A5-3919-4875-A356-81749702ED34}"/>
    <cellStyle name="Comma 56 6 2 3" xfId="13163" xr:uid="{F423282E-3DC9-4235-86BD-A72B919D6ED9}"/>
    <cellStyle name="Comma 56 6 3" xfId="8525" xr:uid="{70B45EF3-07C7-4F89-8140-0A55939DBD02}"/>
    <cellStyle name="Comma 56 6 3 2" xfId="15361" xr:uid="{481EE77B-0AD5-452A-AD00-4B62D1A95F8A}"/>
    <cellStyle name="Comma 56 6 4" xfId="12004" xr:uid="{527801C3-0FE9-43D1-A42A-5D9E47580521}"/>
    <cellStyle name="Comma 56 7" xfId="5010" xr:uid="{25CEF32B-A593-4FCD-9245-E42E685D51D6}"/>
    <cellStyle name="Comma 56 7 2" xfId="9179" xr:uid="{F55D0803-5035-41F2-9868-799EBB3772BC}"/>
    <cellStyle name="Comma 56 7 2 2" xfId="16015" xr:uid="{D63E5A77-472A-4DCF-9E61-A8834F1A9324}"/>
    <cellStyle name="Comma 56 7 3" xfId="12658" xr:uid="{ED73F042-DB47-4955-B12C-B7A3859EB557}"/>
    <cellStyle name="Comma 56 8" xfId="6718" xr:uid="{71DB28F9-440F-426B-A414-620D27746986}"/>
    <cellStyle name="Comma 56 8 2" xfId="10609" xr:uid="{6DEE51DB-BA8B-44CB-AD64-EC418A0E772C}"/>
    <cellStyle name="Comma 56 8 2 2" xfId="17445" xr:uid="{E179A21B-D5EB-4291-A3FC-68E3F76550C2}"/>
    <cellStyle name="Comma 56 8 3" xfId="14088" xr:uid="{F0C807A4-3953-4DA0-B368-B2A018347B81}"/>
    <cellStyle name="Comma 56 9" xfId="7090" xr:uid="{F76E22C0-AC6E-43AE-BBAE-D51810029B5D}"/>
    <cellStyle name="Comma 56 9 2" xfId="10981" xr:uid="{CC2263DB-7A2B-4FAC-8A75-548512916BB9}"/>
    <cellStyle name="Comma 56 9 2 2" xfId="17817" xr:uid="{A0E9A36E-F698-4EC1-AA5A-1F8257A7D6B5}"/>
    <cellStyle name="Comma 56 9 3" xfId="14460" xr:uid="{ED132811-22E6-4272-B279-082D3099A914}"/>
    <cellStyle name="Comma 57" xfId="1335" xr:uid="{3FE4FB52-F4C7-4C26-B96B-D40EB978229F}"/>
    <cellStyle name="Comma 57 10" xfId="7597" xr:uid="{365169C0-8125-4F04-A078-24D4EE7BB475}"/>
    <cellStyle name="Comma 57 11" xfId="8002" xr:uid="{1A6D77F2-8F20-4217-98EF-A9D5AD9B9DD8}"/>
    <cellStyle name="Comma 57 11 2" xfId="14841" xr:uid="{5E84B545-23C1-41BD-A02D-4814A7222196}"/>
    <cellStyle name="Comma 57 12" xfId="11483" xr:uid="{16659876-4502-43B9-BB55-22928996073F}"/>
    <cellStyle name="Comma 57 2" xfId="1919" xr:uid="{2D5709DD-0837-4DE2-94FA-36860A238FE2}"/>
    <cellStyle name="Comma 57 2 2" xfId="1920" xr:uid="{E492F401-054B-4702-82AA-159871A8C614}"/>
    <cellStyle name="Comma 57 2 2 2" xfId="4014" xr:uid="{6334960E-42AA-4318-BD2C-A022E1BEFC4E}"/>
    <cellStyle name="Comma 57 2 2 2 2" xfId="5619" xr:uid="{F171582A-865F-43A3-A4F7-D00A97AEF8FD}"/>
    <cellStyle name="Comma 57 2 2 2 2 2" xfId="9685" xr:uid="{6A9A3605-470E-4E56-8173-BD94601A9607}"/>
    <cellStyle name="Comma 57 2 2 2 2 2 2" xfId="16521" xr:uid="{58B6F8CD-BC6F-4ADC-9F4F-0B2518B7703E}"/>
    <cellStyle name="Comma 57 2 2 2 2 3" xfId="13164" xr:uid="{E0932B52-8AE2-4395-9CED-3F35A751800E}"/>
    <cellStyle name="Comma 57 2 2 2 3" xfId="5620" xr:uid="{2ABAE3CD-78A2-4821-9010-118B1D63F02F}"/>
    <cellStyle name="Comma 57 2 2 2 3 2" xfId="9686" xr:uid="{B897C1E7-D4A8-4675-B710-36FD2E265153}"/>
    <cellStyle name="Comma 57 2 2 2 3 2 2" xfId="16522" xr:uid="{471DA9CA-E933-4338-8DAE-C703E7C2FF5F}"/>
    <cellStyle name="Comma 57 2 2 2 3 3" xfId="13165" xr:uid="{1BDE72E3-4D4A-4EDE-988A-90A5BF5017B5}"/>
    <cellStyle name="Comma 57 2 2 2 4" xfId="8526" xr:uid="{D58ECA95-9232-4D3A-AEC3-682F5DEDC1D5}"/>
    <cellStyle name="Comma 57 2 2 2 4 2" xfId="15362" xr:uid="{0A2B2E35-25A4-40EF-89FF-1CC88D7BEF0E}"/>
    <cellStyle name="Comma 57 2 2 2 5" xfId="12005" xr:uid="{442F5012-077C-49DF-9A6F-3870D9E23F6B}"/>
    <cellStyle name="Comma 57 2 2 3" xfId="4015" xr:uid="{7C7AB7E9-CB4F-464D-80B5-7C26DAA9EF15}"/>
    <cellStyle name="Comma 57 2 2 3 2" xfId="5621" xr:uid="{4A8144A2-FCE5-4157-A1E5-B955967F43BC}"/>
    <cellStyle name="Comma 57 2 2 3 2 2" xfId="9687" xr:uid="{CBC6EE95-F075-4682-B3FF-204AC33F30ED}"/>
    <cellStyle name="Comma 57 2 2 3 2 2 2" xfId="16523" xr:uid="{DCA6221F-68F0-464B-8BA5-2AE528B3C34E}"/>
    <cellStyle name="Comma 57 2 2 3 2 3" xfId="13166" xr:uid="{C4D39EA3-8804-4775-AD34-E00BAE32371D}"/>
    <cellStyle name="Comma 57 2 2 3 3" xfId="8527" xr:uid="{9B713D71-A23B-49F3-9920-875669402BCF}"/>
    <cellStyle name="Comma 57 2 2 3 3 2" xfId="15363" xr:uid="{C23A6E05-8588-4664-B1F6-6D61A0A9DD74}"/>
    <cellStyle name="Comma 57 2 2 3 4" xfId="12006" xr:uid="{52148324-C77B-445E-A69F-A53E6A550BDE}"/>
    <cellStyle name="Comma 57 2 2 4" xfId="5016" xr:uid="{75A58938-749B-42A4-B40A-966C34715D3B}"/>
    <cellStyle name="Comma 57 2 2 4 2" xfId="9185" xr:uid="{E6AB3477-2C8B-4CBE-8B67-40C4608D2C84}"/>
    <cellStyle name="Comma 57 2 2 4 2 2" xfId="16021" xr:uid="{F7FF859B-2468-41C2-973F-639F1C225018}"/>
    <cellStyle name="Comma 57 2 2 4 3" xfId="12664" xr:uid="{7A272755-1A3E-4884-AB4C-1F9820FB9096}"/>
    <cellStyle name="Comma 57 2 2 5" xfId="6725" xr:uid="{1568A634-45CB-4C4F-A9C0-8C917FDEE514}"/>
    <cellStyle name="Comma 57 2 2 5 2" xfId="10616" xr:uid="{D96A524D-6E15-4F67-952D-9CFB69136EBB}"/>
    <cellStyle name="Comma 57 2 2 5 2 2" xfId="17452" xr:uid="{AAAE9902-8E41-43A3-B3D9-FAA7FE4F67AC}"/>
    <cellStyle name="Comma 57 2 2 5 3" xfId="14095" xr:uid="{5CD75D6B-5DDD-4B15-9B16-5203AC1949EE}"/>
    <cellStyle name="Comma 57 2 2 6" xfId="7097" xr:uid="{1ED7586A-BCF2-46E5-9A3F-8153288699BD}"/>
    <cellStyle name="Comma 57 2 2 6 2" xfId="10988" xr:uid="{35B47743-B689-4A23-8CD3-05A04F5608DC}"/>
    <cellStyle name="Comma 57 2 2 6 2 2" xfId="17824" xr:uid="{B5964D25-2860-449C-8EE9-030D6D58A3E2}"/>
    <cellStyle name="Comma 57 2 2 6 3" xfId="14467" xr:uid="{4B43B70F-28AB-4B4F-B9DF-D666DD2DA717}"/>
    <cellStyle name="Comma 57 2 2 7" xfId="8074" xr:uid="{5DD21C37-8BDF-47B7-9322-A6A620919367}"/>
    <cellStyle name="Comma 57 2 2 7 2" xfId="14913" xr:uid="{22F1D707-3633-4999-A5F4-32DF580CBF5A}"/>
    <cellStyle name="Comma 57 2 2 8" xfId="11555" xr:uid="{9D607FB7-7838-41BE-B38E-07E2645B3AC1}"/>
    <cellStyle name="Comma 57 2 3" xfId="4016" xr:uid="{06C711B6-ABBD-4962-8C10-B2136B60B9EA}"/>
    <cellStyle name="Comma 57 2 3 2" xfId="5622" xr:uid="{346D19C3-CE4C-489C-BFA3-34C951DF853A}"/>
    <cellStyle name="Comma 57 2 3 2 2" xfId="9688" xr:uid="{989D91D9-2A6D-47CE-B6CA-5117DF604C2C}"/>
    <cellStyle name="Comma 57 2 3 2 2 2" xfId="16524" xr:uid="{EAD2026B-C5B2-4CD9-8B4B-7CE1208E1A41}"/>
    <cellStyle name="Comma 57 2 3 2 3" xfId="13167" xr:uid="{4B59DCC3-46C7-4BAA-AC62-E0118548D391}"/>
    <cellStyle name="Comma 57 2 3 3" xfId="5623" xr:uid="{D4105948-85DE-4FF9-A387-CA709C3424F6}"/>
    <cellStyle name="Comma 57 2 3 3 2" xfId="9689" xr:uid="{6CFF2A21-A6CC-4051-BF36-E4B5521206FC}"/>
    <cellStyle name="Comma 57 2 3 3 2 2" xfId="16525" xr:uid="{66E13320-3AE8-4002-AC47-1BE2A4BEEF1E}"/>
    <cellStyle name="Comma 57 2 3 3 3" xfId="13168" xr:uid="{C765EB69-A420-4176-A67C-E71B0A3220CB}"/>
    <cellStyle name="Comma 57 2 3 4" xfId="8528" xr:uid="{E943E03D-32CC-405A-AD58-8D3B4780DA8E}"/>
    <cellStyle name="Comma 57 2 3 4 2" xfId="15364" xr:uid="{4829D5B4-4C29-4447-A775-9CB89CA54CFA}"/>
    <cellStyle name="Comma 57 2 3 5" xfId="12007" xr:uid="{29EDC4AB-1FA9-4B52-A536-01C25A5559DA}"/>
    <cellStyle name="Comma 57 2 4" xfId="4017" xr:uid="{EAEA0615-021A-42AD-8823-CABE82BD624E}"/>
    <cellStyle name="Comma 57 2 4 2" xfId="5624" xr:uid="{B50E5BA3-D011-4031-909D-63146EA34687}"/>
    <cellStyle name="Comma 57 2 4 2 2" xfId="9690" xr:uid="{B3786CB6-B691-4EE1-B74C-303DD3EB3EC1}"/>
    <cellStyle name="Comma 57 2 4 2 2 2" xfId="16526" xr:uid="{BDF2A47E-9F36-4D8D-B764-05240C89CF27}"/>
    <cellStyle name="Comma 57 2 4 2 3" xfId="13169" xr:uid="{533C6CD8-5648-422B-9DBB-1BB6EB053EEA}"/>
    <cellStyle name="Comma 57 2 4 3" xfId="8529" xr:uid="{535E56D4-668C-4681-A772-99891A3ECD59}"/>
    <cellStyle name="Comma 57 2 4 3 2" xfId="15365" xr:uid="{C32B1802-B641-473E-9014-699B20B6E522}"/>
    <cellStyle name="Comma 57 2 4 4" xfId="12008" xr:uid="{285D87DD-99C5-4BCC-8106-A4511857DCC2}"/>
    <cellStyle name="Comma 57 2 5" xfId="5015" xr:uid="{4BF1C729-37EE-4B43-9BDE-0FA5B2621821}"/>
    <cellStyle name="Comma 57 2 5 2" xfId="9184" xr:uid="{52C5B02B-31A7-48A8-9E7A-115094CD3E84}"/>
    <cellStyle name="Comma 57 2 5 2 2" xfId="16020" xr:uid="{F1E7F586-671E-4EBD-A84E-566C430B8438}"/>
    <cellStyle name="Comma 57 2 5 3" xfId="12663" xr:uid="{EA44B30A-A57C-47CC-84D5-5C8904F7EDA3}"/>
    <cellStyle name="Comma 57 2 6" xfId="6724" xr:uid="{939E5A76-BC24-4771-9970-C86862BCA9EC}"/>
    <cellStyle name="Comma 57 2 6 2" xfId="10615" xr:uid="{D6143FBF-1B01-4AE7-B3DA-679FA544A814}"/>
    <cellStyle name="Comma 57 2 6 2 2" xfId="17451" xr:uid="{B5917BC9-48B8-4683-8649-76DDD3CA7469}"/>
    <cellStyle name="Comma 57 2 6 3" xfId="14094" xr:uid="{46E51DDA-9413-4A71-9D97-D790321BF5A9}"/>
    <cellStyle name="Comma 57 2 7" xfId="7096" xr:uid="{1EEF7B6D-2AF4-4C7C-A593-B56222F5048C}"/>
    <cellStyle name="Comma 57 2 7 2" xfId="10987" xr:uid="{02CF9B6C-D5B7-421C-80DB-4E79BA7FD444}"/>
    <cellStyle name="Comma 57 2 7 2 2" xfId="17823" xr:uid="{06CDFCB4-7B23-49BD-8829-F9FC70352D6E}"/>
    <cellStyle name="Comma 57 2 7 3" xfId="14466" xr:uid="{DEB8031D-8DE9-44A2-A50C-E1CD0F91529E}"/>
    <cellStyle name="Comma 57 2 8" xfId="8073" xr:uid="{06B7382A-D47B-4FA0-8B8F-B0FD83D78218}"/>
    <cellStyle name="Comma 57 2 8 2" xfId="14912" xr:uid="{1CE9FC05-6880-4E4E-894D-B3D80D0042BF}"/>
    <cellStyle name="Comma 57 2 9" xfId="11554" xr:uid="{0792EB5F-D39C-4B95-ACE6-67A8E62D7F23}"/>
    <cellStyle name="Comma 57 3" xfId="1921" xr:uid="{029E2910-B230-48B9-91D6-85B6C5253148}"/>
    <cellStyle name="Comma 57 3 2" xfId="4018" xr:uid="{99314246-EBCB-4730-97B6-14B603830FB6}"/>
    <cellStyle name="Comma 57 3 2 2" xfId="5625" xr:uid="{8142C58D-C680-4274-9E2C-D9B8FC7E4DD0}"/>
    <cellStyle name="Comma 57 3 2 2 2" xfId="9691" xr:uid="{CD0FDD13-F4D6-4EEA-A94D-FC5FFACE12B4}"/>
    <cellStyle name="Comma 57 3 2 2 2 2" xfId="16527" xr:uid="{2767CA29-5F24-4526-87B5-E6AD4E487BF9}"/>
    <cellStyle name="Comma 57 3 2 2 3" xfId="13170" xr:uid="{AD9B43F9-6D00-4912-ACFE-175A96A9EC7A}"/>
    <cellStyle name="Comma 57 3 2 3" xfId="5626" xr:uid="{35FD48E3-9699-43FA-A0C4-7EDC4DE97D09}"/>
    <cellStyle name="Comma 57 3 2 3 2" xfId="9692" xr:uid="{587B029C-2227-4422-ADDC-32A95FA609CE}"/>
    <cellStyle name="Comma 57 3 2 3 2 2" xfId="16528" xr:uid="{642F69C7-A212-4723-9854-19AF34DA096F}"/>
    <cellStyle name="Comma 57 3 2 3 3" xfId="13171" xr:uid="{4E97B16F-00C4-4624-B7C3-23DE1EC6B61A}"/>
    <cellStyle name="Comma 57 3 2 4" xfId="8530" xr:uid="{C122CF47-3AA6-4D9A-BEAC-6EA032CBA038}"/>
    <cellStyle name="Comma 57 3 2 4 2" xfId="15366" xr:uid="{C0E59236-E5C0-414A-808D-44695044727F}"/>
    <cellStyle name="Comma 57 3 2 5" xfId="12009" xr:uid="{496FEEA8-65C7-4A63-AB17-FDD13C00815D}"/>
    <cellStyle name="Comma 57 3 3" xfId="4019" xr:uid="{C45C124E-976B-49A6-950E-61E2EA0350D8}"/>
    <cellStyle name="Comma 57 3 3 2" xfId="5627" xr:uid="{0EAA0B38-7497-4436-97F5-43B10D6DBAD0}"/>
    <cellStyle name="Comma 57 3 3 2 2" xfId="9693" xr:uid="{641DE941-C76E-4A16-AFFD-9BDC1C7DE75B}"/>
    <cellStyle name="Comma 57 3 3 2 2 2" xfId="16529" xr:uid="{A4E4089C-DF7D-46A2-8BCC-D8CDF8B04A98}"/>
    <cellStyle name="Comma 57 3 3 2 3" xfId="13172" xr:uid="{AF505170-2ABF-457B-B385-D3B1EE81194B}"/>
    <cellStyle name="Comma 57 3 3 3" xfId="8531" xr:uid="{00CB6782-759B-4DC6-A097-FA3B2CFFB3AC}"/>
    <cellStyle name="Comma 57 3 3 3 2" xfId="15367" xr:uid="{87CF9F97-FBFF-43AA-88C1-9B6B467979A6}"/>
    <cellStyle name="Comma 57 3 3 4" xfId="12010" xr:uid="{EE245914-D4B4-4936-AFC4-805AAF1B2760}"/>
    <cellStyle name="Comma 57 3 4" xfId="5017" xr:uid="{2F70448F-2975-4E14-8095-400B6E680558}"/>
    <cellStyle name="Comma 57 3 4 2" xfId="9186" xr:uid="{0D2B6B11-466A-4B99-8618-425FA496EA19}"/>
    <cellStyle name="Comma 57 3 4 2 2" xfId="16022" xr:uid="{9E46C7E0-5D96-4AA5-9253-51851DAFDDB8}"/>
    <cellStyle name="Comma 57 3 4 3" xfId="12665" xr:uid="{1BEF6C06-8BCF-4369-8812-B2F3243461D1}"/>
    <cellStyle name="Comma 57 3 5" xfId="6726" xr:uid="{10FA7405-B485-4AC9-9831-9E03E495E5CA}"/>
    <cellStyle name="Comma 57 3 5 2" xfId="10617" xr:uid="{578A3B6E-2287-496F-8478-9987DF8D0376}"/>
    <cellStyle name="Comma 57 3 5 2 2" xfId="17453" xr:uid="{4FEACB9D-D4EE-4DC3-A023-A84C66A580D4}"/>
    <cellStyle name="Comma 57 3 5 3" xfId="14096" xr:uid="{00E4D0AC-8A6C-4D5D-8E10-ADC41AAEE7E8}"/>
    <cellStyle name="Comma 57 3 6" xfId="7098" xr:uid="{8BDC5300-7DBA-4212-AAF5-6C753A2931F3}"/>
    <cellStyle name="Comma 57 3 6 2" xfId="10989" xr:uid="{1F028747-DBD5-4685-AFEB-C66FACB6F6BF}"/>
    <cellStyle name="Comma 57 3 6 2 2" xfId="17825" xr:uid="{712B1CE5-8572-4AF1-88E5-1CC2191CEF77}"/>
    <cellStyle name="Comma 57 3 6 3" xfId="14468" xr:uid="{A82C9F23-8BB6-4256-911E-946E660DF270}"/>
    <cellStyle name="Comma 57 3 7" xfId="8075" xr:uid="{DFC86DDE-78EE-4390-AFCB-A0036ED13C1E}"/>
    <cellStyle name="Comma 57 3 7 2" xfId="14914" xr:uid="{609CC276-4E9D-4610-9056-78E0AC9CE3D0}"/>
    <cellStyle name="Comma 57 3 8" xfId="11556" xr:uid="{8787F3AF-E7C0-4233-958D-6D43BE7A8FAF}"/>
    <cellStyle name="Comma 57 4" xfId="1922" xr:uid="{BE23615F-0028-4AF9-ABB9-9D47A9481059}"/>
    <cellStyle name="Comma 57 4 2" xfId="4020" xr:uid="{78C4A454-93EB-4F43-87B4-FE973E63AD4F}"/>
    <cellStyle name="Comma 57 4 2 2" xfId="5628" xr:uid="{FDDB9A44-0851-4DD0-9470-0766D041BBA0}"/>
    <cellStyle name="Comma 57 4 2 2 2" xfId="9694" xr:uid="{C3DE0F02-901B-41A8-9F41-8A4FF80DE152}"/>
    <cellStyle name="Comma 57 4 2 2 2 2" xfId="16530" xr:uid="{0840C1C5-81D9-4B54-9AE8-FAA05D81F7B4}"/>
    <cellStyle name="Comma 57 4 2 2 3" xfId="13173" xr:uid="{5158EE16-00C2-4EF3-B23D-C8E5B7ED5333}"/>
    <cellStyle name="Comma 57 4 2 3" xfId="5629" xr:uid="{E83CD0E7-819E-4D30-B671-E44AE998D6DE}"/>
    <cellStyle name="Comma 57 4 2 3 2" xfId="9695" xr:uid="{F31ACFE9-DA7A-4879-80A7-E4B86C63135D}"/>
    <cellStyle name="Comma 57 4 2 3 2 2" xfId="16531" xr:uid="{88615DB6-0A85-4A66-932C-B134419ACCDD}"/>
    <cellStyle name="Comma 57 4 2 3 3" xfId="13174" xr:uid="{F164A9CD-423A-4E7F-A8E1-1F49CBD69671}"/>
    <cellStyle name="Comma 57 4 2 4" xfId="8532" xr:uid="{94A19A90-DDA4-42B6-80E1-5D49206A0C90}"/>
    <cellStyle name="Comma 57 4 2 4 2" xfId="15368" xr:uid="{262E9A46-FB1E-4750-B497-F8422FF8DD88}"/>
    <cellStyle name="Comma 57 4 2 5" xfId="12011" xr:uid="{0EE5A08A-E177-4673-9C3D-1CAF928C534E}"/>
    <cellStyle name="Comma 57 4 3" xfId="4021" xr:uid="{BE01C662-E63D-413C-8CDE-818FC0D0181A}"/>
    <cellStyle name="Comma 57 4 3 2" xfId="5630" xr:uid="{6AA0CA49-A6B3-49A3-976E-CA29F7526B19}"/>
    <cellStyle name="Comma 57 4 3 2 2" xfId="9696" xr:uid="{2370F708-DD65-4653-B266-D13497D47A58}"/>
    <cellStyle name="Comma 57 4 3 2 2 2" xfId="16532" xr:uid="{08E7CDB1-A63A-4849-A1C5-387A84982098}"/>
    <cellStyle name="Comma 57 4 3 2 3" xfId="13175" xr:uid="{3881C636-6869-42A8-A8A7-C7CBD753881F}"/>
    <cellStyle name="Comma 57 4 3 3" xfId="8533" xr:uid="{ED2E6940-C404-4C26-9A7B-A7678A2D01E4}"/>
    <cellStyle name="Comma 57 4 3 3 2" xfId="15369" xr:uid="{FF7C97E3-AE61-4202-8990-CFCDC3DA6C99}"/>
    <cellStyle name="Comma 57 4 3 4" xfId="12012" xr:uid="{7A84117C-83AF-4694-9488-B3F4DD45CAC3}"/>
    <cellStyle name="Comma 57 4 4" xfId="5018" xr:uid="{293EB2E1-638E-4980-B5C7-BF2366D15FE2}"/>
    <cellStyle name="Comma 57 4 4 2" xfId="9187" xr:uid="{B97AC6BF-D2B2-4237-A0AD-FD0F87E78365}"/>
    <cellStyle name="Comma 57 4 4 2 2" xfId="16023" xr:uid="{C8C10B85-24B4-4353-985E-2319AD8C0BEA}"/>
    <cellStyle name="Comma 57 4 4 3" xfId="12666" xr:uid="{CB0948D9-2C8C-4CB4-A4D1-694187B73E16}"/>
    <cellStyle name="Comma 57 4 5" xfId="6727" xr:uid="{EAAC59ED-29F5-4C49-B83C-0FC37AC5997F}"/>
    <cellStyle name="Comma 57 4 5 2" xfId="10618" xr:uid="{9C849467-3EE5-436A-8CB1-983469588AD3}"/>
    <cellStyle name="Comma 57 4 5 2 2" xfId="17454" xr:uid="{D3EE0651-653A-46E0-978F-271BE8455592}"/>
    <cellStyle name="Comma 57 4 5 3" xfId="14097" xr:uid="{0991450F-4845-40E5-9E4C-55477FE1F39A}"/>
    <cellStyle name="Comma 57 4 6" xfId="7099" xr:uid="{AA9E9A71-445A-4514-B8AB-2A0250AF9D25}"/>
    <cellStyle name="Comma 57 4 6 2" xfId="10990" xr:uid="{E6BB4E19-88E1-45F7-9002-A9C74EFDED5F}"/>
    <cellStyle name="Comma 57 4 6 2 2" xfId="17826" xr:uid="{D3259909-FC5D-46CB-9E23-F181556E1E41}"/>
    <cellStyle name="Comma 57 4 6 3" xfId="14469" xr:uid="{676189EF-9541-46D5-805A-597938A0656E}"/>
    <cellStyle name="Comma 57 4 7" xfId="8076" xr:uid="{9D43E44C-C56C-4CFB-9436-89D1EFF9761C}"/>
    <cellStyle name="Comma 57 4 7 2" xfId="14915" xr:uid="{86D5714C-A2A2-4C99-8F42-7B0808B96C73}"/>
    <cellStyle name="Comma 57 4 8" xfId="11557" xr:uid="{893939BC-201D-4468-9085-276416F98E7E}"/>
    <cellStyle name="Comma 57 5" xfId="4022" xr:uid="{46A0FD31-1803-4873-9600-75D38C46E41D}"/>
    <cellStyle name="Comma 57 5 2" xfId="5631" xr:uid="{B449B06E-D58F-4284-AE77-38CB408626EB}"/>
    <cellStyle name="Comma 57 5 2 2" xfId="9697" xr:uid="{2318CBFA-C5F5-4EAD-BDEC-C7D6622644BB}"/>
    <cellStyle name="Comma 57 5 2 2 2" xfId="16533" xr:uid="{BB4AE990-9584-4A41-B46C-A409BB12DC89}"/>
    <cellStyle name="Comma 57 5 2 3" xfId="13176" xr:uid="{2F9F086D-9BE7-4FD2-B7D9-92DCE59080A7}"/>
    <cellStyle name="Comma 57 5 3" xfId="5632" xr:uid="{3CE53E2F-90A2-48E6-818F-1F436D81281C}"/>
    <cellStyle name="Comma 57 5 3 2" xfId="9698" xr:uid="{90A0200C-DB1E-438B-A104-CB54FCA8AD3D}"/>
    <cellStyle name="Comma 57 5 3 2 2" xfId="16534" xr:uid="{4A8D001C-8705-4BED-8EB8-3D441E548EAB}"/>
    <cellStyle name="Comma 57 5 3 3" xfId="13177" xr:uid="{06DC010A-6EFC-42EC-84AD-F21C627D5DD6}"/>
    <cellStyle name="Comma 57 5 4" xfId="8534" xr:uid="{3E04E8AF-7087-420E-BF27-A4B72809BE28}"/>
    <cellStyle name="Comma 57 5 4 2" xfId="15370" xr:uid="{E3A722A7-0843-4E1A-8F96-54E5C5F8D0CB}"/>
    <cellStyle name="Comma 57 5 5" xfId="12013" xr:uid="{D7F8C7EC-7EF2-4647-931F-74A6C1E37B76}"/>
    <cellStyle name="Comma 57 6" xfId="4023" xr:uid="{6CA69B7E-4D2B-452C-A4F4-AD81E2EFE229}"/>
    <cellStyle name="Comma 57 6 2" xfId="5633" xr:uid="{F5B56151-5941-47AD-BC1C-30C319D2A084}"/>
    <cellStyle name="Comma 57 6 2 2" xfId="9699" xr:uid="{145CC944-0BD2-44D1-872F-74BA707D5413}"/>
    <cellStyle name="Comma 57 6 2 2 2" xfId="16535" xr:uid="{0E5144FC-B4C7-417A-A94C-250E118E4F78}"/>
    <cellStyle name="Comma 57 6 2 3" xfId="13178" xr:uid="{0DC5F495-6EAE-432E-A6D6-1B59A6896961}"/>
    <cellStyle name="Comma 57 6 3" xfId="8535" xr:uid="{C1D65E0E-7454-426C-BE66-A695F5BDFBA7}"/>
    <cellStyle name="Comma 57 6 3 2" xfId="15371" xr:uid="{F92D893E-BFD2-4496-8D0B-3CC1A2BABE09}"/>
    <cellStyle name="Comma 57 6 4" xfId="12014" xr:uid="{665C7C09-E0CE-46EB-8D52-04D514BF0C86}"/>
    <cellStyle name="Comma 57 7" xfId="4944" xr:uid="{080BD0FD-FDAB-448A-A339-B3AE573D9A9D}"/>
    <cellStyle name="Comma 57 7 2" xfId="9113" xr:uid="{AD36E444-C2D2-4BB0-BC99-9A198B434B2B}"/>
    <cellStyle name="Comma 57 7 2 2" xfId="15949" xr:uid="{575803C0-FB95-481F-B26A-82814B46EDA1}"/>
    <cellStyle name="Comma 57 7 3" xfId="12592" xr:uid="{8596D5E4-AA61-44AF-BFF6-6D2F65CEA837}"/>
    <cellStyle name="Comma 57 8" xfId="6723" xr:uid="{606CF86B-E952-4A34-82E7-17B83626D325}"/>
    <cellStyle name="Comma 57 8 2" xfId="10614" xr:uid="{86F95A0C-C113-4A97-BEE5-734AF24B5A11}"/>
    <cellStyle name="Comma 57 8 2 2" xfId="17450" xr:uid="{7D68E1A0-CEB3-4458-9CAF-319103F92040}"/>
    <cellStyle name="Comma 57 8 3" xfId="14093" xr:uid="{57C52F1C-DC84-49E8-96B9-8AE07FF118EE}"/>
    <cellStyle name="Comma 57 9" xfId="7095" xr:uid="{C56F2B2B-07A5-445F-BF4E-89B85AD028D5}"/>
    <cellStyle name="Comma 57 9 2" xfId="10986" xr:uid="{8E76926C-906A-411D-8B4D-F95CF3AEF81C}"/>
    <cellStyle name="Comma 57 9 2 2" xfId="17822" xr:uid="{81D247A2-0FC0-407A-AFE5-31DE20EBB6D1}"/>
    <cellStyle name="Comma 57 9 3" xfId="14465" xr:uid="{CB817A1A-B04E-4625-8057-733D27B3280D}"/>
    <cellStyle name="Comma 58" xfId="1923" xr:uid="{24681D7B-396F-4696-A157-BF6EBCCB9B6E}"/>
    <cellStyle name="Comma 58 10" xfId="7598" xr:uid="{5D4647FF-419C-4F64-BDC1-F1ADEDD14293}"/>
    <cellStyle name="Comma 58 11" xfId="8077" xr:uid="{0D611C86-4D6A-43C2-A6F6-9DD88B0552DF}"/>
    <cellStyle name="Comma 58 11 2" xfId="14916" xr:uid="{CACEA8F7-CA15-4322-8130-8E4BB66D01AE}"/>
    <cellStyle name="Comma 58 12" xfId="11558" xr:uid="{BE2B3BA5-7580-469D-BF33-BF51DC502220}"/>
    <cellStyle name="Comma 58 2" xfId="1924" xr:uid="{4DB17B0D-E399-47A6-8F4E-299043C0E726}"/>
    <cellStyle name="Comma 58 2 2" xfId="1925" xr:uid="{3B91A307-1E36-4AF5-B33E-86A4925D4E20}"/>
    <cellStyle name="Comma 58 2 2 2" xfId="4024" xr:uid="{6FD807B4-2725-406C-AA64-1D3744FE9841}"/>
    <cellStyle name="Comma 58 2 2 2 2" xfId="5634" xr:uid="{37720D39-3652-40E9-8768-A999D0CE599A}"/>
    <cellStyle name="Comma 58 2 2 2 2 2" xfId="9700" xr:uid="{EF00D52E-9A9A-47DC-8004-FB59EF0AFF58}"/>
    <cellStyle name="Comma 58 2 2 2 2 2 2" xfId="16536" xr:uid="{BA9D4914-7BBC-4D7A-AC75-D6BEF51D889A}"/>
    <cellStyle name="Comma 58 2 2 2 2 3" xfId="13179" xr:uid="{49F43023-735B-4713-AF32-79C8693BB81F}"/>
    <cellStyle name="Comma 58 2 2 2 3" xfId="5635" xr:uid="{FD5A9F5A-673F-4ECD-8FAE-2B7D2189976A}"/>
    <cellStyle name="Comma 58 2 2 2 3 2" xfId="9701" xr:uid="{BFCBF93A-3E86-47A5-BEC1-3125ADFDEE8F}"/>
    <cellStyle name="Comma 58 2 2 2 3 2 2" xfId="16537" xr:uid="{FD900D8D-1A3C-44B5-81AA-64FE519D8B9C}"/>
    <cellStyle name="Comma 58 2 2 2 3 3" xfId="13180" xr:uid="{1F9FA86A-9605-459C-B59C-76DA6BF80A4C}"/>
    <cellStyle name="Comma 58 2 2 2 4" xfId="8536" xr:uid="{402D9005-6CD5-4CC2-8083-70D2B70AB99A}"/>
    <cellStyle name="Comma 58 2 2 2 4 2" xfId="15372" xr:uid="{7A514310-5F0F-4BFD-B8A3-A8A9124BE083}"/>
    <cellStyle name="Comma 58 2 2 2 5" xfId="12015" xr:uid="{D21AFD5C-9836-4754-82CB-156680E11FBD}"/>
    <cellStyle name="Comma 58 2 2 3" xfId="4025" xr:uid="{B8F8E8DB-719F-430B-9E82-4F2E08698E6F}"/>
    <cellStyle name="Comma 58 2 2 3 2" xfId="5636" xr:uid="{04E66F04-C04E-46B9-BE02-62B5EFC4D93B}"/>
    <cellStyle name="Comma 58 2 2 3 2 2" xfId="9702" xr:uid="{94ABE91A-8F51-4B86-8B11-5294E2B6BD8D}"/>
    <cellStyle name="Comma 58 2 2 3 2 2 2" xfId="16538" xr:uid="{308C3722-49EB-43C6-A20C-C4016DECC98B}"/>
    <cellStyle name="Comma 58 2 2 3 2 3" xfId="13181" xr:uid="{C9A6BFA6-63F4-4CD3-BB0C-377153774D22}"/>
    <cellStyle name="Comma 58 2 2 3 3" xfId="8537" xr:uid="{D6B66DCC-C000-4E26-850A-41562538B701}"/>
    <cellStyle name="Comma 58 2 2 3 3 2" xfId="15373" xr:uid="{DAB68AB9-8015-4C69-91F0-C13AB1C5F1A7}"/>
    <cellStyle name="Comma 58 2 2 3 4" xfId="12016" xr:uid="{6CC1343A-924D-45C3-9E60-9B2FA0F9D033}"/>
    <cellStyle name="Comma 58 2 2 4" xfId="5021" xr:uid="{1ABA90EA-EB3F-4D03-BD83-4574F3AF844A}"/>
    <cellStyle name="Comma 58 2 2 4 2" xfId="9190" xr:uid="{84E009A2-463F-4F3F-9611-C47F581BE116}"/>
    <cellStyle name="Comma 58 2 2 4 2 2" xfId="16026" xr:uid="{B9942EF3-0B41-44B2-B2CF-2994C1A355AD}"/>
    <cellStyle name="Comma 58 2 2 4 3" xfId="12669" xr:uid="{55B29BDE-4430-44FD-B9A1-2D5A87F04365}"/>
    <cellStyle name="Comma 58 2 2 5" xfId="6730" xr:uid="{A9AAF828-703F-479A-B0C4-D1A0C6A3751D}"/>
    <cellStyle name="Comma 58 2 2 5 2" xfId="10621" xr:uid="{3473109E-9EEA-4639-ADE0-D13D9E926163}"/>
    <cellStyle name="Comma 58 2 2 5 2 2" xfId="17457" xr:uid="{F5C6A13E-B035-4D43-80EC-EA4086A85BD9}"/>
    <cellStyle name="Comma 58 2 2 5 3" xfId="14100" xr:uid="{FAFCA67C-D36D-48E3-ACC4-D2C7D979BEDC}"/>
    <cellStyle name="Comma 58 2 2 6" xfId="7102" xr:uid="{EA04847E-040E-4A91-8644-2023712B34D5}"/>
    <cellStyle name="Comma 58 2 2 6 2" xfId="10993" xr:uid="{3B094E12-3FA1-457B-A854-26FED443495B}"/>
    <cellStyle name="Comma 58 2 2 6 2 2" xfId="17829" xr:uid="{BCAD9A55-84A0-4D50-9173-5AB0F5F4FBCE}"/>
    <cellStyle name="Comma 58 2 2 6 3" xfId="14472" xr:uid="{FDAD4C3F-9680-4B6E-93B4-2A71C3E03120}"/>
    <cellStyle name="Comma 58 2 2 7" xfId="8079" xr:uid="{6B013CB7-C9E5-49DF-8394-B9AE2CDCB430}"/>
    <cellStyle name="Comma 58 2 2 7 2" xfId="14918" xr:uid="{236611CC-FE28-4B3C-A5B4-C42F2021215F}"/>
    <cellStyle name="Comma 58 2 2 8" xfId="11560" xr:uid="{8ED35824-F76A-437E-AD48-D834235F7B53}"/>
    <cellStyle name="Comma 58 2 3" xfId="4026" xr:uid="{4778683A-5F51-451E-8C76-96CEEECAB788}"/>
    <cellStyle name="Comma 58 2 3 2" xfId="5637" xr:uid="{C8CB2596-B60D-450C-9C10-8563EAF0B8A9}"/>
    <cellStyle name="Comma 58 2 3 2 2" xfId="9703" xr:uid="{FC154DD7-7285-4E8F-8B3D-DD3975F2F64F}"/>
    <cellStyle name="Comma 58 2 3 2 2 2" xfId="16539" xr:uid="{DA2992CC-A973-43D2-A77B-6CF8D69D1F09}"/>
    <cellStyle name="Comma 58 2 3 2 3" xfId="13182" xr:uid="{695F2663-DBD6-4A01-A6F7-1260EE2B8D8C}"/>
    <cellStyle name="Comma 58 2 3 3" xfId="5638" xr:uid="{DACF3BCC-526A-4AF4-BB20-7B6D581E3E7F}"/>
    <cellStyle name="Comma 58 2 3 3 2" xfId="9704" xr:uid="{1F1677D9-8D9A-45FF-8E88-29D8C6C249E1}"/>
    <cellStyle name="Comma 58 2 3 3 2 2" xfId="16540" xr:uid="{C8B34200-5A13-48A2-BCCE-772E4A17585C}"/>
    <cellStyle name="Comma 58 2 3 3 3" xfId="13183" xr:uid="{3E71C55A-3875-4B7A-837B-78CFB83F2C1A}"/>
    <cellStyle name="Comma 58 2 3 4" xfId="8538" xr:uid="{95333142-8280-4FC1-8B87-039B73A27C39}"/>
    <cellStyle name="Comma 58 2 3 4 2" xfId="15374" xr:uid="{B4F85BFF-FFCB-4B1E-B54E-D732A87563D1}"/>
    <cellStyle name="Comma 58 2 3 5" xfId="12017" xr:uid="{7BA9373C-C093-4FAF-BCE4-96241B4CAB2C}"/>
    <cellStyle name="Comma 58 2 4" xfId="4027" xr:uid="{1A4DCD60-5EC7-47B8-A145-AAA5C7D47B0B}"/>
    <cellStyle name="Comma 58 2 4 2" xfId="5639" xr:uid="{A0313AC7-8A70-44CE-948A-98E544B36EEA}"/>
    <cellStyle name="Comma 58 2 4 2 2" xfId="9705" xr:uid="{8583B8AF-D57C-40C5-9245-8139116C9B38}"/>
    <cellStyle name="Comma 58 2 4 2 2 2" xfId="16541" xr:uid="{8D8A0EAB-1054-4466-B254-9E0AAAE0F8A4}"/>
    <cellStyle name="Comma 58 2 4 2 3" xfId="13184" xr:uid="{313010D9-457D-481C-B236-75600305FD14}"/>
    <cellStyle name="Comma 58 2 4 3" xfId="8539" xr:uid="{62CCF5C4-84AF-437A-A876-1B65144F0D92}"/>
    <cellStyle name="Comma 58 2 4 3 2" xfId="15375" xr:uid="{C4D9379B-037C-4D25-8432-178EF079DB81}"/>
    <cellStyle name="Comma 58 2 4 4" xfId="12018" xr:uid="{C157AF4E-FC10-49FD-8C86-8823A867CF98}"/>
    <cellStyle name="Comma 58 2 5" xfId="5020" xr:uid="{1F8F02F0-FF09-431A-A505-7C6E4231640C}"/>
    <cellStyle name="Comma 58 2 5 2" xfId="9189" xr:uid="{19C6CC6A-C662-409B-AFED-4B4A21D5DAC9}"/>
    <cellStyle name="Comma 58 2 5 2 2" xfId="16025" xr:uid="{C4F495EE-A963-42A5-8404-7E664017AAA5}"/>
    <cellStyle name="Comma 58 2 5 3" xfId="12668" xr:uid="{F7D8D07A-4CFF-4FC4-BEE4-DE579FC68B05}"/>
    <cellStyle name="Comma 58 2 6" xfId="6729" xr:uid="{32926790-1C01-43F9-B5A1-FB58A0C2A2E5}"/>
    <cellStyle name="Comma 58 2 6 2" xfId="10620" xr:uid="{4B765D79-0541-4E8F-9136-170853D3A0B8}"/>
    <cellStyle name="Comma 58 2 6 2 2" xfId="17456" xr:uid="{4B762D2A-DC62-40DB-95E5-EAC0304A3662}"/>
    <cellStyle name="Comma 58 2 6 3" xfId="14099" xr:uid="{A33E53B8-6E97-4262-8465-79BB916E3FAB}"/>
    <cellStyle name="Comma 58 2 7" xfId="7101" xr:uid="{0B072EF5-83B5-4AAF-89F7-E10ED18FB9C7}"/>
    <cellStyle name="Comma 58 2 7 2" xfId="10992" xr:uid="{B986EFF8-D3BE-43BC-8810-7F0B7AAC50C8}"/>
    <cellStyle name="Comma 58 2 7 2 2" xfId="17828" xr:uid="{DF20702B-B4F6-45C6-837F-EC6C835D3CF9}"/>
    <cellStyle name="Comma 58 2 7 3" xfId="14471" xr:uid="{EB6871C5-3360-4CE0-9293-2C9F49177608}"/>
    <cellStyle name="Comma 58 2 8" xfId="8078" xr:uid="{40809CE0-B01C-48CD-AAC4-175971374538}"/>
    <cellStyle name="Comma 58 2 8 2" xfId="14917" xr:uid="{3C993BE1-1176-409A-9DC3-B70DBEEADB2B}"/>
    <cellStyle name="Comma 58 2 9" xfId="11559" xr:uid="{6E3153AB-22F3-4944-9C55-36BF07647BE1}"/>
    <cellStyle name="Comma 58 3" xfId="1926" xr:uid="{7D258755-5065-4AF5-8C14-3A35F3A36E0D}"/>
    <cellStyle name="Comma 58 3 2" xfId="4028" xr:uid="{6DAE1D0F-750C-444A-B734-169179C4B048}"/>
    <cellStyle name="Comma 58 3 2 2" xfId="5640" xr:uid="{367A6318-249A-45D3-8147-2CF805743D45}"/>
    <cellStyle name="Comma 58 3 2 2 2" xfId="9706" xr:uid="{3940BC7B-F5DE-4465-AF95-DDEDB221DD2E}"/>
    <cellStyle name="Comma 58 3 2 2 2 2" xfId="16542" xr:uid="{D6A303A4-63CB-45D1-9487-11724023DC63}"/>
    <cellStyle name="Comma 58 3 2 2 3" xfId="13185" xr:uid="{51AE0B3F-B134-40C8-B376-59B5D3EB3876}"/>
    <cellStyle name="Comma 58 3 2 3" xfId="5641" xr:uid="{50943033-0176-492E-9777-72761564CDA9}"/>
    <cellStyle name="Comma 58 3 2 3 2" xfId="9707" xr:uid="{144F1441-0394-401D-8510-5B54DDD5B54A}"/>
    <cellStyle name="Comma 58 3 2 3 2 2" xfId="16543" xr:uid="{4BCD302B-B0B6-4DD4-A332-3E2FA6EB2BCE}"/>
    <cellStyle name="Comma 58 3 2 3 3" xfId="13186" xr:uid="{7342D687-83DD-43B5-99BA-E9D627747C98}"/>
    <cellStyle name="Comma 58 3 2 4" xfId="8540" xr:uid="{B0C4F6AD-ECB8-4B52-BF41-21EDDC0A7EFB}"/>
    <cellStyle name="Comma 58 3 2 4 2" xfId="15376" xr:uid="{A8CD29FA-50AE-4B73-BC18-70AB4F3AE3F3}"/>
    <cellStyle name="Comma 58 3 2 5" xfId="12019" xr:uid="{CCAF7C8B-13A3-403D-B403-00D48AF4CF8E}"/>
    <cellStyle name="Comma 58 3 3" xfId="4029" xr:uid="{36039484-54B2-4DF2-A5DC-074F23F243BB}"/>
    <cellStyle name="Comma 58 3 3 2" xfId="5642" xr:uid="{0E61FAEF-5E7B-490A-BDE4-83F70FBA738B}"/>
    <cellStyle name="Comma 58 3 3 2 2" xfId="9708" xr:uid="{C0565008-27AB-4699-80BF-B621602D4AB8}"/>
    <cellStyle name="Comma 58 3 3 2 2 2" xfId="16544" xr:uid="{039D29E7-23DC-4C76-863D-20D8710573B3}"/>
    <cellStyle name="Comma 58 3 3 2 3" xfId="13187" xr:uid="{17F1B475-1BA7-4037-A703-A7AF2B5D259D}"/>
    <cellStyle name="Comma 58 3 3 3" xfId="8541" xr:uid="{7EB5361B-9414-4E54-A80A-DCAB0202C8F7}"/>
    <cellStyle name="Comma 58 3 3 3 2" xfId="15377" xr:uid="{642CAF44-A094-452B-9AD5-B20B27DB7B68}"/>
    <cellStyle name="Comma 58 3 3 4" xfId="12020" xr:uid="{AD4C481D-3357-40F7-96B9-004417A173E4}"/>
    <cellStyle name="Comma 58 3 4" xfId="5022" xr:uid="{9E280394-BDBB-4BAA-9A9B-F9D956405842}"/>
    <cellStyle name="Comma 58 3 4 2" xfId="9191" xr:uid="{8CCCEB14-EE26-45E7-ADCA-54227A095F3B}"/>
    <cellStyle name="Comma 58 3 4 2 2" xfId="16027" xr:uid="{CFDA5DFD-0C81-45B0-945C-A0B582645A77}"/>
    <cellStyle name="Comma 58 3 4 3" xfId="12670" xr:uid="{5CD62979-F830-4B86-B18D-A9B4DD512EEF}"/>
    <cellStyle name="Comma 58 3 5" xfId="6731" xr:uid="{9FFFFBE5-3D10-44FF-AF32-E9FDE4CB28EE}"/>
    <cellStyle name="Comma 58 3 5 2" xfId="10622" xr:uid="{3DE05EE3-BE8E-45C5-A07E-30EEB6ECD4D0}"/>
    <cellStyle name="Comma 58 3 5 2 2" xfId="17458" xr:uid="{DCCF04E6-31A8-4BDE-B248-4BC7E2E1DCC9}"/>
    <cellStyle name="Comma 58 3 5 3" xfId="14101" xr:uid="{EEAB07EC-EC93-481C-9DF1-83D0510CAFB5}"/>
    <cellStyle name="Comma 58 3 6" xfId="7103" xr:uid="{A71534A1-BF56-41AA-AFC6-FAED46C38280}"/>
    <cellStyle name="Comma 58 3 6 2" xfId="10994" xr:uid="{46E95FF2-51BC-4481-BD46-6510B9028820}"/>
    <cellStyle name="Comma 58 3 6 2 2" xfId="17830" xr:uid="{E4DDC0DD-E446-4FA8-8E39-834ECBF58B61}"/>
    <cellStyle name="Comma 58 3 6 3" xfId="14473" xr:uid="{FEDEA9AB-9F73-483C-993F-9AE2AB8C9A58}"/>
    <cellStyle name="Comma 58 3 7" xfId="8080" xr:uid="{C9BF773C-A956-4AAE-8777-AAFB1E7C7009}"/>
    <cellStyle name="Comma 58 3 7 2" xfId="14919" xr:uid="{C2C50F0A-1FC0-4DB9-A355-705D2722425B}"/>
    <cellStyle name="Comma 58 3 8" xfId="11561" xr:uid="{5E551851-89D6-4E8F-82ED-267773756459}"/>
    <cellStyle name="Comma 58 4" xfId="1927" xr:uid="{4242D7FB-8D3F-4E96-B4F7-DD93B8E6EC00}"/>
    <cellStyle name="Comma 58 4 2" xfId="4030" xr:uid="{43DE4CF2-1D86-4719-9583-E3373F57FB69}"/>
    <cellStyle name="Comma 58 4 2 2" xfId="5643" xr:uid="{643A058E-06E0-4E99-98E5-9F58332595F9}"/>
    <cellStyle name="Comma 58 4 2 2 2" xfId="9709" xr:uid="{A5A5F4A0-2533-4D7A-AADC-8D07EEA9358F}"/>
    <cellStyle name="Comma 58 4 2 2 2 2" xfId="16545" xr:uid="{4A97D75E-07A5-424A-BA13-ABE7071EA025}"/>
    <cellStyle name="Comma 58 4 2 2 3" xfId="13188" xr:uid="{480F2225-1FCE-42E4-AF52-40FFDF480CA5}"/>
    <cellStyle name="Comma 58 4 2 3" xfId="5644" xr:uid="{3908B2D2-976C-4B5E-9B22-AD0485D5BF0F}"/>
    <cellStyle name="Comma 58 4 2 3 2" xfId="9710" xr:uid="{8419BD1E-9A74-4060-983C-12B2D2FE9100}"/>
    <cellStyle name="Comma 58 4 2 3 2 2" xfId="16546" xr:uid="{7D4FC07F-6BD0-445F-93D6-606D931585BD}"/>
    <cellStyle name="Comma 58 4 2 3 3" xfId="13189" xr:uid="{DC8BC6BA-3F87-4CF0-82BB-B50660A6463E}"/>
    <cellStyle name="Comma 58 4 2 4" xfId="8542" xr:uid="{22321F94-6DAA-4150-AB31-35F37205246B}"/>
    <cellStyle name="Comma 58 4 2 4 2" xfId="15378" xr:uid="{E3DA50CB-FB4A-4730-9D92-D0FE9788F53D}"/>
    <cellStyle name="Comma 58 4 2 5" xfId="12021" xr:uid="{4DEB71F6-A188-4C93-9681-4C984C6D4840}"/>
    <cellStyle name="Comma 58 4 3" xfId="4031" xr:uid="{AE6D8370-8AF7-4737-BAF0-716F76F3E0E2}"/>
    <cellStyle name="Comma 58 4 3 2" xfId="5645" xr:uid="{765BDA2D-04DA-48C4-A72C-16338CF868F8}"/>
    <cellStyle name="Comma 58 4 3 2 2" xfId="9711" xr:uid="{A4089555-3B6C-4681-9030-AEF18CEBAC5D}"/>
    <cellStyle name="Comma 58 4 3 2 2 2" xfId="16547" xr:uid="{CF4968BB-90C8-4F16-BCC7-FE8DE1740733}"/>
    <cellStyle name="Comma 58 4 3 2 3" xfId="13190" xr:uid="{1D4C5821-38BA-43A4-B664-EFDD4A3248A3}"/>
    <cellStyle name="Comma 58 4 3 3" xfId="8543" xr:uid="{92C086BC-C635-40F3-8D0E-6B7FA186520E}"/>
    <cellStyle name="Comma 58 4 3 3 2" xfId="15379" xr:uid="{C952C584-BC54-4CB6-9C0A-98CA33C4D94D}"/>
    <cellStyle name="Comma 58 4 3 4" xfId="12022" xr:uid="{391A7575-DF4E-4C2F-947D-7EE33BB96760}"/>
    <cellStyle name="Comma 58 4 4" xfId="5023" xr:uid="{63FC643B-5C48-4D74-B2DA-FD1953E720F0}"/>
    <cellStyle name="Comma 58 4 4 2" xfId="9192" xr:uid="{F76AEC43-2CB9-4897-A6FE-98A70A8FA1B2}"/>
    <cellStyle name="Comma 58 4 4 2 2" xfId="16028" xr:uid="{E9F61ADF-EF9B-4936-A3E0-258D965C0DFE}"/>
    <cellStyle name="Comma 58 4 4 3" xfId="12671" xr:uid="{19392BCA-614E-4D8B-BD08-DA1A64344641}"/>
    <cellStyle name="Comma 58 4 5" xfId="6732" xr:uid="{F2E349C9-487B-4FA5-A76F-E632E8EBFFE6}"/>
    <cellStyle name="Comma 58 4 5 2" xfId="10623" xr:uid="{A35F06A4-AFCE-4B9F-BD86-1F63125875F8}"/>
    <cellStyle name="Comma 58 4 5 2 2" xfId="17459" xr:uid="{111DEAD3-0BE6-4E31-B14D-151FF07FAF71}"/>
    <cellStyle name="Comma 58 4 5 3" xfId="14102" xr:uid="{7777D191-2B82-4147-8E10-6ED6589ED13E}"/>
    <cellStyle name="Comma 58 4 6" xfId="7104" xr:uid="{8F15C7AB-5F00-4A8B-AED5-59D8F62A33A9}"/>
    <cellStyle name="Comma 58 4 6 2" xfId="10995" xr:uid="{BAA1F0C5-FC03-4979-85B4-744702D69D17}"/>
    <cellStyle name="Comma 58 4 6 2 2" xfId="17831" xr:uid="{9A153961-423B-4907-9DD2-6406581B375E}"/>
    <cellStyle name="Comma 58 4 6 3" xfId="14474" xr:uid="{68C7FF16-5D0E-4A52-8F41-4C19B57D4729}"/>
    <cellStyle name="Comma 58 4 7" xfId="8081" xr:uid="{D6F4C204-37E2-4712-9C03-13B111D18E8F}"/>
    <cellStyle name="Comma 58 4 7 2" xfId="14920" xr:uid="{BEA22375-BD87-47DF-A2F8-724A5C1A5FCD}"/>
    <cellStyle name="Comma 58 4 8" xfId="11562" xr:uid="{2D4469EF-5CEB-4074-B212-226A56FE2909}"/>
    <cellStyle name="Comma 58 5" xfId="4032" xr:uid="{731C59B0-0733-47D4-9B03-0E5C806F4B6F}"/>
    <cellStyle name="Comma 58 5 2" xfId="5646" xr:uid="{C9A025EA-47ED-429C-A351-673204F60EDE}"/>
    <cellStyle name="Comma 58 5 2 2" xfId="9712" xr:uid="{9753F052-E3E6-4F1C-9018-3EFB40D174DD}"/>
    <cellStyle name="Comma 58 5 2 2 2" xfId="16548" xr:uid="{AFE3E7DE-AA94-436D-BB10-D661FD5FB876}"/>
    <cellStyle name="Comma 58 5 2 3" xfId="13191" xr:uid="{60BAE241-F1F5-465B-B13B-0C3893CF703F}"/>
    <cellStyle name="Comma 58 5 3" xfId="5647" xr:uid="{2DB06BFD-5ACB-4A34-A6E9-4808C904AE38}"/>
    <cellStyle name="Comma 58 5 3 2" xfId="9713" xr:uid="{30D369CC-BB34-4B00-A416-D94BE5BDA1DF}"/>
    <cellStyle name="Comma 58 5 3 2 2" xfId="16549" xr:uid="{AAE7FAE8-B58B-4A83-97AE-F6B4942E9B7E}"/>
    <cellStyle name="Comma 58 5 3 3" xfId="13192" xr:uid="{54B32F07-676C-4998-97EA-0441C662D77E}"/>
    <cellStyle name="Comma 58 5 4" xfId="8544" xr:uid="{21225809-C944-4D2D-97E2-B3D6D6E511C7}"/>
    <cellStyle name="Comma 58 5 4 2" xfId="15380" xr:uid="{3F02EF0E-8EFF-42FD-ABC5-96E289E0669B}"/>
    <cellStyle name="Comma 58 5 5" xfId="12023" xr:uid="{F8E1704E-5F27-4510-A3CC-98DBCA09A4BA}"/>
    <cellStyle name="Comma 58 6" xfId="4033" xr:uid="{E745CA10-0F88-44EE-949C-4F70D05B51FC}"/>
    <cellStyle name="Comma 58 6 2" xfId="5648" xr:uid="{4D10C3D6-88BA-44BF-9E7B-64080CEAD819}"/>
    <cellStyle name="Comma 58 6 2 2" xfId="9714" xr:uid="{F3F96164-9806-4CEC-84BC-C6EC2C827540}"/>
    <cellStyle name="Comma 58 6 2 2 2" xfId="16550" xr:uid="{50E110C1-0D9B-484F-8B2F-C2B904AC3C6F}"/>
    <cellStyle name="Comma 58 6 2 3" xfId="13193" xr:uid="{E7E341C0-862F-4987-8F69-7434F396C3FB}"/>
    <cellStyle name="Comma 58 6 3" xfId="8545" xr:uid="{C2A409FE-D18B-408A-8E6B-3D83787EEA9C}"/>
    <cellStyle name="Comma 58 6 3 2" xfId="15381" xr:uid="{775BA99F-3416-4792-84BE-22DCC9947841}"/>
    <cellStyle name="Comma 58 6 4" xfId="12024" xr:uid="{3DAD9823-2DF5-4D25-AA9B-70B2CE204C80}"/>
    <cellStyle name="Comma 58 7" xfId="5019" xr:uid="{C62DA753-7366-4D3B-8E2E-164106A6ED90}"/>
    <cellStyle name="Comma 58 7 2" xfId="9188" xr:uid="{8BBD07E3-7691-4AC4-84D3-AE98FA237A55}"/>
    <cellStyle name="Comma 58 7 2 2" xfId="16024" xr:uid="{91676B65-FB1B-419F-991B-B2FAEB8016D8}"/>
    <cellStyle name="Comma 58 7 3" xfId="12667" xr:uid="{83401E62-367B-4B0D-B10E-0B188D96E4C9}"/>
    <cellStyle name="Comma 58 8" xfId="6728" xr:uid="{6CA67542-04A8-44B6-867F-921440D240B1}"/>
    <cellStyle name="Comma 58 8 2" xfId="10619" xr:uid="{47728C35-F317-432A-B883-35EFE0EB1340}"/>
    <cellStyle name="Comma 58 8 2 2" xfId="17455" xr:uid="{11E29B0A-388F-4326-88A3-B3885DABE60A}"/>
    <cellStyle name="Comma 58 8 3" xfId="14098" xr:uid="{7BC519FC-0B38-4C5E-ACF3-9BBCADAE1994}"/>
    <cellStyle name="Comma 58 9" xfId="7100" xr:uid="{02A03AB2-2271-4DE9-90BE-481AA3D324DE}"/>
    <cellStyle name="Comma 58 9 2" xfId="10991" xr:uid="{729D82FE-8BD5-41A8-A857-4DEB32B5832A}"/>
    <cellStyle name="Comma 58 9 2 2" xfId="17827" xr:uid="{FCAEACD3-6FA8-4F57-93AF-7933AA534466}"/>
    <cellStyle name="Comma 58 9 3" xfId="14470" xr:uid="{7B60CCBA-FF69-4AA9-B2CE-C2ECD55A5CCC}"/>
    <cellStyle name="Comma 59" xfId="1928" xr:uid="{86CE213A-5741-464E-872C-8B110A217471}"/>
    <cellStyle name="Comma 59 2" xfId="7599" xr:uid="{A02ABA73-99CE-419C-ABEB-E94081C37BE6}"/>
    <cellStyle name="Comma 6" xfId="730" xr:uid="{87A7454E-0864-4724-8F47-0BD83C054E8E}"/>
    <cellStyle name="Comma 6 2" xfId="731" xr:uid="{DDBEE37E-BDA4-4E52-94D7-CA60C1D26A16}"/>
    <cellStyle name="Comma 6 2 2" xfId="1929" xr:uid="{D6B0B1BC-D7C6-495E-9733-016B2D937C5A}"/>
    <cellStyle name="Comma 6 2 3" xfId="4034" xr:uid="{879A7AE8-CF48-4823-8E85-ABEB3855A4F7}"/>
    <cellStyle name="Comma 6 2 4" xfId="5649" xr:uid="{512A2FC5-564A-4CBB-85F8-00818CED0F04}"/>
    <cellStyle name="Comma 6 2 5" xfId="7601" xr:uid="{133397BE-8179-43BB-BF95-B987BC8DDB04}"/>
    <cellStyle name="Comma 6 3" xfId="1930" xr:uid="{FB3DED22-38AA-42A2-83FE-142E8279449A}"/>
    <cellStyle name="Comma 6 3 2" xfId="7602" xr:uid="{1DDBB2E1-2677-4F4A-8740-05B51F325417}"/>
    <cellStyle name="Comma 6 4" xfId="1931" xr:uid="{DE647BD4-979D-4723-8AC4-4D113138C9CC}"/>
    <cellStyle name="Comma 6 4 2" xfId="7603" xr:uid="{DA88ADB8-9251-401D-B8AF-90D0126C2998}"/>
    <cellStyle name="Comma 6 5" xfId="4035" xr:uid="{E8512C3A-6747-4116-B4F5-BEFD9644FB10}"/>
    <cellStyle name="Comma 6 6" xfId="7600" xr:uid="{D3D7ED21-8406-453F-952E-116D0BE96BD8}"/>
    <cellStyle name="Comma 6_L NewChargingVSCostPlus" xfId="732" xr:uid="{5EC9FDC1-8D64-441D-A443-EBC18C6BA9B7}"/>
    <cellStyle name="Comma 60" xfId="1932" xr:uid="{631AE14F-1896-45B5-8A4D-36AB5C745877}"/>
    <cellStyle name="Comma 60 10" xfId="7604" xr:uid="{85FBC606-7138-40A7-91A2-412A34C31EE8}"/>
    <cellStyle name="Comma 60 11" xfId="8082" xr:uid="{7A1742D9-F597-4399-839C-6ECF814EDE20}"/>
    <cellStyle name="Comma 60 11 2" xfId="14921" xr:uid="{EF8B2DFA-4CE9-428F-8DD7-2FEA4E9BEC74}"/>
    <cellStyle name="Comma 60 12" xfId="11563" xr:uid="{6C05A6B0-348E-4E1A-8F28-8E0BC87B1606}"/>
    <cellStyle name="Comma 60 2" xfId="1933" xr:uid="{9769DDA5-2E9C-4F3E-85E3-DC913E3969AF}"/>
    <cellStyle name="Comma 60 2 2" xfId="1934" xr:uid="{2133C03D-66D1-4498-A9C9-F4A0B133C885}"/>
    <cellStyle name="Comma 60 2 2 2" xfId="4036" xr:uid="{E5C93503-F185-4428-BDA9-56B425A88C7C}"/>
    <cellStyle name="Comma 60 2 2 2 2" xfId="5650" xr:uid="{5EB23983-ACED-4462-82D2-BAFC4869A81A}"/>
    <cellStyle name="Comma 60 2 2 2 2 2" xfId="9715" xr:uid="{82EAF9E9-9C7B-442F-8CD3-13FB7B87D184}"/>
    <cellStyle name="Comma 60 2 2 2 2 2 2" xfId="16551" xr:uid="{D49C770B-5A72-4763-9152-B9240FD0002A}"/>
    <cellStyle name="Comma 60 2 2 2 2 3" xfId="13194" xr:uid="{3F345A0F-3D2D-406F-8100-CB880099F5A6}"/>
    <cellStyle name="Comma 60 2 2 2 3" xfId="5651" xr:uid="{A6A63005-626B-40FB-BCCC-4F0DDD204E48}"/>
    <cellStyle name="Comma 60 2 2 2 3 2" xfId="9716" xr:uid="{75EF748E-3994-4E28-BA5E-77BCBA88F2D6}"/>
    <cellStyle name="Comma 60 2 2 2 3 2 2" xfId="16552" xr:uid="{807730CE-F540-4FD5-B89B-5FE73FA937B1}"/>
    <cellStyle name="Comma 60 2 2 2 3 3" xfId="13195" xr:uid="{B56B5FAF-A469-4A8E-8B7E-2708B94B0519}"/>
    <cellStyle name="Comma 60 2 2 2 4" xfId="8546" xr:uid="{5D292E21-6D89-43BF-89C2-9650E2999AED}"/>
    <cellStyle name="Comma 60 2 2 2 4 2" xfId="15382" xr:uid="{B8D83301-EDBA-416B-8550-840650661A1A}"/>
    <cellStyle name="Comma 60 2 2 2 5" xfId="12025" xr:uid="{581BA13B-E86C-43D6-AC84-7AF13FEAF3C5}"/>
    <cellStyle name="Comma 60 2 2 3" xfId="4037" xr:uid="{05A2DD69-9F87-4452-B55D-F27B660F429A}"/>
    <cellStyle name="Comma 60 2 2 3 2" xfId="5652" xr:uid="{D513063C-18F0-4D07-BA4E-1F688AA6B3D0}"/>
    <cellStyle name="Comma 60 2 2 3 2 2" xfId="9717" xr:uid="{30316078-A80A-4954-BD69-89AE1B35A759}"/>
    <cellStyle name="Comma 60 2 2 3 2 2 2" xfId="16553" xr:uid="{2C14C7A6-C394-4B67-B058-E51990EF7C3E}"/>
    <cellStyle name="Comma 60 2 2 3 2 3" xfId="13196" xr:uid="{A4750713-8639-44A5-8FBD-D9AAE95466F5}"/>
    <cellStyle name="Comma 60 2 2 3 3" xfId="8547" xr:uid="{E19E2B6D-638E-4F97-8A0B-B8F5898F731D}"/>
    <cellStyle name="Comma 60 2 2 3 3 2" xfId="15383" xr:uid="{7D61A59D-A951-4CFE-B209-7AEB0BF6674C}"/>
    <cellStyle name="Comma 60 2 2 3 4" xfId="12026" xr:uid="{50BD4C78-D47C-4D96-9AAF-9C0DF3E0ED5B}"/>
    <cellStyle name="Comma 60 2 2 4" xfId="5026" xr:uid="{09E4A7F3-F304-4290-AB52-A19DE1306B8C}"/>
    <cellStyle name="Comma 60 2 2 4 2" xfId="9195" xr:uid="{1491692D-4FB0-4608-906F-16271A96142E}"/>
    <cellStyle name="Comma 60 2 2 4 2 2" xfId="16031" xr:uid="{86C8C033-9989-4FC0-91FC-FF26B67BCF25}"/>
    <cellStyle name="Comma 60 2 2 4 3" xfId="12674" xr:uid="{D75A2A61-5DDB-4C0F-92A9-A682C7E5B0DB}"/>
    <cellStyle name="Comma 60 2 2 5" xfId="6735" xr:uid="{9394CC7B-EB6A-4541-A125-D20FC1FD2D31}"/>
    <cellStyle name="Comma 60 2 2 5 2" xfId="10626" xr:uid="{23F23756-A758-4383-963F-D839C39B335E}"/>
    <cellStyle name="Comma 60 2 2 5 2 2" xfId="17462" xr:uid="{50E08FEB-4918-4ACA-84C8-6ABA411ECE36}"/>
    <cellStyle name="Comma 60 2 2 5 3" xfId="14105" xr:uid="{F4F9C13D-A9AE-45BD-BA76-A1CE4614A8B3}"/>
    <cellStyle name="Comma 60 2 2 6" xfId="7107" xr:uid="{0C6D81C0-33AC-4E80-94BD-FBF74872D2BE}"/>
    <cellStyle name="Comma 60 2 2 6 2" xfId="10998" xr:uid="{AFB935F5-2544-4C06-93F2-76E564068D48}"/>
    <cellStyle name="Comma 60 2 2 6 2 2" xfId="17834" xr:uid="{0BBDFE3D-5945-4DD6-9BC8-A4D03EF2C8CF}"/>
    <cellStyle name="Comma 60 2 2 6 3" xfId="14477" xr:uid="{31870F5C-8ED9-406A-BEC8-DA9917DA04CE}"/>
    <cellStyle name="Comma 60 2 2 7" xfId="8084" xr:uid="{32D5FDB7-D680-461B-9411-8003A7B85643}"/>
    <cellStyle name="Comma 60 2 2 7 2" xfId="14923" xr:uid="{A2982DC1-46B8-4C8B-9612-8F8558C87922}"/>
    <cellStyle name="Comma 60 2 2 8" xfId="11565" xr:uid="{D2713A56-8763-41B0-9F54-6CA6B35CF5F7}"/>
    <cellStyle name="Comma 60 2 3" xfId="4038" xr:uid="{E7A2FE66-5AC3-4DCA-94C9-561A6A4A84ED}"/>
    <cellStyle name="Comma 60 2 3 2" xfId="5653" xr:uid="{4C387F7C-D4B3-4D2B-B7E7-1298D4B8D216}"/>
    <cellStyle name="Comma 60 2 3 2 2" xfId="9718" xr:uid="{4BE13CF6-A473-4805-81D2-BED81153B897}"/>
    <cellStyle name="Comma 60 2 3 2 2 2" xfId="16554" xr:uid="{FB41F237-B029-4DD7-B0D6-CC29697251F3}"/>
    <cellStyle name="Comma 60 2 3 2 3" xfId="13197" xr:uid="{DA41738F-EA6F-4EE3-9C30-BB2CC01B3113}"/>
    <cellStyle name="Comma 60 2 3 3" xfId="5654" xr:uid="{3DD1B73C-4DAD-40C6-92C8-E3EEDB8ECCF6}"/>
    <cellStyle name="Comma 60 2 3 3 2" xfId="9719" xr:uid="{59FDDDA7-76A2-422D-9AA7-6B62A3972B8E}"/>
    <cellStyle name="Comma 60 2 3 3 2 2" xfId="16555" xr:uid="{B480C1D7-0CEE-4C5F-BAA8-B6D33C4D38B2}"/>
    <cellStyle name="Comma 60 2 3 3 3" xfId="13198" xr:uid="{E76D32B4-42A2-41F0-9449-9EFED28F9183}"/>
    <cellStyle name="Comma 60 2 3 4" xfId="8548" xr:uid="{444369EB-4D00-49E9-BC64-CDF5C432F2C9}"/>
    <cellStyle name="Comma 60 2 3 4 2" xfId="15384" xr:uid="{D79A867F-3893-4A26-85BA-D0F3CEAB5295}"/>
    <cellStyle name="Comma 60 2 3 5" xfId="12027" xr:uid="{3BBD49C8-D605-4D92-8CBA-8F5A1BAF603F}"/>
    <cellStyle name="Comma 60 2 4" xfId="4039" xr:uid="{61F7A7B4-2985-4868-9F53-59136A6A959E}"/>
    <cellStyle name="Comma 60 2 4 2" xfId="5655" xr:uid="{A894E47F-DFED-4C88-A78C-43F3F3BFF347}"/>
    <cellStyle name="Comma 60 2 4 2 2" xfId="9720" xr:uid="{4C36F7FE-CDAF-4D8F-83D9-BC7186E9242F}"/>
    <cellStyle name="Comma 60 2 4 2 2 2" xfId="16556" xr:uid="{0DAC58FD-E4F6-4F03-8F4B-EC1FC1B9C25A}"/>
    <cellStyle name="Comma 60 2 4 2 3" xfId="13199" xr:uid="{E3930947-887F-4CAE-AABE-2B98468739A7}"/>
    <cellStyle name="Comma 60 2 4 3" xfId="8549" xr:uid="{FD4999C0-F17E-4B49-B68F-2FB7F1CC5B0D}"/>
    <cellStyle name="Comma 60 2 4 3 2" xfId="15385" xr:uid="{23B78CF6-E44E-49CD-A890-1CDC683D0C46}"/>
    <cellStyle name="Comma 60 2 4 4" xfId="12028" xr:uid="{FBBBDB45-6010-4472-BB69-55F8F29111B6}"/>
    <cellStyle name="Comma 60 2 5" xfId="5025" xr:uid="{67F6A82B-5F3B-4705-971E-A6411C074BE0}"/>
    <cellStyle name="Comma 60 2 5 2" xfId="9194" xr:uid="{EABC0BFB-180E-417B-9B46-3090F2E2E70C}"/>
    <cellStyle name="Comma 60 2 5 2 2" xfId="16030" xr:uid="{C623D977-B271-4489-8428-4D75D4B69B03}"/>
    <cellStyle name="Comma 60 2 5 3" xfId="12673" xr:uid="{9907DB2C-4CAE-43C5-AB25-42DC7A75F298}"/>
    <cellStyle name="Comma 60 2 6" xfId="6734" xr:uid="{74D01055-E9F1-4293-8202-744ACD049CB3}"/>
    <cellStyle name="Comma 60 2 6 2" xfId="10625" xr:uid="{053F0EF1-FB9A-4EC0-9007-53C4F742CBBC}"/>
    <cellStyle name="Comma 60 2 6 2 2" xfId="17461" xr:uid="{51BC3572-79A6-4511-A9F3-46C362D3523E}"/>
    <cellStyle name="Comma 60 2 6 3" xfId="14104" xr:uid="{CBCEAC88-BB54-4844-BC54-6BE812A79ADB}"/>
    <cellStyle name="Comma 60 2 7" xfId="7106" xr:uid="{51243EB8-0433-4A40-8B4C-D23DA12D02FD}"/>
    <cellStyle name="Comma 60 2 7 2" xfId="10997" xr:uid="{29BE30CF-8390-4F60-82D1-463F440B5354}"/>
    <cellStyle name="Comma 60 2 7 2 2" xfId="17833" xr:uid="{281512BE-3063-4334-B19D-454E8B307814}"/>
    <cellStyle name="Comma 60 2 7 3" xfId="14476" xr:uid="{C7ED6647-D60C-406C-AEAE-E8B44076A75B}"/>
    <cellStyle name="Comma 60 2 8" xfId="8083" xr:uid="{6A9866BD-0532-4075-940D-93A2C480497F}"/>
    <cellStyle name="Comma 60 2 8 2" xfId="14922" xr:uid="{655AE283-919B-49D6-A714-B6F1B2265E20}"/>
    <cellStyle name="Comma 60 2 9" xfId="11564" xr:uid="{8BE1FADD-0105-4CF9-8DBE-918E02A74133}"/>
    <cellStyle name="Comma 60 3" xfId="1935" xr:uid="{F7869B2F-75BA-481E-9E8F-84B81A003A3B}"/>
    <cellStyle name="Comma 60 3 2" xfId="4040" xr:uid="{F2BD8CB2-DA39-4D01-968D-5624AC7FE4F9}"/>
    <cellStyle name="Comma 60 3 2 2" xfId="5656" xr:uid="{09C1B952-2053-4F13-B904-EF984A3C5494}"/>
    <cellStyle name="Comma 60 3 2 2 2" xfId="9721" xr:uid="{6D199D44-55F7-4989-A1C7-BBB25A79B90D}"/>
    <cellStyle name="Comma 60 3 2 2 2 2" xfId="16557" xr:uid="{3DEB0F3D-BC01-4BD1-BEE4-781E9CC2BEF4}"/>
    <cellStyle name="Comma 60 3 2 2 3" xfId="13200" xr:uid="{2357C297-8FB2-439A-89EF-217575AFBE9A}"/>
    <cellStyle name="Comma 60 3 2 3" xfId="5657" xr:uid="{07C32232-4776-4F7B-8FC7-F7829B550317}"/>
    <cellStyle name="Comma 60 3 2 3 2" xfId="9722" xr:uid="{C7F1B2E8-A8EA-43E9-9AAE-A11BE6764A27}"/>
    <cellStyle name="Comma 60 3 2 3 2 2" xfId="16558" xr:uid="{020CAD1F-B33A-4DBE-9C30-EEADF0173653}"/>
    <cellStyle name="Comma 60 3 2 3 3" xfId="13201" xr:uid="{3EBA978E-A530-4187-94ED-638DF57F2148}"/>
    <cellStyle name="Comma 60 3 2 4" xfId="8550" xr:uid="{616B137D-5D7F-42ED-84DC-92488FD9F99E}"/>
    <cellStyle name="Comma 60 3 2 4 2" xfId="15386" xr:uid="{D8EC70EB-AA3D-4926-B729-5F05114122FA}"/>
    <cellStyle name="Comma 60 3 2 5" xfId="12029" xr:uid="{A05D97FC-801A-4BFE-9945-E26216D0B14A}"/>
    <cellStyle name="Comma 60 3 3" xfId="4041" xr:uid="{867B47A6-7EFA-4FBD-813D-75F98B3C455F}"/>
    <cellStyle name="Comma 60 3 3 2" xfId="5658" xr:uid="{C477CF30-07B4-41FB-A116-821DF3E098FB}"/>
    <cellStyle name="Comma 60 3 3 2 2" xfId="9723" xr:uid="{5A94013C-5E87-4A7F-86B8-352D5F04D71A}"/>
    <cellStyle name="Comma 60 3 3 2 2 2" xfId="16559" xr:uid="{6C630FF1-BDE5-4625-B668-18EB6D607CF6}"/>
    <cellStyle name="Comma 60 3 3 2 3" xfId="13202" xr:uid="{14EB866E-BB72-49BA-94D2-165BA76A000E}"/>
    <cellStyle name="Comma 60 3 3 3" xfId="8551" xr:uid="{F45AEC48-4BB3-4F53-8D15-94D53F32F9FA}"/>
    <cellStyle name="Comma 60 3 3 3 2" xfId="15387" xr:uid="{EE651E4E-8118-41FC-AB26-3353F1A4EE57}"/>
    <cellStyle name="Comma 60 3 3 4" xfId="12030" xr:uid="{754B228B-6A8A-4D79-8621-0C13D9BD7510}"/>
    <cellStyle name="Comma 60 3 4" xfId="5027" xr:uid="{17CBDB75-53C8-4FA8-997F-40D1010147C8}"/>
    <cellStyle name="Comma 60 3 4 2" xfId="9196" xr:uid="{0B325C63-FE60-4E4C-8B2A-7CAC4C85358C}"/>
    <cellStyle name="Comma 60 3 4 2 2" xfId="16032" xr:uid="{108283CE-1FDC-4731-9A52-CB6C55BE6E9C}"/>
    <cellStyle name="Comma 60 3 4 3" xfId="12675" xr:uid="{DDB827CB-917E-4F33-A8BE-8E8409F74759}"/>
    <cellStyle name="Comma 60 3 5" xfId="6736" xr:uid="{5CF3BD37-08C7-421D-B8F2-48D2C9896D25}"/>
    <cellStyle name="Comma 60 3 5 2" xfId="10627" xr:uid="{9E607A39-4431-40B5-97CE-B8A317F1026A}"/>
    <cellStyle name="Comma 60 3 5 2 2" xfId="17463" xr:uid="{4658B572-B055-47E0-88DE-510FF22A71D5}"/>
    <cellStyle name="Comma 60 3 5 3" xfId="14106" xr:uid="{E8B2DDAA-7CDF-45B2-9E4A-15FD55890A61}"/>
    <cellStyle name="Comma 60 3 6" xfId="7108" xr:uid="{35FD0D96-0966-4245-85C9-058A8ED68B28}"/>
    <cellStyle name="Comma 60 3 6 2" xfId="10999" xr:uid="{79C38BF1-3372-4E61-9462-22A4D631A146}"/>
    <cellStyle name="Comma 60 3 6 2 2" xfId="17835" xr:uid="{8AAC4E0A-FF1C-46BA-B549-E569C378750D}"/>
    <cellStyle name="Comma 60 3 6 3" xfId="14478" xr:uid="{26E5AFE9-8F68-45AE-B16D-9F7BAFDC7849}"/>
    <cellStyle name="Comma 60 3 7" xfId="8085" xr:uid="{50428690-A6E5-4F7C-A340-C0617A5DA25C}"/>
    <cellStyle name="Comma 60 3 7 2" xfId="14924" xr:uid="{C604DA0A-AABF-4A90-8822-4B8B9710ED75}"/>
    <cellStyle name="Comma 60 3 8" xfId="11566" xr:uid="{C194CF11-3FF0-4000-A37A-E4B604F2637E}"/>
    <cellStyle name="Comma 60 4" xfId="1936" xr:uid="{AA1C3FD5-A1A5-45F3-B66E-03EE22B7D974}"/>
    <cellStyle name="Comma 60 4 2" xfId="4042" xr:uid="{7C13874B-327E-41C5-AF16-2C3FEAB68A7F}"/>
    <cellStyle name="Comma 60 4 2 2" xfId="5659" xr:uid="{B9CB1A5C-EC33-4FBD-ACAD-203503AB1539}"/>
    <cellStyle name="Comma 60 4 2 2 2" xfId="9724" xr:uid="{2D8F43B3-BED3-4738-856A-0CDC41C1E077}"/>
    <cellStyle name="Comma 60 4 2 2 2 2" xfId="16560" xr:uid="{85BD6332-9F25-464A-91E4-EE944E139C53}"/>
    <cellStyle name="Comma 60 4 2 2 3" xfId="13203" xr:uid="{183A5B2F-4293-444E-840A-851BDA4CDE44}"/>
    <cellStyle name="Comma 60 4 2 3" xfId="5660" xr:uid="{F23E4077-4F78-4E0F-B1DE-17626C08EDF7}"/>
    <cellStyle name="Comma 60 4 2 3 2" xfId="9725" xr:uid="{0EC68DCC-E798-4457-A00C-7E9C863D13EA}"/>
    <cellStyle name="Comma 60 4 2 3 2 2" xfId="16561" xr:uid="{59305F31-4148-4A2A-AB13-CFD0596C48B7}"/>
    <cellStyle name="Comma 60 4 2 3 3" xfId="13204" xr:uid="{DBA1D32E-F715-44AE-BAF4-9BF9FF9DC1D8}"/>
    <cellStyle name="Comma 60 4 2 4" xfId="8552" xr:uid="{FE728186-8FD1-4758-A8D7-EC73751613C9}"/>
    <cellStyle name="Comma 60 4 2 4 2" xfId="15388" xr:uid="{64657DB3-8CB7-41CB-AD4B-334C8079A235}"/>
    <cellStyle name="Comma 60 4 2 5" xfId="12031" xr:uid="{0C9182BB-FC4E-401D-87E1-7FE29CD313B9}"/>
    <cellStyle name="Comma 60 4 3" xfId="4043" xr:uid="{166D643D-F894-4EAF-BB04-96A736552D3A}"/>
    <cellStyle name="Comma 60 4 3 2" xfId="5661" xr:uid="{184BD6FE-CCF0-44C8-8DBE-D050F5BCDCA0}"/>
    <cellStyle name="Comma 60 4 3 2 2" xfId="9726" xr:uid="{AD5C4B91-5C5F-404B-AB29-DC55B3AD983A}"/>
    <cellStyle name="Comma 60 4 3 2 2 2" xfId="16562" xr:uid="{F83E73D3-13F9-498C-A75D-31DEC640EB91}"/>
    <cellStyle name="Comma 60 4 3 2 3" xfId="13205" xr:uid="{64E6C524-C43B-40C2-9BD4-DF4AE2586C19}"/>
    <cellStyle name="Comma 60 4 3 3" xfId="8553" xr:uid="{3391C063-D217-4D52-AA73-2DA5772B9C00}"/>
    <cellStyle name="Comma 60 4 3 3 2" xfId="15389" xr:uid="{895415D7-37A7-40A0-BFE6-0A778E027DED}"/>
    <cellStyle name="Comma 60 4 3 4" xfId="12032" xr:uid="{4A7CD549-C0DA-4BBD-B372-67498C8DB247}"/>
    <cellStyle name="Comma 60 4 4" xfId="5028" xr:uid="{FCCE0571-5AA2-4FA9-B682-71E191C8B525}"/>
    <cellStyle name="Comma 60 4 4 2" xfId="9197" xr:uid="{5F4F709E-7829-4A2B-89EB-D78C3C3A860F}"/>
    <cellStyle name="Comma 60 4 4 2 2" xfId="16033" xr:uid="{AD60C46B-788C-4E81-BFB0-7E7A0907A8D6}"/>
    <cellStyle name="Comma 60 4 4 3" xfId="12676" xr:uid="{90DCC695-E8A1-448E-B149-5CA625F145DE}"/>
    <cellStyle name="Comma 60 4 5" xfId="6737" xr:uid="{FE89A3C2-FBA3-463E-AE0B-7BB1D389D7B9}"/>
    <cellStyle name="Comma 60 4 5 2" xfId="10628" xr:uid="{4A078F9D-63F3-4400-887F-D4F1CDAE8C41}"/>
    <cellStyle name="Comma 60 4 5 2 2" xfId="17464" xr:uid="{36ABAF09-0C10-43D1-9860-0E51CA5BBF4A}"/>
    <cellStyle name="Comma 60 4 5 3" xfId="14107" xr:uid="{0342ECFA-2A11-4B9E-94D9-594DA1EBA946}"/>
    <cellStyle name="Comma 60 4 6" xfId="7109" xr:uid="{EEF36B47-7545-4BA2-9A08-5A17348D7BDD}"/>
    <cellStyle name="Comma 60 4 6 2" xfId="11000" xr:uid="{0CDC050C-4EF7-4E91-95A1-75614B1B6E4E}"/>
    <cellStyle name="Comma 60 4 6 2 2" xfId="17836" xr:uid="{1E67BD58-5827-4278-830B-03B187837752}"/>
    <cellStyle name="Comma 60 4 6 3" xfId="14479" xr:uid="{F3F54709-CB0A-48C3-80DC-925B0F09321A}"/>
    <cellStyle name="Comma 60 4 7" xfId="8086" xr:uid="{1CFFC881-35A8-4841-936D-B4F55B290A15}"/>
    <cellStyle name="Comma 60 4 7 2" xfId="14925" xr:uid="{232BD19C-1D5A-43DC-86FB-CBCD9E4E1806}"/>
    <cellStyle name="Comma 60 4 8" xfId="11567" xr:uid="{0CC20E2E-CAF8-4470-B10E-05AE6BE28819}"/>
    <cellStyle name="Comma 60 5" xfId="4044" xr:uid="{5513EDE6-C852-4BCD-BB0B-90FA77804511}"/>
    <cellStyle name="Comma 60 5 2" xfId="5662" xr:uid="{60481985-7A8D-4F21-B511-4ACF1BEADAD7}"/>
    <cellStyle name="Comma 60 5 2 2" xfId="9727" xr:uid="{C8F93ABD-7C08-4681-9326-370E54091622}"/>
    <cellStyle name="Comma 60 5 2 2 2" xfId="16563" xr:uid="{28F03C2B-30BD-41E5-86C6-89619279A56C}"/>
    <cellStyle name="Comma 60 5 2 3" xfId="13206" xr:uid="{C925D487-DA14-4D59-A8D7-30C557C2DFC6}"/>
    <cellStyle name="Comma 60 5 3" xfId="5663" xr:uid="{2137EDCB-88F7-4EA4-885B-F391F322B5FF}"/>
    <cellStyle name="Comma 60 5 3 2" xfId="9728" xr:uid="{B7C6B0F1-EF9A-48A5-8F1C-0A2E029F6A2F}"/>
    <cellStyle name="Comma 60 5 3 2 2" xfId="16564" xr:uid="{719B7159-1C6D-4733-AACC-1B6B809CF41F}"/>
    <cellStyle name="Comma 60 5 3 3" xfId="13207" xr:uid="{A1F057C4-33A2-49CB-90C3-D41BB920B084}"/>
    <cellStyle name="Comma 60 5 4" xfId="8554" xr:uid="{9F4738C1-6ACF-43EA-BC34-03836A0984A1}"/>
    <cellStyle name="Comma 60 5 4 2" xfId="15390" xr:uid="{D8ACD984-E7CA-4807-85AF-F079E3257C11}"/>
    <cellStyle name="Comma 60 5 5" xfId="12033" xr:uid="{6D340931-19C1-49EE-BFAD-9EEB9F293C83}"/>
    <cellStyle name="Comma 60 6" xfId="4045" xr:uid="{1874CDDB-A51A-4D99-91CE-62448325CBF4}"/>
    <cellStyle name="Comma 60 6 2" xfId="5664" xr:uid="{D4C8713A-D6A9-46F8-A643-91807489448E}"/>
    <cellStyle name="Comma 60 6 2 2" xfId="9729" xr:uid="{60C40A93-DE6B-4CBF-9B20-5BD395099298}"/>
    <cellStyle name="Comma 60 6 2 2 2" xfId="16565" xr:uid="{FE26C76B-BE87-430E-92A9-BCE22B998163}"/>
    <cellStyle name="Comma 60 6 2 3" xfId="13208" xr:uid="{9D16B8DC-3D03-42B6-970C-2F70AD2F06AB}"/>
    <cellStyle name="Comma 60 6 3" xfId="8555" xr:uid="{A94AE751-51BB-4B8A-A3B2-4669D75458F6}"/>
    <cellStyle name="Comma 60 6 3 2" xfId="15391" xr:uid="{232B352C-332A-4A51-9C2D-3E063F356002}"/>
    <cellStyle name="Comma 60 6 4" xfId="12034" xr:uid="{D34D7638-A258-43C9-8AF3-587426B840E5}"/>
    <cellStyle name="Comma 60 7" xfId="5024" xr:uid="{F70B21B5-4412-4392-A838-293AE6A8F87F}"/>
    <cellStyle name="Comma 60 7 2" xfId="9193" xr:uid="{5A72AE8F-6ADE-449E-A877-9EDB345D18B0}"/>
    <cellStyle name="Comma 60 7 2 2" xfId="16029" xr:uid="{E8B7A9B7-0B93-4C3B-83E6-A3A4375FB9D1}"/>
    <cellStyle name="Comma 60 7 3" xfId="12672" xr:uid="{F755CB4B-4ABE-4B42-B0A6-08011FDBB470}"/>
    <cellStyle name="Comma 60 8" xfId="6733" xr:uid="{869FADD1-42ED-4BAB-8602-7498F19D6D56}"/>
    <cellStyle name="Comma 60 8 2" xfId="10624" xr:uid="{3AEE4A08-E57F-4697-B20A-416368D12157}"/>
    <cellStyle name="Comma 60 8 2 2" xfId="17460" xr:uid="{870DB841-B723-481A-9C38-7D4380EB4164}"/>
    <cellStyle name="Comma 60 8 3" xfId="14103" xr:uid="{AFB77D19-0D51-4DCC-AC4A-3A2154272868}"/>
    <cellStyle name="Comma 60 9" xfId="7105" xr:uid="{3F9DBFE1-9F39-4B4B-88AB-7C2F3072F66E}"/>
    <cellStyle name="Comma 60 9 2" xfId="10996" xr:uid="{08E4DDEB-9BCE-4C29-AE7B-13F010741B81}"/>
    <cellStyle name="Comma 60 9 2 2" xfId="17832" xr:uid="{78EB3E5D-041F-406D-A4AD-AC1DF7514CC6}"/>
    <cellStyle name="Comma 60 9 3" xfId="14475" xr:uid="{C51AD00E-295A-4CCB-AB38-92D423CBE75F}"/>
    <cellStyle name="Comma 61" xfId="1937" xr:uid="{46FE3CFC-A934-4B8C-B1B9-1E482F50C5FF}"/>
    <cellStyle name="Comma 61 10" xfId="7605" xr:uid="{F13A6031-F153-4583-A43B-BCE2218B1108}"/>
    <cellStyle name="Comma 61 11" xfId="8087" xr:uid="{8F567EBB-FDCF-4A37-BEC1-357F7ECC677A}"/>
    <cellStyle name="Comma 61 11 2" xfId="14926" xr:uid="{918CE200-E372-4022-B80F-DC6CCBB001D4}"/>
    <cellStyle name="Comma 61 12" xfId="11568" xr:uid="{BD940E21-6CC7-4A35-9BF7-DDA9DF913D0B}"/>
    <cellStyle name="Comma 61 2" xfId="1938" xr:uid="{43872D83-5838-48F5-84C4-6BF807C84609}"/>
    <cellStyle name="Comma 61 2 2" xfId="1939" xr:uid="{43B40434-2AFC-4137-ACD3-14C11D4CA8D1}"/>
    <cellStyle name="Comma 61 2 2 2" xfId="4046" xr:uid="{8C40DBEF-C3E3-4472-AD6B-BC1609C315D1}"/>
    <cellStyle name="Comma 61 2 2 2 2" xfId="5665" xr:uid="{7B5D4AFC-C1A3-4AC6-A370-678AD1DED08A}"/>
    <cellStyle name="Comma 61 2 2 2 2 2" xfId="9730" xr:uid="{A511D512-481B-433A-93ED-966E8A030960}"/>
    <cellStyle name="Comma 61 2 2 2 2 2 2" xfId="16566" xr:uid="{17347024-5A1F-4330-9B9F-2F458672204F}"/>
    <cellStyle name="Comma 61 2 2 2 2 3" xfId="13209" xr:uid="{977D509B-C633-4744-96E1-828B2A57047D}"/>
    <cellStyle name="Comma 61 2 2 2 3" xfId="5666" xr:uid="{EA26C85F-6398-4287-B38A-FAD7AB497B4E}"/>
    <cellStyle name="Comma 61 2 2 2 3 2" xfId="9731" xr:uid="{40A42177-637D-4992-AF7C-F497EB107899}"/>
    <cellStyle name="Comma 61 2 2 2 3 2 2" xfId="16567" xr:uid="{09F5D56E-9015-4956-AE38-56CF5DB76F32}"/>
    <cellStyle name="Comma 61 2 2 2 3 3" xfId="13210" xr:uid="{07EC07C3-36CA-4EF3-9319-69134B29CD0F}"/>
    <cellStyle name="Comma 61 2 2 2 4" xfId="8556" xr:uid="{5AEADDE9-D586-4840-B6B3-CBFDE9F4E3C3}"/>
    <cellStyle name="Comma 61 2 2 2 4 2" xfId="15392" xr:uid="{D38C631E-C10C-4269-88CA-C5F081E41E04}"/>
    <cellStyle name="Comma 61 2 2 2 5" xfId="12035" xr:uid="{230ACD83-1C86-452B-B423-B0CDDCA104BE}"/>
    <cellStyle name="Comma 61 2 2 3" xfId="4047" xr:uid="{D0DE70F7-4800-47F7-8643-8E3749D9929A}"/>
    <cellStyle name="Comma 61 2 2 3 2" xfId="5667" xr:uid="{54D9A5B7-47AD-4E99-9761-6741548C96B2}"/>
    <cellStyle name="Comma 61 2 2 3 2 2" xfId="9732" xr:uid="{63FD9A40-94A6-408E-8C5C-B6E19231F9AE}"/>
    <cellStyle name="Comma 61 2 2 3 2 2 2" xfId="16568" xr:uid="{F0099EC2-BCF5-4683-9850-1855C4BD3A2F}"/>
    <cellStyle name="Comma 61 2 2 3 2 3" xfId="13211" xr:uid="{3D059885-2283-4088-8B5A-9C8BD8E1E7D7}"/>
    <cellStyle name="Comma 61 2 2 3 3" xfId="8557" xr:uid="{CDA69BD3-1413-431B-9FA0-72DA4AF78AA4}"/>
    <cellStyle name="Comma 61 2 2 3 3 2" xfId="15393" xr:uid="{935BEF87-E77D-478C-BB46-C438BEBE9DBF}"/>
    <cellStyle name="Comma 61 2 2 3 4" xfId="12036" xr:uid="{06E5CC38-2990-47C3-A46A-13D152445428}"/>
    <cellStyle name="Comma 61 2 2 4" xfId="5031" xr:uid="{E186C61E-F07B-42A0-92E9-E69538938268}"/>
    <cellStyle name="Comma 61 2 2 4 2" xfId="9200" xr:uid="{496C59F1-E8FE-472C-A696-7352DE3B2701}"/>
    <cellStyle name="Comma 61 2 2 4 2 2" xfId="16036" xr:uid="{5AC63684-947F-4872-B612-1BDEC3C4B965}"/>
    <cellStyle name="Comma 61 2 2 4 3" xfId="12679" xr:uid="{721808D6-C542-4D0C-BE4E-E8165A5679FD}"/>
    <cellStyle name="Comma 61 2 2 5" xfId="6740" xr:uid="{C98CE3AF-15BC-4718-9FA6-4FFD883CF56B}"/>
    <cellStyle name="Comma 61 2 2 5 2" xfId="10631" xr:uid="{1B3D7D0E-5DC7-464D-AFFA-8B76CF01B9A1}"/>
    <cellStyle name="Comma 61 2 2 5 2 2" xfId="17467" xr:uid="{295BE3AD-AD7D-45AB-948B-F5F068BB9A82}"/>
    <cellStyle name="Comma 61 2 2 5 3" xfId="14110" xr:uid="{8472C0FF-E543-470B-B5C7-8261F9B92A47}"/>
    <cellStyle name="Comma 61 2 2 6" xfId="7112" xr:uid="{79AE9656-43DA-499F-841A-95AB7547A065}"/>
    <cellStyle name="Comma 61 2 2 6 2" xfId="11003" xr:uid="{F220015E-0D50-43CD-9112-A1441E9D5911}"/>
    <cellStyle name="Comma 61 2 2 6 2 2" xfId="17839" xr:uid="{B403F580-F1F4-40F2-AFC7-33A27F857DDB}"/>
    <cellStyle name="Comma 61 2 2 6 3" xfId="14482" xr:uid="{AFBBD6C4-EDB8-4532-B46E-004F3365F370}"/>
    <cellStyle name="Comma 61 2 2 7" xfId="8089" xr:uid="{11B1A9A1-E3C6-4896-BCAE-917FA72DC401}"/>
    <cellStyle name="Comma 61 2 2 7 2" xfId="14928" xr:uid="{D08FFD76-AB5C-4B0D-A1EC-B5587E1B7A95}"/>
    <cellStyle name="Comma 61 2 2 8" xfId="11570" xr:uid="{EF94234C-5F15-48BC-B3AC-80ED499997F1}"/>
    <cellStyle name="Comma 61 2 3" xfId="4048" xr:uid="{D06BF2DF-D30C-4A02-96C3-A6B30B91BF89}"/>
    <cellStyle name="Comma 61 2 3 2" xfId="5668" xr:uid="{2717308A-22AB-4549-9E69-4F381CF1E237}"/>
    <cellStyle name="Comma 61 2 3 2 2" xfId="9733" xr:uid="{5EF39A3C-9890-423F-94FA-1FF3254AA699}"/>
    <cellStyle name="Comma 61 2 3 2 2 2" xfId="16569" xr:uid="{2E8A272B-D880-4633-AC0B-BB13A26F2CD1}"/>
    <cellStyle name="Comma 61 2 3 2 3" xfId="13212" xr:uid="{992F40E7-EE1D-445B-8FE2-1DA966582401}"/>
    <cellStyle name="Comma 61 2 3 3" xfId="5669" xr:uid="{BC0B1193-C105-4B78-B725-D2F07C66CA0E}"/>
    <cellStyle name="Comma 61 2 3 3 2" xfId="9734" xr:uid="{B4C01A83-2601-4215-96FB-0E5B6CB6C178}"/>
    <cellStyle name="Comma 61 2 3 3 2 2" xfId="16570" xr:uid="{49217A5D-93AB-4A80-B4E7-7036428B896B}"/>
    <cellStyle name="Comma 61 2 3 3 3" xfId="13213" xr:uid="{2803F969-D0A6-4298-A015-659BB11F4D7D}"/>
    <cellStyle name="Comma 61 2 3 4" xfId="8558" xr:uid="{CF776656-02CF-42A0-9CB5-75CB3AE94A66}"/>
    <cellStyle name="Comma 61 2 3 4 2" xfId="15394" xr:uid="{D97339E9-C129-443E-9E3F-504BA0B56831}"/>
    <cellStyle name="Comma 61 2 3 5" xfId="12037" xr:uid="{5256C6E5-4572-4330-A329-088E387A492B}"/>
    <cellStyle name="Comma 61 2 4" xfId="4049" xr:uid="{E927FD34-126C-4BE2-98F3-79C00A6916CE}"/>
    <cellStyle name="Comma 61 2 4 2" xfId="5670" xr:uid="{FF1CEA0E-1111-49AA-BD22-A8D209D20A0B}"/>
    <cellStyle name="Comma 61 2 4 2 2" xfId="9735" xr:uid="{B295BB02-8BD8-4CFC-BC00-351C91C1E093}"/>
    <cellStyle name="Comma 61 2 4 2 2 2" xfId="16571" xr:uid="{D804130A-DD5F-4559-9FCE-DAFA262542EE}"/>
    <cellStyle name="Comma 61 2 4 2 3" xfId="13214" xr:uid="{BD5ED0EC-4193-4194-92B3-3C08E774A9BF}"/>
    <cellStyle name="Comma 61 2 4 3" xfId="8559" xr:uid="{8E3E91E5-7049-4F12-BF8F-E13BA5EE7B41}"/>
    <cellStyle name="Comma 61 2 4 3 2" xfId="15395" xr:uid="{269AD0C1-D64D-4764-8D44-E8B104243E21}"/>
    <cellStyle name="Comma 61 2 4 4" xfId="12038" xr:uid="{E27D2C0F-25FD-4FC4-BA88-17581C8F48AB}"/>
    <cellStyle name="Comma 61 2 5" xfId="5030" xr:uid="{E4129AB0-B324-4B18-8CE5-00E284971F5E}"/>
    <cellStyle name="Comma 61 2 5 2" xfId="9199" xr:uid="{27BE49F9-F54D-4996-8F8B-DB33FC2D6961}"/>
    <cellStyle name="Comma 61 2 5 2 2" xfId="16035" xr:uid="{6BB47362-72AD-4B63-BEA5-9A96349AD954}"/>
    <cellStyle name="Comma 61 2 5 3" xfId="12678" xr:uid="{DD25B4AE-13F6-4795-8D62-E990418A2726}"/>
    <cellStyle name="Comma 61 2 6" xfId="6739" xr:uid="{16A973B0-00D2-43BF-8451-7C8B6D041372}"/>
    <cellStyle name="Comma 61 2 6 2" xfId="10630" xr:uid="{BFDF2C52-7518-487A-A0BB-0A6D591190C3}"/>
    <cellStyle name="Comma 61 2 6 2 2" xfId="17466" xr:uid="{91842C46-63A7-435F-ADF3-5271B6F7D982}"/>
    <cellStyle name="Comma 61 2 6 3" xfId="14109" xr:uid="{DB1B8CBC-D424-4F76-A705-889CE9C36F57}"/>
    <cellStyle name="Comma 61 2 7" xfId="7111" xr:uid="{47653400-FCB3-47BB-9ECF-00D96772616B}"/>
    <cellStyle name="Comma 61 2 7 2" xfId="11002" xr:uid="{9ED4D5D6-A869-4C0D-A491-BA74CCA1C985}"/>
    <cellStyle name="Comma 61 2 7 2 2" xfId="17838" xr:uid="{76D17DF1-87A4-4F5A-8B76-A7696C107E94}"/>
    <cellStyle name="Comma 61 2 7 3" xfId="14481" xr:uid="{5D79EE48-C66B-4662-9A7E-FCAF500E83C3}"/>
    <cellStyle name="Comma 61 2 8" xfId="8088" xr:uid="{98437CEB-17F4-437D-90B6-1D3AC59395B3}"/>
    <cellStyle name="Comma 61 2 8 2" xfId="14927" xr:uid="{133E1554-F350-4CB5-84BB-EE26785EA1DB}"/>
    <cellStyle name="Comma 61 2 9" xfId="11569" xr:uid="{63385975-2A6E-4614-974D-EAB874C0756F}"/>
    <cellStyle name="Comma 61 3" xfId="1940" xr:uid="{F5866CA7-64C9-4423-9D27-81D886AD2442}"/>
    <cellStyle name="Comma 61 3 2" xfId="4050" xr:uid="{DD23E908-99B1-4478-B079-E1E90DA5DFC3}"/>
    <cellStyle name="Comma 61 3 2 2" xfId="5671" xr:uid="{4AE24B40-E0F8-445D-8064-D23B26A445EF}"/>
    <cellStyle name="Comma 61 3 2 2 2" xfId="9736" xr:uid="{662F9D28-6FB3-4B96-87F4-DA99A06FAEE0}"/>
    <cellStyle name="Comma 61 3 2 2 2 2" xfId="16572" xr:uid="{1B3DC1A9-38FC-4849-86A2-CC41725D8B73}"/>
    <cellStyle name="Comma 61 3 2 2 3" xfId="13215" xr:uid="{1CC72A56-2BA4-4614-883B-65598DCFF547}"/>
    <cellStyle name="Comma 61 3 2 3" xfId="5672" xr:uid="{A6011E22-66A2-45A3-8104-63B666816E03}"/>
    <cellStyle name="Comma 61 3 2 3 2" xfId="9737" xr:uid="{9866FC18-5F66-4A62-80B8-E9504AF37D93}"/>
    <cellStyle name="Comma 61 3 2 3 2 2" xfId="16573" xr:uid="{8476F2D1-4485-4F16-A274-1314D6CAF4EA}"/>
    <cellStyle name="Comma 61 3 2 3 3" xfId="13216" xr:uid="{8383DA2B-5522-4770-97A6-81BCFD38F360}"/>
    <cellStyle name="Comma 61 3 2 4" xfId="8560" xr:uid="{A5F297D5-06AD-4E1B-AE93-3D7DA4210330}"/>
    <cellStyle name="Comma 61 3 2 4 2" xfId="15396" xr:uid="{BEE09073-C392-46FD-A8A3-BA062D64D64D}"/>
    <cellStyle name="Comma 61 3 2 5" xfId="12039" xr:uid="{6430DF7A-6E29-4B3B-810E-B9E3D3E67FC1}"/>
    <cellStyle name="Comma 61 3 3" xfId="4051" xr:uid="{F9F5648B-2C8A-458E-AE55-956094865397}"/>
    <cellStyle name="Comma 61 3 3 2" xfId="5673" xr:uid="{4ADC7508-8A45-4C1A-86B8-22EED485BB72}"/>
    <cellStyle name="Comma 61 3 3 2 2" xfId="9738" xr:uid="{BEDABC0C-011D-48E5-B31F-0B7358D9847A}"/>
    <cellStyle name="Comma 61 3 3 2 2 2" xfId="16574" xr:uid="{4B60D9D8-0E85-43A6-8F65-997D8723A95C}"/>
    <cellStyle name="Comma 61 3 3 2 3" xfId="13217" xr:uid="{DBE449F8-29DB-47E0-9427-FD120573F265}"/>
    <cellStyle name="Comma 61 3 3 3" xfId="8561" xr:uid="{A54BB1D7-1E6F-43B0-B638-25AB66647E2C}"/>
    <cellStyle name="Comma 61 3 3 3 2" xfId="15397" xr:uid="{B5ABCCBD-E47E-4A3F-B5C0-49516A7927A7}"/>
    <cellStyle name="Comma 61 3 3 4" xfId="12040" xr:uid="{EE3F0462-E8A1-4E2A-ACB6-3B37846899E5}"/>
    <cellStyle name="Comma 61 3 4" xfId="5032" xr:uid="{A0A698E3-F532-402E-A76E-B51FB09939DC}"/>
    <cellStyle name="Comma 61 3 4 2" xfId="9201" xr:uid="{8BDAD53D-1C42-4747-9907-6DA52902BBA5}"/>
    <cellStyle name="Comma 61 3 4 2 2" xfId="16037" xr:uid="{B25FB701-047F-45A5-AF6F-0DB7318F9AC6}"/>
    <cellStyle name="Comma 61 3 4 3" xfId="12680" xr:uid="{6CF55003-5AF3-4F15-A404-E5C07616FB54}"/>
    <cellStyle name="Comma 61 3 5" xfId="6741" xr:uid="{1369D385-9620-4155-B1A9-00F9EE475209}"/>
    <cellStyle name="Comma 61 3 5 2" xfId="10632" xr:uid="{498B9828-8477-4684-8CBC-B2D0B6B431EE}"/>
    <cellStyle name="Comma 61 3 5 2 2" xfId="17468" xr:uid="{87CE314F-CF68-4AD2-AC20-82534799E925}"/>
    <cellStyle name="Comma 61 3 5 3" xfId="14111" xr:uid="{88F8C163-40EC-4837-978B-5FD1B5C5168C}"/>
    <cellStyle name="Comma 61 3 6" xfId="7113" xr:uid="{CD19EC0E-149F-4803-996A-5F862D79D95A}"/>
    <cellStyle name="Comma 61 3 6 2" xfId="11004" xr:uid="{0EEC0243-6D02-4248-A360-1A9BDDE1AD37}"/>
    <cellStyle name="Comma 61 3 6 2 2" xfId="17840" xr:uid="{3EA2B365-EED4-4F9D-9F89-1FB23D404518}"/>
    <cellStyle name="Comma 61 3 6 3" xfId="14483" xr:uid="{AC9EE4C5-9CFF-4CF3-A4EE-606C79324A7E}"/>
    <cellStyle name="Comma 61 3 7" xfId="8090" xr:uid="{60BD6044-8839-430D-8919-B5F307DD19F8}"/>
    <cellStyle name="Comma 61 3 7 2" xfId="14929" xr:uid="{60A0E61C-7730-43D2-BA13-9F1AB8FBB5D2}"/>
    <cellStyle name="Comma 61 3 8" xfId="11571" xr:uid="{E25DB379-6764-4B7E-8DB1-C4728D133601}"/>
    <cellStyle name="Comma 61 4" xfId="1941" xr:uid="{886B1B97-E479-4DFE-990E-6AE315EF707D}"/>
    <cellStyle name="Comma 61 4 2" xfId="4052" xr:uid="{70190B42-637D-4225-9965-69F408F8C41F}"/>
    <cellStyle name="Comma 61 4 2 2" xfId="5674" xr:uid="{351EA035-EC9C-47FB-AAAD-EA306E6083BE}"/>
    <cellStyle name="Comma 61 4 2 2 2" xfId="9739" xr:uid="{A77398FB-17D7-4F00-BF5C-10BB6077DAE0}"/>
    <cellStyle name="Comma 61 4 2 2 2 2" xfId="16575" xr:uid="{6C53F794-31BE-4E13-8484-C69ABB38B0EE}"/>
    <cellStyle name="Comma 61 4 2 2 3" xfId="13218" xr:uid="{584A40DB-ECCF-4CF3-83D3-6205AC65C8E9}"/>
    <cellStyle name="Comma 61 4 2 3" xfId="5675" xr:uid="{1695FB59-D2EF-4AB2-8A7F-49BF642F8F0F}"/>
    <cellStyle name="Comma 61 4 2 3 2" xfId="9740" xr:uid="{7A164E23-953B-4E8B-99E7-B7A84CD6883E}"/>
    <cellStyle name="Comma 61 4 2 3 2 2" xfId="16576" xr:uid="{4FFABE9F-BCFA-4FBF-A461-F61F606505B6}"/>
    <cellStyle name="Comma 61 4 2 3 3" xfId="13219" xr:uid="{F070ED47-46C7-4D4A-A6A6-B067CA0E6F60}"/>
    <cellStyle name="Comma 61 4 2 4" xfId="8562" xr:uid="{51B824BC-955F-4991-B872-E2CDBF261BDA}"/>
    <cellStyle name="Comma 61 4 2 4 2" xfId="15398" xr:uid="{A5805688-5170-4239-B56D-67AB7B9E6468}"/>
    <cellStyle name="Comma 61 4 2 5" xfId="12041" xr:uid="{B49873AD-CA0B-46C1-A509-655E4E293809}"/>
    <cellStyle name="Comma 61 4 3" xfId="4053" xr:uid="{C6C9F79A-57B6-454C-89B0-3E2982F9E3C6}"/>
    <cellStyle name="Comma 61 4 3 2" xfId="5676" xr:uid="{3DAFF6C3-9838-4594-B029-CC16CEBF47C7}"/>
    <cellStyle name="Comma 61 4 3 2 2" xfId="9741" xr:uid="{EE8782E2-099B-43BB-AB95-89D0B2DB751B}"/>
    <cellStyle name="Comma 61 4 3 2 2 2" xfId="16577" xr:uid="{7122D72A-4837-4E64-B071-CB7336B18790}"/>
    <cellStyle name="Comma 61 4 3 2 3" xfId="13220" xr:uid="{0D4DE868-7C3E-4284-B34D-2346726EAF23}"/>
    <cellStyle name="Comma 61 4 3 3" xfId="8563" xr:uid="{F6E01879-AD99-4875-A5C1-22B8B09AD3E1}"/>
    <cellStyle name="Comma 61 4 3 3 2" xfId="15399" xr:uid="{7E255E59-DE30-45E1-81C4-E90634238F0A}"/>
    <cellStyle name="Comma 61 4 3 4" xfId="12042" xr:uid="{ACF181A8-013D-4317-906D-594F0956D581}"/>
    <cellStyle name="Comma 61 4 4" xfId="5033" xr:uid="{C3E3F672-ED3E-4DCC-B866-BEE14376019B}"/>
    <cellStyle name="Comma 61 4 4 2" xfId="9202" xr:uid="{9B916F28-1179-47B5-9E9A-A79FF4543E8D}"/>
    <cellStyle name="Comma 61 4 4 2 2" xfId="16038" xr:uid="{45C9DFD2-9EE3-48D1-83FD-259F218CA15C}"/>
    <cellStyle name="Comma 61 4 4 3" xfId="12681" xr:uid="{34417BF7-3DF4-4682-81E9-2BDE75C2E947}"/>
    <cellStyle name="Comma 61 4 5" xfId="6742" xr:uid="{2FFF503F-6A76-42DC-A04C-0EBCD8FC3A40}"/>
    <cellStyle name="Comma 61 4 5 2" xfId="10633" xr:uid="{514FD3B5-CA8C-4444-8BC6-DC479032C5A5}"/>
    <cellStyle name="Comma 61 4 5 2 2" xfId="17469" xr:uid="{F8A4D6B2-95B6-4CBA-A83A-65EB5B05C86C}"/>
    <cellStyle name="Comma 61 4 5 3" xfId="14112" xr:uid="{68944ECC-EDA9-4554-8B86-E8D7D073913B}"/>
    <cellStyle name="Comma 61 4 6" xfId="7114" xr:uid="{8A88B9B8-C6C5-4C76-A30C-7A81EB6D7B8C}"/>
    <cellStyle name="Comma 61 4 6 2" xfId="11005" xr:uid="{B78F78AE-62E3-4CC4-A7FD-5A780AB3EA40}"/>
    <cellStyle name="Comma 61 4 6 2 2" xfId="17841" xr:uid="{253C1D72-87A0-4487-9F15-2478C1951192}"/>
    <cellStyle name="Comma 61 4 6 3" xfId="14484" xr:uid="{4D009AC5-EC12-42BA-8619-81B078244344}"/>
    <cellStyle name="Comma 61 4 7" xfId="8091" xr:uid="{D00B3D2E-CDC9-49E5-A708-7349360AECCE}"/>
    <cellStyle name="Comma 61 4 7 2" xfId="14930" xr:uid="{2C030FC0-8C53-4DFC-892E-6CE4A689DAA8}"/>
    <cellStyle name="Comma 61 4 8" xfId="11572" xr:uid="{6A5F0CD9-07AB-492C-89A6-B86E10464934}"/>
    <cellStyle name="Comma 61 5" xfId="4054" xr:uid="{BD432EF9-007F-4441-9CFF-0A961CC2613F}"/>
    <cellStyle name="Comma 61 5 2" xfId="5677" xr:uid="{54C6D3D3-E1DA-4CFD-9958-C2D58D133023}"/>
    <cellStyle name="Comma 61 5 2 2" xfId="9742" xr:uid="{B1DDCAE1-E545-46C0-BD8D-FB1D94859BCD}"/>
    <cellStyle name="Comma 61 5 2 2 2" xfId="16578" xr:uid="{27F70E3E-0CDD-4DCC-A46E-E91D230B0D87}"/>
    <cellStyle name="Comma 61 5 2 3" xfId="13221" xr:uid="{AE049982-6A81-494C-92FF-005713097D23}"/>
    <cellStyle name="Comma 61 5 3" xfId="5678" xr:uid="{B82D47D0-E492-4D77-B772-C399D4604107}"/>
    <cellStyle name="Comma 61 5 3 2" xfId="9743" xr:uid="{1F24BAE0-CCDE-4D39-9555-1774FC323047}"/>
    <cellStyle name="Comma 61 5 3 2 2" xfId="16579" xr:uid="{22ADA231-B95D-4BF8-AF95-C35A836AA64B}"/>
    <cellStyle name="Comma 61 5 3 3" xfId="13222" xr:uid="{E8C10571-3BD3-4ED6-AFCA-0EE840B8826F}"/>
    <cellStyle name="Comma 61 5 4" xfId="8564" xr:uid="{E482F1FA-81C1-40E1-BF55-EDDC2B4C2C0A}"/>
    <cellStyle name="Comma 61 5 4 2" xfId="15400" xr:uid="{A478ABDB-CD37-4DE4-8DC5-8353D9C76B75}"/>
    <cellStyle name="Comma 61 5 5" xfId="12043" xr:uid="{071FAC1C-9640-4D33-9FC5-88EDE13BB94B}"/>
    <cellStyle name="Comma 61 6" xfId="4055" xr:uid="{AF234E78-C52E-418F-BAE2-2C0C455DEE6A}"/>
    <cellStyle name="Comma 61 6 2" xfId="5679" xr:uid="{B73CEAF5-DCF5-4AB6-AB48-7CC2028537D0}"/>
    <cellStyle name="Comma 61 6 2 2" xfId="9744" xr:uid="{1C8BB3C6-4C3F-4187-934D-45CE447595FC}"/>
    <cellStyle name="Comma 61 6 2 2 2" xfId="16580" xr:uid="{E5067B76-E641-4A1F-B576-184E8174D564}"/>
    <cellStyle name="Comma 61 6 2 3" xfId="13223" xr:uid="{2331D23F-F009-4153-B264-CD5BC04CA3EE}"/>
    <cellStyle name="Comma 61 6 3" xfId="8565" xr:uid="{619F697B-12E8-437D-9295-93C7965190B1}"/>
    <cellStyle name="Comma 61 6 3 2" xfId="15401" xr:uid="{9449A660-5F25-4760-8F87-6DDBAF9A0EF9}"/>
    <cellStyle name="Comma 61 6 4" xfId="12044" xr:uid="{DD975CE0-7649-45D1-8CB2-DF6007FA338E}"/>
    <cellStyle name="Comma 61 7" xfId="5029" xr:uid="{7B10712B-3F16-48AD-BB2A-A9DA6FD6674B}"/>
    <cellStyle name="Comma 61 7 2" xfId="9198" xr:uid="{2B173CE7-BA3A-4EE6-B89A-359C7FBFF0A8}"/>
    <cellStyle name="Comma 61 7 2 2" xfId="16034" xr:uid="{17B6CC4C-5A58-4E96-80C3-98C2F38AE403}"/>
    <cellStyle name="Comma 61 7 3" xfId="12677" xr:uid="{D0B578F8-BCD0-4A64-B723-7FF11DD970C2}"/>
    <cellStyle name="Comma 61 8" xfId="6738" xr:uid="{688E220B-35B3-4CF6-A399-E817F4DC0795}"/>
    <cellStyle name="Comma 61 8 2" xfId="10629" xr:uid="{0AF0A0EB-BB6D-4551-9050-31D37AD19658}"/>
    <cellStyle name="Comma 61 8 2 2" xfId="17465" xr:uid="{5ED0D066-5A35-4629-932F-0DD28AE530D3}"/>
    <cellStyle name="Comma 61 8 3" xfId="14108" xr:uid="{5852CBFC-DC7B-41E7-B529-10730CC7A4F3}"/>
    <cellStyle name="Comma 61 9" xfId="7110" xr:uid="{02B98FAF-ABD0-44A3-B11F-A0261210CD3F}"/>
    <cellStyle name="Comma 61 9 2" xfId="11001" xr:uid="{9B29243F-F903-425B-8B8B-3C9AAC813BD5}"/>
    <cellStyle name="Comma 61 9 2 2" xfId="17837" xr:uid="{21D7B87E-B766-4A9C-9F01-690393EC22E1}"/>
    <cellStyle name="Comma 61 9 3" xfId="14480" xr:uid="{72E4652E-5897-4FFA-AB9A-8F9099B88789}"/>
    <cellStyle name="Comma 62" xfId="1942" xr:uid="{18A32626-E644-417C-B9DD-9429145DDA3B}"/>
    <cellStyle name="Comma 62 10" xfId="7606" xr:uid="{F2F87911-2DFC-4F58-8E9A-14E43B435004}"/>
    <cellStyle name="Comma 62 11" xfId="8092" xr:uid="{D0C2E64F-55D3-4A80-A941-8DD86F9A3D83}"/>
    <cellStyle name="Comma 62 11 2" xfId="14931" xr:uid="{F0FBC8FD-7252-49A0-A1DA-86ED119118DA}"/>
    <cellStyle name="Comma 62 12" xfId="11573" xr:uid="{F1C9F96B-D4E8-4028-807E-3EE4F30B3179}"/>
    <cellStyle name="Comma 62 2" xfId="1943" xr:uid="{ACA3B34B-9739-43A6-BF3E-98D1C547D4E3}"/>
    <cellStyle name="Comma 62 2 2" xfId="1944" xr:uid="{08425D3A-F39B-4B31-BA30-D5FD333A88EE}"/>
    <cellStyle name="Comma 62 2 2 2" xfId="4056" xr:uid="{89C38D60-066F-4B8D-A1C7-503B6E3924B4}"/>
    <cellStyle name="Comma 62 2 2 2 2" xfId="5680" xr:uid="{F54AA7D7-A9CD-412E-A455-15517849AABD}"/>
    <cellStyle name="Comma 62 2 2 2 2 2" xfId="9745" xr:uid="{5B0A2F8C-34D0-471C-A9F9-B14EB620AE97}"/>
    <cellStyle name="Comma 62 2 2 2 2 2 2" xfId="16581" xr:uid="{CCB3F5E8-C18C-4061-AEE7-F57DCE5E6BCB}"/>
    <cellStyle name="Comma 62 2 2 2 2 3" xfId="13224" xr:uid="{AE155B0C-773C-4A81-83EF-81A02011A3B3}"/>
    <cellStyle name="Comma 62 2 2 2 3" xfId="5681" xr:uid="{CA67B70F-BAA5-499D-8E16-5FDA96A5693F}"/>
    <cellStyle name="Comma 62 2 2 2 3 2" xfId="9746" xr:uid="{85B0E9F4-42B8-43DB-86AD-E6E9E68A9B73}"/>
    <cellStyle name="Comma 62 2 2 2 3 2 2" xfId="16582" xr:uid="{13C1F204-6D02-4A82-86BF-444D15AF0375}"/>
    <cellStyle name="Comma 62 2 2 2 3 3" xfId="13225" xr:uid="{2A3FF282-4C5D-4E79-B9C8-0B138A6997A6}"/>
    <cellStyle name="Comma 62 2 2 2 4" xfId="8566" xr:uid="{EFD190BA-3E8D-4D34-9467-AF6A40789F76}"/>
    <cellStyle name="Comma 62 2 2 2 4 2" xfId="15402" xr:uid="{2CFCF967-71B9-4A50-BD7A-B82AA5EEC4D4}"/>
    <cellStyle name="Comma 62 2 2 2 5" xfId="12045" xr:uid="{1E35484A-57EA-4E78-B92B-6CBF613338E8}"/>
    <cellStyle name="Comma 62 2 2 3" xfId="4057" xr:uid="{730DA75F-097F-4CE5-B47E-74548F2BA506}"/>
    <cellStyle name="Comma 62 2 2 3 2" xfId="5682" xr:uid="{0E498F4B-D065-4C41-B34B-34164FCEEA0A}"/>
    <cellStyle name="Comma 62 2 2 3 2 2" xfId="9747" xr:uid="{84DF9494-DC40-41AE-8878-A00E75D1BB57}"/>
    <cellStyle name="Comma 62 2 2 3 2 2 2" xfId="16583" xr:uid="{DBEB6636-3577-4F89-BA83-86D88A18C374}"/>
    <cellStyle name="Comma 62 2 2 3 2 3" xfId="13226" xr:uid="{E66478CF-A79D-4D8B-89E5-DDF5B3E6909B}"/>
    <cellStyle name="Comma 62 2 2 3 3" xfId="8567" xr:uid="{BA0E3BA6-C6FE-483F-A9A9-F4C03A596207}"/>
    <cellStyle name="Comma 62 2 2 3 3 2" xfId="15403" xr:uid="{A76BAEB6-F05F-413A-BE04-6CD9765446E5}"/>
    <cellStyle name="Comma 62 2 2 3 4" xfId="12046" xr:uid="{7818B433-8C0A-4E54-9C86-F993F732316A}"/>
    <cellStyle name="Comma 62 2 2 4" xfId="5036" xr:uid="{8AE374D0-07BE-4F0D-8662-AE6332DC54D4}"/>
    <cellStyle name="Comma 62 2 2 4 2" xfId="9205" xr:uid="{B8C66BFE-7A38-46C0-BF69-7A0F2776082B}"/>
    <cellStyle name="Comma 62 2 2 4 2 2" xfId="16041" xr:uid="{A782DCBE-72E3-44F1-9D62-F3F98E3550FD}"/>
    <cellStyle name="Comma 62 2 2 4 3" xfId="12684" xr:uid="{7DA62DCE-3E86-465E-BE86-0EFCDB5A91E4}"/>
    <cellStyle name="Comma 62 2 2 5" xfId="6745" xr:uid="{8843B3D3-5D53-43D9-9EFC-5009B9FB100B}"/>
    <cellStyle name="Comma 62 2 2 5 2" xfId="10636" xr:uid="{95CD84E9-3C45-450C-A784-4DEE732DDC39}"/>
    <cellStyle name="Comma 62 2 2 5 2 2" xfId="17472" xr:uid="{8540C4F4-E99D-4C7F-9463-A3085C92D72C}"/>
    <cellStyle name="Comma 62 2 2 5 3" xfId="14115" xr:uid="{84DE2BD1-12AC-44A2-BDAB-181B8A01F40D}"/>
    <cellStyle name="Comma 62 2 2 6" xfId="7117" xr:uid="{66604075-0925-4441-867A-A18B7BA32B70}"/>
    <cellStyle name="Comma 62 2 2 6 2" xfId="11008" xr:uid="{B96DD45A-9431-4FEA-BB8F-1D3BBB1A0B7E}"/>
    <cellStyle name="Comma 62 2 2 6 2 2" xfId="17844" xr:uid="{67D86716-CB35-4922-8950-FCC3EA315B67}"/>
    <cellStyle name="Comma 62 2 2 6 3" xfId="14487" xr:uid="{E74CA846-27F2-48F2-92EF-693651024410}"/>
    <cellStyle name="Comma 62 2 2 7" xfId="8094" xr:uid="{1FC0C63E-4B08-4C37-8F40-DB88C6E2E1CB}"/>
    <cellStyle name="Comma 62 2 2 7 2" xfId="14933" xr:uid="{044A4C3F-BB42-4381-8F68-A9A506F808E4}"/>
    <cellStyle name="Comma 62 2 2 8" xfId="11575" xr:uid="{001ECF93-6B1B-44BE-9CFC-5564CD888BEC}"/>
    <cellStyle name="Comma 62 2 3" xfId="4058" xr:uid="{BA27D366-970F-463B-B74B-FBC564B80C73}"/>
    <cellStyle name="Comma 62 2 3 2" xfId="5683" xr:uid="{4BD2959A-A993-4CB6-B66E-B40CBE02C55B}"/>
    <cellStyle name="Comma 62 2 3 2 2" xfId="9748" xr:uid="{418EED1B-81EC-4B9B-8CF8-B5DCFCDDA397}"/>
    <cellStyle name="Comma 62 2 3 2 2 2" xfId="16584" xr:uid="{334CC4AD-51D2-4FEA-B821-39BBC73F6B75}"/>
    <cellStyle name="Comma 62 2 3 2 3" xfId="13227" xr:uid="{3EB5E768-99F1-4430-BC1C-B263317FEB52}"/>
    <cellStyle name="Comma 62 2 3 3" xfId="5684" xr:uid="{294ABDBF-B964-4D06-BAC9-3C9E7CCBB0DC}"/>
    <cellStyle name="Comma 62 2 3 3 2" xfId="9749" xr:uid="{E1D49E84-FA75-4EBF-BBB6-4118A7974E51}"/>
    <cellStyle name="Comma 62 2 3 3 2 2" xfId="16585" xr:uid="{0159E268-4A7B-43A5-80C7-114C98C48515}"/>
    <cellStyle name="Comma 62 2 3 3 3" xfId="13228" xr:uid="{9ECC6BD0-06BA-46BA-B5E9-1FCFFE2D2DED}"/>
    <cellStyle name="Comma 62 2 3 4" xfId="8568" xr:uid="{A52B214B-0593-45C7-AE26-6966E5B4C378}"/>
    <cellStyle name="Comma 62 2 3 4 2" xfId="15404" xr:uid="{3036CD94-BE25-4D23-839A-A1C51FBECC44}"/>
    <cellStyle name="Comma 62 2 3 5" xfId="12047" xr:uid="{A16829CB-7039-4303-83DA-1472962C1190}"/>
    <cellStyle name="Comma 62 2 4" xfId="4059" xr:uid="{9295C2B2-138D-4849-925F-12F005ED5D34}"/>
    <cellStyle name="Comma 62 2 4 2" xfId="5685" xr:uid="{49260F65-D868-478E-B180-BEAFC6EB7D6F}"/>
    <cellStyle name="Comma 62 2 4 2 2" xfId="9750" xr:uid="{56A3446C-1E9F-4EBF-BA7D-10BC3962D1EB}"/>
    <cellStyle name="Comma 62 2 4 2 2 2" xfId="16586" xr:uid="{56CD1096-6B59-4DA8-B640-07E979EE14B7}"/>
    <cellStyle name="Comma 62 2 4 2 3" xfId="13229" xr:uid="{7280748C-9628-4720-B1FB-F7F611E58E9E}"/>
    <cellStyle name="Comma 62 2 4 3" xfId="8569" xr:uid="{0A1CD2CF-5B15-447A-BEA1-08A97DD26754}"/>
    <cellStyle name="Comma 62 2 4 3 2" xfId="15405" xr:uid="{E1080805-3020-49C2-8482-7E142CEF3425}"/>
    <cellStyle name="Comma 62 2 4 4" xfId="12048" xr:uid="{2014558D-180E-4F6C-AB53-06CBE9AD92F9}"/>
    <cellStyle name="Comma 62 2 5" xfId="5035" xr:uid="{1ED701CA-B6FB-4F3C-9FC9-7194888CD2F6}"/>
    <cellStyle name="Comma 62 2 5 2" xfId="9204" xr:uid="{BC0D5998-3E2C-4DBD-A443-30ECCA5F1155}"/>
    <cellStyle name="Comma 62 2 5 2 2" xfId="16040" xr:uid="{1D636E8E-FB2A-4EF8-97D2-546C202C0D66}"/>
    <cellStyle name="Comma 62 2 5 3" xfId="12683" xr:uid="{3D038560-4EF1-491B-B61A-56EFA8643C6C}"/>
    <cellStyle name="Comma 62 2 6" xfId="6744" xr:uid="{7EE1F07F-FD5E-493A-A796-F4C7B6D97D48}"/>
    <cellStyle name="Comma 62 2 6 2" xfId="10635" xr:uid="{96D7C50A-C33D-4AE1-8285-4A8C1602D99B}"/>
    <cellStyle name="Comma 62 2 6 2 2" xfId="17471" xr:uid="{4B4F5631-6488-481C-83B5-31146656A2F8}"/>
    <cellStyle name="Comma 62 2 6 3" xfId="14114" xr:uid="{318690D2-00D2-4628-AD12-3816DD5C0FB5}"/>
    <cellStyle name="Comma 62 2 7" xfId="7116" xr:uid="{86CB5BB7-A73E-43E3-BCBC-B379C2388373}"/>
    <cellStyle name="Comma 62 2 7 2" xfId="11007" xr:uid="{7C0637A3-F169-4EA5-A381-4E6240302A25}"/>
    <cellStyle name="Comma 62 2 7 2 2" xfId="17843" xr:uid="{093DE5B6-39F7-4F9F-A634-206852A1E30C}"/>
    <cellStyle name="Comma 62 2 7 3" xfId="14486" xr:uid="{702A21CC-C8C9-4366-9588-C97F9A12974D}"/>
    <cellStyle name="Comma 62 2 8" xfId="8093" xr:uid="{9FCAA325-E173-4C60-B6FB-09A7F637F2BA}"/>
    <cellStyle name="Comma 62 2 8 2" xfId="14932" xr:uid="{48F6C1BE-407C-4CD9-8ADF-6BAE9C1F4D9C}"/>
    <cellStyle name="Comma 62 2 9" xfId="11574" xr:uid="{9539F24C-AE1F-49C9-ACD1-5D70F2107053}"/>
    <cellStyle name="Comma 62 3" xfId="1945" xr:uid="{8D8B76F3-58CF-4155-860F-C6BCF2158C83}"/>
    <cellStyle name="Comma 62 3 2" xfId="4060" xr:uid="{3A3F55C4-555A-474C-BB55-EAA5B3859554}"/>
    <cellStyle name="Comma 62 3 2 2" xfId="5686" xr:uid="{035D9A72-1FAB-4938-9FCF-B908DBE1ED79}"/>
    <cellStyle name="Comma 62 3 2 2 2" xfId="9751" xr:uid="{2E3A58D8-ECC8-4E3B-8D95-CA10ADD9BC3F}"/>
    <cellStyle name="Comma 62 3 2 2 2 2" xfId="16587" xr:uid="{D7F3A53D-10EC-4761-BB7E-2C4855B89A92}"/>
    <cellStyle name="Comma 62 3 2 2 3" xfId="13230" xr:uid="{0A38566F-3782-4C29-9C3A-F10AE46180DD}"/>
    <cellStyle name="Comma 62 3 2 3" xfId="5687" xr:uid="{68CAB50F-98DF-49F0-8868-2C9255F1DD7D}"/>
    <cellStyle name="Comma 62 3 2 3 2" xfId="9752" xr:uid="{5D5ECCE6-8679-410D-A073-AAD8D848B9C8}"/>
    <cellStyle name="Comma 62 3 2 3 2 2" xfId="16588" xr:uid="{27A197FF-EA3B-445A-8314-1BFCC2DF439B}"/>
    <cellStyle name="Comma 62 3 2 3 3" xfId="13231" xr:uid="{2FB3A3B5-715E-4FE8-9429-DE436E439B49}"/>
    <cellStyle name="Comma 62 3 2 4" xfId="8570" xr:uid="{30B951D3-5364-4AB0-80BA-9C65487FBC88}"/>
    <cellStyle name="Comma 62 3 2 4 2" xfId="15406" xr:uid="{9C7DBCA2-B61F-43A1-94AB-E9461065AE92}"/>
    <cellStyle name="Comma 62 3 2 5" xfId="12049" xr:uid="{50AA0C25-1398-4EC5-B77D-49BEF284DD95}"/>
    <cellStyle name="Comma 62 3 3" xfId="4061" xr:uid="{AB70C856-D817-49E4-886C-9ED1599E62AC}"/>
    <cellStyle name="Comma 62 3 3 2" xfId="5688" xr:uid="{DBC2450D-6CB3-41B5-B51C-A7A42E46B5EB}"/>
    <cellStyle name="Comma 62 3 3 2 2" xfId="9753" xr:uid="{BB708D16-6428-4C6B-92BF-8DAE2DAEE36D}"/>
    <cellStyle name="Comma 62 3 3 2 2 2" xfId="16589" xr:uid="{16EE1AE7-1823-43CB-A97C-9644E987EAED}"/>
    <cellStyle name="Comma 62 3 3 2 3" xfId="13232" xr:uid="{0F680EA3-8638-4407-81CB-F8D634EF6BB3}"/>
    <cellStyle name="Comma 62 3 3 3" xfId="8571" xr:uid="{86D37302-9C49-43EE-B90A-CEB3179A7660}"/>
    <cellStyle name="Comma 62 3 3 3 2" xfId="15407" xr:uid="{E95A1AB0-C776-4853-BF04-F3DB8D70515C}"/>
    <cellStyle name="Comma 62 3 3 4" xfId="12050" xr:uid="{0C5A3E48-68BE-422C-A587-0E9335632205}"/>
    <cellStyle name="Comma 62 3 4" xfId="5037" xr:uid="{65E3AB0C-0F21-4E9C-9F81-ACC0C8788FFB}"/>
    <cellStyle name="Comma 62 3 4 2" xfId="9206" xr:uid="{A342C387-6265-4178-9208-458A7814E380}"/>
    <cellStyle name="Comma 62 3 4 2 2" xfId="16042" xr:uid="{C9D683D5-CCBA-4986-AFD0-7A28B1996B10}"/>
    <cellStyle name="Comma 62 3 4 3" xfId="12685" xr:uid="{76BBF5B2-EDFE-4F9E-8CBD-6BB7676237BF}"/>
    <cellStyle name="Comma 62 3 5" xfId="6746" xr:uid="{7DF4A06A-7F66-4D72-A397-C38695A4E92A}"/>
    <cellStyle name="Comma 62 3 5 2" xfId="10637" xr:uid="{4782B4D0-4CD4-4A1D-ACBB-111E80E99E9C}"/>
    <cellStyle name="Comma 62 3 5 2 2" xfId="17473" xr:uid="{539186D3-82F9-4125-AB21-1244BE77FC1D}"/>
    <cellStyle name="Comma 62 3 5 3" xfId="14116" xr:uid="{48C34FC7-357D-4E94-A09D-737B6FA216C7}"/>
    <cellStyle name="Comma 62 3 6" xfId="7118" xr:uid="{B901B7D4-32A6-470A-A4D7-43C03C9934C2}"/>
    <cellStyle name="Comma 62 3 6 2" xfId="11009" xr:uid="{9A639482-C674-4D78-B7A7-449BA0F7846C}"/>
    <cellStyle name="Comma 62 3 6 2 2" xfId="17845" xr:uid="{C2AA7C50-05C6-4D9F-BE5C-4236A45E87F7}"/>
    <cellStyle name="Comma 62 3 6 3" xfId="14488" xr:uid="{D4872D14-A629-45B7-A09E-EFC66DDAFA26}"/>
    <cellStyle name="Comma 62 3 7" xfId="8095" xr:uid="{C4D1059B-0CB8-4954-99D1-24AB0095BE77}"/>
    <cellStyle name="Comma 62 3 7 2" xfId="14934" xr:uid="{2F3CED88-0B23-423B-9E3A-714F67459201}"/>
    <cellStyle name="Comma 62 3 8" xfId="11576" xr:uid="{7D3BCB8D-1655-446C-88E1-A12625B11091}"/>
    <cellStyle name="Comma 62 4" xfId="1946" xr:uid="{0930B713-8A3B-4A80-A7A3-6620B959B15F}"/>
    <cellStyle name="Comma 62 4 2" xfId="4062" xr:uid="{012B7816-4D9E-4B9A-8E08-49290902D91E}"/>
    <cellStyle name="Comma 62 4 2 2" xfId="5689" xr:uid="{E592A3E5-759F-46CE-A641-891C08DE1F6E}"/>
    <cellStyle name="Comma 62 4 2 2 2" xfId="9754" xr:uid="{3D604BD5-7AA3-4BDF-B3BF-A7C4CF4F0059}"/>
    <cellStyle name="Comma 62 4 2 2 2 2" xfId="16590" xr:uid="{0EC976D2-0300-4232-9E33-AA37FA61C6C4}"/>
    <cellStyle name="Comma 62 4 2 2 3" xfId="13233" xr:uid="{BD8E83D2-2786-4F9D-B984-3DD4815F111A}"/>
    <cellStyle name="Comma 62 4 2 3" xfId="5690" xr:uid="{9BB3D50D-3FF0-4268-8EC1-F65C7026DC6D}"/>
    <cellStyle name="Comma 62 4 2 3 2" xfId="9755" xr:uid="{DD6185D7-AECE-45AC-A97D-ACAA7853AAB1}"/>
    <cellStyle name="Comma 62 4 2 3 2 2" xfId="16591" xr:uid="{CD32A402-49F0-4E27-9985-C86FEF039332}"/>
    <cellStyle name="Comma 62 4 2 3 3" xfId="13234" xr:uid="{03FB5FB2-195C-46AF-942A-8EFBD969963B}"/>
    <cellStyle name="Comma 62 4 2 4" xfId="8572" xr:uid="{991B34EE-6FDD-4AE7-B2E4-CEEDEC4084E7}"/>
    <cellStyle name="Comma 62 4 2 4 2" xfId="15408" xr:uid="{4DD36974-DC81-4A5E-801F-AE14CF1CC0A2}"/>
    <cellStyle name="Comma 62 4 2 5" xfId="12051" xr:uid="{9C5C2775-BA0C-4B89-9DA6-A7CD349B8394}"/>
    <cellStyle name="Comma 62 4 3" xfId="4063" xr:uid="{46D6860C-BB3C-425A-8561-D70F62883C3A}"/>
    <cellStyle name="Comma 62 4 3 2" xfId="5691" xr:uid="{D9A9BED4-3B5B-42A4-A5F1-BF98DC78AC44}"/>
    <cellStyle name="Comma 62 4 3 2 2" xfId="9756" xr:uid="{4A2CD514-8069-4F84-BE8B-9BF0CA3BE731}"/>
    <cellStyle name="Comma 62 4 3 2 2 2" xfId="16592" xr:uid="{506D0180-5524-431D-8B4D-86AE7FAB75C4}"/>
    <cellStyle name="Comma 62 4 3 2 3" xfId="13235" xr:uid="{4C459624-ED65-486D-88D0-571D35DA00A4}"/>
    <cellStyle name="Comma 62 4 3 3" xfId="8573" xr:uid="{04C31C13-6C47-4E45-AE47-976D8D36241A}"/>
    <cellStyle name="Comma 62 4 3 3 2" xfId="15409" xr:uid="{3A3363DF-A1F5-4212-B04E-70C8EE55DB4A}"/>
    <cellStyle name="Comma 62 4 3 4" xfId="12052" xr:uid="{5964D98A-8F64-48D5-8262-7D4B38550532}"/>
    <cellStyle name="Comma 62 4 4" xfId="5038" xr:uid="{689F45A1-F438-491A-80B4-BBF34979FCE2}"/>
    <cellStyle name="Comma 62 4 4 2" xfId="9207" xr:uid="{1998C364-1083-45CA-96C3-FE42965B6EAA}"/>
    <cellStyle name="Comma 62 4 4 2 2" xfId="16043" xr:uid="{80C15249-35BB-4683-ADAB-E72DCCEDB071}"/>
    <cellStyle name="Comma 62 4 4 3" xfId="12686" xr:uid="{2FD94AD7-9E26-4137-9850-D91395155C03}"/>
    <cellStyle name="Comma 62 4 5" xfId="6747" xr:uid="{072B0AE1-B2AB-4060-8C6F-D745E8C60883}"/>
    <cellStyle name="Comma 62 4 5 2" xfId="10638" xr:uid="{069E092A-086A-4673-987F-3C8013941AA3}"/>
    <cellStyle name="Comma 62 4 5 2 2" xfId="17474" xr:uid="{D57654AE-DD5B-4BA9-A217-0398BA12186F}"/>
    <cellStyle name="Comma 62 4 5 3" xfId="14117" xr:uid="{DE67A3CF-3C92-4A0E-8A32-9858FD983422}"/>
    <cellStyle name="Comma 62 4 6" xfId="7119" xr:uid="{09BEB86F-49F4-4510-B777-FF564081C52E}"/>
    <cellStyle name="Comma 62 4 6 2" xfId="11010" xr:uid="{DAB67C11-5352-4EB4-8D38-46C4719330AF}"/>
    <cellStyle name="Comma 62 4 6 2 2" xfId="17846" xr:uid="{0A71309A-1B08-4B54-87FB-C6F1F429FCA3}"/>
    <cellStyle name="Comma 62 4 6 3" xfId="14489" xr:uid="{493CBC3C-2EEC-464E-A7B7-CD32BE7A2E6A}"/>
    <cellStyle name="Comma 62 4 7" xfId="8096" xr:uid="{CC5987F9-3EF8-4D7D-9456-DD2DC2926EC4}"/>
    <cellStyle name="Comma 62 4 7 2" xfId="14935" xr:uid="{339B76E3-AF85-48F3-8D4D-2CB88CA4F5E7}"/>
    <cellStyle name="Comma 62 4 8" xfId="11577" xr:uid="{D0605819-24CB-4796-B505-C09007D0CC73}"/>
    <cellStyle name="Comma 62 5" xfId="4064" xr:uid="{B9DA8559-D576-4325-9628-BF5AD35C53FE}"/>
    <cellStyle name="Comma 62 5 2" xfId="5692" xr:uid="{66429015-DA14-4EE2-8F28-CD73C5682A77}"/>
    <cellStyle name="Comma 62 5 2 2" xfId="9757" xr:uid="{0693A706-5548-4A2F-8803-D4313A2B69A0}"/>
    <cellStyle name="Comma 62 5 2 2 2" xfId="16593" xr:uid="{8118C9AC-D634-4BD0-A818-C4695253FBF7}"/>
    <cellStyle name="Comma 62 5 2 3" xfId="13236" xr:uid="{86EE3FDF-4E8F-4C7A-80FC-BA4563F3A8A8}"/>
    <cellStyle name="Comma 62 5 3" xfId="5693" xr:uid="{10C36869-8400-441E-BD18-E2409276857E}"/>
    <cellStyle name="Comma 62 5 3 2" xfId="9758" xr:uid="{001D1E7A-6B61-4EBD-9544-F4ED0740980D}"/>
    <cellStyle name="Comma 62 5 3 2 2" xfId="16594" xr:uid="{40CF3C19-D08A-44D6-AD9D-264CE821C7C0}"/>
    <cellStyle name="Comma 62 5 3 3" xfId="13237" xr:uid="{092E91F3-80E7-4E98-9949-112FB48FC3E5}"/>
    <cellStyle name="Comma 62 5 4" xfId="8574" xr:uid="{0D0C8C57-9EB0-404E-AFF3-01926D940290}"/>
    <cellStyle name="Comma 62 5 4 2" xfId="15410" xr:uid="{F456448E-0B75-490D-A27E-2DACE2995978}"/>
    <cellStyle name="Comma 62 5 5" xfId="12053" xr:uid="{D9A96F03-CC76-494A-AC63-0FAA1520956E}"/>
    <cellStyle name="Comma 62 6" xfId="4065" xr:uid="{4BA2B214-0DB5-4ECA-A485-AEFF508ECE6A}"/>
    <cellStyle name="Comma 62 6 2" xfId="5694" xr:uid="{E2058CBB-9736-47E6-8ACF-E7CAED663B41}"/>
    <cellStyle name="Comma 62 6 2 2" xfId="9759" xr:uid="{3C4F349B-0921-4D9A-A1B1-CEAF2053BA5E}"/>
    <cellStyle name="Comma 62 6 2 2 2" xfId="16595" xr:uid="{5FE40E70-30CC-4D83-B58F-44C9503F723A}"/>
    <cellStyle name="Comma 62 6 2 3" xfId="13238" xr:uid="{8A7769A3-A95A-49FA-BA1A-E8E6AFA330E3}"/>
    <cellStyle name="Comma 62 6 3" xfId="8575" xr:uid="{A501034A-1C21-49EA-BEEA-C793C16C76F1}"/>
    <cellStyle name="Comma 62 6 3 2" xfId="15411" xr:uid="{F4C763C4-ADD2-469F-867D-B78F35B93A7D}"/>
    <cellStyle name="Comma 62 6 4" xfId="12054" xr:uid="{5D97C0BA-C09F-4FF2-BD52-EBD481DED203}"/>
    <cellStyle name="Comma 62 7" xfId="5034" xr:uid="{1C111A74-3169-4BDF-88C8-42345E22CA76}"/>
    <cellStyle name="Comma 62 7 2" xfId="9203" xr:uid="{CD37B575-887C-4BDE-AE5C-09A9A423516F}"/>
    <cellStyle name="Comma 62 7 2 2" xfId="16039" xr:uid="{5DF2E686-F1BE-4BE8-B6C0-B3B0EA4ED502}"/>
    <cellStyle name="Comma 62 7 3" xfId="12682" xr:uid="{6BF63D82-A649-430B-90EA-5C54616F2CA1}"/>
    <cellStyle name="Comma 62 8" xfId="6743" xr:uid="{7A58DA9B-BF52-40C0-BB06-8C5D114F1E8E}"/>
    <cellStyle name="Comma 62 8 2" xfId="10634" xr:uid="{BB57D9A0-B89E-4F84-80D2-F3354789AAD3}"/>
    <cellStyle name="Comma 62 8 2 2" xfId="17470" xr:uid="{E186A396-7886-41AE-AA14-3F143DC8E7C4}"/>
    <cellStyle name="Comma 62 8 3" xfId="14113" xr:uid="{C4BD47D4-8718-45C4-B76E-1520F91438F4}"/>
    <cellStyle name="Comma 62 9" xfId="7115" xr:uid="{B8B08F72-26C7-4C99-B7D9-F40F5F76EB79}"/>
    <cellStyle name="Comma 62 9 2" xfId="11006" xr:uid="{BC2E54EF-DEFC-4242-822F-B7F4CDC925BC}"/>
    <cellStyle name="Comma 62 9 2 2" xfId="17842" xr:uid="{0B65CE78-3AF3-44C2-A32C-93B4DC11B8B2}"/>
    <cellStyle name="Comma 62 9 3" xfId="14485" xr:uid="{9054352A-6DCC-47E4-AAFC-6986C5AC19B5}"/>
    <cellStyle name="Comma 63" xfId="1947" xr:uid="{8478D1E0-2484-462B-B56B-2BCCE74F307C}"/>
    <cellStyle name="Comma 63 10" xfId="7607" xr:uid="{59320B94-F848-484F-BEFD-7C34AAE7ACFE}"/>
    <cellStyle name="Comma 63 11" xfId="8097" xr:uid="{C109DE66-9E10-4F9B-BBBB-57FF6F87AA57}"/>
    <cellStyle name="Comma 63 11 2" xfId="14936" xr:uid="{E28AB09F-40C0-4CB5-9792-77D0BE8FD3DE}"/>
    <cellStyle name="Comma 63 12" xfId="11578" xr:uid="{C5BF2B88-391E-4FB4-BCD8-A3E633E4C5F1}"/>
    <cellStyle name="Comma 63 2" xfId="1948" xr:uid="{9B196671-6440-401C-B5FA-6F814C2A3184}"/>
    <cellStyle name="Comma 63 2 2" xfId="1949" xr:uid="{00655365-3AAE-4F4F-94FE-61284CF302A3}"/>
    <cellStyle name="Comma 63 2 2 2" xfId="4066" xr:uid="{E3F05AA9-3889-4B9F-BC04-818BCD6FE7AA}"/>
    <cellStyle name="Comma 63 2 2 2 2" xfId="5695" xr:uid="{C38588EA-9AEE-48F7-818C-D4A3751386D8}"/>
    <cellStyle name="Comma 63 2 2 2 2 2" xfId="9760" xr:uid="{7CBC7E66-4507-4F8E-96DA-FA0E90AC396D}"/>
    <cellStyle name="Comma 63 2 2 2 2 2 2" xfId="16596" xr:uid="{9D8EFD01-A69B-49A1-A9BD-32BE762E50EA}"/>
    <cellStyle name="Comma 63 2 2 2 2 3" xfId="13239" xr:uid="{9E7BFC45-1D89-4338-9D95-DC6150767D89}"/>
    <cellStyle name="Comma 63 2 2 2 3" xfId="5696" xr:uid="{029C7BCD-D648-41DD-A5C2-2252FD059472}"/>
    <cellStyle name="Comma 63 2 2 2 3 2" xfId="9761" xr:uid="{347BC098-9DE8-42B9-98C3-8F10BD8607BC}"/>
    <cellStyle name="Comma 63 2 2 2 3 2 2" xfId="16597" xr:uid="{1FC1027B-2EE9-4E93-A4F1-444DF539597C}"/>
    <cellStyle name="Comma 63 2 2 2 3 3" xfId="13240" xr:uid="{35042A94-750A-4B05-98D6-77D32A733EB8}"/>
    <cellStyle name="Comma 63 2 2 2 4" xfId="8576" xr:uid="{2DCF426E-02AE-4661-9B27-6E39CFF4079B}"/>
    <cellStyle name="Comma 63 2 2 2 4 2" xfId="15412" xr:uid="{27876492-066C-448A-ACA1-EA6B33E3A157}"/>
    <cellStyle name="Comma 63 2 2 2 5" xfId="12055" xr:uid="{BFF340D0-D41D-4047-8F37-42E9B1CEC84D}"/>
    <cellStyle name="Comma 63 2 2 3" xfId="4067" xr:uid="{3027CCBC-961C-4691-BC7B-BE92C961B3F8}"/>
    <cellStyle name="Comma 63 2 2 3 2" xfId="5697" xr:uid="{66D41B85-737D-4511-A4A8-4BEE380E78E4}"/>
    <cellStyle name="Comma 63 2 2 3 2 2" xfId="9762" xr:uid="{0ADF3D57-4D1D-475D-8761-55AF054C88DE}"/>
    <cellStyle name="Comma 63 2 2 3 2 2 2" xfId="16598" xr:uid="{D9F4D3D7-B5AB-40EE-BED7-A5C7AB61301F}"/>
    <cellStyle name="Comma 63 2 2 3 2 3" xfId="13241" xr:uid="{AFB57361-8A4D-45CB-81D7-A961A6D1EA7A}"/>
    <cellStyle name="Comma 63 2 2 3 3" xfId="8577" xr:uid="{95FEFBAF-6540-4607-80EE-4A571C4E99B3}"/>
    <cellStyle name="Comma 63 2 2 3 3 2" xfId="15413" xr:uid="{2E3243CF-DC1F-4AFF-B92E-973D87FBBF38}"/>
    <cellStyle name="Comma 63 2 2 3 4" xfId="12056" xr:uid="{D5D58ACD-C032-4BF6-A67C-6666FE29DDFD}"/>
    <cellStyle name="Comma 63 2 2 4" xfId="5041" xr:uid="{30F3F234-083D-42FC-8A7F-3110A58939C5}"/>
    <cellStyle name="Comma 63 2 2 4 2" xfId="9210" xr:uid="{82BBB09A-C36A-4101-B5B3-AEDD1B2B3898}"/>
    <cellStyle name="Comma 63 2 2 4 2 2" xfId="16046" xr:uid="{884B58C4-76DE-49D9-A685-D3D1615603AD}"/>
    <cellStyle name="Comma 63 2 2 4 3" xfId="12689" xr:uid="{F6B9BB58-D683-4FF2-9CE9-37C990FDF3CA}"/>
    <cellStyle name="Comma 63 2 2 5" xfId="6750" xr:uid="{D51B54DD-F234-4204-811E-8549AD8B3AB4}"/>
    <cellStyle name="Comma 63 2 2 5 2" xfId="10641" xr:uid="{FFADC142-015D-4E91-9EA6-56E8814B09A8}"/>
    <cellStyle name="Comma 63 2 2 5 2 2" xfId="17477" xr:uid="{FCF78902-B148-40B8-82BB-0CD14F389FF5}"/>
    <cellStyle name="Comma 63 2 2 5 3" xfId="14120" xr:uid="{53D9267D-2586-40C3-B396-6C18667D9A84}"/>
    <cellStyle name="Comma 63 2 2 6" xfId="7122" xr:uid="{E271E4CE-0AF5-42A1-A655-217DDA8FC001}"/>
    <cellStyle name="Comma 63 2 2 6 2" xfId="11013" xr:uid="{1552D3D0-C9A2-4598-B6C1-CBDFA98185C1}"/>
    <cellStyle name="Comma 63 2 2 6 2 2" xfId="17849" xr:uid="{D56D49BA-9D0C-41F2-8474-FB7962E63FD7}"/>
    <cellStyle name="Comma 63 2 2 6 3" xfId="14492" xr:uid="{826A5CEF-B136-43E4-84D9-96210EA8A9B3}"/>
    <cellStyle name="Comma 63 2 2 7" xfId="8099" xr:uid="{F48B9EDC-6A94-47A2-868C-42C4513BC692}"/>
    <cellStyle name="Comma 63 2 2 7 2" xfId="14938" xr:uid="{A54E5742-835A-4B13-B27D-303D2551759A}"/>
    <cellStyle name="Comma 63 2 2 8" xfId="11580" xr:uid="{5616717E-AED7-4151-BD7C-6982126885FF}"/>
    <cellStyle name="Comma 63 2 3" xfId="4068" xr:uid="{43068DEB-AFAD-43BD-8F30-52550C6D5947}"/>
    <cellStyle name="Comma 63 2 3 2" xfId="5698" xr:uid="{3892F8C9-4899-4909-BE5E-DE4036F6012A}"/>
    <cellStyle name="Comma 63 2 3 2 2" xfId="9763" xr:uid="{A034AF8F-DB4F-41CF-ABA7-4576064DE66E}"/>
    <cellStyle name="Comma 63 2 3 2 2 2" xfId="16599" xr:uid="{CC9195D6-F1D4-4E7A-A3B4-2014DCD1B86E}"/>
    <cellStyle name="Comma 63 2 3 2 3" xfId="13242" xr:uid="{7D2161E0-572E-41C5-87F1-51CD3B7B51EB}"/>
    <cellStyle name="Comma 63 2 3 3" xfId="5699" xr:uid="{5A4BBB79-FE13-4064-96C0-36104730773E}"/>
    <cellStyle name="Comma 63 2 3 3 2" xfId="9764" xr:uid="{709CFA54-5F51-40B8-AD9F-8BEF64415A65}"/>
    <cellStyle name="Comma 63 2 3 3 2 2" xfId="16600" xr:uid="{0692E26D-A395-4538-9514-1DA84CDBA350}"/>
    <cellStyle name="Comma 63 2 3 3 3" xfId="13243" xr:uid="{A19D67F7-13B0-436D-B28B-95267495E03E}"/>
    <cellStyle name="Comma 63 2 3 4" xfId="8578" xr:uid="{8ADFA20F-A659-4837-ADB7-B0EDD3464B49}"/>
    <cellStyle name="Comma 63 2 3 4 2" xfId="15414" xr:uid="{9DE2D5A2-9C45-45BD-AF2E-E80A74141D4F}"/>
    <cellStyle name="Comma 63 2 3 5" xfId="12057" xr:uid="{03599D53-CFE0-4AB1-9DF7-DB3D200988B3}"/>
    <cellStyle name="Comma 63 2 4" xfId="4069" xr:uid="{182386CC-B6D4-4EF0-80C6-0C493DF4A020}"/>
    <cellStyle name="Comma 63 2 4 2" xfId="5700" xr:uid="{74FD5C73-7ADF-4287-B61A-20BB9579DAD7}"/>
    <cellStyle name="Comma 63 2 4 2 2" xfId="9765" xr:uid="{130BFA07-FAB1-4B93-A142-5D3DFD4A98CF}"/>
    <cellStyle name="Comma 63 2 4 2 2 2" xfId="16601" xr:uid="{81707823-2A64-4DB0-98D1-97F2C8AD4BC9}"/>
    <cellStyle name="Comma 63 2 4 2 3" xfId="13244" xr:uid="{8BF68AE2-B860-4A20-A1CF-9E9CF6FE9541}"/>
    <cellStyle name="Comma 63 2 4 3" xfId="8579" xr:uid="{AC361020-839D-4DAA-82BE-BA078D0A2438}"/>
    <cellStyle name="Comma 63 2 4 3 2" xfId="15415" xr:uid="{60CE80E6-7848-4783-A72D-5E6ADA499134}"/>
    <cellStyle name="Comma 63 2 4 4" xfId="12058" xr:uid="{114254A5-5E74-44A5-B6CF-015A0FAE6D7E}"/>
    <cellStyle name="Comma 63 2 5" xfId="5040" xr:uid="{5E10E821-6FA7-49FC-A33E-F471102DCE90}"/>
    <cellStyle name="Comma 63 2 5 2" xfId="9209" xr:uid="{A17D8939-345F-40EE-ACBF-B9E87FDA11F1}"/>
    <cellStyle name="Comma 63 2 5 2 2" xfId="16045" xr:uid="{979FBB19-6E1D-4864-8D49-506477F0559B}"/>
    <cellStyle name="Comma 63 2 5 3" xfId="12688" xr:uid="{198EBE27-F9E5-477D-9FA8-2A99A88EDD60}"/>
    <cellStyle name="Comma 63 2 6" xfId="6749" xr:uid="{FC788EEA-920F-41DE-87A4-21BB7A5143F0}"/>
    <cellStyle name="Comma 63 2 6 2" xfId="10640" xr:uid="{A5271BDF-4243-408B-A0F2-9512974B0AED}"/>
    <cellStyle name="Comma 63 2 6 2 2" xfId="17476" xr:uid="{390AF495-F2A0-4D6B-A0B1-3BEDEC7C82A7}"/>
    <cellStyle name="Comma 63 2 6 3" xfId="14119" xr:uid="{C9F588AF-CBD8-498D-9102-05A866D70BCD}"/>
    <cellStyle name="Comma 63 2 7" xfId="7121" xr:uid="{7659D763-4155-47E4-868B-47F11491062B}"/>
    <cellStyle name="Comma 63 2 7 2" xfId="11012" xr:uid="{AAC2FF4D-6981-4FE6-95B4-7FCB700A73B0}"/>
    <cellStyle name="Comma 63 2 7 2 2" xfId="17848" xr:uid="{A935FBB7-86E7-4E84-9C18-4050791FE89E}"/>
    <cellStyle name="Comma 63 2 7 3" xfId="14491" xr:uid="{AD3C8CF0-573F-4D76-8581-29884EFE8747}"/>
    <cellStyle name="Comma 63 2 8" xfId="8098" xr:uid="{1AC19DD9-9088-4D21-AE0E-B37D6EE47EBB}"/>
    <cellStyle name="Comma 63 2 8 2" xfId="14937" xr:uid="{5819C13A-F3B3-4AE0-8C55-A28FEC3B9838}"/>
    <cellStyle name="Comma 63 2 9" xfId="11579" xr:uid="{9F52C604-1ACA-41BD-A239-BEAED0C58CEF}"/>
    <cellStyle name="Comma 63 3" xfId="1950" xr:uid="{D28775E2-50BB-4157-ADA4-7D3454923C0F}"/>
    <cellStyle name="Comma 63 3 2" xfId="4070" xr:uid="{D89E658C-4233-4B4F-9534-8A8C20466AA5}"/>
    <cellStyle name="Comma 63 3 2 2" xfId="5701" xr:uid="{AF3D3EC4-F3C1-4F8B-A24C-CCCBB889E0E7}"/>
    <cellStyle name="Comma 63 3 2 2 2" xfId="9766" xr:uid="{BFF45BCB-D2CC-411F-A056-2B61E8AAFB54}"/>
    <cellStyle name="Comma 63 3 2 2 2 2" xfId="16602" xr:uid="{25BEA1E8-CC7B-44F4-8ECB-AC261399AF65}"/>
    <cellStyle name="Comma 63 3 2 2 3" xfId="13245" xr:uid="{2B9352F6-0A32-4553-88DE-A31302E33669}"/>
    <cellStyle name="Comma 63 3 2 3" xfId="5702" xr:uid="{E75946BF-1003-4F6E-8319-284B72EE8A83}"/>
    <cellStyle name="Comma 63 3 2 3 2" xfId="9767" xr:uid="{3A2F29AE-55A5-4DD3-BBCC-BC2F1B8AC5E0}"/>
    <cellStyle name="Comma 63 3 2 3 2 2" xfId="16603" xr:uid="{C4D19C1D-79F4-428A-B2DB-12A01636641B}"/>
    <cellStyle name="Comma 63 3 2 3 3" xfId="13246" xr:uid="{58EEAD97-3F96-4541-BA97-7357B0E159DE}"/>
    <cellStyle name="Comma 63 3 2 4" xfId="8580" xr:uid="{345D887D-B10D-45F3-AAE3-22DA2ECD55E2}"/>
    <cellStyle name="Comma 63 3 2 4 2" xfId="15416" xr:uid="{F922D24C-7DCF-4FC3-8EA8-22339CB737DC}"/>
    <cellStyle name="Comma 63 3 2 5" xfId="12059" xr:uid="{8E3512F7-804E-45BA-8F4A-34D49628E285}"/>
    <cellStyle name="Comma 63 3 3" xfId="4071" xr:uid="{5DFC61E6-2F34-4423-BADD-9BA1D9893ABE}"/>
    <cellStyle name="Comma 63 3 3 2" xfId="5703" xr:uid="{DF062922-7D3A-47BE-BD80-C37667A8962B}"/>
    <cellStyle name="Comma 63 3 3 2 2" xfId="9768" xr:uid="{38301B88-9207-4005-A4CF-0FB1FC9DEC94}"/>
    <cellStyle name="Comma 63 3 3 2 2 2" xfId="16604" xr:uid="{4F9346CA-C317-42AC-A2B3-5FBF7CDC8ACA}"/>
    <cellStyle name="Comma 63 3 3 2 3" xfId="13247" xr:uid="{38A5AEDC-6DC7-4885-801F-72CBADEB7F65}"/>
    <cellStyle name="Comma 63 3 3 3" xfId="8581" xr:uid="{720E5900-3BAE-4A6B-9F79-F5C7E894B018}"/>
    <cellStyle name="Comma 63 3 3 3 2" xfId="15417" xr:uid="{3A74F469-E44E-434D-9042-AED707AFD67C}"/>
    <cellStyle name="Comma 63 3 3 4" xfId="12060" xr:uid="{ED7B2118-4103-484F-9EAF-2BBE64D24BD3}"/>
    <cellStyle name="Comma 63 3 4" xfId="5042" xr:uid="{28A26703-929D-4839-B438-02ACA2596806}"/>
    <cellStyle name="Comma 63 3 4 2" xfId="9211" xr:uid="{DAB2CA8A-EACF-4D8D-8483-2A7BC59EEEF6}"/>
    <cellStyle name="Comma 63 3 4 2 2" xfId="16047" xr:uid="{169CCD81-67F0-4B93-9442-04392DF8C45F}"/>
    <cellStyle name="Comma 63 3 4 3" xfId="12690" xr:uid="{87F02F24-505C-4994-AAC1-762C8B6E96AB}"/>
    <cellStyle name="Comma 63 3 5" xfId="6751" xr:uid="{D0EBBF60-D4AF-476D-9DC7-14777D40191A}"/>
    <cellStyle name="Comma 63 3 5 2" xfId="10642" xr:uid="{8864274A-9D61-4D7C-936D-12F82269CA03}"/>
    <cellStyle name="Comma 63 3 5 2 2" xfId="17478" xr:uid="{872A167B-61F8-4248-9F5A-09AC5BE3FF7A}"/>
    <cellStyle name="Comma 63 3 5 3" xfId="14121" xr:uid="{2B614B4C-3F49-4573-A364-2C3BEFA66BAD}"/>
    <cellStyle name="Comma 63 3 6" xfId="7123" xr:uid="{1EAF9A97-DE25-4492-893C-FE3EF34C2517}"/>
    <cellStyle name="Comma 63 3 6 2" xfId="11014" xr:uid="{830B8D2B-68FB-4B99-A9D6-5669A5946F2B}"/>
    <cellStyle name="Comma 63 3 6 2 2" xfId="17850" xr:uid="{43B97D3C-20FB-4A39-83A0-F25CCB1154E7}"/>
    <cellStyle name="Comma 63 3 6 3" xfId="14493" xr:uid="{AEBE8B47-4CF3-451A-9921-40FF1E067207}"/>
    <cellStyle name="Comma 63 3 7" xfId="8100" xr:uid="{1DE885FB-8BE6-4E78-9473-624487D30090}"/>
    <cellStyle name="Comma 63 3 7 2" xfId="14939" xr:uid="{F09C159D-B9C6-424C-9A69-7361133717AD}"/>
    <cellStyle name="Comma 63 3 8" xfId="11581" xr:uid="{74907811-473F-4283-982D-31DEADDE7630}"/>
    <cellStyle name="Comma 63 4" xfId="1951" xr:uid="{ABCB3B32-46ED-4550-93FE-2C33A6ECE8F5}"/>
    <cellStyle name="Comma 63 4 2" xfId="4072" xr:uid="{89058D8B-3A10-4061-B5EE-DA929CEB5B4C}"/>
    <cellStyle name="Comma 63 4 2 2" xfId="5704" xr:uid="{420A9CC5-656C-4CEA-8FFA-1030318D8B82}"/>
    <cellStyle name="Comma 63 4 2 2 2" xfId="9769" xr:uid="{7E67DF67-8F69-4128-A6D7-E4D7F13CF2DA}"/>
    <cellStyle name="Comma 63 4 2 2 2 2" xfId="16605" xr:uid="{7D2FED3E-2F61-4EAB-B2A2-6F22E368D84D}"/>
    <cellStyle name="Comma 63 4 2 2 3" xfId="13248" xr:uid="{3CD24C32-418E-4C91-A90A-99C3E95CDFE1}"/>
    <cellStyle name="Comma 63 4 2 3" xfId="5705" xr:uid="{39399ED9-9DB1-4BF1-AF2C-885EBC370B77}"/>
    <cellStyle name="Comma 63 4 2 3 2" xfId="9770" xr:uid="{38106FE6-E654-4739-A9CF-41DF011959BA}"/>
    <cellStyle name="Comma 63 4 2 3 2 2" xfId="16606" xr:uid="{2BA3C6A3-EA64-46F6-AFA0-F567B4E6F2B1}"/>
    <cellStyle name="Comma 63 4 2 3 3" xfId="13249" xr:uid="{B43DF741-8C83-492B-83A3-D9270AA1F077}"/>
    <cellStyle name="Comma 63 4 2 4" xfId="8582" xr:uid="{9A8EE446-4D24-4C02-9EB1-2CA7BB5AD201}"/>
    <cellStyle name="Comma 63 4 2 4 2" xfId="15418" xr:uid="{E2C65D2C-481E-428C-8390-7555E6D139A5}"/>
    <cellStyle name="Comma 63 4 2 5" xfId="12061" xr:uid="{0F39995B-E5C9-4776-AB8A-9D38CE8F43B2}"/>
    <cellStyle name="Comma 63 4 3" xfId="4073" xr:uid="{C974974B-87C8-4D0C-985D-FBF54FA5A291}"/>
    <cellStyle name="Comma 63 4 3 2" xfId="5706" xr:uid="{2C9EDF81-C193-4F06-A76E-BB30023C7D8F}"/>
    <cellStyle name="Comma 63 4 3 2 2" xfId="9771" xr:uid="{979D9ADC-7C4F-4716-B4F3-8D613AB4003B}"/>
    <cellStyle name="Comma 63 4 3 2 2 2" xfId="16607" xr:uid="{2C3D849D-0A77-43EA-A7AA-A1FCCCEDDFAD}"/>
    <cellStyle name="Comma 63 4 3 2 3" xfId="13250" xr:uid="{12DC8BA9-87E9-4211-A406-AD0D902E1AE3}"/>
    <cellStyle name="Comma 63 4 3 3" xfId="8583" xr:uid="{FBC67FDD-9B09-48C5-B547-6E2C96E32BFB}"/>
    <cellStyle name="Comma 63 4 3 3 2" xfId="15419" xr:uid="{497DC7BF-A5EA-4B40-A5ED-5EDEC41D2666}"/>
    <cellStyle name="Comma 63 4 3 4" xfId="12062" xr:uid="{25A1FF9B-5684-4616-9CE2-77DE1F5A726C}"/>
    <cellStyle name="Comma 63 4 4" xfId="5043" xr:uid="{2FEB4773-5CC0-46C4-A7DD-0131E21FF7E8}"/>
    <cellStyle name="Comma 63 4 4 2" xfId="9212" xr:uid="{98E1E060-4AD1-4720-BA72-263A4FE06813}"/>
    <cellStyle name="Comma 63 4 4 2 2" xfId="16048" xr:uid="{D4F836C4-6CB0-4F0C-85E8-A51DF4004E05}"/>
    <cellStyle name="Comma 63 4 4 3" xfId="12691" xr:uid="{AE263D16-A4ED-4A7C-AA9A-339DAF05AB64}"/>
    <cellStyle name="Comma 63 4 5" xfId="6752" xr:uid="{EE1A6D39-A04F-4933-B954-E926C2DD5E90}"/>
    <cellStyle name="Comma 63 4 5 2" xfId="10643" xr:uid="{9628D4DC-10DC-4970-9896-C789B1651581}"/>
    <cellStyle name="Comma 63 4 5 2 2" xfId="17479" xr:uid="{96FCE716-1200-48CD-B398-7C977D501D60}"/>
    <cellStyle name="Comma 63 4 5 3" xfId="14122" xr:uid="{114AF9B6-F827-4516-90C0-785A5AB04B79}"/>
    <cellStyle name="Comma 63 4 6" xfId="7124" xr:uid="{C12495DC-3A16-406E-BB88-50DE2BD2E13E}"/>
    <cellStyle name="Comma 63 4 6 2" xfId="11015" xr:uid="{4FD01A1B-5F99-48E2-8B45-C159F06D4705}"/>
    <cellStyle name="Comma 63 4 6 2 2" xfId="17851" xr:uid="{33304BAA-D17F-4730-AB51-ED30CAE61445}"/>
    <cellStyle name="Comma 63 4 6 3" xfId="14494" xr:uid="{BAD31669-B5C1-47EE-BC14-DAE2175E5AD0}"/>
    <cellStyle name="Comma 63 4 7" xfId="8101" xr:uid="{3A72E273-935D-452E-A0F7-5B2295181718}"/>
    <cellStyle name="Comma 63 4 7 2" xfId="14940" xr:uid="{63E5901F-7CC4-4435-AEFE-2C26CBDBF737}"/>
    <cellStyle name="Comma 63 4 8" xfId="11582" xr:uid="{EECCD3BA-933B-47F8-9A11-B0EB09CA9016}"/>
    <cellStyle name="Comma 63 5" xfId="4074" xr:uid="{E1DC9F59-61AB-409F-8790-4D4342C51918}"/>
    <cellStyle name="Comma 63 5 2" xfId="5707" xr:uid="{9ED149A3-00F2-410B-99D1-DB4D928B8362}"/>
    <cellStyle name="Comma 63 5 2 2" xfId="9772" xr:uid="{FC149527-96EE-430A-9622-87EDA8AB6532}"/>
    <cellStyle name="Comma 63 5 2 2 2" xfId="16608" xr:uid="{3058E26A-281A-44F4-9F86-26F089D35BEC}"/>
    <cellStyle name="Comma 63 5 2 3" xfId="13251" xr:uid="{E20FCBDD-AA70-40AA-B757-65B0D975390F}"/>
    <cellStyle name="Comma 63 5 3" xfId="5708" xr:uid="{5F17F5ED-1988-4A96-A7D8-5CA9CA07C319}"/>
    <cellStyle name="Comma 63 5 3 2" xfId="9773" xr:uid="{1FF8FAE3-F5E9-463C-844D-6C0D7BD513DE}"/>
    <cellStyle name="Comma 63 5 3 2 2" xfId="16609" xr:uid="{EEA10CF3-329E-4D8E-B11C-7C3F68DECB4E}"/>
    <cellStyle name="Comma 63 5 3 3" xfId="13252" xr:uid="{39A84932-1662-4D39-BA2F-36551828238A}"/>
    <cellStyle name="Comma 63 5 4" xfId="8584" xr:uid="{758F5796-12F6-4841-82AA-74ED3A83511A}"/>
    <cellStyle name="Comma 63 5 4 2" xfId="15420" xr:uid="{99878651-F2C9-4F13-AC59-C45F7FBC7A87}"/>
    <cellStyle name="Comma 63 5 5" xfId="12063" xr:uid="{AB68D713-8BAC-45B6-B0DB-8486D3BC5151}"/>
    <cellStyle name="Comma 63 6" xfId="4075" xr:uid="{2B7CCF0B-D8B5-46A5-BAA3-F4C13C7875E3}"/>
    <cellStyle name="Comma 63 6 2" xfId="5709" xr:uid="{D90FEDF8-67CD-4680-A8B4-E949E219A9EB}"/>
    <cellStyle name="Comma 63 6 2 2" xfId="9774" xr:uid="{4EC8511F-4AA1-4715-852B-92AB99AB3EDB}"/>
    <cellStyle name="Comma 63 6 2 2 2" xfId="16610" xr:uid="{782FB99E-C2A6-41E2-BA31-4CAF154D7837}"/>
    <cellStyle name="Comma 63 6 2 3" xfId="13253" xr:uid="{EE75C8D5-A238-4276-9F03-5120D4D0C0B5}"/>
    <cellStyle name="Comma 63 6 3" xfId="8585" xr:uid="{E9C7963D-EC6C-44CE-82FA-C6A42ED465FF}"/>
    <cellStyle name="Comma 63 6 3 2" xfId="15421" xr:uid="{1A957B49-C950-4CAF-A5EB-3A6307AB0935}"/>
    <cellStyle name="Comma 63 6 4" xfId="12064" xr:uid="{0D3A8924-631A-40C4-A310-C82875E1EC93}"/>
    <cellStyle name="Comma 63 7" xfId="5039" xr:uid="{92773774-5996-4F15-B896-AB1B23CCDD4E}"/>
    <cellStyle name="Comma 63 7 2" xfId="9208" xr:uid="{6C9F8D99-00E6-45E4-BC8D-E536CA8E71C5}"/>
    <cellStyle name="Comma 63 7 2 2" xfId="16044" xr:uid="{33FA481C-81C2-4768-87F5-120F7758B696}"/>
    <cellStyle name="Comma 63 7 3" xfId="12687" xr:uid="{DB04A5BA-1A2E-4B46-818C-EAD187E7FA80}"/>
    <cellStyle name="Comma 63 8" xfId="6748" xr:uid="{96B820FF-A8E3-4495-AE2A-A616D6AEFA95}"/>
    <cellStyle name="Comma 63 8 2" xfId="10639" xr:uid="{3A3AC21D-D99C-4C78-9114-FDD4C7E021D6}"/>
    <cellStyle name="Comma 63 8 2 2" xfId="17475" xr:uid="{6B37BAE2-18E4-485D-AE70-5BB038C815F4}"/>
    <cellStyle name="Comma 63 8 3" xfId="14118" xr:uid="{BF0E57B9-B1FE-479F-A0F7-92A4B5A5F868}"/>
    <cellStyle name="Comma 63 9" xfId="7120" xr:uid="{52AB4DF3-4166-4080-AAFF-8D3634FFC1A1}"/>
    <cellStyle name="Comma 63 9 2" xfId="11011" xr:uid="{255B77D3-21F9-480B-81D9-1F8FCBDA9664}"/>
    <cellStyle name="Comma 63 9 2 2" xfId="17847" xr:uid="{961D99C8-B31C-4892-9AD4-8348DF42282D}"/>
    <cellStyle name="Comma 63 9 3" xfId="14490" xr:uid="{349BED19-62ED-4F6B-A18E-4D9811A43EF2}"/>
    <cellStyle name="Comma 64" xfId="1952" xr:uid="{6BEF1F91-3AF1-4108-A5CE-981846F3BE36}"/>
    <cellStyle name="Comma 64 2" xfId="1953" xr:uid="{6F091B45-573C-4C7D-AEC5-8DE9383900B0}"/>
    <cellStyle name="Comma 64 3" xfId="7608" xr:uid="{ED247799-589C-4815-8FF9-6656F5D9DBB4}"/>
    <cellStyle name="Comma 65" xfId="1954" xr:uid="{3F8B75B9-BF57-405C-9E6F-7225C1BA35A4}"/>
    <cellStyle name="Comma 65 2" xfId="1955" xr:uid="{40FE6A4B-5021-4D98-9D1D-89441902ED5B}"/>
    <cellStyle name="Comma 65 3" xfId="7609" xr:uid="{B19E1557-86CF-49FA-A038-10BA4D1ADE8A}"/>
    <cellStyle name="Comma 66" xfId="1956" xr:uid="{BA539007-890D-401B-9F59-933DEBB647F8}"/>
    <cellStyle name="Comma 66 2" xfId="1957" xr:uid="{80BC6DB4-528A-4CF0-AE63-660EBA756377}"/>
    <cellStyle name="Comma 66 3" xfId="7610" xr:uid="{23B3BCD4-B014-4A25-A1D2-31D7680A8264}"/>
    <cellStyle name="Comma 67" xfId="1958" xr:uid="{9DF76D85-E33F-4687-B948-5DA76CC23764}"/>
    <cellStyle name="Comma 67 2" xfId="1959" xr:uid="{41BFE720-A38A-4B48-A7A5-E178633FFFC8}"/>
    <cellStyle name="Comma 68" xfId="1960" xr:uid="{58FAF5E2-B5B1-4861-8455-EF007BCDB709}"/>
    <cellStyle name="Comma 68 2" xfId="1961" xr:uid="{0DAD8D92-3F6C-4EEE-9EAA-2C25E5E6D39C}"/>
    <cellStyle name="Comma 69" xfId="1962" xr:uid="{48BC6783-C4E0-4953-A948-1CECDBB876B5}"/>
    <cellStyle name="Comma 7" xfId="733" xr:uid="{167B1AD7-AAD6-4DC3-A22B-1E3FDD1C5C6D}"/>
    <cellStyle name="Comma 7 2" xfId="1963" xr:uid="{5376FF80-0397-413D-9295-EA1B200D9DC8}"/>
    <cellStyle name="Comma 7 2 2" xfId="1964" xr:uid="{BFBF444C-B034-496A-B09D-9154F9057E36}"/>
    <cellStyle name="Comma 7 2 3" xfId="7611" xr:uid="{E4339E43-A8CE-4F2E-80AA-075C7BA7ACE0}"/>
    <cellStyle name="Comma 7 3" xfId="1965" xr:uid="{79AE7BCE-EB39-445E-B9CD-E0CFCA5A8FAC}"/>
    <cellStyle name="Comma 7 3 2" xfId="7612" xr:uid="{754A9A7D-C91B-4F3A-9692-6419919AA198}"/>
    <cellStyle name="Comma 7 4" xfId="1966" xr:uid="{FBD04E0F-A60E-4799-B42C-D4A15688E729}"/>
    <cellStyle name="Comma 7 5" xfId="3588" xr:uid="{76533251-D682-484C-93F9-7D5184E48A50}"/>
    <cellStyle name="Comma 7 6" xfId="4076" xr:uid="{DA83D1EB-BFB2-4E55-8783-14E30F4C9264}"/>
    <cellStyle name="Comma 70" xfId="1967" xr:uid="{83B587A3-E6B3-476C-89C6-79F3A8F341DE}"/>
    <cellStyle name="Comma 71" xfId="1968" xr:uid="{D261FC13-AFA0-4202-B1DA-8DC6B870CD6C}"/>
    <cellStyle name="Comma 72" xfId="1969" xr:uid="{D51D1A5A-BCEC-4E12-A7DB-086489EF8431}"/>
    <cellStyle name="Comma 73" xfId="1970" xr:uid="{2FB6BF62-933B-4D2B-9977-F167F8DEE34C}"/>
    <cellStyle name="Comma 74" xfId="1971" xr:uid="{01285279-B817-4633-A034-877702B1F036}"/>
    <cellStyle name="Comma 75" xfId="1972" xr:uid="{DF0CF094-FF33-4710-A20F-900C7242A60C}"/>
    <cellStyle name="Comma 76" xfId="1973" xr:uid="{5DC7072D-378F-4D38-8F7C-8DCDBE051D3A}"/>
    <cellStyle name="Comma 77" xfId="1974" xr:uid="{DA0E4D64-1ABB-4C4A-A4A0-B078ECE85F90}"/>
    <cellStyle name="Comma 78" xfId="1975" xr:uid="{7557217B-CD79-41B5-B523-968F55E7DB56}"/>
    <cellStyle name="Comma 79" xfId="1976" xr:uid="{6C9073D3-813C-49D5-A381-19F78C73AB3B}"/>
    <cellStyle name="Comma 8" xfId="734" xr:uid="{926EC28C-CDFC-4CCD-824C-4F6F45E33806}"/>
    <cellStyle name="Comma 8 10" xfId="7613" xr:uid="{C7C7485C-5C79-4502-8AEA-53CDA36333E1}"/>
    <cellStyle name="Comma 8 11" xfId="7990" xr:uid="{BD50593D-AD28-4E9C-BDDD-338E32F2FA8B}"/>
    <cellStyle name="Comma 8 11 2" xfId="14829" xr:uid="{A6688C85-5A4F-4673-ADEC-3202D14F4C7E}"/>
    <cellStyle name="Comma 8 12" xfId="11408" xr:uid="{42E2D2FB-D9E3-4DEB-BDB8-33ADF3C5FF7F}"/>
    <cellStyle name="Comma 8 2" xfId="1977" xr:uid="{1B3EDA1F-3CB1-46F9-9C7B-2B9F9BFF28C3}"/>
    <cellStyle name="Comma 8 2 2" xfId="7614" xr:uid="{82F30929-9696-4826-9122-6C31DF85CDCD}"/>
    <cellStyle name="Comma 8 3" xfId="1978" xr:uid="{0ED64270-7A87-4096-85EF-CBCAFDEDDD99}"/>
    <cellStyle name="Comma 8 3 2" xfId="7615" xr:uid="{20A4E9EF-62F5-4734-886B-0027FBEED207}"/>
    <cellStyle name="Comma 8 4" xfId="4077" xr:uid="{2244DDA2-D0C4-4E95-B638-DC6CAF3444DE}"/>
    <cellStyle name="Comma 8 4 2" xfId="5710" xr:uid="{A396141F-3128-4B34-9C1D-7EF5A47A5962}"/>
    <cellStyle name="Comma 8 4 2 2" xfId="9775" xr:uid="{91239DEC-CA43-42A5-91D9-C7C9BE5A7C7D}"/>
    <cellStyle name="Comma 8 4 2 2 2" xfId="16611" xr:uid="{DC8DE51D-BAE2-4BC9-88A1-E5810B327609}"/>
    <cellStyle name="Comma 8 4 2 3" xfId="13254" xr:uid="{C3094EDA-BAC7-4B4D-B8E9-BB9B387B20E1}"/>
    <cellStyle name="Comma 8 4 3" xfId="8586" xr:uid="{A0864F44-D4AD-4962-A47C-90B736F6F850}"/>
    <cellStyle name="Comma 8 4 3 2" xfId="15422" xr:uid="{4F2C06AD-A736-4DB2-940A-5FB549298BB5}"/>
    <cellStyle name="Comma 8 4 4" xfId="12065" xr:uid="{834A257C-052F-449A-8344-BA6FA6CBF6D2}"/>
    <cellStyle name="Comma 8 5" xfId="4078" xr:uid="{796964E2-9780-464C-9A09-E34F3E0DF19B}"/>
    <cellStyle name="Comma 8 5 2" xfId="8587" xr:uid="{446D6A63-75A8-4219-9C51-35C56DAF9323}"/>
    <cellStyle name="Comma 8 5 2 2" xfId="15423" xr:uid="{21DD0701-B2F7-4931-8A9E-BAF8D312943E}"/>
    <cellStyle name="Comma 8 5 3" xfId="12066" xr:uid="{70CEB5A9-D573-48F3-9FE3-A75CA95A4DDF}"/>
    <cellStyle name="Comma 8 6" xfId="4932" xr:uid="{AB7C4841-E48B-488F-949D-56CF60209656}"/>
    <cellStyle name="Comma 8 6 2" xfId="9101" xr:uid="{73E6903E-E159-461E-B053-B7580539D06C}"/>
    <cellStyle name="Comma 8 6 2 2" xfId="15937" xr:uid="{30FF6C07-D948-429D-BDC7-B1CF4CED960F}"/>
    <cellStyle name="Comma 8 6 3" xfId="12580" xr:uid="{EF749599-F30A-4475-93D4-73559623D1CB}"/>
    <cellStyle name="Comma 8 7" xfId="5711" xr:uid="{2D707272-FC06-43BF-A601-B6411D7FE24B}"/>
    <cellStyle name="Comma 8 7 2" xfId="9776" xr:uid="{7466DB85-9036-425A-9749-91C158A72A15}"/>
    <cellStyle name="Comma 8 7 2 2" xfId="16612" xr:uid="{2E108B2E-7B3F-4CD2-BC49-E8A1BAC3B5EB}"/>
    <cellStyle name="Comma 8 7 3" xfId="13255" xr:uid="{8F56ABE8-FDD7-4716-8D93-4DD9945457C4}"/>
    <cellStyle name="Comma 8 8" xfId="6753" xr:uid="{3E918293-2043-457C-84EE-E5B26324E4AD}"/>
    <cellStyle name="Comma 8 8 2" xfId="10644" xr:uid="{F89AC57D-6862-4840-B2D1-3BB0487B8B64}"/>
    <cellStyle name="Comma 8 8 2 2" xfId="17480" xr:uid="{13380684-4E78-44F0-9F26-7AFDF5AACB38}"/>
    <cellStyle name="Comma 8 8 3" xfId="14123" xr:uid="{1E4B596F-07BD-4617-849F-012CA021F1E0}"/>
    <cellStyle name="Comma 8 9" xfId="7125" xr:uid="{0BDEEE01-7286-482F-9D45-0295592792B2}"/>
    <cellStyle name="Comma 8 9 2" xfId="11016" xr:uid="{083BCF4B-1368-461B-A73B-5D70B047ED1E}"/>
    <cellStyle name="Comma 8 9 2 2" xfId="17852" xr:uid="{4DB01365-8442-436B-BC77-183127E57A0B}"/>
    <cellStyle name="Comma 8 9 3" xfId="14495" xr:uid="{5D3A12C2-760C-4A69-B53A-29033408EBEF}"/>
    <cellStyle name="Comma 80" xfId="1979" xr:uid="{44F8077E-44EE-4D6C-BF64-B35F7713A0C7}"/>
    <cellStyle name="Comma 81" xfId="1980" xr:uid="{F93AA713-02B6-4C1E-8786-AE9CEA0AA4A7}"/>
    <cellStyle name="Comma 82" xfId="1981" xr:uid="{F03D8AD5-84A3-4158-BAD8-C49E06E283C3}"/>
    <cellStyle name="Comma 83" xfId="1982" xr:uid="{0747A0BB-CC42-4FD0-BC15-8425728BDB11}"/>
    <cellStyle name="Comma 84" xfId="1983" xr:uid="{ED191ADE-EF66-4860-A5D0-2E044E0EADC3}"/>
    <cellStyle name="Comma 85" xfId="1984" xr:uid="{1EB74759-A7AC-4EA3-809E-5D4D4953FCD4}"/>
    <cellStyle name="Comma 86" xfId="1985" xr:uid="{8123E0BF-D67C-4F96-BA6E-01E8BAF3BD44}"/>
    <cellStyle name="Comma 87" xfId="1986" xr:uid="{FD0AA5F5-A2E4-4C4F-998D-8BCFB1011002}"/>
    <cellStyle name="Comma 88" xfId="1987" xr:uid="{C26415E1-635D-4227-9B3A-086766256ED0}"/>
    <cellStyle name="Comma 89" xfId="1988" xr:uid="{1861D522-BAAC-4343-B3A6-748FBC046FBE}"/>
    <cellStyle name="Comma 9" xfId="735" xr:uid="{FEE48CC9-7802-4120-8ED9-71ADD4F844BE}"/>
    <cellStyle name="Comma 9 2" xfId="1989" xr:uid="{0BAF0CC0-8209-46D9-A60B-0A181FEBC552}"/>
    <cellStyle name="Comma 9 2 2" xfId="7617" xr:uid="{AF3359A6-8CB1-47CA-9AC8-26F055FEC93A}"/>
    <cellStyle name="Comma 9 3" xfId="1990" xr:uid="{B67CD6F3-26CD-4E8A-81D6-819AC3D51522}"/>
    <cellStyle name="Comma 9 3 10" xfId="7618" xr:uid="{5655625E-5E6C-4C0B-BE5E-D8AC7CFC4D85}"/>
    <cellStyle name="Comma 9 3 11" xfId="8102" xr:uid="{B41D34B5-3E02-4610-A174-371FA4E4E97E}"/>
    <cellStyle name="Comma 9 3 11 2" xfId="14941" xr:uid="{FCCC3676-640A-45C1-BEBC-EED49EA48E4D}"/>
    <cellStyle name="Comma 9 3 12" xfId="11583" xr:uid="{195B2B16-B2BC-4C3B-941D-D465D5325368}"/>
    <cellStyle name="Comma 9 3 2" xfId="1991" xr:uid="{20D31CA7-63F1-4A55-826E-5274E0FC5E3E}"/>
    <cellStyle name="Comma 9 3 2 2" xfId="1992" xr:uid="{D1410747-03AA-4678-8503-82C6E22DC23D}"/>
    <cellStyle name="Comma 9 3 2 2 2" xfId="4079" xr:uid="{94E6D622-1A4E-4A72-BB14-AB5697BB733D}"/>
    <cellStyle name="Comma 9 3 2 2 2 2" xfId="5712" xr:uid="{7BB8D380-C42B-4C99-A24F-2671587239CE}"/>
    <cellStyle name="Comma 9 3 2 2 2 2 2" xfId="9777" xr:uid="{6F2C75D0-5617-4A29-81A1-402D5D599A71}"/>
    <cellStyle name="Comma 9 3 2 2 2 2 2 2" xfId="16613" xr:uid="{24A467D0-DB36-4BB2-B512-5586CD09F3B5}"/>
    <cellStyle name="Comma 9 3 2 2 2 2 3" xfId="13256" xr:uid="{C2C5BEA9-67CC-4D23-943C-739CA273A84F}"/>
    <cellStyle name="Comma 9 3 2 2 2 3" xfId="5713" xr:uid="{55344EAD-F8F3-4440-990A-BCC2EF50E9D5}"/>
    <cellStyle name="Comma 9 3 2 2 2 3 2" xfId="9778" xr:uid="{2791A562-1BB2-4F9C-B079-5EB7444B93D6}"/>
    <cellStyle name="Comma 9 3 2 2 2 3 2 2" xfId="16614" xr:uid="{6963B0EA-D041-450A-B156-6711E1E5C3EE}"/>
    <cellStyle name="Comma 9 3 2 2 2 3 3" xfId="13257" xr:uid="{38DA76ED-90EF-465B-B7ED-FF6E0DB438FF}"/>
    <cellStyle name="Comma 9 3 2 2 2 4" xfId="8588" xr:uid="{369661FD-CF23-4091-BBCE-6BEFBB155576}"/>
    <cellStyle name="Comma 9 3 2 2 2 4 2" xfId="15424" xr:uid="{31E7B1DB-CFA2-4904-81A5-1E797EE78307}"/>
    <cellStyle name="Comma 9 3 2 2 2 5" xfId="12067" xr:uid="{C5C9EFC2-7439-45CB-B51D-27D75F3BC8D6}"/>
    <cellStyle name="Comma 9 3 2 2 3" xfId="4080" xr:uid="{08F5DD33-A29A-4DC4-AA51-82631E7BF907}"/>
    <cellStyle name="Comma 9 3 2 2 3 2" xfId="5714" xr:uid="{67FF67F8-4D49-439B-BCBD-C8C60D2AC1C0}"/>
    <cellStyle name="Comma 9 3 2 2 3 2 2" xfId="9779" xr:uid="{5EE9D943-D817-4E06-AFBA-25870BE2FA64}"/>
    <cellStyle name="Comma 9 3 2 2 3 2 2 2" xfId="16615" xr:uid="{C394A946-688E-432C-A527-F5904AF115B9}"/>
    <cellStyle name="Comma 9 3 2 2 3 2 3" xfId="13258" xr:uid="{C92235F2-6F8B-413D-8AF5-3788A2932768}"/>
    <cellStyle name="Comma 9 3 2 2 3 3" xfId="8589" xr:uid="{DB8D81DF-6B8A-43FA-B850-76B8584417FB}"/>
    <cellStyle name="Comma 9 3 2 2 3 3 2" xfId="15425" xr:uid="{1B19B6CF-690A-4ED3-82E0-8DE68213E261}"/>
    <cellStyle name="Comma 9 3 2 2 3 4" xfId="12068" xr:uid="{6FAE20AB-AAAC-4D61-84D9-A3585EAC6C17}"/>
    <cellStyle name="Comma 9 3 2 2 4" xfId="5046" xr:uid="{C22808D6-E10C-4461-A5D9-82F052C8F73F}"/>
    <cellStyle name="Comma 9 3 2 2 4 2" xfId="9215" xr:uid="{C0902746-27FF-481E-B7ED-6A85B66C31A2}"/>
    <cellStyle name="Comma 9 3 2 2 4 2 2" xfId="16051" xr:uid="{43F37ADE-95A8-4095-851D-6C4AE24B6818}"/>
    <cellStyle name="Comma 9 3 2 2 4 3" xfId="12694" xr:uid="{6A69E226-B518-4168-8B09-F2EBD989E553}"/>
    <cellStyle name="Comma 9 3 2 2 5" xfId="6756" xr:uid="{11EAE462-9993-4EDA-AD9F-C7C9B05BA9C0}"/>
    <cellStyle name="Comma 9 3 2 2 5 2" xfId="10647" xr:uid="{15563EA4-FC50-41A9-B82C-02166D1A5520}"/>
    <cellStyle name="Comma 9 3 2 2 5 2 2" xfId="17483" xr:uid="{E6E736DA-276E-4EE0-9832-C0AA8B1DECB2}"/>
    <cellStyle name="Comma 9 3 2 2 5 3" xfId="14126" xr:uid="{55F7F730-2319-4AD1-87D9-10CA108679E4}"/>
    <cellStyle name="Comma 9 3 2 2 6" xfId="7128" xr:uid="{2FD0FBB0-CC9C-4E4C-BB17-515318AC58C8}"/>
    <cellStyle name="Comma 9 3 2 2 6 2" xfId="11019" xr:uid="{7DF32F01-8456-4F1C-8818-CDBFE2B4AE9E}"/>
    <cellStyle name="Comma 9 3 2 2 6 2 2" xfId="17855" xr:uid="{0F216097-CF35-4A11-BED5-273948345024}"/>
    <cellStyle name="Comma 9 3 2 2 6 3" xfId="14498" xr:uid="{EAC5D3FB-A76C-4F74-B924-1E7C220E2577}"/>
    <cellStyle name="Comma 9 3 2 2 7" xfId="8104" xr:uid="{3B1C9BCA-2067-4987-BC0C-8D7FFC134185}"/>
    <cellStyle name="Comma 9 3 2 2 7 2" xfId="14943" xr:uid="{A8B27F91-2611-42E2-AE25-87862DA6098F}"/>
    <cellStyle name="Comma 9 3 2 2 8" xfId="11585" xr:uid="{26E8B04C-9DCB-4FAC-8003-70C46F769999}"/>
    <cellStyle name="Comma 9 3 2 3" xfId="4081" xr:uid="{A77ADD4B-A41C-4C74-A05A-50EB199CB465}"/>
    <cellStyle name="Comma 9 3 2 3 2" xfId="5715" xr:uid="{7C94A144-18C4-4BB3-A7D7-E058C67DEE21}"/>
    <cellStyle name="Comma 9 3 2 3 2 2" xfId="9780" xr:uid="{80868A4E-8D0B-42E0-A17F-6835E0D8DA76}"/>
    <cellStyle name="Comma 9 3 2 3 2 2 2" xfId="16616" xr:uid="{17C0A33B-4DAF-411E-81D9-EF44BF9A8943}"/>
    <cellStyle name="Comma 9 3 2 3 2 3" xfId="13259" xr:uid="{9FCE3B3A-CFEA-49C1-BF3D-E3D14D9BEE63}"/>
    <cellStyle name="Comma 9 3 2 3 3" xfId="5716" xr:uid="{5F8AC363-D112-480A-85B3-552224C4FE3A}"/>
    <cellStyle name="Comma 9 3 2 3 3 2" xfId="9781" xr:uid="{EA1FC6B8-5AAB-4CCF-9EF3-B81EDFBC7AE5}"/>
    <cellStyle name="Comma 9 3 2 3 3 2 2" xfId="16617" xr:uid="{D514575D-8239-49ED-8F0E-0D07F3CA036D}"/>
    <cellStyle name="Comma 9 3 2 3 3 3" xfId="13260" xr:uid="{EAEB325C-3BC0-4890-AE59-1D6828594A1D}"/>
    <cellStyle name="Comma 9 3 2 3 4" xfId="8590" xr:uid="{B51DA1CA-3487-4829-A678-A6C75A1F018B}"/>
    <cellStyle name="Comma 9 3 2 3 4 2" xfId="15426" xr:uid="{FFC78578-DA8C-437F-9D9D-16D97894A0D3}"/>
    <cellStyle name="Comma 9 3 2 3 5" xfId="12069" xr:uid="{C927636A-E214-4DFC-8306-FA4F58539A71}"/>
    <cellStyle name="Comma 9 3 2 4" xfId="4082" xr:uid="{1B2BC7B7-661B-4BAD-8CA6-A2A8E77C2310}"/>
    <cellStyle name="Comma 9 3 2 4 2" xfId="5717" xr:uid="{C22D66CF-FDB7-40A1-99DA-3D1BC084FABF}"/>
    <cellStyle name="Comma 9 3 2 4 2 2" xfId="9782" xr:uid="{B7C3A89E-E45F-40D1-8FDF-DB22B17CC916}"/>
    <cellStyle name="Comma 9 3 2 4 2 2 2" xfId="16618" xr:uid="{51400EB7-BC0F-4F32-B99A-16797E7E044E}"/>
    <cellStyle name="Comma 9 3 2 4 2 3" xfId="13261" xr:uid="{BF3CE7FC-7EAB-4F39-9031-A48945777F34}"/>
    <cellStyle name="Comma 9 3 2 4 3" xfId="8591" xr:uid="{26BEFCE1-FE30-4F12-9D98-29EBD41BD13E}"/>
    <cellStyle name="Comma 9 3 2 4 3 2" xfId="15427" xr:uid="{C17983E6-5C72-4840-97D8-B24FE37153F3}"/>
    <cellStyle name="Comma 9 3 2 4 4" xfId="12070" xr:uid="{1F98C25E-78A7-49B6-A057-98102294284A}"/>
    <cellStyle name="Comma 9 3 2 5" xfId="5045" xr:uid="{65BC6715-B59B-4436-B47A-CD89818E837F}"/>
    <cellStyle name="Comma 9 3 2 5 2" xfId="9214" xr:uid="{8647361D-E60A-4FD1-B491-0FB588CBA312}"/>
    <cellStyle name="Comma 9 3 2 5 2 2" xfId="16050" xr:uid="{73F4A402-5F3A-4DCC-9AA1-6D6F5F02710B}"/>
    <cellStyle name="Comma 9 3 2 5 3" xfId="12693" xr:uid="{F0241A30-44BA-4AF5-B2B2-39E82E80F40D}"/>
    <cellStyle name="Comma 9 3 2 6" xfId="6755" xr:uid="{8377A5D2-8323-4756-9674-2C5CDDBA6861}"/>
    <cellStyle name="Comma 9 3 2 6 2" xfId="10646" xr:uid="{D925C9D4-6574-4668-A0EE-765B54A008DA}"/>
    <cellStyle name="Comma 9 3 2 6 2 2" xfId="17482" xr:uid="{8F74BDF3-E927-4A29-A712-D4EEA5E6D729}"/>
    <cellStyle name="Comma 9 3 2 6 3" xfId="14125" xr:uid="{2DE8D59F-6E29-4E0E-B612-34A14D3A06D1}"/>
    <cellStyle name="Comma 9 3 2 7" xfId="7127" xr:uid="{567D0014-6BF5-44C8-807C-AEA575F834F4}"/>
    <cellStyle name="Comma 9 3 2 7 2" xfId="11018" xr:uid="{DFBD1095-39F8-436D-8E5D-43DE4D6B6835}"/>
    <cellStyle name="Comma 9 3 2 7 2 2" xfId="17854" xr:uid="{76EFA96E-DAE3-4CB0-9F86-CFC8B1FD70E9}"/>
    <cellStyle name="Comma 9 3 2 7 3" xfId="14497" xr:uid="{15FAD832-559C-48A3-8B97-362556F1874A}"/>
    <cellStyle name="Comma 9 3 2 8" xfId="8103" xr:uid="{46E18D11-B6DA-401C-B4C2-4926151D71FB}"/>
    <cellStyle name="Comma 9 3 2 8 2" xfId="14942" xr:uid="{00C1446A-E531-4CD1-A8FE-BAD85E632963}"/>
    <cellStyle name="Comma 9 3 2 9" xfId="11584" xr:uid="{8E9B4186-BE8B-4AD9-B1FD-4A11C634146A}"/>
    <cellStyle name="Comma 9 3 3" xfId="1993" xr:uid="{52A045E8-36DE-4209-9CFC-34285EEB0770}"/>
    <cellStyle name="Comma 9 3 3 2" xfId="4083" xr:uid="{BADEA901-F969-4D9B-8132-9CDD6D074C8D}"/>
    <cellStyle name="Comma 9 3 3 2 2" xfId="5718" xr:uid="{E6E1EBF0-BEE2-4475-A8B3-028515AD820C}"/>
    <cellStyle name="Comma 9 3 3 2 2 2" xfId="9783" xr:uid="{A2D61B8C-7BE0-4E0A-9BC1-EA7F49D7512F}"/>
    <cellStyle name="Comma 9 3 3 2 2 2 2" xfId="16619" xr:uid="{9612E6F1-E95F-4D10-A14C-63FD4FFA4E4A}"/>
    <cellStyle name="Comma 9 3 3 2 2 3" xfId="13262" xr:uid="{B509ED13-406F-43A5-8C09-27F588BA63D7}"/>
    <cellStyle name="Comma 9 3 3 2 3" xfId="5719" xr:uid="{2284C33E-CAFA-43ED-9489-E4155465E281}"/>
    <cellStyle name="Comma 9 3 3 2 3 2" xfId="9784" xr:uid="{09B486B5-E51D-46FE-B626-8886EF0227FB}"/>
    <cellStyle name="Comma 9 3 3 2 3 2 2" xfId="16620" xr:uid="{E053C577-E042-4BAD-8448-18C67E6A0024}"/>
    <cellStyle name="Comma 9 3 3 2 3 3" xfId="13263" xr:uid="{61A05FCF-E9A9-4556-A708-DA44EAB844BE}"/>
    <cellStyle name="Comma 9 3 3 2 4" xfId="8592" xr:uid="{E2211180-F549-4937-A51D-25C68962C4FF}"/>
    <cellStyle name="Comma 9 3 3 2 4 2" xfId="15428" xr:uid="{EE9CEA8E-08F5-4536-A34B-D6F57C578F8B}"/>
    <cellStyle name="Comma 9 3 3 2 5" xfId="12071" xr:uid="{CD581DC7-7BD2-4D5D-BA62-1C0010181E30}"/>
    <cellStyle name="Comma 9 3 3 3" xfId="4084" xr:uid="{9EF7CB84-44B6-4440-BA3A-C5CB41F642C4}"/>
    <cellStyle name="Comma 9 3 3 3 2" xfId="5720" xr:uid="{FD4B756F-4E95-400C-916E-378E6343CFB0}"/>
    <cellStyle name="Comma 9 3 3 3 2 2" xfId="9785" xr:uid="{5A32E54A-0AAA-49F5-BA8A-F714AF098388}"/>
    <cellStyle name="Comma 9 3 3 3 2 2 2" xfId="16621" xr:uid="{DD7F46B2-48D5-45E0-A4D7-670F2FE82F2B}"/>
    <cellStyle name="Comma 9 3 3 3 2 3" xfId="13264" xr:uid="{B895ABEE-FFF7-4123-90E6-4303733C1ADA}"/>
    <cellStyle name="Comma 9 3 3 3 3" xfId="8593" xr:uid="{DDECAFDB-ED6D-4992-8C2B-D27E9978686D}"/>
    <cellStyle name="Comma 9 3 3 3 3 2" xfId="15429" xr:uid="{3F768D7A-B4A9-442A-999D-4D65F053580B}"/>
    <cellStyle name="Comma 9 3 3 3 4" xfId="12072" xr:uid="{24BF759C-CDDC-4250-87C3-635FF170AF24}"/>
    <cellStyle name="Comma 9 3 3 4" xfId="5047" xr:uid="{F91275AF-1E1E-481C-9792-0119A707F5F2}"/>
    <cellStyle name="Comma 9 3 3 4 2" xfId="9216" xr:uid="{2CA863AC-F381-4E8D-8B3E-93CED2301781}"/>
    <cellStyle name="Comma 9 3 3 4 2 2" xfId="16052" xr:uid="{115F5138-51E4-4B33-ADD1-E65E091461A8}"/>
    <cellStyle name="Comma 9 3 3 4 3" xfId="12695" xr:uid="{E7D97302-97DA-4366-BD9B-BA2DC5B2C9A5}"/>
    <cellStyle name="Comma 9 3 3 5" xfId="6757" xr:uid="{90E12E02-192D-455D-967C-1373DB4DFCAC}"/>
    <cellStyle name="Comma 9 3 3 5 2" xfId="10648" xr:uid="{BF4944ED-5161-4180-8B74-BA9520A42BEB}"/>
    <cellStyle name="Comma 9 3 3 5 2 2" xfId="17484" xr:uid="{E32015E7-78A9-495A-8539-5C08582CE693}"/>
    <cellStyle name="Comma 9 3 3 5 3" xfId="14127" xr:uid="{7B7AEA13-9076-4F63-ABED-71DC2D0235B9}"/>
    <cellStyle name="Comma 9 3 3 6" xfId="7129" xr:uid="{383136E4-2937-4A7B-833A-1CC02D88BD69}"/>
    <cellStyle name="Comma 9 3 3 6 2" xfId="11020" xr:uid="{F91BB611-CDEC-408B-A091-AEE345C30B82}"/>
    <cellStyle name="Comma 9 3 3 6 2 2" xfId="17856" xr:uid="{900E1993-6AE8-4CB8-9C9E-1B1E32F3E6F4}"/>
    <cellStyle name="Comma 9 3 3 6 3" xfId="14499" xr:uid="{DAED5E6C-9FDC-49B7-A13E-9C91D379DB0E}"/>
    <cellStyle name="Comma 9 3 3 7" xfId="8105" xr:uid="{8B0E03F5-7CE8-461A-B317-5A6DFE588465}"/>
    <cellStyle name="Comma 9 3 3 7 2" xfId="14944" xr:uid="{C7C95F53-4653-4053-877C-F476EB0F0C87}"/>
    <cellStyle name="Comma 9 3 3 8" xfId="11586" xr:uid="{5F7E8A56-7A3F-481D-9BE1-88C26B7A7BA4}"/>
    <cellStyle name="Comma 9 3 4" xfId="1994" xr:uid="{7BFF38A7-75F7-4FF3-B7A0-6665B60043D9}"/>
    <cellStyle name="Comma 9 3 4 2" xfId="4085" xr:uid="{1C5C4BD3-514D-4E1B-A325-3C49DF6F0ADE}"/>
    <cellStyle name="Comma 9 3 4 2 2" xfId="5721" xr:uid="{58347E68-C825-4ACC-8464-6BBFC82464E6}"/>
    <cellStyle name="Comma 9 3 4 2 2 2" xfId="9786" xr:uid="{1B19AEE7-6345-4E1C-A168-33A8DEBFF010}"/>
    <cellStyle name="Comma 9 3 4 2 2 2 2" xfId="16622" xr:uid="{5EB7EFF2-4B89-4869-B32F-FCCAC4DE1E25}"/>
    <cellStyle name="Comma 9 3 4 2 2 3" xfId="13265" xr:uid="{A6EFAFC8-91AE-4632-8C0D-E0128264A9AE}"/>
    <cellStyle name="Comma 9 3 4 2 3" xfId="5722" xr:uid="{37073526-E88C-44EE-A056-5FAB5B9A3B76}"/>
    <cellStyle name="Comma 9 3 4 2 3 2" xfId="9787" xr:uid="{0E7591AA-26B5-45CF-B2B2-778864E30E64}"/>
    <cellStyle name="Comma 9 3 4 2 3 2 2" xfId="16623" xr:uid="{A409A77E-056C-46B9-B07E-620B9772B3BD}"/>
    <cellStyle name="Comma 9 3 4 2 3 3" xfId="13266" xr:uid="{FD7B247C-6E98-442C-9400-3FA5FB5CA1B0}"/>
    <cellStyle name="Comma 9 3 4 2 4" xfId="8594" xr:uid="{F7744A75-A24A-4546-A4C9-D4953514A9A4}"/>
    <cellStyle name="Comma 9 3 4 2 4 2" xfId="15430" xr:uid="{F1DAFFA1-6642-41B2-96C7-0C67737F4A13}"/>
    <cellStyle name="Comma 9 3 4 2 5" xfId="12073" xr:uid="{11BE022F-75BF-492B-88B0-C7F3BE34048E}"/>
    <cellStyle name="Comma 9 3 4 3" xfId="4086" xr:uid="{F29D2BF8-A307-47E1-A970-14A28F6CCC54}"/>
    <cellStyle name="Comma 9 3 4 3 2" xfId="5723" xr:uid="{68C18A7A-28DF-402E-A1FA-D9C49EEAF7AA}"/>
    <cellStyle name="Comma 9 3 4 3 2 2" xfId="9788" xr:uid="{4F0EACCC-0221-4F52-B7A4-6031B5105060}"/>
    <cellStyle name="Comma 9 3 4 3 2 2 2" xfId="16624" xr:uid="{51135BE9-44F1-442B-A744-1C3579E3711D}"/>
    <cellStyle name="Comma 9 3 4 3 2 3" xfId="13267" xr:uid="{68E4C640-2597-4704-BDE9-A83782111DF0}"/>
    <cellStyle name="Comma 9 3 4 3 3" xfId="8595" xr:uid="{46321EE4-9A43-4A67-9E25-BE7DFB8F3E52}"/>
    <cellStyle name="Comma 9 3 4 3 3 2" xfId="15431" xr:uid="{03DF0F2A-7F46-4A5A-A850-AE864EAF84E4}"/>
    <cellStyle name="Comma 9 3 4 3 4" xfId="12074" xr:uid="{4DF4DF38-72B0-4D28-A735-5049E24C79CA}"/>
    <cellStyle name="Comma 9 3 4 4" xfId="5048" xr:uid="{0B6EBF2F-EEC6-4CE3-801C-6A3A1162C7F7}"/>
    <cellStyle name="Comma 9 3 4 4 2" xfId="9217" xr:uid="{938D2493-7018-4FF8-99CC-11D421245597}"/>
    <cellStyle name="Comma 9 3 4 4 2 2" xfId="16053" xr:uid="{50D26044-8EBE-4F45-80FD-51F4BECDBAA0}"/>
    <cellStyle name="Comma 9 3 4 4 3" xfId="12696" xr:uid="{8E1387CB-8CE8-4095-B359-49C5A3AD2B81}"/>
    <cellStyle name="Comma 9 3 4 5" xfId="6758" xr:uid="{9BC476DA-8D7C-44B9-9388-96080899AA17}"/>
    <cellStyle name="Comma 9 3 4 5 2" xfId="10649" xr:uid="{4406AF17-5B13-4A6F-86F3-C37E0C1A9EF8}"/>
    <cellStyle name="Comma 9 3 4 5 2 2" xfId="17485" xr:uid="{FDE470AB-CA86-4D0B-A9B3-D13D0B1D05B4}"/>
    <cellStyle name="Comma 9 3 4 5 3" xfId="14128" xr:uid="{8F033224-65AF-4CAD-AF2C-1ECF72BB66EA}"/>
    <cellStyle name="Comma 9 3 4 6" xfId="7130" xr:uid="{0B8A1515-E16A-4A65-A6E6-7BF423C3CB4C}"/>
    <cellStyle name="Comma 9 3 4 6 2" xfId="11021" xr:uid="{377B610D-EDD8-49C0-81A6-4F062CC72717}"/>
    <cellStyle name="Comma 9 3 4 6 2 2" xfId="17857" xr:uid="{59EBF122-E0BE-4ECC-AA7D-3DCE91A55EB5}"/>
    <cellStyle name="Comma 9 3 4 6 3" xfId="14500" xr:uid="{90800EC6-3F14-4CE6-854E-4219A2289B95}"/>
    <cellStyle name="Comma 9 3 4 7" xfId="8106" xr:uid="{F13B6B19-3FD4-4AC9-804D-1209CECE0962}"/>
    <cellStyle name="Comma 9 3 4 7 2" xfId="14945" xr:uid="{6F1916E0-D204-4A33-AE7E-DDD891BB43B7}"/>
    <cellStyle name="Comma 9 3 4 8" xfId="11587" xr:uid="{7705EAC3-D7F4-4CF7-9A09-CC6E702DFB5D}"/>
    <cellStyle name="Comma 9 3 5" xfId="4087" xr:uid="{B7E316DD-1496-4809-86D2-F365C679AFBD}"/>
    <cellStyle name="Comma 9 3 5 2" xfId="5724" xr:uid="{9817A27C-0471-46DB-93C6-ED2A194116E4}"/>
    <cellStyle name="Comma 9 3 5 2 2" xfId="9789" xr:uid="{64AE9726-096C-4287-98BF-8CF283A24309}"/>
    <cellStyle name="Comma 9 3 5 2 2 2" xfId="16625" xr:uid="{ADA50848-DDEE-4007-8E40-E176F5F02A79}"/>
    <cellStyle name="Comma 9 3 5 2 3" xfId="13268" xr:uid="{B80ECF20-9D2B-4C18-AF75-EEC00258F367}"/>
    <cellStyle name="Comma 9 3 5 3" xfId="5725" xr:uid="{295BFC37-CC2B-42C9-87B5-ED41B1E045E9}"/>
    <cellStyle name="Comma 9 3 5 3 2" xfId="9790" xr:uid="{1BF52F69-34CB-40B0-AA47-2BF6659F0D9B}"/>
    <cellStyle name="Comma 9 3 5 3 2 2" xfId="16626" xr:uid="{15AB3289-31A9-4482-9B58-B0D5019F7638}"/>
    <cellStyle name="Comma 9 3 5 3 3" xfId="13269" xr:uid="{7C46F8CE-C839-47C3-B4FF-E04B5BBBD9BC}"/>
    <cellStyle name="Comma 9 3 5 4" xfId="8596" xr:uid="{4597D66F-77D4-4E82-881F-3F03D9509FE6}"/>
    <cellStyle name="Comma 9 3 5 4 2" xfId="15432" xr:uid="{0AE479FF-CFF8-4C1C-B6F2-ADB8B7F28C7B}"/>
    <cellStyle name="Comma 9 3 5 5" xfId="12075" xr:uid="{7A4BD0D4-B7F6-4D42-B3E7-0FC66C8290B8}"/>
    <cellStyle name="Comma 9 3 6" xfId="4088" xr:uid="{0AF8F259-C494-4446-8F8C-C96A853F39F9}"/>
    <cellStyle name="Comma 9 3 6 2" xfId="5726" xr:uid="{60ADA3BE-D068-4B69-A8F5-AB7B767BD081}"/>
    <cellStyle name="Comma 9 3 6 2 2" xfId="9791" xr:uid="{F4AE4EDA-EF7A-453E-A6B5-6FE6BC1AA113}"/>
    <cellStyle name="Comma 9 3 6 2 2 2" xfId="16627" xr:uid="{5E0BC925-C10F-40E7-95F6-AFFF0EB8C150}"/>
    <cellStyle name="Comma 9 3 6 2 3" xfId="13270" xr:uid="{31DF1089-0927-42A7-9AE4-7CAA66EF6834}"/>
    <cellStyle name="Comma 9 3 6 3" xfId="8597" xr:uid="{C69FF708-E736-4A57-AABF-382D10385402}"/>
    <cellStyle name="Comma 9 3 6 3 2" xfId="15433" xr:uid="{6B3C4D95-D534-4EDB-8D83-72484314680B}"/>
    <cellStyle name="Comma 9 3 6 4" xfId="12076" xr:uid="{8C709872-20E2-4C38-80C6-7F1F4A0B083E}"/>
    <cellStyle name="Comma 9 3 7" xfId="5044" xr:uid="{2595A7DF-EF6B-464D-B2B7-11B6611EFFD5}"/>
    <cellStyle name="Comma 9 3 7 2" xfId="9213" xr:uid="{B4476FC4-AC83-49B6-8504-FC08C88C8A61}"/>
    <cellStyle name="Comma 9 3 7 2 2" xfId="16049" xr:uid="{369117C0-6B3C-40AA-A81C-D70F870C64DB}"/>
    <cellStyle name="Comma 9 3 7 3" xfId="12692" xr:uid="{8D8FC96D-8624-4F63-BB23-61511897021C}"/>
    <cellStyle name="Comma 9 3 8" xfId="6754" xr:uid="{A85005E8-0D93-4D05-8E45-8E4003A74C60}"/>
    <cellStyle name="Comma 9 3 8 2" xfId="10645" xr:uid="{22ABB700-1C2D-4254-8B18-CA894098590E}"/>
    <cellStyle name="Comma 9 3 8 2 2" xfId="17481" xr:uid="{3BB9CAEE-B459-4078-80FE-0936F32F2B95}"/>
    <cellStyle name="Comma 9 3 8 3" xfId="14124" xr:uid="{4CDF9E4C-AFA7-4B7F-B723-590FC1A1F8AB}"/>
    <cellStyle name="Comma 9 3 9" xfId="7126" xr:uid="{51DF5CAB-AED8-49E3-9F0D-8EE75996AB95}"/>
    <cellStyle name="Comma 9 3 9 2" xfId="11017" xr:uid="{00F41535-D4BF-4B55-9632-A6FEE49A429B}"/>
    <cellStyle name="Comma 9 3 9 2 2" xfId="17853" xr:uid="{3D83BA15-D7BF-4BE7-81F9-12683408FA89}"/>
    <cellStyle name="Comma 9 3 9 3" xfId="14496" xr:uid="{0743A0A8-48ED-4924-83E8-A13D04D8999C}"/>
    <cellStyle name="Comma 9 4" xfId="1995" xr:uid="{A554EE2E-F818-4516-9383-593A5881D282}"/>
    <cellStyle name="Comma 9 4 2" xfId="1996" xr:uid="{8EB8580D-B75E-40E2-BE6B-0D341A3C2621}"/>
    <cellStyle name="Comma 9 4 2 2" xfId="4089" xr:uid="{4F611077-29D4-43B3-A8D5-45B7BE8C03D4}"/>
    <cellStyle name="Comma 9 4 2 2 2" xfId="5727" xr:uid="{F7A6AF81-E15A-484B-A02D-EE038E628DFD}"/>
    <cellStyle name="Comma 9 4 2 2 2 2" xfId="9792" xr:uid="{3EE4396A-F86E-4937-9114-1F7F808A0949}"/>
    <cellStyle name="Comma 9 4 2 2 2 2 2" xfId="16628" xr:uid="{A7548995-683D-4E26-B5C8-453700B7BA0B}"/>
    <cellStyle name="Comma 9 4 2 2 2 3" xfId="13271" xr:uid="{9EF4B8F8-9A90-4C9C-AFFB-19092EA50843}"/>
    <cellStyle name="Comma 9 4 2 2 3" xfId="5728" xr:uid="{316714C3-6B60-48B2-8CD8-F86A65E9BB9D}"/>
    <cellStyle name="Comma 9 4 2 2 3 2" xfId="9793" xr:uid="{164BD72E-009D-4D3E-B903-6C7939B8D163}"/>
    <cellStyle name="Comma 9 4 2 2 3 2 2" xfId="16629" xr:uid="{2AD5E565-B1D2-4B01-A48D-CC3F8C670EB5}"/>
    <cellStyle name="Comma 9 4 2 2 3 3" xfId="13272" xr:uid="{8F208EF0-7A6A-45F1-8698-40DD027E229D}"/>
    <cellStyle name="Comma 9 4 2 2 4" xfId="8598" xr:uid="{871E8784-E2BF-4AE6-AFA5-3B5CEDBAEE4D}"/>
    <cellStyle name="Comma 9 4 2 2 4 2" xfId="15434" xr:uid="{67CE3548-900D-4A12-BCC5-CD6D7E9F3E22}"/>
    <cellStyle name="Comma 9 4 2 2 5" xfId="12077" xr:uid="{254976DC-9602-4C18-9A5B-DA967D360A97}"/>
    <cellStyle name="Comma 9 4 2 3" xfId="4090" xr:uid="{B23D9F15-BA18-476E-8E50-2661286ADA88}"/>
    <cellStyle name="Comma 9 4 2 3 2" xfId="5729" xr:uid="{99D57D28-F9FE-429C-9C81-6DC8C4BAB6A2}"/>
    <cellStyle name="Comma 9 4 2 3 2 2" xfId="9794" xr:uid="{94C13E8C-866E-434E-B00A-8F8663AA82D3}"/>
    <cellStyle name="Comma 9 4 2 3 2 2 2" xfId="16630" xr:uid="{F20DBEDE-024A-41E2-8FE7-2FCF64ACD53B}"/>
    <cellStyle name="Comma 9 4 2 3 2 3" xfId="13273" xr:uid="{1A9291B7-7EF0-45BB-A8B3-9FED1C89D459}"/>
    <cellStyle name="Comma 9 4 2 3 3" xfId="8599" xr:uid="{F1491652-E436-480D-8DCA-F4E97A3C7838}"/>
    <cellStyle name="Comma 9 4 2 3 3 2" xfId="15435" xr:uid="{3AB72D10-A744-4204-9D30-2ADDBC66D414}"/>
    <cellStyle name="Comma 9 4 2 3 4" xfId="12078" xr:uid="{616D631C-50CB-46E5-9BCE-3E6B32964D83}"/>
    <cellStyle name="Comma 9 4 2 4" xfId="5050" xr:uid="{11042C56-5A79-40DF-BDCA-F09C17170DE7}"/>
    <cellStyle name="Comma 9 4 2 4 2" xfId="9219" xr:uid="{7ED5EE84-B653-40EB-98CB-03286B85636A}"/>
    <cellStyle name="Comma 9 4 2 4 2 2" xfId="16055" xr:uid="{5343735B-2820-4AF2-97AB-5A46F091F6A0}"/>
    <cellStyle name="Comma 9 4 2 4 3" xfId="12698" xr:uid="{CB25F0F6-A1C5-4379-AD0F-5B8C2CCCBC38}"/>
    <cellStyle name="Comma 9 4 2 5" xfId="6760" xr:uid="{A2100807-E52D-471A-BDBE-90F89DF160FE}"/>
    <cellStyle name="Comma 9 4 2 5 2" xfId="10651" xr:uid="{120DF14C-B14B-48E1-AF41-BB4AE8980BE4}"/>
    <cellStyle name="Comma 9 4 2 5 2 2" xfId="17487" xr:uid="{F8B976BD-1F03-43EC-9C50-7D23D0654A64}"/>
    <cellStyle name="Comma 9 4 2 5 3" xfId="14130" xr:uid="{4FF6DAD7-7595-4D5F-A30E-A3097D13C00C}"/>
    <cellStyle name="Comma 9 4 2 6" xfId="7132" xr:uid="{775810A9-B1CC-4774-8BBD-3C74AE23B28A}"/>
    <cellStyle name="Comma 9 4 2 6 2" xfId="11023" xr:uid="{509811C7-C3E6-4D9A-A5FD-FD2B5EF0366A}"/>
    <cellStyle name="Comma 9 4 2 6 2 2" xfId="17859" xr:uid="{74E1324D-0293-42A0-98E6-76BD3E62D9FB}"/>
    <cellStyle name="Comma 9 4 2 6 3" xfId="14502" xr:uid="{74221F02-EBE1-4BA6-A8D0-F6B15AF997EA}"/>
    <cellStyle name="Comma 9 4 2 7" xfId="8108" xr:uid="{1CC11B62-42F0-4D78-B161-651F24EADE57}"/>
    <cellStyle name="Comma 9 4 2 7 2" xfId="14947" xr:uid="{B9CD92A3-BF12-49CF-B2F7-118D43F25154}"/>
    <cellStyle name="Comma 9 4 2 8" xfId="11589" xr:uid="{AF0A5440-E164-44BF-A5A5-FAF32871768D}"/>
    <cellStyle name="Comma 9 4 3" xfId="4091" xr:uid="{E749B7CC-207F-47A2-BFCA-C5139A041AE8}"/>
    <cellStyle name="Comma 9 4 3 2" xfId="5730" xr:uid="{470C7FF4-F6F8-407F-AF2D-7B94461DA5C3}"/>
    <cellStyle name="Comma 9 4 3 2 2" xfId="9795" xr:uid="{04611D43-1609-4D9E-8E92-D6105B028951}"/>
    <cellStyle name="Comma 9 4 3 2 2 2" xfId="16631" xr:uid="{AEE66989-510A-4198-88EC-225AFA99D131}"/>
    <cellStyle name="Comma 9 4 3 2 3" xfId="13274" xr:uid="{756C9478-78AA-4F02-9D35-2EFC29E7CB39}"/>
    <cellStyle name="Comma 9 4 3 3" xfId="5731" xr:uid="{946C6592-754C-4267-A50A-FF42390C6C2E}"/>
    <cellStyle name="Comma 9 4 3 3 2" xfId="9796" xr:uid="{68A791F5-45A5-4E91-8530-14FF4792B438}"/>
    <cellStyle name="Comma 9 4 3 3 2 2" xfId="16632" xr:uid="{63B70505-E6F3-469D-B82B-749C1F3FB123}"/>
    <cellStyle name="Comma 9 4 3 3 3" xfId="13275" xr:uid="{1690448F-D689-4BF8-8E77-E6219001ABA5}"/>
    <cellStyle name="Comma 9 4 3 4" xfId="8600" xr:uid="{FE63E79D-DF15-4DEE-B4EC-87C25005DA43}"/>
    <cellStyle name="Comma 9 4 3 4 2" xfId="15436" xr:uid="{FB9F971C-3268-4413-A55A-B0844D3FB7F3}"/>
    <cellStyle name="Comma 9 4 3 5" xfId="12079" xr:uid="{EBA7C8D8-483B-4EE3-93B0-EA99C0D4E84F}"/>
    <cellStyle name="Comma 9 4 4" xfId="4092" xr:uid="{9FB10B7E-CED8-4F20-B09C-21C6D750A34F}"/>
    <cellStyle name="Comma 9 4 4 2" xfId="5732" xr:uid="{E7DD2E80-DFAA-41A2-AF19-B535337E8CF7}"/>
    <cellStyle name="Comma 9 4 4 2 2" xfId="9797" xr:uid="{7B39D5EF-D694-4FE3-AF25-F23A6677BCB5}"/>
    <cellStyle name="Comma 9 4 4 2 2 2" xfId="16633" xr:uid="{1F78BDBA-C96D-42CF-8F16-0D14309D0980}"/>
    <cellStyle name="Comma 9 4 4 2 3" xfId="13276" xr:uid="{8CD1BF32-2A25-4EA4-A63F-68765B947A7B}"/>
    <cellStyle name="Comma 9 4 4 3" xfId="8601" xr:uid="{1D6DBFCE-A822-4DC1-860F-BE3450B383EF}"/>
    <cellStyle name="Comma 9 4 4 3 2" xfId="15437" xr:uid="{C3DF36D6-90F5-4D2F-AFCA-80E419D5B141}"/>
    <cellStyle name="Comma 9 4 4 4" xfId="12080" xr:uid="{4171695A-824A-4A93-8380-CF348BBC4648}"/>
    <cellStyle name="Comma 9 4 5" xfId="5049" xr:uid="{555693E2-A7FD-4531-8F1B-9C31188B4A6B}"/>
    <cellStyle name="Comma 9 4 5 2" xfId="9218" xr:uid="{E08B2B88-879B-4FD9-8AF5-6C013B56A6EF}"/>
    <cellStyle name="Comma 9 4 5 2 2" xfId="16054" xr:uid="{D86CC711-9982-4AC1-A407-5C1180E58E7E}"/>
    <cellStyle name="Comma 9 4 5 3" xfId="12697" xr:uid="{4E18434A-B28D-41BD-A452-8819E9CD3C22}"/>
    <cellStyle name="Comma 9 4 6" xfId="6759" xr:uid="{FCA339F0-AA35-47A7-A059-4E62F8366C3B}"/>
    <cellStyle name="Comma 9 4 6 2" xfId="10650" xr:uid="{4BEDB52B-EDEE-4815-971A-248FCCFE1528}"/>
    <cellStyle name="Comma 9 4 6 2 2" xfId="17486" xr:uid="{EE905293-53B3-49D8-ADB5-8EE490D7F199}"/>
    <cellStyle name="Comma 9 4 6 3" xfId="14129" xr:uid="{D44AE209-01B1-430F-8DBD-37B500E70A65}"/>
    <cellStyle name="Comma 9 4 7" xfId="7131" xr:uid="{542D078E-D3D3-4E45-BA26-048EE359D350}"/>
    <cellStyle name="Comma 9 4 7 2" xfId="11022" xr:uid="{1ADD3703-C0DB-4CD7-9407-7E46B0C88AA9}"/>
    <cellStyle name="Comma 9 4 7 2 2" xfId="17858" xr:uid="{C5A1CE60-97C4-4B0D-BB65-775D0D140502}"/>
    <cellStyle name="Comma 9 4 7 3" xfId="14501" xr:uid="{2F9B0646-E3E8-4048-B773-0335BEF66547}"/>
    <cellStyle name="Comma 9 4 8" xfId="8107" xr:uid="{01630896-466F-4271-AB1F-ECAA99EB2355}"/>
    <cellStyle name="Comma 9 4 8 2" xfId="14946" xr:uid="{CE16C92C-2401-40D3-9F7F-CB7B76CB4454}"/>
    <cellStyle name="Comma 9 4 9" xfId="11588" xr:uid="{1CCF2F0E-3916-4425-A6F3-BB179E94C4D1}"/>
    <cellStyle name="Comma 9 5" xfId="4093" xr:uid="{F2D913ED-27C7-4628-8DC2-B9A48CD7F8D5}"/>
    <cellStyle name="Comma 9 6" xfId="7616" xr:uid="{5FE787AA-428E-44F6-BA7D-7CE647257555}"/>
    <cellStyle name="Comma 90" xfId="1997" xr:uid="{DD382F05-9030-483F-B6BF-0BE4AEE838B7}"/>
    <cellStyle name="Comma 91" xfId="1998" xr:uid="{71EE8033-C5A6-4E7F-9717-DE9AA0A6ACFE}"/>
    <cellStyle name="Comma 92" xfId="1999" xr:uid="{364A5702-AC95-4E70-BC64-BE1BAC883DF7}"/>
    <cellStyle name="Comma 93" xfId="2000" xr:uid="{15A698E6-1301-4424-A54F-FC6F15F29E1A}"/>
    <cellStyle name="Comma 94" xfId="2001" xr:uid="{9739BCB2-95F5-4EFD-A936-5C4F26DA2D5F}"/>
    <cellStyle name="Comma 95" xfId="2002" xr:uid="{38ECD64C-8956-4242-81E2-2E6F4F750A3A}"/>
    <cellStyle name="Comma 96" xfId="2003" xr:uid="{58B5BE2E-E70F-452D-AB6E-66AFB28E0892}"/>
    <cellStyle name="Comma 97" xfId="2004" xr:uid="{9FDBEDCC-C3AF-4FFF-B4C5-59F8BBAD77B2}"/>
    <cellStyle name="Comma 98" xfId="2005" xr:uid="{70D34478-D3DB-45B2-B916-11B825FF67AE}"/>
    <cellStyle name="Comma 99" xfId="2006" xr:uid="{8A522DFE-0E81-450A-AFA4-C4637CDADF99}"/>
    <cellStyle name="Comma Ton" xfId="736" xr:uid="{6BBE5BA7-5DA1-44E4-946B-40CF160AA788}"/>
    <cellStyle name="comma zerodec" xfId="737" xr:uid="{930006A6-10DC-4870-909E-0672B61ADB9E}"/>
    <cellStyle name="comma zerodec 2" xfId="738" xr:uid="{353DF747-CE7B-480B-8B3C-A72CA23C4F84}"/>
    <cellStyle name="comma zerodec 2 2" xfId="7619" xr:uid="{1229A7CD-EF42-4D7C-8E38-B0277EF4B01A}"/>
    <cellStyle name="comma zerodec 3" xfId="4094" xr:uid="{0B018F2C-C8B8-4346-B625-08F34985AFED}"/>
    <cellStyle name="comma zerodec 4" xfId="7620" xr:uid="{072616F4-4FD3-4F7A-8105-C6480E2E3A33}"/>
    <cellStyle name="comma zerodec_IT Budget PLAN 2008 (2)" xfId="739" xr:uid="{BC054EA6-D2CE-40FA-A339-9B158A0B06FB}"/>
    <cellStyle name="Comma พันบาท" xfId="740" xr:uid="{60D73198-C58F-4B5B-AFA9-65794ECF2AA1}"/>
    <cellStyle name="Comma ล้านบาท" xfId="741" xr:uid="{42FBE9E9-C2DE-4934-A2AA-4F50E5FD637B}"/>
    <cellStyle name="Comma0" xfId="742" xr:uid="{B088BD7B-56AA-495A-8A46-B6B460298347}"/>
    <cellStyle name="comma-0" xfId="2007" xr:uid="{18A2FF5A-5E1E-4DA3-B4ED-E5FEACFD8489}"/>
    <cellStyle name="Comma0 - Modelo1" xfId="2008" xr:uid="{C07EFF98-C5CD-49CB-B87A-DB6D1143EC84}"/>
    <cellStyle name="Comma0 - Style1" xfId="2009" xr:uid="{08DC7F55-0C14-4796-AC02-05594F9C216C}"/>
    <cellStyle name="Comma0 10" xfId="2010" xr:uid="{29F9D337-00A6-4CEE-AC38-EDE75A1273BD}"/>
    <cellStyle name="Comma0 11" xfId="2011" xr:uid="{D38ACE17-1700-400D-9FA9-ED69C7E7C249}"/>
    <cellStyle name="Comma0 12" xfId="2012" xr:uid="{C668489D-E8A9-4B63-B6AA-A49BB834C450}"/>
    <cellStyle name="Comma0 13" xfId="2013" xr:uid="{0B714FB3-6033-4F76-BF31-67F41BE36EC0}"/>
    <cellStyle name="Comma0 14" xfId="2014" xr:uid="{866D9D6F-8DDE-475B-A95E-6C0A17861070}"/>
    <cellStyle name="Comma0 15" xfId="2015" xr:uid="{0A834D1D-44B4-4BC1-929B-B0A453C56D05}"/>
    <cellStyle name="Comma0 16" xfId="2016" xr:uid="{B74C1468-3633-4918-9B04-2ED13E278775}"/>
    <cellStyle name="Comma0 17" xfId="2017" xr:uid="{9530B049-97CF-4272-A541-365104BD64F1}"/>
    <cellStyle name="Comma0 18" xfId="2018" xr:uid="{38D34B14-18F4-4446-8D2B-74140A4D9018}"/>
    <cellStyle name="Comma0 19" xfId="2019" xr:uid="{72645D8B-3714-43D5-A824-3FB2C6598229}"/>
    <cellStyle name="Comma0 2" xfId="2020" xr:uid="{CD129FAB-3A12-450F-B53C-7C7BFE9226AB}"/>
    <cellStyle name="Comma0 20" xfId="2021" xr:uid="{8F23E5EF-9316-4DCE-B9DD-4BBAC443F0E2}"/>
    <cellStyle name="Comma0 21" xfId="2022" xr:uid="{83277DD4-1BBB-40A2-8989-80FE90B1D93F}"/>
    <cellStyle name="Comma0 22" xfId="2023" xr:uid="{2620AD75-9062-4426-B12A-A1A9E3F9B97E}"/>
    <cellStyle name="Comma0 23" xfId="2024" xr:uid="{C524DA89-1B33-4E8D-A4CE-1EB412A975F9}"/>
    <cellStyle name="Comma0 24" xfId="2025" xr:uid="{2319C89C-AC78-4FA4-91C7-FA2D6D102D4C}"/>
    <cellStyle name="Comma0 25" xfId="2026" xr:uid="{5FC6219B-6BC5-4DC8-B758-5D15D61DFEED}"/>
    <cellStyle name="Comma0 26" xfId="2027" xr:uid="{810570AE-EA8B-4AB0-A03D-FC41E0CEC765}"/>
    <cellStyle name="Comma0 27" xfId="2028" xr:uid="{9FE0DECB-F962-41D0-8661-ECB41DAB04EC}"/>
    <cellStyle name="Comma0 28" xfId="2029" xr:uid="{0E4D5C20-6C2F-4ED1-90E6-149B39083CDA}"/>
    <cellStyle name="Comma0 29" xfId="2030" xr:uid="{D03D2799-3BCB-49BE-AD0B-402F9BC105B6}"/>
    <cellStyle name="Comma0 3" xfId="2031" xr:uid="{4057B9B8-ED21-4466-9522-FA5649883541}"/>
    <cellStyle name="Comma0 30" xfId="2032" xr:uid="{8979FE51-7D49-44C3-B2BA-003CB9C54220}"/>
    <cellStyle name="Comma0 31" xfId="2033" xr:uid="{2AD321D2-2ADF-4C57-8FF5-2A85CD8BE452}"/>
    <cellStyle name="Comma0 32" xfId="2034" xr:uid="{1CFB7391-F770-4BD0-97DA-3C1412333390}"/>
    <cellStyle name="Comma0 33" xfId="2035" xr:uid="{4BE2168A-E29F-4B8E-8AFF-C09669AECCE8}"/>
    <cellStyle name="Comma0 34" xfId="2036" xr:uid="{8F183F84-B05A-4CDB-8E79-E4E12A6D3BDD}"/>
    <cellStyle name="Comma0 35" xfId="2037" xr:uid="{25C6F484-975B-45EA-A187-A380E3B4248F}"/>
    <cellStyle name="Comma0 36" xfId="2038" xr:uid="{14FC4EDB-C7A8-4991-9EEF-E778D0CE2B4C}"/>
    <cellStyle name="Comma0 37" xfId="2039" xr:uid="{3BAC73B0-7F58-41F3-8382-506904EF76C5}"/>
    <cellStyle name="Comma0 38" xfId="2040" xr:uid="{0F67EA30-44CC-4262-8F14-BAAD8897C7C7}"/>
    <cellStyle name="Comma0 39" xfId="2041" xr:uid="{9BD91685-BF53-4CD0-BED3-878FE8BD1469}"/>
    <cellStyle name="Comma0 4" xfId="2042" xr:uid="{FCFF15E0-B0F1-42C3-87A3-A46FFEF215E2}"/>
    <cellStyle name="Comma0 40" xfId="2043" xr:uid="{BADA133B-B63B-44C3-B5AD-62767A550C0C}"/>
    <cellStyle name="Comma0 41" xfId="2044" xr:uid="{36B1025C-A76A-4D41-9F1D-68AFFF6DA0F5}"/>
    <cellStyle name="Comma0 42" xfId="2045" xr:uid="{63E3557B-1C06-41DB-B62B-E65C2C63582B}"/>
    <cellStyle name="Comma0 43" xfId="2046" xr:uid="{9C978115-63E8-465B-A12B-B5E6A90AEFD9}"/>
    <cellStyle name="Comma0 44" xfId="2047" xr:uid="{6F0A69C3-2B16-43B8-8827-21F029EA3288}"/>
    <cellStyle name="Comma0 45" xfId="2048" xr:uid="{CFADF067-A2EC-4A65-8181-7AEF83676969}"/>
    <cellStyle name="Comma0 46" xfId="2049" xr:uid="{E0E80B29-F6E7-4930-9117-60D839AF67AB}"/>
    <cellStyle name="Comma0 47" xfId="2050" xr:uid="{2DEBC120-8174-4ACD-8358-B32ABF689ADA}"/>
    <cellStyle name="Comma0 48" xfId="2051" xr:uid="{FD111504-C3BC-4095-88F1-BD6A463EB5BF}"/>
    <cellStyle name="Comma0 49" xfId="2052" xr:uid="{EF64A8D4-1A5F-4FFA-9F11-4631710250E7}"/>
    <cellStyle name="Comma0 5" xfId="2053" xr:uid="{D35B334C-1D10-4423-B660-75E4BA5D5D6F}"/>
    <cellStyle name="Comma0 50" xfId="2054" xr:uid="{D0997809-C3A1-44B8-AF03-2EECF5C48264}"/>
    <cellStyle name="Comma0 51" xfId="2055" xr:uid="{8975E271-6256-40A3-8DF1-E64102A6ADA4}"/>
    <cellStyle name="Comma0 52" xfId="2056" xr:uid="{E9D847B2-5333-490D-9E8C-1E62C111B1E5}"/>
    <cellStyle name="Comma0 53" xfId="2057" xr:uid="{10BA97A1-5A6C-4D62-ACB3-C10B83ED5CE7}"/>
    <cellStyle name="Comma0 54" xfId="2058" xr:uid="{9259465E-846E-457F-9870-9E1E77D8392D}"/>
    <cellStyle name="Comma0 55" xfId="2059" xr:uid="{5962B6DB-7AD5-4EAC-B0C9-DE3BC0851D3A}"/>
    <cellStyle name="Comma0 56" xfId="2060" xr:uid="{517A838B-85BF-481B-9321-1A5F2F825F37}"/>
    <cellStyle name="Comma0 57" xfId="2061" xr:uid="{6F24A9BC-E06F-46DA-9647-29D690F3EC0A}"/>
    <cellStyle name="Comma0 58" xfId="2062" xr:uid="{75A22525-0EDF-4B17-A74E-CB9EFE5EE37E}"/>
    <cellStyle name="Comma0 59" xfId="2063" xr:uid="{6A1AFC2E-010F-4A90-B4B2-0B35400E9B2B}"/>
    <cellStyle name="Comma0 6" xfId="2064" xr:uid="{1C16DDE4-ACD2-4AEF-966A-5349484D7FEE}"/>
    <cellStyle name="Comma0 60" xfId="2065" xr:uid="{A4DF9799-1E66-4D15-AA86-90532821120C}"/>
    <cellStyle name="Comma0 61" xfId="2066" xr:uid="{9D8C4BC4-C0D9-4112-B4E7-90ADC9B9611C}"/>
    <cellStyle name="Comma0 62" xfId="2067" xr:uid="{CA901D46-DA55-45D6-AC5A-A694C066DC63}"/>
    <cellStyle name="Comma0 63" xfId="2068" xr:uid="{3F9B250C-8EEF-4364-937F-21D1EB42A515}"/>
    <cellStyle name="Comma0 64" xfId="2069" xr:uid="{4BFCC2E7-77CE-4F6B-91D3-E79D76BD5B46}"/>
    <cellStyle name="Comma0 65" xfId="2070" xr:uid="{7C2E668A-7427-4C06-AC38-1D66769C15BD}"/>
    <cellStyle name="Comma0 66" xfId="2071" xr:uid="{4AE28EAA-94EB-438D-B506-B4F087D47B7E}"/>
    <cellStyle name="Comma0 67" xfId="2072" xr:uid="{0A49B591-E6BA-4888-97B2-41BED54262E8}"/>
    <cellStyle name="Comma0 7" xfId="2073" xr:uid="{D6C42002-71B2-46D4-A43E-BE6FEFE1D6C7}"/>
    <cellStyle name="Comma0 8" xfId="2074" xr:uid="{3F48E1D1-A0B1-40E9-AAEA-B0ACB4DF9279}"/>
    <cellStyle name="Comma0 9" xfId="2075" xr:uid="{22E380C4-9859-4CAA-A15C-9ED6668547CE}"/>
    <cellStyle name="Comma0_awiTOP_WORK PING-TCC'2007_BS" xfId="2076" xr:uid="{C39BE177-62F1-40FF-BE9E-3ED420F9C080}"/>
    <cellStyle name="Comma1 - Modelo2" xfId="2077" xr:uid="{F8164771-CE18-4CEA-838C-CC99CF127B5F}"/>
    <cellStyle name="Comma1 - Style2" xfId="2078" xr:uid="{389D61C8-C2D1-44BB-BDBD-AB6252D1FF64}"/>
    <cellStyle name="Company Name" xfId="743" xr:uid="{C3BA7F8D-7DAE-45E5-BE42-2B38BD24C04C}"/>
    <cellStyle name="company_title" xfId="744" xr:uid="{600BDA0E-1065-40A3-9204-A9579D2E77AA}"/>
    <cellStyle name="Copied" xfId="745" xr:uid="{93468818-A3FD-496F-A78A-0548514E86A4}"/>
    <cellStyle name="COST1" xfId="2079" xr:uid="{6FD6823F-9B7A-4818-AF2B-30038FAC830D}"/>
    <cellStyle name="Cover Date" xfId="746" xr:uid="{95F009CD-1D9D-48D4-9BE2-231F84723D4A}"/>
    <cellStyle name="Cover Date 2" xfId="2080" xr:uid="{8C0704CF-D039-4F32-8A6D-3EDBC3DE93D7}"/>
    <cellStyle name="Cover Date 3" xfId="5733" xr:uid="{C373C7FA-E4AF-4773-B0BC-2E8BFFC2D9A4}"/>
    <cellStyle name="Cover Subtitle" xfId="747" xr:uid="{19479974-EA2B-48A2-890E-8607E1735D4A}"/>
    <cellStyle name="Cover Subtitle 2" xfId="2081" xr:uid="{FFE4F76E-B7A6-47D1-8028-44C20F2C1A33}"/>
    <cellStyle name="Cover Subtitle 3" xfId="5734" xr:uid="{11C6D691-1B77-4919-9F84-DE0FC3CA2F2B}"/>
    <cellStyle name="Cover Title" xfId="748" xr:uid="{C9D4FF52-C02E-46A0-8F2A-E7F80152251F}"/>
    <cellStyle name="Cover Title 2" xfId="2082" xr:uid="{90C55B60-95C8-4FD4-9995-1A3C47542680}"/>
    <cellStyle name="Cover Title 3" xfId="5735" xr:uid="{0ADFCDDF-24D3-4AC2-A93E-8D431BADFE67}"/>
    <cellStyle name="Credit" xfId="749" xr:uid="{78FFF92E-C6AD-4C80-9602-4C1B282C0ABC}"/>
    <cellStyle name="Credit subtotal" xfId="750" xr:uid="{AEA98C7E-0277-42A4-B2B2-E48C35DFD582}"/>
    <cellStyle name="Credit Total" xfId="751" xr:uid="{3CF138DE-EE3E-45C5-A043-E5EF4D40A1BB}"/>
    <cellStyle name="Curpency_FGCOST-1_TCC-LCASH" xfId="2083" xr:uid="{01AFB0CB-A14A-490E-BBAD-D970C3B04EB8}"/>
    <cellStyle name="Curren - Style3" xfId="752" xr:uid="{17B07B3F-D408-4B25-835A-2966EA36AEE7}"/>
    <cellStyle name="Curren - Style3 2" xfId="2084" xr:uid="{C4891FCA-3672-4EB5-8626-665CFD734D55}"/>
    <cellStyle name="Curren - Style4" xfId="753" xr:uid="{BF8E1A8A-3B6F-4D24-8395-A05202C38268}"/>
    <cellStyle name="Curren - Style4 2" xfId="2085" xr:uid="{8537B48E-B1B1-410E-8DD2-572C30CD1239}"/>
    <cellStyle name="Currency (hidden)" xfId="2086" xr:uid="{14203792-4F77-4045-8D76-51ADC5F77298}"/>
    <cellStyle name="Currency [฿0]" xfId="754" xr:uid="{1BBC43C8-2122-4B71-8223-74EE7AA73DBF}"/>
    <cellStyle name="Currency [0]b" xfId="755" xr:uid="{01F32E95-C556-46E2-A30A-AC74A8D7FF07}"/>
    <cellStyle name="Currency [00]" xfId="756" xr:uid="{0DCC0C66-81D6-44B3-9877-B2FE015345D7}"/>
    <cellStyle name="Currency [00] 10" xfId="2087" xr:uid="{698CC4B0-8B8C-450F-8C9E-3ED322E6EAB2}"/>
    <cellStyle name="Currency [00] 11" xfId="2088" xr:uid="{5F89E309-409A-42D0-BB96-2D29683220B5}"/>
    <cellStyle name="Currency [00] 12" xfId="2089" xr:uid="{CC94A9F2-C466-48A7-B2A5-760A951B6E4D}"/>
    <cellStyle name="Currency [00] 13" xfId="2090" xr:uid="{6BC2910D-221F-4BC5-924C-19907B88ADEA}"/>
    <cellStyle name="Currency [00] 14" xfId="2091" xr:uid="{98488AED-EEFE-413D-88C1-92518EAFA9A8}"/>
    <cellStyle name="Currency [00] 15" xfId="2092" xr:uid="{22F8A1DD-1751-43F5-A8E8-7DFBE6A56DCF}"/>
    <cellStyle name="Currency [00] 16" xfId="2093" xr:uid="{9801EA7E-4CB1-4E48-938B-6EA2462A87CA}"/>
    <cellStyle name="Currency [00] 17" xfId="2094" xr:uid="{8582261D-ACC8-4677-9E29-586A860A03B0}"/>
    <cellStyle name="Currency [00] 18" xfId="2095" xr:uid="{99633238-1DD5-4BEE-B847-458DEE7CFB8B}"/>
    <cellStyle name="Currency [00] 19" xfId="2096" xr:uid="{4ADA1BC4-B8E4-46F3-92C8-2BE15320C487}"/>
    <cellStyle name="Currency [00] 2" xfId="2097" xr:uid="{F643B472-4F84-4BC9-9A66-C75C283C5EF0}"/>
    <cellStyle name="Currency [00] 20" xfId="2098" xr:uid="{C070459E-727F-4059-A899-3CA2A20772E2}"/>
    <cellStyle name="Currency [00] 21" xfId="2099" xr:uid="{CDD46F8C-4171-4A4F-877E-EB500AF133B3}"/>
    <cellStyle name="Currency [00] 22" xfId="7621" xr:uid="{9740EACA-4D99-47AA-A1DE-2882381B99DB}"/>
    <cellStyle name="Currency [00] 3" xfId="2100" xr:uid="{74C05C10-5CF0-4BB4-8435-21D99F207835}"/>
    <cellStyle name="Currency [00] 4" xfId="2101" xr:uid="{5289D0B6-8713-405A-89B7-F3D33DCFD2F5}"/>
    <cellStyle name="Currency [00] 5" xfId="2102" xr:uid="{24938A51-8F04-413A-BADF-4FDEAFDEEC4B}"/>
    <cellStyle name="Currency [00] 6" xfId="2103" xr:uid="{ECD5AD98-426C-4ADD-869D-F6905BA7C3B3}"/>
    <cellStyle name="Currency [00] 7" xfId="2104" xr:uid="{BF8F9547-935E-4412-816A-F1FAE2ABCC43}"/>
    <cellStyle name="Currency [00] 8" xfId="2105" xr:uid="{8C0AF714-DB83-4205-9315-3E1C0BFDA5F9}"/>
    <cellStyle name="Currency [00] 9" xfId="2106" xr:uid="{7C584CAB-D1DA-4F7E-AA75-833BDE28329A}"/>
    <cellStyle name="Currency _x001b_0]_laroux_MATERAL2_REINT98" xfId="757" xr:uid="{965B1A02-9A34-4276-A48C-973CB0CC7A3E}"/>
    <cellStyle name="Currency 2" xfId="758" xr:uid="{D5CA349F-8B67-46CF-8916-74433EA71C48}"/>
    <cellStyle name="Currency 2 2" xfId="4095" xr:uid="{42F71664-F5F2-4A5A-A324-81CB6E528E3B}"/>
    <cellStyle name="Currency 2 3" xfId="5736" xr:uid="{F5BDE51D-523B-4605-8CE3-BDF35241DAD5}"/>
    <cellStyle name="currency(2)" xfId="759" xr:uid="{C0D0C6C3-3031-44E4-888D-7AEC260E6EB0}"/>
    <cellStyle name="Currency0" xfId="760" xr:uid="{5E8FFE37-52E9-41CA-B548-C877BE0E1D21}"/>
    <cellStyle name="Currency0 2" xfId="2107" xr:uid="{05BEB5EF-96AD-49F7-90FD-B34EDC8320E8}"/>
    <cellStyle name="Currency1" xfId="761" xr:uid="{0289B86B-42A2-4705-A3C8-797900A8B9F4}"/>
    <cellStyle name="Currency1 2" xfId="762" xr:uid="{CDE8DA4E-05C3-4F8E-9775-D25DA50FD5D2}"/>
    <cellStyle name="Currency1 2 2" xfId="7622" xr:uid="{3A058557-CB06-4B09-9C3D-F8D1EB76CFEB}"/>
    <cellStyle name="Currency1 3" xfId="4096" xr:uid="{EC9EEAC9-3249-4922-9405-11163B0F732D}"/>
    <cellStyle name="Currency1 4" xfId="7623" xr:uid="{2838FF39-3E80-414E-89F1-733DC4A2E06C}"/>
    <cellStyle name="Currency1_IT Budget PLAN 2008 (2)" xfId="763" xr:uid="{EDF8B038-BB8C-4A82-ADF4-93159901D150}"/>
    <cellStyle name="Currency2" xfId="764" xr:uid="{9251A614-F6AB-4570-8A4D-2DD63D8D3C1D}"/>
    <cellStyle name="Currency2 2" xfId="2108" xr:uid="{946C5762-5AD1-46F2-84B3-BF9F53B94B67}"/>
    <cellStyle name="Custom - Style8" xfId="765" xr:uid="{F4874082-35C5-4A95-895E-4C4CC26DE434}"/>
    <cellStyle name="Cuၲrency_W艥ek 3" xfId="766" xr:uid="{369753DE-FD5D-43FC-8AC4-441BD11845F8}"/>
    <cellStyle name="Dan" xfId="767" xr:uid="{19359CAA-5222-4CA0-9610-B523583AED2B}"/>
    <cellStyle name="Dan 2" xfId="2109" xr:uid="{3AE9B7C3-D47C-4EF7-A55A-7A1E26BB2BF3}"/>
    <cellStyle name="Dan 3" xfId="5737" xr:uid="{03B03034-68CF-49CA-8327-0F4A90307238}"/>
    <cellStyle name="Data   - Style2" xfId="768" xr:uid="{8C116287-4311-4033-9F8C-7BD350A7DE33}"/>
    <cellStyle name="DATE" xfId="769" xr:uid="{A759B357-0F12-44BE-ACD0-E88703270E2D}"/>
    <cellStyle name="Date 10" xfId="5738" xr:uid="{FEAC804D-DFAE-4F82-B63E-55EEAD4DD823}"/>
    <cellStyle name="DATE 11" xfId="5739" xr:uid="{5010A775-E5CB-468F-9827-D24B0A3BAD33}"/>
    <cellStyle name="Date 12" xfId="7624" xr:uid="{88A475B2-67E6-473C-A495-66BE93C34E5F}"/>
    <cellStyle name="Date 13" xfId="7915" xr:uid="{CE94DC0E-4B4B-401E-91FE-E40DF1268430}"/>
    <cellStyle name="Date 14" xfId="7917" xr:uid="{4A1AA418-06A7-431A-AB16-FC47795E2354}"/>
    <cellStyle name="Date 15" xfId="7914" xr:uid="{7A7877A5-1B41-4EDD-836A-25D5D7842C14}"/>
    <cellStyle name="Date 16" xfId="7918" xr:uid="{55CB0047-0A10-48FD-BADB-2F2987357404}"/>
    <cellStyle name="Date 17" xfId="7916" xr:uid="{B22BD796-363D-4E31-A679-605A907DBD92}"/>
    <cellStyle name="Date 18" xfId="7919" xr:uid="{89A78433-7B2D-4137-91D9-6D6CEC26B49C}"/>
    <cellStyle name="Date 19" xfId="7933" xr:uid="{51E80871-AFD0-4BFC-9B95-011D29F1B77D}"/>
    <cellStyle name="Date 2" xfId="2110" xr:uid="{8D7C96AC-50C9-4D69-BB6F-DA4E8B989ED8}"/>
    <cellStyle name="Date 2 2" xfId="7625" xr:uid="{1B2DCB75-3719-4574-84FC-F6B2E704FB69}"/>
    <cellStyle name="Date 20" xfId="7934" xr:uid="{914B62CE-5916-43B2-80D5-1A60D18C5996}"/>
    <cellStyle name="DATE 3" xfId="4097" xr:uid="{0134E98D-31C1-44A1-AC0B-5D38178FBCA5}"/>
    <cellStyle name="Date 3 2" xfId="7626" xr:uid="{B5AC00E9-12D1-4D44-A0A4-A61E5CFE2999}"/>
    <cellStyle name="DATE 4" xfId="4098" xr:uid="{A79AAD7C-A18F-4989-975C-7C7820ED76FB}"/>
    <cellStyle name="DATE 5" xfId="4099" xr:uid="{4A6DD4DE-C67F-4D39-A323-FD84039ABADC}"/>
    <cellStyle name="DATE 6" xfId="4100" xr:uid="{469C3A78-BB4C-4B4C-89FF-52B0E2EAA757}"/>
    <cellStyle name="DATE 7" xfId="4101" xr:uid="{84D7AE98-20E1-4F99-98DE-7025E62424C4}"/>
    <cellStyle name="DATE 8" xfId="4102" xr:uid="{E92021CB-638E-4794-82AD-5F04AF8001CA}"/>
    <cellStyle name="DATE 9" xfId="4103" xr:uid="{3D24BD68-3D13-4561-952F-F96B07D9F2FF}"/>
    <cellStyle name="Date Short" xfId="770" xr:uid="{412E5AFE-8700-4A5D-BB7D-A01A8A1A3F76}"/>
    <cellStyle name="Date Short 2" xfId="7627" xr:uid="{8E00104B-0013-4E90-898D-AE9AFE715DF0}"/>
    <cellStyle name="Date_7-291-Cost Calculation_วรรณ" xfId="771" xr:uid="{49B941C8-0C68-4641-83DF-D1BDF9FFEF29}"/>
    <cellStyle name="day of the month before or after" xfId="2111" xr:uid="{6714FCD4-22B7-4F17-BA8D-39CFB80F8492}"/>
    <cellStyle name="Debit" xfId="772" xr:uid="{2782AFA3-ED6C-4916-B520-685CC87A3277}"/>
    <cellStyle name="Debit subtotal" xfId="773" xr:uid="{7BFEC372-5A28-447E-81D8-DF039028FA27}"/>
    <cellStyle name="Debit Total" xfId="774" xr:uid="{24E6B3DE-AABF-4004-9906-5E82D2EC0880}"/>
    <cellStyle name="DELTA" xfId="775" xr:uid="{3A5E826E-7E91-41A9-9954-78C1A6228CF8}"/>
    <cellStyle name="Deviant" xfId="776" xr:uid="{A41FE3EA-39F3-4442-864B-C55715158630}"/>
    <cellStyle name="Dezimal [0]_35ERI8T2gbIEMixb4v26icuOo" xfId="777" xr:uid="{30F6E975-BBF8-48B0-A7DB-94C447438E16}"/>
    <cellStyle name="Dezimal_35ERI8T2gbIEMixb4v26icuOo" xfId="778" xr:uid="{C63501D2-4332-49E0-B3DA-8C00D550B6F4}"/>
    <cellStyle name="Dia" xfId="2112" xr:uid="{892F886D-9CFD-4CB1-ABB9-12512D392EF8}"/>
    <cellStyle name="Dollar (zero dec)" xfId="779" xr:uid="{5F4F6F33-6289-47A4-B6CB-3038F6CC8738}"/>
    <cellStyle name="Dollar (zero dec) 2" xfId="780" xr:uid="{E1488D97-151B-4C60-8740-E20AC28449F2}"/>
    <cellStyle name="Dollar (zero dec) 2 2" xfId="7628" xr:uid="{C603C4B9-4D0A-4732-9A71-2103D9A42722}"/>
    <cellStyle name="Dollar (zero dec) 3" xfId="7629" xr:uid="{8BD174BE-9450-4D6B-A6A5-DD5808260804}"/>
    <cellStyle name="Dollar (zero dec)_IT Budget PLAN 2008 (2)" xfId="781" xr:uid="{3919DC8B-68C2-454C-A323-360492FA5E00}"/>
    <cellStyle name="Dollars" xfId="7630" xr:uid="{967AA682-0F56-4364-9DE0-0BE295C32C96}"/>
    <cellStyle name="E&amp;Y House" xfId="782" xr:uid="{ADB0F401-1D25-4C99-BA58-C3E7319D9751}"/>
    <cellStyle name="Encabez1" xfId="2113" xr:uid="{8ACD62F4-4D9C-421F-A8B8-8F734EA616D4}"/>
    <cellStyle name="Encabez2" xfId="2114" xr:uid="{EA2B5644-A2BB-46D0-BE31-407820A2C8B3}"/>
    <cellStyle name="Enter Currency (0)" xfId="783" xr:uid="{E6EAD0A1-BFFD-472A-9B9C-BC3FA3CA0C89}"/>
    <cellStyle name="Enter Currency (0) 10" xfId="2115" xr:uid="{F4E324DF-338B-4ADE-B3DA-91AAC95597F3}"/>
    <cellStyle name="Enter Currency (0) 11" xfId="2116" xr:uid="{980546C1-8B2D-4034-B1E0-BA1DB77AA4F4}"/>
    <cellStyle name="Enter Currency (0) 12" xfId="2117" xr:uid="{4DEB7DC7-DB82-4198-B025-D10729B3E6F6}"/>
    <cellStyle name="Enter Currency (0) 13" xfId="2118" xr:uid="{1446832E-5EFB-409F-9193-9B46AA931230}"/>
    <cellStyle name="Enter Currency (0) 14" xfId="2119" xr:uid="{A922DB3B-FE61-4C99-82DF-3FA049744A67}"/>
    <cellStyle name="Enter Currency (0) 15" xfId="2120" xr:uid="{D9F3C726-96F7-45F8-9264-403F84259F76}"/>
    <cellStyle name="Enter Currency (0) 16" xfId="2121" xr:uid="{6FF921EB-1D7C-4878-9983-7EA2DE9EA427}"/>
    <cellStyle name="Enter Currency (0) 17" xfId="2122" xr:uid="{0C02CAA8-7D73-4125-B3B1-5CCA182AA477}"/>
    <cellStyle name="Enter Currency (0) 18" xfId="2123" xr:uid="{978D153A-5A22-482A-A93D-0F64721A7FB8}"/>
    <cellStyle name="Enter Currency (0) 19" xfId="2124" xr:uid="{F1F8D6C2-19C0-4773-B8F2-5D152D0E0B56}"/>
    <cellStyle name="Enter Currency (0) 2" xfId="2125" xr:uid="{B5954014-BAE4-4731-AA18-774256257CA0}"/>
    <cellStyle name="Enter Currency (0) 20" xfId="2126" xr:uid="{A16ECBCF-7146-403C-97D9-B4C515CE35F8}"/>
    <cellStyle name="Enter Currency (0) 21" xfId="2127" xr:uid="{037C4EC0-A395-4BB2-9053-D64B91C52051}"/>
    <cellStyle name="Enter Currency (0) 22" xfId="4104" xr:uid="{18FBA04A-175B-4C29-8054-EC3C256318F7}"/>
    <cellStyle name="Enter Currency (0) 23" xfId="5740" xr:uid="{85D6DEE1-D12A-40D5-A6CB-331FF04433D3}"/>
    <cellStyle name="Enter Currency (0) 24" xfId="7631" xr:uid="{6EC1512C-8553-48D6-995D-B64F79EFFCF5}"/>
    <cellStyle name="Enter Currency (0) 3" xfId="2128" xr:uid="{96936F8E-A3FB-4777-B7C0-0B974802AFBE}"/>
    <cellStyle name="Enter Currency (0) 4" xfId="2129" xr:uid="{E6A21004-C628-4C13-9AF9-B37E1E435C30}"/>
    <cellStyle name="Enter Currency (0) 5" xfId="2130" xr:uid="{8872F2F2-0633-4711-89CF-97BFADAD27F2}"/>
    <cellStyle name="Enter Currency (0) 6" xfId="2131" xr:uid="{4DB293B3-AC3F-4189-9C57-44A4AD6FC524}"/>
    <cellStyle name="Enter Currency (0) 7" xfId="2132" xr:uid="{0BF56A13-424E-49CC-A643-84EE38D55EA1}"/>
    <cellStyle name="Enter Currency (0) 8" xfId="2133" xr:uid="{4855FB1C-F91F-4FEB-BA3B-173CC27C7AB0}"/>
    <cellStyle name="Enter Currency (0) 9" xfId="2134" xr:uid="{B23F5CD7-A2D9-44B4-A16D-B28CD33E95C5}"/>
    <cellStyle name="Enter Currency (2)" xfId="784" xr:uid="{82D84935-E3E4-4966-BB2B-42426067C137}"/>
    <cellStyle name="Enter Currency (2) 10" xfId="2135" xr:uid="{71A4925F-E8DB-470C-A668-B148A1D60B28}"/>
    <cellStyle name="Enter Currency (2) 11" xfId="2136" xr:uid="{821F7D6D-403D-48F7-A2B5-008A44D8C31A}"/>
    <cellStyle name="Enter Currency (2) 12" xfId="2137" xr:uid="{7EA05B6F-DA36-498A-A93D-916DE4751802}"/>
    <cellStyle name="Enter Currency (2) 13" xfId="2138" xr:uid="{2DD3EA92-8486-41E0-B31D-87E0E7BFD9E6}"/>
    <cellStyle name="Enter Currency (2) 14" xfId="2139" xr:uid="{8425D5C2-6FCD-4EEA-AE2C-09A245C51915}"/>
    <cellStyle name="Enter Currency (2) 15" xfId="2140" xr:uid="{43BCE5C4-5C85-4D9E-A02C-AD1419184A7D}"/>
    <cellStyle name="Enter Currency (2) 16" xfId="2141" xr:uid="{FBD5D086-DE13-4699-B0E5-87CE71D1042A}"/>
    <cellStyle name="Enter Currency (2) 17" xfId="2142" xr:uid="{DD97A806-2793-4584-822E-D96308ED807A}"/>
    <cellStyle name="Enter Currency (2) 18" xfId="2143" xr:uid="{90C2886B-8ABA-430C-87FA-BE680439C040}"/>
    <cellStyle name="Enter Currency (2) 19" xfId="2144" xr:uid="{39141C5F-A6FD-4CB9-93B0-5C3FCF20BB9D}"/>
    <cellStyle name="Enter Currency (2) 2" xfId="2145" xr:uid="{D6842177-B83C-4393-8696-908D26A64582}"/>
    <cellStyle name="Enter Currency (2) 20" xfId="2146" xr:uid="{FD7B7C15-93AF-4A55-B856-767FFAE33BC5}"/>
    <cellStyle name="Enter Currency (2) 21" xfId="2147" xr:uid="{2926627C-ED09-44E0-A493-35ED56F165AE}"/>
    <cellStyle name="Enter Currency (2) 22" xfId="7632" xr:uid="{79C8D6C7-0EB6-44B3-BFB3-C8B2F218321A}"/>
    <cellStyle name="Enter Currency (2) 3" xfId="2148" xr:uid="{639227C5-0A70-40DD-ACBF-4C1929947A44}"/>
    <cellStyle name="Enter Currency (2) 4" xfId="2149" xr:uid="{A228FC5E-1CB5-44DD-9452-1E7AE1DF75F5}"/>
    <cellStyle name="Enter Currency (2) 5" xfId="2150" xr:uid="{80CE5F48-A92F-477D-930D-32044B7343A1}"/>
    <cellStyle name="Enter Currency (2) 6" xfId="2151" xr:uid="{CA2A48EA-7F0A-486C-8CC9-48741474B5AF}"/>
    <cellStyle name="Enter Currency (2) 7" xfId="2152" xr:uid="{DB7DDD57-7429-4735-96A0-4117522365A4}"/>
    <cellStyle name="Enter Currency (2) 8" xfId="2153" xr:uid="{AFD37BE0-9C05-4F30-94A3-5234A7B9A730}"/>
    <cellStyle name="Enter Currency (2) 9" xfId="2154" xr:uid="{1AB60047-15CB-4A4D-ACF8-6B9E42744931}"/>
    <cellStyle name="Enter Units (0)" xfId="785" xr:uid="{743D3E5C-C46A-4C81-AA7A-146B52B85967}"/>
    <cellStyle name="Enter Units (0) 10" xfId="2155" xr:uid="{ABC6D232-E60F-4E96-8296-AC9B994A1862}"/>
    <cellStyle name="Enter Units (0) 11" xfId="2156" xr:uid="{75F8BCF1-7BD2-4609-AA7F-5FF274EE0192}"/>
    <cellStyle name="Enter Units (0) 12" xfId="2157" xr:uid="{EDBBAE1D-F0D6-4A7D-A16D-36FD440D6C4D}"/>
    <cellStyle name="Enter Units (0) 13" xfId="2158" xr:uid="{7AFAF3E4-1389-4E57-9FC8-171301286334}"/>
    <cellStyle name="Enter Units (0) 14" xfId="2159" xr:uid="{B77662EF-4E95-4201-B1B2-D02285D25222}"/>
    <cellStyle name="Enter Units (0) 15" xfId="2160" xr:uid="{80228C7C-1E94-43FE-8D56-4AB428A6722C}"/>
    <cellStyle name="Enter Units (0) 16" xfId="2161" xr:uid="{7EF3F7B5-43BF-4692-9E16-AB774E29DAFE}"/>
    <cellStyle name="Enter Units (0) 17" xfId="2162" xr:uid="{E9D9854D-EC3E-42FF-8009-6A0FC39BE071}"/>
    <cellStyle name="Enter Units (0) 18" xfId="2163" xr:uid="{A423AC41-D0A0-43E4-BB2F-382A371DB8D0}"/>
    <cellStyle name="Enter Units (0) 19" xfId="2164" xr:uid="{BCCB6891-61E0-4D38-B4FA-E7E465CB8C21}"/>
    <cellStyle name="Enter Units (0) 2" xfId="2165" xr:uid="{0944C0FF-1D84-4F43-91AD-C05D4333DC01}"/>
    <cellStyle name="Enter Units (0) 20" xfId="2166" xr:uid="{0CCF5BDA-C37E-4824-84D9-C92F3A11385D}"/>
    <cellStyle name="Enter Units (0) 21" xfId="2167" xr:uid="{00AA63E1-013D-4381-992E-43C2A8C9A913}"/>
    <cellStyle name="Enter Units (0) 22" xfId="4105" xr:uid="{7291B173-3150-4B6F-961D-38EB3EF299E9}"/>
    <cellStyle name="Enter Units (0) 23" xfId="5741" xr:uid="{E2E1AF4E-0D0C-4BCA-9C87-256D36D6FEF2}"/>
    <cellStyle name="Enter Units (0) 24" xfId="7633" xr:uid="{58845CAA-211F-456C-818F-3881C3CE5F47}"/>
    <cellStyle name="Enter Units (0) 3" xfId="2168" xr:uid="{290EB87D-4544-4D62-969A-41424146672A}"/>
    <cellStyle name="Enter Units (0) 4" xfId="2169" xr:uid="{6F990DFD-8BDE-490F-B3FF-44138AA813F5}"/>
    <cellStyle name="Enter Units (0) 5" xfId="2170" xr:uid="{949271BF-5602-4D49-AE02-FC1C1FAAB9C7}"/>
    <cellStyle name="Enter Units (0) 6" xfId="2171" xr:uid="{5D470345-F1E2-477A-A468-738A44DBA3C6}"/>
    <cellStyle name="Enter Units (0) 7" xfId="2172" xr:uid="{B18E2CA9-5B98-4263-ABBE-B55FB08FC0D6}"/>
    <cellStyle name="Enter Units (0) 8" xfId="2173" xr:uid="{27432593-ECA8-4F81-B974-99937BB57B04}"/>
    <cellStyle name="Enter Units (0) 9" xfId="2174" xr:uid="{2A96F35B-F84D-4A56-9A4E-D35C7B396456}"/>
    <cellStyle name="Enter Units (1)" xfId="786" xr:uid="{7702106E-B185-4904-8BA7-F192A48DC41A}"/>
    <cellStyle name="Enter Units (1) 10" xfId="2175" xr:uid="{34E7DEA4-007F-44DF-99C4-678139E4C5F4}"/>
    <cellStyle name="Enter Units (1) 11" xfId="2176" xr:uid="{27CD99FC-818B-4F7C-8C2F-3DAF181C519E}"/>
    <cellStyle name="Enter Units (1) 12" xfId="2177" xr:uid="{239639A6-971F-472B-A857-0E2CB1D7DB3F}"/>
    <cellStyle name="Enter Units (1) 13" xfId="2178" xr:uid="{4A91FA4E-8B5D-41C5-B6CF-E4196D19949A}"/>
    <cellStyle name="Enter Units (1) 14" xfId="2179" xr:uid="{0C8B4427-C03E-475F-9793-FFE4B6205A84}"/>
    <cellStyle name="Enter Units (1) 15" xfId="2180" xr:uid="{2D7B0865-15D3-4FE7-A4B1-01CE11C15402}"/>
    <cellStyle name="Enter Units (1) 16" xfId="2181" xr:uid="{4B94A48D-8D90-48BF-BC33-7275B58AAC0E}"/>
    <cellStyle name="Enter Units (1) 17" xfId="2182" xr:uid="{21FEF273-D43F-4638-B87A-E990BA283E2B}"/>
    <cellStyle name="Enter Units (1) 18" xfId="2183" xr:uid="{C321AEEC-FFEE-404F-9AFE-880A07BE0A64}"/>
    <cellStyle name="Enter Units (1) 19" xfId="2184" xr:uid="{D0048148-8008-463E-B3A8-27318B44533E}"/>
    <cellStyle name="Enter Units (1) 2" xfId="2185" xr:uid="{480BCDD9-6384-45E7-A3BA-4173C00516B7}"/>
    <cellStyle name="Enter Units (1) 20" xfId="2186" xr:uid="{5A7A9A0E-4625-41D6-BAF0-2B2E08467D62}"/>
    <cellStyle name="Enter Units (1) 21" xfId="2187" xr:uid="{374C09CE-4B0C-4B43-BD97-ED2CC41B18C5}"/>
    <cellStyle name="Enter Units (1) 22" xfId="7634" xr:uid="{7CB50D7C-FEC2-4D06-878B-20637C841A04}"/>
    <cellStyle name="Enter Units (1) 3" xfId="2188" xr:uid="{12D3321F-5941-4E6C-8346-A9B3A422BC77}"/>
    <cellStyle name="Enter Units (1) 4" xfId="2189" xr:uid="{A0C1B851-C043-4B90-87B0-2169DA550F92}"/>
    <cellStyle name="Enter Units (1) 5" xfId="2190" xr:uid="{6679E181-90FD-4143-BFAC-822D5719E535}"/>
    <cellStyle name="Enter Units (1) 6" xfId="2191" xr:uid="{59022152-ACF7-46D8-B474-0BC75D1DD5F3}"/>
    <cellStyle name="Enter Units (1) 7" xfId="2192" xr:uid="{D53195E1-426B-48F1-8D21-36A8435BDB41}"/>
    <cellStyle name="Enter Units (1) 8" xfId="2193" xr:uid="{10B3A560-C4B3-4DD5-BED0-A4B686811CAC}"/>
    <cellStyle name="Enter Units (1) 9" xfId="2194" xr:uid="{15F59CFC-2F31-4771-8BAA-734E57E89368}"/>
    <cellStyle name="Enter Units (2)" xfId="787" xr:uid="{CF67FABF-246B-49F0-BC38-8605FF3B8D6F}"/>
    <cellStyle name="Enter Units (2) 10" xfId="2195" xr:uid="{16B20A7A-E4ED-4B51-B107-1D8CACF9B8FC}"/>
    <cellStyle name="Enter Units (2) 11" xfId="2196" xr:uid="{00F23FEF-9095-49AF-881E-997A87ED529B}"/>
    <cellStyle name="Enter Units (2) 12" xfId="2197" xr:uid="{F94953FD-BDC2-4E0C-97FA-F2DE4D1F62B4}"/>
    <cellStyle name="Enter Units (2) 13" xfId="2198" xr:uid="{1D55EDA1-E1A3-485A-B862-A30215621B78}"/>
    <cellStyle name="Enter Units (2) 14" xfId="2199" xr:uid="{E5B64548-0C53-49A3-8F44-A81C841B8EA1}"/>
    <cellStyle name="Enter Units (2) 15" xfId="2200" xr:uid="{928EAB31-493B-4DA0-ACA0-F3A87EE6D0C9}"/>
    <cellStyle name="Enter Units (2) 16" xfId="2201" xr:uid="{98DCDCBE-7D5F-4477-8D32-46FF4B77FD04}"/>
    <cellStyle name="Enter Units (2) 17" xfId="2202" xr:uid="{81A64D80-10F1-45B8-89A2-16F2F04C77F1}"/>
    <cellStyle name="Enter Units (2) 18" xfId="2203" xr:uid="{248C1D7B-0D2A-4BBA-8137-3A5FECC38D9C}"/>
    <cellStyle name="Enter Units (2) 19" xfId="2204" xr:uid="{7F76DFCC-2B65-4801-9AC6-8E2658F5C7B2}"/>
    <cellStyle name="Enter Units (2) 2" xfId="2205" xr:uid="{030830B3-7477-4E5D-A733-A609B3FB6A15}"/>
    <cellStyle name="Enter Units (2) 20" xfId="2206" xr:uid="{69306AB5-2E6D-4398-B85D-78E9FE53347E}"/>
    <cellStyle name="Enter Units (2) 21" xfId="2207" xr:uid="{3FBF9F18-ED04-48CD-B073-C81BC1180B49}"/>
    <cellStyle name="Enter Units (2) 22" xfId="7635" xr:uid="{90E2EBF8-C223-4744-822F-0E33434330E6}"/>
    <cellStyle name="Enter Units (2) 3" xfId="2208" xr:uid="{D111BE62-FC4D-47CE-AE3D-A06154B07987}"/>
    <cellStyle name="Enter Units (2) 4" xfId="2209" xr:uid="{EAA17C51-C39F-4750-A85C-BD4850590D24}"/>
    <cellStyle name="Enter Units (2) 5" xfId="2210" xr:uid="{C03267BE-D17D-4F64-A9A3-F8A2A4BE91C8}"/>
    <cellStyle name="Enter Units (2) 6" xfId="2211" xr:uid="{588473EC-2E84-43CB-B4D8-7BB6D0221FF7}"/>
    <cellStyle name="Enter Units (2) 7" xfId="2212" xr:uid="{84B84A0F-CBE7-4BD4-A2AA-9797DFA23FC0}"/>
    <cellStyle name="Enter Units (2) 8" xfId="2213" xr:uid="{18A2713A-81EE-4773-BF5C-FF58B69046ED}"/>
    <cellStyle name="Enter Units (2) 9" xfId="2214" xr:uid="{094FEB5D-C60B-4CD9-ACE6-3ECAA537C5F8}"/>
    <cellStyle name="Entered" xfId="788" xr:uid="{F2EB89E6-FDF4-43B0-BF61-70D253F8B132}"/>
    <cellStyle name="entry" xfId="789" xr:uid="{28997925-C110-4217-BB8F-993742A58EB2}"/>
    <cellStyle name="Euro" xfId="790" xr:uid="{CB361D74-8077-4DB5-BB04-B7C7E447DAC8}"/>
    <cellStyle name="Euro 2" xfId="2215" xr:uid="{B6C50ECB-0492-4F26-AB33-D180E56E354B}"/>
    <cellStyle name="Euro 3" xfId="4106" xr:uid="{1178B3C1-44CD-4D64-BE2E-3BD87AE6B900}"/>
    <cellStyle name="Euro 4" xfId="5742" xr:uid="{18E8EE4A-3267-4EAA-8656-1426DBF154B5}"/>
    <cellStyle name="Excel.Chart" xfId="791" xr:uid="{7E661391-F578-4002-97FE-72A05D935DB6}"/>
    <cellStyle name="Excel_BuiltIn_Comma 1" xfId="792" xr:uid="{DC9E4161-F597-4AA5-A98E-DCF1FCF9F5BB}"/>
    <cellStyle name="Explanatory Text" xfId="15" builtinId="53" customBuiltin="1"/>
    <cellStyle name="Explanatory Text 2" xfId="793" xr:uid="{3245B8B2-DA56-44F8-8940-5381BD175234}"/>
    <cellStyle name="Explanatory Text 2 2" xfId="4107" xr:uid="{E3D04BAA-CB44-4EA0-839C-4B27BC899783}"/>
    <cellStyle name="Explanatory Text 2 3" xfId="5743" xr:uid="{B69DE20B-7D69-463A-9AF3-325FE9EE2DA9}"/>
    <cellStyle name="Explanatory Text 2 4" xfId="7636" xr:uid="{5BD1C7AB-0D29-492F-98B3-9CF2FB69B01E}"/>
    <cellStyle name="Explanatory Text 3" xfId="794" xr:uid="{AFCD9ED2-2D95-4B11-9FED-116A1C1224DE}"/>
    <cellStyle name="Explanatory Text 3 2" xfId="4108" xr:uid="{83279E1A-C71B-4971-B568-4A50D41B11DE}"/>
    <cellStyle name="Explanatory Text 3 3" xfId="5744" xr:uid="{DB9C2FB4-7E05-478F-AABD-026F2A45B4FC}"/>
    <cellStyle name="Explanatory Text 4" xfId="795" xr:uid="{17457EE1-4765-43A6-8F41-1F0500387598}"/>
    <cellStyle name="Explanatory Text 5" xfId="796" xr:uid="{2054CAF8-A571-4F0F-9FD1-2EEA585AC7F2}"/>
    <cellStyle name="F2" xfId="2216" xr:uid="{2F975FE0-5BF6-4F25-AA7D-8D638EA21CDC}"/>
    <cellStyle name="F2 2" xfId="2217" xr:uid="{6D9DA21B-25D3-415A-8E61-C6FA9B404F35}"/>
    <cellStyle name="F3" xfId="2218" xr:uid="{9E1BCB5D-99AD-48DB-8E6C-AD36B70C1871}"/>
    <cellStyle name="F3 2" xfId="2219" xr:uid="{CBCDD66C-3712-4429-ADA5-5582A73D4101}"/>
    <cellStyle name="F4" xfId="2220" xr:uid="{6FBDDBD1-D69E-4965-812D-D1D55029E847}"/>
    <cellStyle name="F4 2" xfId="2221" xr:uid="{CD83F203-1E21-4652-A9C3-FC523D7EA84F}"/>
    <cellStyle name="F5" xfId="2222" xr:uid="{4A709BC6-2AE9-499C-88BC-C19A1AD34BD4}"/>
    <cellStyle name="F5 2" xfId="2223" xr:uid="{0827C4FC-C3AB-4273-AEEF-78252F759DEF}"/>
    <cellStyle name="F6" xfId="2224" xr:uid="{3684B848-CFD8-4DB5-BFCE-E14F469E005C}"/>
    <cellStyle name="F6 2" xfId="2225" xr:uid="{F8DEB743-F4B5-44E0-834B-BD83564902B5}"/>
    <cellStyle name="F7" xfId="2226" xr:uid="{2BA31B37-A780-4479-8D59-4006531AA783}"/>
    <cellStyle name="F7 2" xfId="2227" xr:uid="{7F5C8308-9EE9-4FD4-BBA9-2F569B5E8D07}"/>
    <cellStyle name="F8" xfId="2228" xr:uid="{3C3958CA-54A3-4B9C-89F1-35AB652FCB94}"/>
    <cellStyle name="F8 2" xfId="2229" xr:uid="{708EF584-549A-4174-AF72-CCAB175768A6}"/>
    <cellStyle name="Factor" xfId="797" xr:uid="{32FB88CF-18D4-4C0E-867F-16809E8F4695}"/>
    <cellStyle name="Fees" xfId="2230" xr:uid="{E1E31970-A681-40FB-8401-3D1C3ADCF9C7}"/>
    <cellStyle name="Fijo" xfId="2231" xr:uid="{9D251497-3703-44E1-BDCD-D6BC96254DC2}"/>
    <cellStyle name="Financiero" xfId="2232" xr:uid="{5E5E2267-BFE1-4F4C-A14C-4B7591D2641E}"/>
    <cellStyle name="Fixed" xfId="798" xr:uid="{9D3C8B55-AD4C-44B6-9538-89D2093D0230}"/>
    <cellStyle name="Fixed 2" xfId="2233" xr:uid="{38D8995B-DF54-464A-AA6F-FA56ED53E429}"/>
    <cellStyle name="Fixed 2 2" xfId="7637" xr:uid="{A829A564-2204-41DA-93F9-3655708893E7}"/>
    <cellStyle name="Fixed 3" xfId="5745" xr:uid="{56914251-B1DF-4458-8E3B-564C66626154}"/>
    <cellStyle name="Fixed 3 2" xfId="7638" xr:uid="{F9BB3A3A-B821-4811-A84D-5CE23486EC06}"/>
    <cellStyle name="Footer SBILogo1" xfId="799" xr:uid="{268E1E3E-C14F-476F-BACE-2E016896988A}"/>
    <cellStyle name="Footer SBILogo1 2" xfId="2234" xr:uid="{55DDD48C-B858-432E-B97B-26BE91AA9CC8}"/>
    <cellStyle name="Footer SBILogo1 3" xfId="5746" xr:uid="{BF5B6702-521B-4672-8E7A-49E9D4FF0B7D}"/>
    <cellStyle name="Footer SBILogo2" xfId="800" xr:uid="{FFA0DDAB-9C29-457F-8225-2F1B0401CE84}"/>
    <cellStyle name="Footer SBILogo2 2" xfId="2235" xr:uid="{09324674-3626-4390-B107-977055BF059C}"/>
    <cellStyle name="Footer SBILogo2 3" xfId="5747" xr:uid="{5E2BF5CA-2B1F-45ED-9702-8CCAA4DBCDA2}"/>
    <cellStyle name="Footnote" xfId="801" xr:uid="{5093D469-EAC3-46BC-9EBC-0F038439A979}"/>
    <cellStyle name="Footnote 2" xfId="2236" xr:uid="{3754841F-3D92-423C-B31A-9D43FE5D6346}"/>
    <cellStyle name="Footnote 3" xfId="5748" xr:uid="{D5C013B2-E98A-47BE-A5F6-9B9861246E68}"/>
    <cellStyle name="Footnote Reference" xfId="802" xr:uid="{BFC08FC1-F274-4BAA-B8F0-3162EC8D42A1}"/>
    <cellStyle name="Footnote Reference 2" xfId="2237" xr:uid="{582A1C08-1E00-4368-BFFB-121AE3AE6D35}"/>
    <cellStyle name="Footnote Reference 3" xfId="5749" xr:uid="{400D8C80-E2E3-48E7-AE86-ED65CE6FDD7C}"/>
    <cellStyle name="Footnote_2005_1st Draft_Tax computation_Valspar_011906" xfId="2238" xr:uid="{9DD27477-0A96-4225-8124-39E9DB3A4646}"/>
    <cellStyle name="Format Number Column" xfId="803" xr:uid="{086DECCD-76AC-404F-AA36-C75559877A27}"/>
    <cellStyle name="fs" xfId="2239" xr:uid="{F5652D5F-372F-414D-86DD-5199AA6E9EAB}"/>
    <cellStyle name="Good" xfId="7" builtinId="26" customBuiltin="1"/>
    <cellStyle name="Good 2" xfId="804" xr:uid="{46BE3A99-BF2C-45AA-9089-10FBA0BBDB1B}"/>
    <cellStyle name="Good 2 2" xfId="4109" xr:uid="{A76DD45B-105D-4358-BCC0-234CBA8AA297}"/>
    <cellStyle name="Good 2 3" xfId="5750" xr:uid="{A0F2F1AF-662F-4D54-82CD-E9A2CF5A8D73}"/>
    <cellStyle name="Good 2 4" xfId="7639" xr:uid="{9A345C4C-2312-44A3-922E-9F8FF0FE95FA}"/>
    <cellStyle name="Good 3" xfId="805" xr:uid="{84F31BA5-5783-4050-94E0-CE40B1F37684}"/>
    <cellStyle name="Good 3 2" xfId="4110" xr:uid="{64AC3478-C4D6-4274-B710-CE88A2F04915}"/>
    <cellStyle name="Good 3 3" xfId="5751" xr:uid="{62005E2E-287F-488D-AB8E-54BE042D92C0}"/>
    <cellStyle name="Good 4" xfId="806" xr:uid="{07FEEFD0-26A6-4112-B87B-BB3DFA66B8C7}"/>
    <cellStyle name="Good 5" xfId="807" xr:uid="{1C72551E-714E-4B04-9C43-CB8EE770F211}"/>
    <cellStyle name="Grey" xfId="808" xr:uid="{F76BF95F-4FCE-40EC-B982-AD09C7AA3627}"/>
    <cellStyle name="Grey 10" xfId="2240" xr:uid="{5351A869-1052-496F-8A5F-79C0E082BA24}"/>
    <cellStyle name="Grey 11" xfId="2241" xr:uid="{6DD87AE0-413E-48C1-849E-FCBE74E7AE0C}"/>
    <cellStyle name="Grey 12" xfId="2242" xr:uid="{36124796-EE67-4558-BF0C-BDE9B79FB971}"/>
    <cellStyle name="Grey 13" xfId="2243" xr:uid="{73B1494B-C914-49A1-9D5F-B697056BEC09}"/>
    <cellStyle name="Grey 14" xfId="2244" xr:uid="{AB103911-97F3-463F-9149-6668B92A708F}"/>
    <cellStyle name="Grey 15" xfId="2245" xr:uid="{2AEF341D-897E-4731-A5A5-6422C4072865}"/>
    <cellStyle name="Grey 16" xfId="2246" xr:uid="{12031A58-4149-4C65-92F1-3BECCE9ED880}"/>
    <cellStyle name="Grey 17" xfId="2247" xr:uid="{60662358-8A3A-4061-BC21-FDC398AF6E75}"/>
    <cellStyle name="Grey 18" xfId="2248" xr:uid="{D42D26E1-DF63-47C9-8F70-69336F054AFF}"/>
    <cellStyle name="Grey 19" xfId="2249" xr:uid="{25CA7D6F-9039-4A5C-93A4-7D422CD1E4E8}"/>
    <cellStyle name="Grey 2" xfId="2250" xr:uid="{BA73AE03-4816-43F4-AE7F-5BA429B24E88}"/>
    <cellStyle name="Grey 20" xfId="2251" xr:uid="{87DC86C9-B782-49C7-9BAA-1BF441BFA234}"/>
    <cellStyle name="Grey 21" xfId="2252" xr:uid="{9231777E-8A90-4BBB-965D-B2053A66DB4C}"/>
    <cellStyle name="Grey 3" xfId="2253" xr:uid="{8ED79C8C-5842-441C-B89F-E8B6119D2D63}"/>
    <cellStyle name="Grey 4" xfId="2254" xr:uid="{9E833B89-BA50-46B5-993C-96088FA17F56}"/>
    <cellStyle name="Grey 5" xfId="2255" xr:uid="{9F4B6525-78A0-49E6-A980-BE0A42C80FDA}"/>
    <cellStyle name="Grey 6" xfId="2256" xr:uid="{D16F010A-B163-4D92-8841-5DBAE9B87EAB}"/>
    <cellStyle name="Grey 7" xfId="2257" xr:uid="{1B91DBED-E067-4BF1-91AC-E4B19BECB864}"/>
    <cellStyle name="Grey 8" xfId="2258" xr:uid="{BC084416-57BB-47C2-B6E1-998E32EE141A}"/>
    <cellStyle name="Grey 9" xfId="2259" xr:uid="{E9CE94AD-6CE2-4DC5-9281-D0712C7DD372}"/>
    <cellStyle name="gs]_x000d__x000a_Window=23,56,584,348, , ,1_x000d__x000a_dir1=0,0,491,191,-1,-1,1,30,201,1905,245,H:\WINDOWS\*.*_x000d__x000a_dir10=44,44,544,323," xfId="809" xr:uid="{B7CE522B-D4E4-4561-9049-2831766F97EC}"/>
    <cellStyle name="gs]_x000d__x000a_Window=23,56,584,348, , ,1_x000d__x000a_dir1=0,0,491,191,-1,-1,1,30,201,1905,245,H:\WINDOWS\*.*_x000d__x000a_dir10=44,44,544,323, 2" xfId="2260" xr:uid="{0412FBEB-67A0-488D-A63F-A756160BDBCD}"/>
    <cellStyle name="Head 1" xfId="810" xr:uid="{0BA966D2-28EF-42B4-B5D7-CFE8710579AC}"/>
    <cellStyle name="HEADER" xfId="811" xr:uid="{4A704FA5-ACCA-4EF6-A593-03CAE62C5DA5}"/>
    <cellStyle name="Header - Style1" xfId="7640" xr:uid="{46B7A38D-7F60-4A84-8921-A01C6B2039A8}"/>
    <cellStyle name="header 2" xfId="2261" xr:uid="{026B79B2-C408-4BFF-AF2E-AAFC42F3D066}"/>
    <cellStyle name="Header Draft Stamp" xfId="812" xr:uid="{D0DD9BD8-4BC5-4837-B8B4-01EBE1EE0CF2}"/>
    <cellStyle name="Header Draft Stamp 2" xfId="2262" xr:uid="{9E82A772-6E4A-4740-AEB6-F125C9CE6EA3}"/>
    <cellStyle name="Header Draft Stamp 3" xfId="5752" xr:uid="{801A41F0-F49A-4D31-B87A-108372ECF01F}"/>
    <cellStyle name="Header_2005_1st Draft_Tax computation_Valspar_011906" xfId="2263" xr:uid="{4BE415AA-A9DB-44BB-8048-B5865F99800F}"/>
    <cellStyle name="Header1" xfId="813" xr:uid="{205BCA5B-760A-4B7E-BA6F-5C79382E114B}"/>
    <cellStyle name="Header1 2" xfId="2264" xr:uid="{2628EF4B-3085-4DEC-A0D8-EAE768CBC7F0}"/>
    <cellStyle name="Header1 2 2" xfId="2265" xr:uid="{5C11D6D4-FE7A-4705-BF6F-AC90DEE9490D}"/>
    <cellStyle name="Header1 3" xfId="7641" xr:uid="{134AD17C-57B7-4FC7-83A8-BF7C8FFAEA4E}"/>
    <cellStyle name="Header2" xfId="814" xr:uid="{6C190A54-FAC0-41B0-B99C-7CFEFB238750}"/>
    <cellStyle name="Header2 2" xfId="2266" xr:uid="{2C9130D8-6AEF-4DA2-A537-F0AFDF8580E0}"/>
    <cellStyle name="Header2 2 2" xfId="2267" xr:uid="{167518EC-B6CA-4E82-95BF-F3B17FC44832}"/>
    <cellStyle name="Header2 3" xfId="7642" xr:uid="{3FD6EECE-78D9-476D-883C-F29CDD6E50C7}"/>
    <cellStyle name="Heading" xfId="815" xr:uid="{E15431FE-718F-4550-8AA4-ACD875EEABB3}"/>
    <cellStyle name="Heading 1" xfId="3" builtinId="16" customBuiltin="1"/>
    <cellStyle name="Heading 1 2" xfId="816" xr:uid="{ABD4C681-1245-4B65-9405-F9D1BADAA2B0}"/>
    <cellStyle name="Heading 1 2 2" xfId="4111" xr:uid="{F67B9F92-D90A-413F-BEC0-32E858D20972}"/>
    <cellStyle name="Heading 1 2 3" xfId="5753" xr:uid="{29E045EB-3C7C-4C15-96A1-946C757048E1}"/>
    <cellStyle name="Heading 1 2 4" xfId="7643" xr:uid="{9654208B-294F-450D-9A51-BCA48D0B1C55}"/>
    <cellStyle name="Heading 1 3" xfId="817" xr:uid="{35300343-845E-41C2-89A0-09C5437124CF}"/>
    <cellStyle name="Heading 1 3 2" xfId="4112" xr:uid="{7F8BFC48-9786-4FD1-84EA-8B161AC574B3}"/>
    <cellStyle name="Heading 1 3 3" xfId="5754" xr:uid="{B221DF18-E682-46DC-BB9E-4A0BF982EB47}"/>
    <cellStyle name="Heading 1 4" xfId="818" xr:uid="{DE3EB1E3-FB16-4E2E-82EA-7C3BFD4A73C2}"/>
    <cellStyle name="Heading 1 5" xfId="819" xr:uid="{A04FA405-09E9-45F6-B706-2B8DA28DF919}"/>
    <cellStyle name="Heading 1 9" xfId="2268" xr:uid="{C9CE9629-E2B8-4963-9C76-962194494A82}"/>
    <cellStyle name="Heading 1 Above" xfId="820" xr:uid="{D0378D27-DFAC-4C1D-98E9-62145949FE80}"/>
    <cellStyle name="Heading 1 Above 2" xfId="2269" xr:uid="{82FDFAFD-2311-48B7-B23A-2555CC0454BB}"/>
    <cellStyle name="Heading 1 Above 3" xfId="5755" xr:uid="{5E9CE401-2F50-43E1-A4B1-316C100EEF9E}"/>
    <cellStyle name="Heading 1+" xfId="821" xr:uid="{75547495-B4A0-4173-9471-B6DDDB528EAD}"/>
    <cellStyle name="Heading 1+ 2" xfId="2270" xr:uid="{17015507-1090-4B86-A6B7-7E8AE8A72F88}"/>
    <cellStyle name="Heading 1+ 3" xfId="5756" xr:uid="{0B06AE76-E5FF-406C-8364-6325A218D436}"/>
    <cellStyle name="Heading 10" xfId="2271" xr:uid="{A36BD488-C4CC-4619-86FE-F68A18089A6A}"/>
    <cellStyle name="Heading 11" xfId="2272" xr:uid="{7C32ED5E-2F87-48EE-AFEF-F34582F5BF72}"/>
    <cellStyle name="Heading 12" xfId="2273" xr:uid="{F7A478C0-BF64-4CC3-993C-39F1F9F80BE8}"/>
    <cellStyle name="Heading 13" xfId="2274" xr:uid="{723BB5A4-0401-43E0-98C9-427F17AC34DB}"/>
    <cellStyle name="Heading 14" xfId="2275" xr:uid="{FD668A7F-1FFA-4B60-9C48-397C9213A851}"/>
    <cellStyle name="Heading 15" xfId="2276" xr:uid="{5B24CFE9-3079-47F7-AD08-8EFFEA5E2E91}"/>
    <cellStyle name="Heading 16" xfId="2277" xr:uid="{576E73FB-2F5F-43A0-903E-51DD9BF4497A}"/>
    <cellStyle name="Heading 17" xfId="4113" xr:uid="{E5B36B8F-6FB9-4C7F-A61F-6A1BCA5ED292}"/>
    <cellStyle name="Heading 18" xfId="4114" xr:uid="{19F6B065-27E2-43A5-8C92-41A265FDDC44}"/>
    <cellStyle name="Heading 19" xfId="4115" xr:uid="{32045451-72D3-4C9B-BB3C-CC6268E9BEEF}"/>
    <cellStyle name="Heading 2" xfId="4" builtinId="17" customBuiltin="1"/>
    <cellStyle name="Heading 2 2" xfId="822" xr:uid="{73801C38-979C-45BA-B1CD-0089CC161871}"/>
    <cellStyle name="Heading 2 2 2" xfId="4116" xr:uid="{452AE533-CAC9-40C9-961E-C0FC9F9CE2EC}"/>
    <cellStyle name="Heading 2 2 3" xfId="5757" xr:uid="{93DA9B30-651D-4BD9-959E-5223352409B3}"/>
    <cellStyle name="Heading 2 2 4" xfId="7644" xr:uid="{875A1C6D-3D5B-4D18-B8C9-87118103840B}"/>
    <cellStyle name="Heading 2 3" xfId="823" xr:uid="{416A5B3D-8DB1-457D-850B-F45AC74CE023}"/>
    <cellStyle name="Heading 2 3 2" xfId="4117" xr:uid="{1559ECA7-937D-44E5-A981-1A6A63444B8D}"/>
    <cellStyle name="Heading 2 3 3" xfId="5758" xr:uid="{3136214D-2137-4BF2-B85A-7C2D09035991}"/>
    <cellStyle name="Heading 2 4" xfId="824" xr:uid="{6E8CBB08-2473-403F-9585-78E01F0C5CC3}"/>
    <cellStyle name="Heading 2 5" xfId="825" xr:uid="{F393524F-9BEE-4B8C-8A6E-BEEE49F77CFE}"/>
    <cellStyle name="Heading 2 9" xfId="2278" xr:uid="{3BF1A93B-323A-4B3C-99F2-21BC44B16013}"/>
    <cellStyle name="Heading 2 Below" xfId="826" xr:uid="{FCE8CDE5-4DC3-40AB-A605-9CD44634C8B8}"/>
    <cellStyle name="Heading 2 Below 2" xfId="2279" xr:uid="{2728B6AB-A204-4AF7-8569-C53CCB87988D}"/>
    <cellStyle name="Heading 2 Below 2 2" xfId="8109" xr:uid="{EFDD1EFA-B10C-4422-9E6B-019B65E57E0F}"/>
    <cellStyle name="Heading 2+" xfId="827" xr:uid="{4E00EE19-129D-491C-817F-D087650A00D2}"/>
    <cellStyle name="Heading 2+ 2" xfId="2280" xr:uid="{36117780-91B9-4830-8383-A19B84AA78BB}"/>
    <cellStyle name="Heading 2+ 3" xfId="5759" xr:uid="{0F2EB72F-CCBB-46FC-A6B5-D07C155D688E}"/>
    <cellStyle name="Heading 20" xfId="4118" xr:uid="{788854F5-EEDD-46E4-BB4A-A48AC58A8E77}"/>
    <cellStyle name="Heading 21" xfId="4119" xr:uid="{2B9C8E70-7D3E-442E-B69E-96B979317BD8}"/>
    <cellStyle name="Heading 22" xfId="4120" xr:uid="{E551D75D-328E-4C2C-8F0C-9A108C093483}"/>
    <cellStyle name="Heading 23" xfId="4121" xr:uid="{4EAF50F1-929A-49AC-BB09-2A0C528F6860}"/>
    <cellStyle name="Heading 24" xfId="5760" xr:uid="{45496D44-48AD-4400-89A9-99F6F9CCDE94}"/>
    <cellStyle name="Heading 25" xfId="5761" xr:uid="{9A77AE29-6FB1-411B-8269-DE8807351E55}"/>
    <cellStyle name="Heading 3" xfId="5" builtinId="18" customBuiltin="1"/>
    <cellStyle name="Heading 3 2" xfId="828" xr:uid="{225C9C48-ED77-4741-B780-18D8FB2C283E}"/>
    <cellStyle name="Heading 3 2 2" xfId="4122" xr:uid="{C46DE580-6D19-4D25-9802-5E8ECB3B96C2}"/>
    <cellStyle name="Heading 3 2 3" xfId="5762" xr:uid="{DE7346FA-153D-4E15-9EAE-C081FE49D54A}"/>
    <cellStyle name="Heading 3 2 4" xfId="7645" xr:uid="{73D2D5B6-CD5C-43D3-912D-692B0C58D0E0}"/>
    <cellStyle name="Heading 3 3" xfId="829" xr:uid="{7D99ED2E-4F08-40D6-862A-F8E53E4E5EF3}"/>
    <cellStyle name="Heading 3 3 2" xfId="4123" xr:uid="{7DF7961F-5EFC-479D-898B-93DCA4606B32}"/>
    <cellStyle name="Heading 3 3 3" xfId="5763" xr:uid="{AAD56A3C-6C34-449B-B1A5-39CE90C25CDD}"/>
    <cellStyle name="Heading 3 4" xfId="830" xr:uid="{6D1621A7-8E43-4007-AD74-54AD7B394EAA}"/>
    <cellStyle name="Heading 3 5" xfId="831" xr:uid="{C8D6EB62-C28B-4E36-810C-A80D31435E85}"/>
    <cellStyle name="Heading 3 9" xfId="2281" xr:uid="{7878A223-BDE9-4AFD-98D0-89ECA824B1D3}"/>
    <cellStyle name="Heading 3+" xfId="832" xr:uid="{D6825420-9D29-4A8B-88E3-F81228504DCB}"/>
    <cellStyle name="Heading 3+ 2" xfId="2282" xr:uid="{D7E0CDAE-3959-4AD2-839C-D64AA6829C8A}"/>
    <cellStyle name="Heading 3+ 3" xfId="5764" xr:uid="{1E1D84A6-C4C4-4894-AEBD-B344B7C27F3D}"/>
    <cellStyle name="Heading 4" xfId="6" builtinId="19" customBuiltin="1"/>
    <cellStyle name="Heading 4 2" xfId="833" xr:uid="{8DE7F01B-DF6E-4CD3-AF7E-0AFD74251B8D}"/>
    <cellStyle name="Heading 4 2 2" xfId="4124" xr:uid="{9ADA3EF6-39CE-497B-A3E6-E43A98299D13}"/>
    <cellStyle name="Heading 4 2 3" xfId="5765" xr:uid="{1E2842DA-58F1-4B6E-A0A5-5D7640D2A3E3}"/>
    <cellStyle name="Heading 4 2 4" xfId="7646" xr:uid="{3730A724-16E1-4C39-AE7A-F710897FCB74}"/>
    <cellStyle name="Heading 4 3" xfId="834" xr:uid="{B2903ABB-8BD4-4B85-A296-7F00F0FD9355}"/>
    <cellStyle name="Heading 4 3 2" xfId="4125" xr:uid="{95F88237-2F62-4A0A-8E11-541539DEDB8C}"/>
    <cellStyle name="Heading 4 3 3" xfId="5766" xr:uid="{9D37E3E0-C9D4-461E-84AA-275F22544F9F}"/>
    <cellStyle name="Heading 4 4" xfId="835" xr:uid="{F0F745C8-71D4-40E2-A614-BC71AE4A90EE}"/>
    <cellStyle name="Heading 4 5" xfId="836" xr:uid="{9303ADE1-1BEE-4197-8252-BBF89F1D3B36}"/>
    <cellStyle name="Heading 5" xfId="2283" xr:uid="{05ADF83A-4170-468A-9A8F-52B7805F819B}"/>
    <cellStyle name="Heading 6" xfId="2284" xr:uid="{FB260419-BC56-4CE5-9EEC-380C60609E69}"/>
    <cellStyle name="Heading 6 2" xfId="7647" xr:uid="{3585F960-6C95-4AD9-9913-2E14872AA314}"/>
    <cellStyle name="Heading 7" xfId="2285" xr:uid="{9883D992-0A3C-4A93-A49D-037216EC4392}"/>
    <cellStyle name="Heading 8" xfId="2286" xr:uid="{0EDA1D4D-7EE4-4956-9BD9-FFD4C04FD3C1}"/>
    <cellStyle name="Heading 9" xfId="2287" xr:uid="{9FF5C5B7-445F-4F5D-9346-E56051BAF699}"/>
    <cellStyle name="HEADING, MAJOR" xfId="837" xr:uid="{FD01A59C-63BF-4A1D-AAF1-B19D69204014}"/>
    <cellStyle name="HEADING, MINOR" xfId="838" xr:uid="{4B2C0839-ADF0-4C5A-ABAF-A641FDBF0312}"/>
    <cellStyle name="HEADING, RIGHT" xfId="839" xr:uid="{4F3B5808-DE4B-4856-A0E4-AD9B1C336AAF}"/>
    <cellStyle name="HEADING,MAJOR" xfId="840" xr:uid="{F6BA344B-AECC-4527-AD3A-11E538179133}"/>
    <cellStyle name="HEADING1" xfId="841" xr:uid="{42C8F0A5-6EAF-4B47-9169-5A9B143B1E3C}"/>
    <cellStyle name="HEADING2" xfId="842" xr:uid="{6BC6421F-0BAB-4ABB-9F59-934854BD30C8}"/>
    <cellStyle name="HEADING2 2" xfId="2288" xr:uid="{6C9F4166-1977-4440-915D-DCDFD717AC61}"/>
    <cellStyle name="HEADINGS" xfId="843" xr:uid="{D0440A85-EC76-4D84-8CEF-8D7C8AD7A340}"/>
    <cellStyle name="HEADINGS 10" xfId="2289" xr:uid="{DC42C195-D44B-40A4-ABF2-495543B42B5E}"/>
    <cellStyle name="HEADINGS 11" xfId="2290" xr:uid="{05E5AC6A-4281-4720-BC0A-8262F5778014}"/>
    <cellStyle name="HEADINGS 12" xfId="2291" xr:uid="{5E964079-417A-4C05-A8F1-12B24A2FDF53}"/>
    <cellStyle name="HEADINGS 13" xfId="2292" xr:uid="{99935A43-7CEE-40F7-89AF-FB688EEF5A17}"/>
    <cellStyle name="HEADINGS 14" xfId="2293" xr:uid="{D52481DD-0D80-4B71-B4A5-0A9DCE2BF1CC}"/>
    <cellStyle name="HEADINGS 15" xfId="2294" xr:uid="{581F1F62-B8F6-45F1-AD7B-10AE34A5A8B1}"/>
    <cellStyle name="HEADINGS 16" xfId="2295" xr:uid="{D7116757-CBCB-48D2-A50F-081CF4649084}"/>
    <cellStyle name="HEADINGS 17" xfId="2296" xr:uid="{8F1EC295-FB07-482E-A9D8-817CD3C953B0}"/>
    <cellStyle name="HEADINGS 18" xfId="2297" xr:uid="{2B2A17BA-E33F-4E36-BF03-DF1AB717359E}"/>
    <cellStyle name="HEADINGS 19" xfId="2298" xr:uid="{472D61AE-81F1-4C47-9D4B-0796B6157A49}"/>
    <cellStyle name="HEADINGS 2" xfId="2299" xr:uid="{538F02F8-9037-49C2-9008-A75942141EF3}"/>
    <cellStyle name="HEADINGS 20" xfId="2300" xr:uid="{4BE392D6-CA71-4F42-B675-D8B0295214B5}"/>
    <cellStyle name="HEADINGS 21" xfId="2301" xr:uid="{D7539030-A339-457A-B75A-5BD497A8631B}"/>
    <cellStyle name="HEADINGS 22" xfId="5767" xr:uid="{B0F757B6-4F1F-49DB-BD6C-DFD0F88C74BD}"/>
    <cellStyle name="HEADINGS 3" xfId="2302" xr:uid="{934A214C-A601-4479-93A0-BC760076C76C}"/>
    <cellStyle name="HEADINGS 4" xfId="2303" xr:uid="{69F434E7-30E6-4CDE-80E2-3754ED5AB942}"/>
    <cellStyle name="HEADINGS 5" xfId="2304" xr:uid="{E150F56A-E0DA-42F3-B86A-204CFC55C832}"/>
    <cellStyle name="HEADINGS 6" xfId="2305" xr:uid="{63ABA454-5C2D-45E5-9CEA-49136A7CE83E}"/>
    <cellStyle name="HEADINGS 7" xfId="2306" xr:uid="{09EC874E-DE7B-4D63-B34D-011E3BED1B28}"/>
    <cellStyle name="HEADINGS 8" xfId="2307" xr:uid="{CEA6AA71-02DC-4F8A-ADC8-2CD753D970F2}"/>
    <cellStyle name="HEADINGS 9" xfId="2308" xr:uid="{5AB626D8-4640-412B-9C6E-0D853CCBBCAA}"/>
    <cellStyle name="HEADINGSTOP" xfId="844" xr:uid="{C6307A3D-1E0F-49AB-8523-2DFF89D443FB}"/>
    <cellStyle name="HEADINGSTOP 10" xfId="2309" xr:uid="{67A55EC8-2728-4B9D-832A-7AEE68BC6434}"/>
    <cellStyle name="HEADINGSTOP 11" xfId="2310" xr:uid="{5FAFD62E-9628-4F6B-A39B-46913A2F9A73}"/>
    <cellStyle name="HEADINGSTOP 12" xfId="2311" xr:uid="{88335FBF-1B58-4F69-850C-CAE0AAFA7508}"/>
    <cellStyle name="HEADINGSTOP 13" xfId="2312" xr:uid="{4C5B41DE-E183-467F-8AFC-0C01CC2AF602}"/>
    <cellStyle name="HEADINGSTOP 14" xfId="2313" xr:uid="{CBC4096F-E870-4383-8828-72044753648D}"/>
    <cellStyle name="HEADINGSTOP 15" xfId="2314" xr:uid="{9E505C6E-D908-4544-80EF-EDF8CC553A7F}"/>
    <cellStyle name="HEADINGSTOP 16" xfId="2315" xr:uid="{4BF16AAF-F0DC-4DCE-95D1-4ABEDD80E61B}"/>
    <cellStyle name="HEADINGSTOP 17" xfId="2316" xr:uid="{C7C7A7C7-D069-4D03-9383-14385150EABD}"/>
    <cellStyle name="HEADINGSTOP 18" xfId="2317" xr:uid="{184B653F-9560-4FE6-865C-D2668D41636D}"/>
    <cellStyle name="HEADINGSTOP 19" xfId="2318" xr:uid="{2ABBBB8E-B967-4A4E-A981-595CCAE89D88}"/>
    <cellStyle name="HEADINGSTOP 2" xfId="2319" xr:uid="{A9E9B106-66D6-4D45-86C7-85545597BAF6}"/>
    <cellStyle name="HEADINGSTOP 20" xfId="2320" xr:uid="{D6AFCD31-E622-4723-84EB-FF299169C370}"/>
    <cellStyle name="HEADINGSTOP 21" xfId="2321" xr:uid="{8A2E1707-92B1-4AD0-9DCE-AF46D52F1FE6}"/>
    <cellStyle name="HEADINGSTOP 22" xfId="5768" xr:uid="{876AA080-7D5C-4892-A6CF-9101A81AD250}"/>
    <cellStyle name="HEADINGSTOP 3" xfId="2322" xr:uid="{0AFD2E67-AA0D-462E-903F-3584516D60A6}"/>
    <cellStyle name="HEADINGSTOP 4" xfId="2323" xr:uid="{C6928009-29AE-436C-B779-DC025F24C6D9}"/>
    <cellStyle name="HEADINGSTOP 5" xfId="2324" xr:uid="{D7B2356A-CE35-4C0D-BB55-9CBE3135317C}"/>
    <cellStyle name="HEADINGSTOP 6" xfId="2325" xr:uid="{D95B4AAF-8CFF-4B68-BB2C-FAE91F3C355F}"/>
    <cellStyle name="HEADINGSTOP 7" xfId="2326" xr:uid="{902626A6-3299-4127-B54A-947ED071D2D6}"/>
    <cellStyle name="HEADINGSTOP 8" xfId="2327" xr:uid="{509246F0-D67A-4C42-A6D5-439F7B10D646}"/>
    <cellStyle name="HEADINGSTOP 9" xfId="2328" xr:uid="{8CC690BA-2796-40AB-9223-3250A0B975D3}"/>
    <cellStyle name="Hidden" xfId="2329" xr:uid="{DC651DBF-F189-462E-BA44-6F47FF9AA819}"/>
    <cellStyle name="ht" xfId="2330" xr:uid="{7D9AF149-2900-492F-B420-B00A9E26B820}"/>
    <cellStyle name="Hyperlink 10" xfId="2331" xr:uid="{12213021-750B-4534-99D1-374A7B2D1654}"/>
    <cellStyle name="Hyperlink 10 2" xfId="2332" xr:uid="{6262E43D-4FA3-4948-B02A-268DBE600D3C}"/>
    <cellStyle name="Hyperlink 2" xfId="845" xr:uid="{FB6ED182-EFEF-4769-9A46-0AB81EC7FF6D}"/>
    <cellStyle name="Hyperlink 2 2" xfId="4126" xr:uid="{8AF0A910-104A-4593-8106-AE064A76188A}"/>
    <cellStyle name="Hyperlink 2 3" xfId="5769" xr:uid="{DDCE9683-B2BA-40CD-AFC6-614229447C0C}"/>
    <cellStyle name="Hyperlink 2 4" xfId="7648" xr:uid="{D88482EB-488C-4073-81C2-10B159A3EF51}"/>
    <cellStyle name="Hyperlink 3" xfId="2333" xr:uid="{0CCA987A-2614-4BCC-A8B3-9ABDB688F7A8}"/>
    <cellStyle name="Hyperlink 3 2" xfId="7649" xr:uid="{9D497A73-86EE-4774-B2F9-0EC56A0DD589}"/>
    <cellStyle name="Hyperlink 4" xfId="5770" xr:uid="{44859EB5-922A-414B-86F4-48B23EC25611}"/>
    <cellStyle name="Indent" xfId="846" xr:uid="{7604E8E2-BBF7-4452-8C65-D52455D3BE85}"/>
    <cellStyle name="Indent 2" xfId="2334" xr:uid="{D347CBFF-FB14-42AC-886A-73B6DE4BF500}"/>
    <cellStyle name="Indent 3" xfId="4127" xr:uid="{4CE53BDB-7F51-40F7-8024-CF2E2256BCAE}"/>
    <cellStyle name="Indent 4" xfId="5771" xr:uid="{082CB5FD-44D1-4BF0-89E4-C35A153E0841}"/>
    <cellStyle name="Info_Main" xfId="847" xr:uid="{8CFE5CB5-6E26-4580-AAF3-0F83535C12D4}"/>
    <cellStyle name="Input" xfId="9" builtinId="20" customBuiltin="1"/>
    <cellStyle name="Input [yellow]" xfId="848" xr:uid="{1B5F19DF-3200-4C8C-9801-38BB761F7E92}"/>
    <cellStyle name="Input [yellow] 10" xfId="2335" xr:uid="{23BF572A-B3AC-4F0C-88B7-392039F8C6E2}"/>
    <cellStyle name="Input [yellow] 11" xfId="2336" xr:uid="{BC51C5B4-E6B6-4038-B685-D03D3B6ABDB3}"/>
    <cellStyle name="Input [yellow] 12" xfId="2337" xr:uid="{38C95E0A-4E05-4336-AF38-2B11B30F4008}"/>
    <cellStyle name="Input [yellow] 13" xfId="2338" xr:uid="{A8DD24B4-3079-4185-91A7-F1D4671A8A0D}"/>
    <cellStyle name="Input [yellow] 14" xfId="2339" xr:uid="{412A20E7-48E0-46E2-94FA-0E20CD9409AC}"/>
    <cellStyle name="Input [yellow] 15" xfId="2340" xr:uid="{96B2B770-9363-4A99-BAF1-1E185EBE332F}"/>
    <cellStyle name="Input [yellow] 16" xfId="2341" xr:uid="{0DCE33CA-97C8-4D65-9E55-646ADB5BAFED}"/>
    <cellStyle name="Input [yellow] 17" xfId="2342" xr:uid="{0FE3292B-6CDF-418B-B4B0-E3C071B2B7CE}"/>
    <cellStyle name="Input [yellow] 18" xfId="2343" xr:uid="{71ED82C8-690A-4FDE-AC10-E1A1C747322F}"/>
    <cellStyle name="Input [yellow] 19" xfId="2344" xr:uid="{6AF2CF09-F92E-43F9-825E-449FF9438533}"/>
    <cellStyle name="Input [yellow] 2" xfId="2345" xr:uid="{3C24CCAB-DC5E-4DCA-AE27-C1BB1B0810E3}"/>
    <cellStyle name="Input [yellow] 20" xfId="2346" xr:uid="{2D5ADE24-E842-4FE5-A2D8-3D0F5272C2D2}"/>
    <cellStyle name="Input [yellow] 21" xfId="2347" xr:uid="{85DEC4CF-499E-4C73-B673-63D286324F8F}"/>
    <cellStyle name="Input [yellow] 3" xfId="2348" xr:uid="{22D78689-5E8D-48E0-93F5-45A9F9A2751C}"/>
    <cellStyle name="Input [yellow] 4" xfId="2349" xr:uid="{05358F11-8C34-451D-A755-602E8333A8F3}"/>
    <cellStyle name="Input [yellow] 5" xfId="2350" xr:uid="{EB369457-C2C4-4E26-8FA8-154DDFED01AA}"/>
    <cellStyle name="Input [yellow] 6" xfId="2351" xr:uid="{33010B1B-EA45-4EFC-9CE7-7725B16E2E77}"/>
    <cellStyle name="Input [yellow] 7" xfId="2352" xr:uid="{366C9418-5ECA-4E8D-96E5-4E40942F2AD2}"/>
    <cellStyle name="Input [yellow] 8" xfId="2353" xr:uid="{1A36340C-4F06-46CB-A3DF-C266D7B6D90B}"/>
    <cellStyle name="Input [yellow] 9" xfId="2354" xr:uid="{363C8EA4-DC0A-49F8-B35A-5DFC8D2F9169}"/>
    <cellStyle name="Input 10" xfId="2355" xr:uid="{09328428-EE50-4BA9-BBB1-5E3254AD4536}"/>
    <cellStyle name="Input 11" xfId="2356" xr:uid="{81CDE90D-0041-4F30-BC23-4161C85F07A0}"/>
    <cellStyle name="Input 12" xfId="2357" xr:uid="{D2D9A579-480D-4F15-8000-B08471E9A7F6}"/>
    <cellStyle name="Input 13" xfId="2358" xr:uid="{32A0EF51-B475-46E1-B874-D4539ECEA256}"/>
    <cellStyle name="Input 14" xfId="2359" xr:uid="{01F2284C-0421-4F10-BB48-18ED4024C65B}"/>
    <cellStyle name="Input 15" xfId="2360" xr:uid="{8507DE2A-0CF0-443B-B6D6-71F5497D07F5}"/>
    <cellStyle name="Input 16" xfId="2361" xr:uid="{9CC6E391-792C-4196-82F6-682AC5FB3B10}"/>
    <cellStyle name="Input 17" xfId="2362" xr:uid="{965C65BE-3949-42AE-BD2F-875BE715377D}"/>
    <cellStyle name="Input 18" xfId="4128" xr:uid="{E385AF56-E148-451F-AF7F-9FA23042D69C}"/>
    <cellStyle name="Input 2" xfId="849" xr:uid="{A4EDAF41-DBA0-4E46-8C21-AE5B1553F8A0}"/>
    <cellStyle name="Input 2 2" xfId="4129" xr:uid="{199A5FAC-8E44-4C7B-8953-38224DB32F39}"/>
    <cellStyle name="Input 2 3" xfId="5772" xr:uid="{9436FDF8-4CF2-400E-BF03-7005ADF0BA11}"/>
    <cellStyle name="Input 2 4" xfId="7650" xr:uid="{93FC02C4-E704-4AB4-A6DE-96E63E9CF47E}"/>
    <cellStyle name="Input 3" xfId="850" xr:uid="{094D6EDB-C6A3-4193-B0E2-0D306245086E}"/>
    <cellStyle name="Input 3 2" xfId="4130" xr:uid="{620AAC73-6A4B-422F-B7A9-988AEE36E0CD}"/>
    <cellStyle name="Input 3 3" xfId="5773" xr:uid="{5E2C27E3-5D6A-402A-8417-F3A989BB14CC}"/>
    <cellStyle name="Input 3 4" xfId="7651" xr:uid="{0C66868F-825B-4254-8829-E85DF92AB174}"/>
    <cellStyle name="Input 4" xfId="851" xr:uid="{A16F6EC5-3FEF-45BF-BEE6-BC0FEECDA40E}"/>
    <cellStyle name="Input 4 2" xfId="4131" xr:uid="{672BF238-D2B1-4276-B103-5D2E0B67BC1A}"/>
    <cellStyle name="Input 4 3" xfId="5774" xr:uid="{66712061-BBB0-4266-BC48-1923D5D2BA15}"/>
    <cellStyle name="Input 5" xfId="852" xr:uid="{698F5201-F714-4866-ACFA-033DFFE85601}"/>
    <cellStyle name="Input 5 2" xfId="4132" xr:uid="{0620678A-FF89-40FD-B3A2-BDB483E59294}"/>
    <cellStyle name="Input 5 3" xfId="5775" xr:uid="{58D8CC82-6B3C-47F5-8D90-C37DF165EF0A}"/>
    <cellStyle name="Input 6" xfId="2363" xr:uid="{D6E0ACD5-20FD-47F9-AB8E-950A197579B9}"/>
    <cellStyle name="Input 7" xfId="2364" xr:uid="{EC0514B2-089F-4DE8-B094-B6A2A718B0E9}"/>
    <cellStyle name="Input 8" xfId="2365" xr:uid="{F5CAE669-5F33-4C78-A697-D2FFF06DFE21}"/>
    <cellStyle name="Input 9" xfId="2366" xr:uid="{341C129F-251B-4806-ACBB-6F8FF0E87CF8}"/>
    <cellStyle name="Input Cells" xfId="2367" xr:uid="{D743C21B-2787-4465-AB2D-A95AF67E77F0}"/>
    <cellStyle name="Input Cells 10" xfId="2368" xr:uid="{2115F173-E5FF-4A53-80B9-8D5A859857D3}"/>
    <cellStyle name="Input Cells 11" xfId="2369" xr:uid="{57154575-9643-44FE-A04D-725CB70013BB}"/>
    <cellStyle name="Input Cells 12" xfId="2370" xr:uid="{97218A3E-26EE-4D06-A26C-8E27C349E6A8}"/>
    <cellStyle name="Input Cells 13" xfId="2371" xr:uid="{10F0EBB1-92D1-4F19-84CE-3509C078CFE6}"/>
    <cellStyle name="Input Cells 14" xfId="2372" xr:uid="{816F5268-761B-464D-83FE-132823FFE1B4}"/>
    <cellStyle name="Input Cells 15" xfId="2373" xr:uid="{DA6A5367-8BA5-4366-91D9-CD6A92074456}"/>
    <cellStyle name="Input Cells 16" xfId="2374" xr:uid="{123A7B46-EE03-4F3B-B3FD-0163B37C3D6D}"/>
    <cellStyle name="Input Cells 17" xfId="2375" xr:uid="{A3B7B6A6-C56C-44A3-8CE2-213712A8C1B9}"/>
    <cellStyle name="Input Cells 18" xfId="2376" xr:uid="{7A7F41D5-0888-425B-9812-808FB6C7A254}"/>
    <cellStyle name="Input Cells 19" xfId="2377" xr:uid="{2055D90B-E462-40E4-B503-C61C8A5C388F}"/>
    <cellStyle name="Input Cells 2" xfId="2378" xr:uid="{F355ACA3-DF6E-4DD4-BCC5-FCF54685FC72}"/>
    <cellStyle name="Input Cells 20" xfId="2379" xr:uid="{C9513F12-1477-4E42-AEB2-F0549BD78397}"/>
    <cellStyle name="Input Cells 21" xfId="2380" xr:uid="{9B948963-D6F5-4CAC-B007-464AD2FBAFDD}"/>
    <cellStyle name="Input Cells 3" xfId="2381" xr:uid="{DC15C044-B967-4B59-99FA-92C52549D58F}"/>
    <cellStyle name="Input Cells 4" xfId="2382" xr:uid="{10D06F98-1F08-4207-901E-2958DFD187E3}"/>
    <cellStyle name="Input Cells 5" xfId="2383" xr:uid="{1647D3A3-0B92-48B9-834B-1A44DF2EF40A}"/>
    <cellStyle name="Input Cells 6" xfId="2384" xr:uid="{987AA1C2-0F1C-4EBA-B444-036322464902}"/>
    <cellStyle name="Input Cells 7" xfId="2385" xr:uid="{73E641E1-CE9E-4CC6-8A2F-252AABF240B3}"/>
    <cellStyle name="Input Cells 8" xfId="2386" xr:uid="{0E77DC23-B22E-4096-AA39-27CCAC56D26B}"/>
    <cellStyle name="Input Cells 9" xfId="2387" xr:uid="{75266BBA-019C-404F-B551-490243CFE363}"/>
    <cellStyle name="Input-%" xfId="853" xr:uid="{A7244B5E-2B92-4F3B-BEF0-849EB9F46024}"/>
    <cellStyle name="InputCurrency" xfId="854" xr:uid="{91160DC6-EC90-4042-AF65-819D8EFBE327}"/>
    <cellStyle name="InputCurrency 2" xfId="2388" xr:uid="{033B769A-E324-48E5-9C8B-C99674137F13}"/>
    <cellStyle name="InputPercent1" xfId="855" xr:uid="{4B455F96-4546-455A-8AEE-8CDE9E55FAC9}"/>
    <cellStyle name="Integer" xfId="856" xr:uid="{AD573A56-60F3-4326-BF9C-F3173A77881F}"/>
    <cellStyle name="Integer 2" xfId="2389" xr:uid="{5162E61A-85B0-4945-AA3B-CD49375D5B0D}"/>
    <cellStyle name="KPMG Heading 1" xfId="857" xr:uid="{7246826B-D17D-4F9F-982F-2DFA9028FF55}"/>
    <cellStyle name="KPMG Heading 2" xfId="858" xr:uid="{A2264E0D-D532-4C62-9E71-387C1CEAE9A1}"/>
    <cellStyle name="KPMG Heading 3" xfId="859" xr:uid="{49E50FF2-3F4A-4DE2-ADA1-4ADEEA79F456}"/>
    <cellStyle name="KPMG Heading 4" xfId="860" xr:uid="{ED00B505-1DFE-4BBE-B7BE-38CA0E2C2FA6}"/>
    <cellStyle name="KPMG Normal" xfId="861" xr:uid="{84D6E216-0AFE-4AAC-B58D-36CE994BAB73}"/>
    <cellStyle name="KPMG Normal Text" xfId="862" xr:uid="{67597875-FCCB-4BED-A269-E3D58BC82A18}"/>
    <cellStyle name="KPMG Normal_10" xfId="863" xr:uid="{5BC703A9-6523-4250-A8A7-937A02088E16}"/>
    <cellStyle name="KWE標準" xfId="864" xr:uid="{D3F9F8D7-BF62-4EB8-B5C9-41A56F266F42}"/>
    <cellStyle name="Labels - Style3" xfId="865" xr:uid="{B5F670A2-9B2E-484F-9999-E86705AF473B}"/>
    <cellStyle name="Leadsheet" xfId="866" xr:uid="{212EC46A-D96A-49CC-9651-837772C8CF6F}"/>
    <cellStyle name="left" xfId="867" xr:uid="{0B2A085B-E32A-4F29-BDDC-896A70CB2F1F}"/>
    <cellStyle name="Link Currency (0)" xfId="868" xr:uid="{5DB5EAF0-DA40-4913-8904-93F92732F0BF}"/>
    <cellStyle name="Link Currency (0) 10" xfId="2390" xr:uid="{F0C5D7A8-A06A-489F-BFFD-C76E01120F9F}"/>
    <cellStyle name="Link Currency (0) 11" xfId="2391" xr:uid="{375B7B89-DE6E-4968-BFF4-5687CE0043BF}"/>
    <cellStyle name="Link Currency (0) 12" xfId="2392" xr:uid="{44264D89-BEA5-4642-BFF1-7AB0B870F350}"/>
    <cellStyle name="Link Currency (0) 13" xfId="2393" xr:uid="{92440D0B-9B4E-455D-9C8A-BA5C1B27B880}"/>
    <cellStyle name="Link Currency (0) 14" xfId="2394" xr:uid="{E7CF44D0-5F60-4186-B610-D1D9BC325F6E}"/>
    <cellStyle name="Link Currency (0) 15" xfId="2395" xr:uid="{767F24DE-B0E4-43D0-85D1-FFA1BD90EC2F}"/>
    <cellStyle name="Link Currency (0) 16" xfId="2396" xr:uid="{159DC22D-28CB-4663-BBD7-6428C488D680}"/>
    <cellStyle name="Link Currency (0) 17" xfId="2397" xr:uid="{EE9168AA-90E3-4F76-9308-C2E3207606D7}"/>
    <cellStyle name="Link Currency (0) 18" xfId="2398" xr:uid="{B255ABB3-5BEF-41E8-AF95-E4A2E45995AE}"/>
    <cellStyle name="Link Currency (0) 19" xfId="2399" xr:uid="{072ABFD9-84E8-486F-9D3C-2F0D7BBA869B}"/>
    <cellStyle name="Link Currency (0) 2" xfId="2400" xr:uid="{46FC7318-153C-4D66-B198-7A44FE173126}"/>
    <cellStyle name="Link Currency (0) 20" xfId="2401" xr:uid="{7AF21B5F-61CE-4313-862E-BE6796EC2CD5}"/>
    <cellStyle name="Link Currency (0) 21" xfId="2402" xr:uid="{77EA944A-B6FF-48C0-A5BC-ED9B9370A926}"/>
    <cellStyle name="Link Currency (0) 22" xfId="4133" xr:uid="{24DF7915-5279-48B6-93A3-2378FAD52501}"/>
    <cellStyle name="Link Currency (0) 23" xfId="5776" xr:uid="{ACDE1F6A-56B8-4143-9484-E0A994B770C3}"/>
    <cellStyle name="Link Currency (0) 24" xfId="7652" xr:uid="{FF51DEDF-B06C-425E-AAF9-A1E3D6AA8E9A}"/>
    <cellStyle name="Link Currency (0) 3" xfId="2403" xr:uid="{57599EF6-7D7A-4260-A0D9-E8E1D30E7CF4}"/>
    <cellStyle name="Link Currency (0) 4" xfId="2404" xr:uid="{D4299E0F-1061-4AD0-861D-F8D5CA0EC421}"/>
    <cellStyle name="Link Currency (0) 5" xfId="2405" xr:uid="{F8A8C8EE-0E31-4FAB-936C-31BBFD4DA652}"/>
    <cellStyle name="Link Currency (0) 6" xfId="2406" xr:uid="{D66C078A-CED6-44E2-800F-C257338621DF}"/>
    <cellStyle name="Link Currency (0) 7" xfId="2407" xr:uid="{4D3B50D6-E066-4AF1-B162-754F6B807F56}"/>
    <cellStyle name="Link Currency (0) 8" xfId="2408" xr:uid="{9D5524C1-243A-49E2-8561-20352197C197}"/>
    <cellStyle name="Link Currency (0) 9" xfId="2409" xr:uid="{C63075AB-5202-4B3C-8254-0DD6F10D44FF}"/>
    <cellStyle name="Link Currency (2)" xfId="869" xr:uid="{91051057-3E5B-4AF1-A1F9-B8ADECDD96B9}"/>
    <cellStyle name="Link Currency (2) 10" xfId="2410" xr:uid="{95B92E6D-C25A-403E-8BE8-43776FE7B076}"/>
    <cellStyle name="Link Currency (2) 11" xfId="2411" xr:uid="{2EACC237-7846-480B-91EF-1C57FBB6E9A5}"/>
    <cellStyle name="Link Currency (2) 12" xfId="2412" xr:uid="{5516A822-1173-41B8-9801-89B863C56447}"/>
    <cellStyle name="Link Currency (2) 13" xfId="2413" xr:uid="{69729389-1DB8-4030-B46B-775E4D4E2C4A}"/>
    <cellStyle name="Link Currency (2) 14" xfId="2414" xr:uid="{AFD353FA-5CFE-4A41-87C6-A7E1C444DB72}"/>
    <cellStyle name="Link Currency (2) 15" xfId="2415" xr:uid="{0E7F51F5-2142-474C-9A8C-A405EF014B02}"/>
    <cellStyle name="Link Currency (2) 16" xfId="2416" xr:uid="{FC25E454-A32D-4B59-ACED-BC2560B00103}"/>
    <cellStyle name="Link Currency (2) 17" xfId="2417" xr:uid="{C865599D-058D-4C9D-B78F-CA1A9DE46C1D}"/>
    <cellStyle name="Link Currency (2) 18" xfId="2418" xr:uid="{3CC58D3C-4BEF-4E6B-9CF8-8B7C11CC5E60}"/>
    <cellStyle name="Link Currency (2) 19" xfId="2419" xr:uid="{A3B71D4A-BDB3-4AE3-9DA7-B9F28E941873}"/>
    <cellStyle name="Link Currency (2) 2" xfId="2420" xr:uid="{F8FF0F6B-3C3C-4AFE-9223-25647D84F98A}"/>
    <cellStyle name="Link Currency (2) 20" xfId="2421" xr:uid="{B1D40E44-1C20-452C-982D-4A92D5CF1316}"/>
    <cellStyle name="Link Currency (2) 21" xfId="2422" xr:uid="{940D59D2-AE91-41C3-BC87-7A06C29DBF35}"/>
    <cellStyle name="Link Currency (2) 22" xfId="7653" xr:uid="{F9107CCF-FD62-40FE-837B-4F660C737469}"/>
    <cellStyle name="Link Currency (2) 3" xfId="2423" xr:uid="{EBA8DB24-2CA9-4232-A7EA-BAC24C0D195B}"/>
    <cellStyle name="Link Currency (2) 4" xfId="2424" xr:uid="{08B51304-45EC-46DB-8B70-952143404B56}"/>
    <cellStyle name="Link Currency (2) 5" xfId="2425" xr:uid="{DFE2FCCF-F24A-48AA-AF01-D2082DF72B37}"/>
    <cellStyle name="Link Currency (2) 6" xfId="2426" xr:uid="{562789F0-9BCB-4A26-A1D2-41B86AD49ED6}"/>
    <cellStyle name="Link Currency (2) 7" xfId="2427" xr:uid="{A383286D-1AAC-4DB8-BE04-B0BD699D9783}"/>
    <cellStyle name="Link Currency (2) 8" xfId="2428" xr:uid="{25C1804B-A870-44A2-A454-0D17E742EB9A}"/>
    <cellStyle name="Link Currency (2) 9" xfId="2429" xr:uid="{61C919E8-803D-4F0A-94A4-947C4077BEBD}"/>
    <cellStyle name="Link Units (0)" xfId="870" xr:uid="{B610C8DB-4436-416B-A082-82E453711B0D}"/>
    <cellStyle name="Link Units (0) 10" xfId="2430" xr:uid="{833B27E8-DCC9-4D04-AED3-3DE561847B9C}"/>
    <cellStyle name="Link Units (0) 11" xfId="2431" xr:uid="{9343AA8F-4E2F-415D-8B0E-0974FF541DFF}"/>
    <cellStyle name="Link Units (0) 12" xfId="2432" xr:uid="{DA8C8471-15D1-4C78-818D-99F3DD3E46C5}"/>
    <cellStyle name="Link Units (0) 13" xfId="2433" xr:uid="{411F77C2-E391-4FA8-8038-A72C039C36CB}"/>
    <cellStyle name="Link Units (0) 14" xfId="2434" xr:uid="{75C95BB4-5EE1-4CDF-9B07-0C3EE733DDF1}"/>
    <cellStyle name="Link Units (0) 15" xfId="2435" xr:uid="{B5BD957A-4FFE-41AD-BF56-751C9D721EAC}"/>
    <cellStyle name="Link Units (0) 16" xfId="2436" xr:uid="{6BBF88C7-BFCA-4716-9A75-9DBB322475F6}"/>
    <cellStyle name="Link Units (0) 17" xfId="2437" xr:uid="{ADEF51E7-71D6-4293-BD45-19030B8786A0}"/>
    <cellStyle name="Link Units (0) 18" xfId="2438" xr:uid="{965B62DE-349D-4944-88E0-076398992609}"/>
    <cellStyle name="Link Units (0) 19" xfId="2439" xr:uid="{8B5B74A8-191C-4C7E-BC97-2E061B691C0C}"/>
    <cellStyle name="Link Units (0) 2" xfId="2440" xr:uid="{FA2D2F2B-7B0D-4BB2-96E6-0484CDEBC446}"/>
    <cellStyle name="Link Units (0) 20" xfId="2441" xr:uid="{C2B5E0F5-4BCA-43AA-BCDC-C6B0FD1473FB}"/>
    <cellStyle name="Link Units (0) 21" xfId="2442" xr:uid="{710D90BE-CDEB-443B-AFF1-DDD98E8B0401}"/>
    <cellStyle name="Link Units (0) 22" xfId="4134" xr:uid="{53580CEF-3BB1-4AB3-B934-F9F308EEBC5A}"/>
    <cellStyle name="Link Units (0) 23" xfId="5777" xr:uid="{49F9795B-8D83-4A45-A056-C490AD26D9A9}"/>
    <cellStyle name="Link Units (0) 24" xfId="7654" xr:uid="{1AD7C313-19A9-43E5-9696-257F705CE78A}"/>
    <cellStyle name="Link Units (0) 3" xfId="2443" xr:uid="{DE3710F1-8EB8-4AF1-A32E-3F96D42F15D4}"/>
    <cellStyle name="Link Units (0) 4" xfId="2444" xr:uid="{8844133C-9EB2-475A-B6E4-2260FD59E19D}"/>
    <cellStyle name="Link Units (0) 5" xfId="2445" xr:uid="{B2B49F6C-F356-4B5C-A95E-DCC2F3318663}"/>
    <cellStyle name="Link Units (0) 6" xfId="2446" xr:uid="{773AD0EA-9FDA-4FF1-A7B1-143B8AA1C9CF}"/>
    <cellStyle name="Link Units (0) 7" xfId="2447" xr:uid="{5BDF1328-C7E3-4625-B59C-D10D55A9BC93}"/>
    <cellStyle name="Link Units (0) 8" xfId="2448" xr:uid="{04A21062-2D34-4DFE-B21C-C01B5DDE40D3}"/>
    <cellStyle name="Link Units (0) 9" xfId="2449" xr:uid="{B882CF6D-97C4-4383-B566-D01EE305A20F}"/>
    <cellStyle name="Link Units (1)" xfId="871" xr:uid="{ECF6C533-6F1C-4C85-B3B9-5CA37F18756A}"/>
    <cellStyle name="Link Units (1) 10" xfId="2450" xr:uid="{73FCD087-0D7C-415C-B6FF-5F0FB66DF831}"/>
    <cellStyle name="Link Units (1) 11" xfId="2451" xr:uid="{EEE94D6A-DDBF-4EF0-B896-B9D2A0AB5949}"/>
    <cellStyle name="Link Units (1) 12" xfId="2452" xr:uid="{078991FD-D7C0-4CAE-8F66-6DBFDEFCDA27}"/>
    <cellStyle name="Link Units (1) 13" xfId="2453" xr:uid="{EC3175C4-7839-43FB-AA03-D53E822E5E4A}"/>
    <cellStyle name="Link Units (1) 14" xfId="2454" xr:uid="{A8CE971D-83E9-4A21-95CC-AF1281A59FAC}"/>
    <cellStyle name="Link Units (1) 15" xfId="2455" xr:uid="{AE1DB5BB-B271-4A70-BBB3-B0790788F0E1}"/>
    <cellStyle name="Link Units (1) 16" xfId="2456" xr:uid="{358F5A0B-95F2-443C-AEE0-7C1BB7A767AA}"/>
    <cellStyle name="Link Units (1) 17" xfId="2457" xr:uid="{48B3976C-1817-40C4-8FAD-D820C62D0DF3}"/>
    <cellStyle name="Link Units (1) 18" xfId="2458" xr:uid="{D486D361-963C-4122-B5E2-C30303C291C6}"/>
    <cellStyle name="Link Units (1) 19" xfId="2459" xr:uid="{2985D071-54F4-4B91-8227-2E2230BA8FF7}"/>
    <cellStyle name="Link Units (1) 2" xfId="2460" xr:uid="{8CB976C8-FC92-44C3-8ED1-46DBFB17E8EF}"/>
    <cellStyle name="Link Units (1) 20" xfId="2461" xr:uid="{A20D6B86-6C9A-4510-BD5D-EA5F67A4237C}"/>
    <cellStyle name="Link Units (1) 21" xfId="2462" xr:uid="{47BAAFBE-7310-487C-B0B1-A93E543A141C}"/>
    <cellStyle name="Link Units (1) 22" xfId="7655" xr:uid="{2C8D1DA3-08A0-487D-BA14-A9155958AE32}"/>
    <cellStyle name="Link Units (1) 3" xfId="2463" xr:uid="{143C7D85-7130-4622-9A7C-844ED07BA71A}"/>
    <cellStyle name="Link Units (1) 4" xfId="2464" xr:uid="{72B9EE81-55E5-439E-92B0-4CE85A6717BD}"/>
    <cellStyle name="Link Units (1) 5" xfId="2465" xr:uid="{11E0782F-7B52-4A60-8411-39D78C1FE157}"/>
    <cellStyle name="Link Units (1) 6" xfId="2466" xr:uid="{EB74974E-06FB-4EB8-AA72-5F23729FC9AF}"/>
    <cellStyle name="Link Units (1) 7" xfId="2467" xr:uid="{EB2F5DF6-684C-4615-AC30-78965AA8A423}"/>
    <cellStyle name="Link Units (1) 8" xfId="2468" xr:uid="{72239FE7-596C-4206-AED1-F7F97D2CD64C}"/>
    <cellStyle name="Link Units (1) 9" xfId="2469" xr:uid="{F54AEF00-D475-4153-BFAD-69BE4DB5E1D8}"/>
    <cellStyle name="Link Units (2)" xfId="872" xr:uid="{B2B113D2-CABA-4E91-96A9-DF7B35DE595A}"/>
    <cellStyle name="Link Units (2) 10" xfId="2470" xr:uid="{EF7D927B-2AC1-4C6F-A242-7769708B9047}"/>
    <cellStyle name="Link Units (2) 11" xfId="2471" xr:uid="{D8B35D1A-6E53-443F-888A-BAA2428F343C}"/>
    <cellStyle name="Link Units (2) 12" xfId="2472" xr:uid="{7961A9AF-4A64-45C5-917F-9A4A636FD924}"/>
    <cellStyle name="Link Units (2) 13" xfId="2473" xr:uid="{2B8BB272-D82D-41B0-BEDB-75ADAF88F6EE}"/>
    <cellStyle name="Link Units (2) 14" xfId="2474" xr:uid="{E27CE17B-1AA8-4E11-B61D-475FCF676F80}"/>
    <cellStyle name="Link Units (2) 15" xfId="2475" xr:uid="{AE322581-BE36-4D12-ABE0-C8A8E29B43E0}"/>
    <cellStyle name="Link Units (2) 16" xfId="2476" xr:uid="{01EEFF53-79E6-432F-BBC7-9625D764D2E9}"/>
    <cellStyle name="Link Units (2) 17" xfId="2477" xr:uid="{79DE49F4-781A-40AA-B5E3-59C253D8DA08}"/>
    <cellStyle name="Link Units (2) 18" xfId="2478" xr:uid="{5BE4E9A3-0148-40AF-8A8A-81774E523FD6}"/>
    <cellStyle name="Link Units (2) 19" xfId="2479" xr:uid="{5F268120-518E-4B9C-8ACB-DC0903C00BE0}"/>
    <cellStyle name="Link Units (2) 2" xfId="2480" xr:uid="{4E261B81-DF19-4D65-929A-C877074F416E}"/>
    <cellStyle name="Link Units (2) 20" xfId="2481" xr:uid="{7455FD9E-5E64-4451-B4C9-B2C63728502B}"/>
    <cellStyle name="Link Units (2) 21" xfId="2482" xr:uid="{5991F646-F067-454D-9E06-2A5AE3D94F70}"/>
    <cellStyle name="Link Units (2) 22" xfId="7656" xr:uid="{1954BBD7-2754-4AC7-954C-04D176317786}"/>
    <cellStyle name="Link Units (2) 3" xfId="2483" xr:uid="{1784771A-4740-4507-A71F-F42BFA7A4C2A}"/>
    <cellStyle name="Link Units (2) 4" xfId="2484" xr:uid="{205D28C5-0353-4DEE-996C-A35E309564CC}"/>
    <cellStyle name="Link Units (2) 5" xfId="2485" xr:uid="{85C2E57F-778E-4735-8BFA-503FB9C06413}"/>
    <cellStyle name="Link Units (2) 6" xfId="2486" xr:uid="{347A28CE-AB1A-4059-80AB-6E6D2471DC70}"/>
    <cellStyle name="Link Units (2) 7" xfId="2487" xr:uid="{F7FF16E3-34D3-4D6D-A5F5-B9866F2CF17A}"/>
    <cellStyle name="Link Units (2) 8" xfId="2488" xr:uid="{D6C8C254-9806-49E5-8699-364F51E70727}"/>
    <cellStyle name="Link Units (2) 9" xfId="2489" xr:uid="{2428E117-7A7B-449A-997F-FCAEA4B2F78B}"/>
    <cellStyle name="Linked Cell" xfId="12" builtinId="24" customBuiltin="1"/>
    <cellStyle name="Linked Cell 2" xfId="873" xr:uid="{4073A91E-CF6D-4C60-A7CC-39E984F18FDA}"/>
    <cellStyle name="Linked Cell 2 2" xfId="4135" xr:uid="{B3DC5E84-25D0-44AC-83B4-816D1E51805D}"/>
    <cellStyle name="Linked Cell 2 3" xfId="5778" xr:uid="{3006B288-A437-4DD2-B0D3-633A924C28B1}"/>
    <cellStyle name="Linked Cell 2 4" xfId="7657" xr:uid="{3D7B26E5-9AE0-49D1-9B31-C92A91DF8CE9}"/>
    <cellStyle name="Linked Cell 3" xfId="874" xr:uid="{DD59F32F-3E01-4B03-BA49-EF4D7BEA0505}"/>
    <cellStyle name="Linked Cell 3 2" xfId="4136" xr:uid="{EB1B8AFC-E5C8-4D4A-AFDF-83910EF19131}"/>
    <cellStyle name="Linked Cell 3 3" xfId="5779" xr:uid="{5195B783-EF2F-4121-AC28-AC7B13E22509}"/>
    <cellStyle name="Linked Cell 4" xfId="875" xr:uid="{1E629FA8-6E50-4105-AB11-76D31E5DA998}"/>
    <cellStyle name="Linked Cell 5" xfId="876" xr:uid="{8B9A1602-53AF-4D05-B7FE-F0B9D9202DBE}"/>
    <cellStyle name="Linked Cells" xfId="2490" xr:uid="{DA071C7E-0258-4233-BF4F-E68D96A1DE3F}"/>
    <cellStyle name="Linked Cells 10" xfId="2491" xr:uid="{CE74A481-58E9-4F33-9F48-E15BB8317BA3}"/>
    <cellStyle name="Linked Cells 11" xfId="2492" xr:uid="{694A5EE7-D76C-426C-8456-3D7C3A17633B}"/>
    <cellStyle name="Linked Cells 12" xfId="2493" xr:uid="{BB75F6E8-ED03-42B6-94C5-791A55CF2872}"/>
    <cellStyle name="Linked Cells 13" xfId="2494" xr:uid="{6A89B48B-CAC0-4B56-A6DA-3B4BA4EC6EAD}"/>
    <cellStyle name="Linked Cells 14" xfId="2495" xr:uid="{71110949-B004-45AC-9132-2369483FC90A}"/>
    <cellStyle name="Linked Cells 15" xfId="2496" xr:uid="{C5DE2B4A-7AD2-4F1A-85F1-ADE8323F704A}"/>
    <cellStyle name="Linked Cells 16" xfId="2497" xr:uid="{463BB120-1E43-458D-BB52-D2656B47A060}"/>
    <cellStyle name="Linked Cells 17" xfId="2498" xr:uid="{92EAC532-5FD4-4AB3-A00F-9E5FEE2C990A}"/>
    <cellStyle name="Linked Cells 18" xfId="2499" xr:uid="{225FB3AE-245B-473F-BC4F-7A2478B871AE}"/>
    <cellStyle name="Linked Cells 19" xfId="2500" xr:uid="{2F2A19DC-9747-45D3-8963-6CFAF84827C4}"/>
    <cellStyle name="Linked Cells 2" xfId="2501" xr:uid="{87CEABC0-47A1-4B65-9B93-BEC6CCEA4CF3}"/>
    <cellStyle name="Linked Cells 20" xfId="2502" xr:uid="{0E2B643A-C968-4F2A-9B97-B5BB6E28D131}"/>
    <cellStyle name="Linked Cells 21" xfId="2503" xr:uid="{92249672-1B2B-4EB1-947C-A9BFA61A7CE3}"/>
    <cellStyle name="Linked Cells 3" xfId="2504" xr:uid="{CE2DAA6B-AC96-4AED-A334-3FC431DF862B}"/>
    <cellStyle name="Linked Cells 4" xfId="2505" xr:uid="{5FB281A7-4DC0-44D9-A216-ED26C842F201}"/>
    <cellStyle name="Linked Cells 5" xfId="2506" xr:uid="{000E9A75-146D-4741-9D50-7600601FD4E3}"/>
    <cellStyle name="Linked Cells 6" xfId="2507" xr:uid="{60B4226C-A8F4-4C77-B588-C977ABB48C35}"/>
    <cellStyle name="Linked Cells 7" xfId="2508" xr:uid="{F4D46742-264B-4397-9F4B-19075E573F14}"/>
    <cellStyle name="Linked Cells 8" xfId="2509" xr:uid="{C99709EE-802A-42B0-9EF8-F99CE4D64B45}"/>
    <cellStyle name="Linked Cells 9" xfId="2510" xr:uid="{2B70D782-C4E1-4F7A-9222-B4CB55961B23}"/>
    <cellStyle name="M" xfId="2511" xr:uid="{04A03F3C-2FD4-400E-980F-9E5E7502BFC6}"/>
    <cellStyle name="macroname" xfId="2512" xr:uid="{B4AF04C4-42A5-4342-B58B-2C18B1B8E4EF}"/>
    <cellStyle name="Miglia - Stile1" xfId="877" xr:uid="{9A74D775-65A4-4BC5-85FB-0EBE236AA37B}"/>
    <cellStyle name="Miglia - Stile2" xfId="878" xr:uid="{0C6B2419-1C9D-4CDE-9546-BBA75400D405}"/>
    <cellStyle name="Miglia - Stile3" xfId="879" xr:uid="{B5DD7928-4A29-4A43-8E02-4E059A47E42B}"/>
    <cellStyle name="Miglia - Stile4" xfId="880" xr:uid="{A6B7F620-09BD-4EAF-BB81-7DC9ED2AA27D}"/>
    <cellStyle name="Miglia - Stile5" xfId="881" xr:uid="{9324FEBF-C57D-481E-9FE8-FDE5AE8B032D}"/>
    <cellStyle name="Migliaia (0)" xfId="882" xr:uid="{13711937-62A8-48FD-B314-E51B81C935B4}"/>
    <cellStyle name="Migliaia (0) 2" xfId="883" xr:uid="{187CEAFA-F412-4A7D-8064-CAAF38494F0E}"/>
    <cellStyle name="Migliaia (0) 2 2" xfId="4137" xr:uid="{5D620E5F-66ED-4AD8-9041-E91FF195B234}"/>
    <cellStyle name="Migliaia (0) 2 3" xfId="5780" xr:uid="{A5107788-4B19-4681-B64C-FE6C189D7B83}"/>
    <cellStyle name="Migliaia_9611A02C" xfId="2513" xr:uid="{C90F1619-C23E-43F1-BEAA-460A3D7782E0}"/>
    <cellStyle name="Millares [0]_10 AVERIAS MASIVAS + ANT" xfId="2514" xr:uid="{45458417-9B84-4DC3-9802-A0DAF44F1E16}"/>
    <cellStyle name="Millares_10 AVERIAS MASIVAS + ANT" xfId="2515" xr:uid="{ED6BF0EC-94AD-4EFA-BF8F-033630220E39}"/>
    <cellStyle name="Milliers [0]_!!!GO" xfId="2516" xr:uid="{828B18C3-6C29-4E33-9840-BB3E984546C3}"/>
    <cellStyle name="Milliers_!!!GO" xfId="2517" xr:uid="{A945CE32-C98D-4224-8819-CC53CC78F41C}"/>
    <cellStyle name="MLComma0" xfId="884" xr:uid="{8AA2BF54-9D87-46CA-B0B9-D40D3D328CC6}"/>
    <cellStyle name="Model" xfId="885" xr:uid="{0A3A54B2-F0C4-40CF-B5F3-CD7436A42A66}"/>
    <cellStyle name="Moeda [0]_aola" xfId="2518" xr:uid="{21E4E4DB-75B4-4E4B-94E1-11D04F1E926D}"/>
    <cellStyle name="Moeda_aola" xfId="2519" xr:uid="{4CD5C288-CD1F-423C-A69B-A4330D529AFE}"/>
    <cellStyle name="Mon?aire [0]_AR1194" xfId="886" xr:uid="{715BB303-3867-4283-9E9D-FCB41617214A}"/>
    <cellStyle name="Mon?aire_AR1194" xfId="887" xr:uid="{1ABCBE4E-2A4F-462B-9BC0-21744E987EEC}"/>
    <cellStyle name="Mon?taire [0]_AR1194" xfId="888" xr:uid="{FBF05E80-6189-4C94-A5F5-8EE56F494027}"/>
    <cellStyle name="Mon?taire_AR1194" xfId="889" xr:uid="{A2AF9B17-7DF2-4EEC-864A-B40F0B61DAAC}"/>
    <cellStyle name="Moneda [0]_10 AVERIAS MASIVAS + ANT" xfId="2520" xr:uid="{7E489D71-203D-4654-A659-9F5531BD3E0C}"/>
    <cellStyle name="Moneda_10 AVERIAS MASIVAS + ANT" xfId="2521" xr:uid="{93FECFE6-BA4D-42C1-8339-836711A6D4E0}"/>
    <cellStyle name="Monétaire [0]_!!!GO" xfId="2522" xr:uid="{35F8FC45-100A-41B2-BD7A-1A3F62F80853}"/>
    <cellStyle name="Monétaire_!!!GO" xfId="2523" xr:uid="{A2299714-4D38-4B83-B591-C21562123BD1}"/>
    <cellStyle name="Monetario" xfId="2524" xr:uid="{F5D596BB-C23A-4126-85A4-16758DC5484D}"/>
    <cellStyle name="Mon้taire [0]_AR1194" xfId="2525" xr:uid="{8649B0EE-8C2D-497D-8E58-D511428B9617}"/>
    <cellStyle name="Mon้taire_AR1194" xfId="2526" xr:uid="{A9CCB5DF-9AE5-43D4-8A71-E02E7727DEB1}"/>
    <cellStyle name="Mon彋aire [0]_AR1194" xfId="890" xr:uid="{A0DB56B2-FDA9-4B49-BD96-B5E001230FF6}"/>
    <cellStyle name="Mon彋aire_AR1194" xfId="891" xr:uid="{BD390567-471E-44ED-BFFD-30AF779141B3}"/>
    <cellStyle name="Mon騁aire [0]_AR1194" xfId="892" xr:uid="{E6CD4625-F57D-44D8-9988-40795AFA318A}"/>
    <cellStyle name="Mon騁aire_AR1194" xfId="893" xr:uid="{ADEB927A-B4A5-485B-9C0B-DC9ECDDFB487}"/>
    <cellStyle name="Multiple" xfId="894" xr:uid="{9A122873-D913-4856-8177-E8FB6D05F879}"/>
    <cellStyle name="mystyle" xfId="2527" xr:uid="{ABE2679E-8DCD-4349-92E3-96CF61C4E692}"/>
    <cellStyle name="n" xfId="2528" xr:uid="{CE2B65C3-5B61-487C-915E-B82FCEA89041}"/>
    <cellStyle name="NEE" xfId="895" xr:uid="{20A1F03B-6DA3-4990-AAC1-5AB6E877CDF1}"/>
    <cellStyle name="Neutral 2" xfId="896" xr:uid="{244678B1-1241-4588-81C6-BCE2D6560810}"/>
    <cellStyle name="Neutral 2 2" xfId="4138" xr:uid="{062B23FF-EA87-4B6F-ACB8-147679658133}"/>
    <cellStyle name="Neutral 2 3" xfId="5781" xr:uid="{43E44885-7B19-49FF-A3DC-593D2CC98F1A}"/>
    <cellStyle name="Neutral 2 4" xfId="7658" xr:uid="{F909D068-5C6D-40BF-8F5D-6D69BBAFAEA0}"/>
    <cellStyle name="Neutral 3" xfId="897" xr:uid="{8F415F01-F5FA-477D-8021-33CB841A21DA}"/>
    <cellStyle name="Neutral 3 2" xfId="4139" xr:uid="{B68C393D-CA80-4FDA-A928-C8BE1EF78AF9}"/>
    <cellStyle name="Neutral 3 3" xfId="5782" xr:uid="{D3397F75-8A14-4229-97A7-396117112970}"/>
    <cellStyle name="Neutral 4" xfId="898" xr:uid="{716728FC-19F2-453F-8053-C891654DF164}"/>
    <cellStyle name="Neutral 5" xfId="899" xr:uid="{075A082C-C470-4AE8-B3EA-1C7C761FBC78}"/>
    <cellStyle name="Neutral 6" xfId="6625" xr:uid="{4A59D88C-D189-4B45-A368-506ADD2A6972}"/>
    <cellStyle name="New Times Roman" xfId="900" xr:uid="{0C958E9B-9A26-414D-960B-9FF9E6DA2378}"/>
    <cellStyle name="no dec" xfId="901" xr:uid="{1568BA5F-6286-41B2-902C-96B5438DD420}"/>
    <cellStyle name="Nor}al" xfId="902" xr:uid="{3E5BD2F8-BA3B-4656-96BE-72686C1AD32C}"/>
    <cellStyle name="Normal" xfId="0" builtinId="0"/>
    <cellStyle name="Normal - Stile6" xfId="903" xr:uid="{AF7BE5FB-C7E9-44B3-8FEA-49C97AC93698}"/>
    <cellStyle name="Normal - Stile7" xfId="904" xr:uid="{745ED691-6F67-49BD-AB27-5AD90219087B}"/>
    <cellStyle name="Normal - Stile8" xfId="905" xr:uid="{77824ADE-4C88-405F-925D-98F54C8E8947}"/>
    <cellStyle name="Normal - Style1" xfId="906" xr:uid="{0F5DEB70-F063-4D67-900F-AE4C7936BB90}"/>
    <cellStyle name="Normal - Style1 10" xfId="2529" xr:uid="{0AF41892-9AC5-4810-B5F5-333B6A1E385A}"/>
    <cellStyle name="Normal - Style1 11" xfId="2530" xr:uid="{28C40DF1-9462-483F-90C1-CBC24B6CBEBF}"/>
    <cellStyle name="Normal - Style1 12" xfId="2531" xr:uid="{D903DDE4-4AFC-449F-91EF-1C344D497968}"/>
    <cellStyle name="Normal - Style1 13" xfId="2532" xr:uid="{87A84598-E0FE-48E0-8C91-A3AFF789F337}"/>
    <cellStyle name="Normal - Style1 14" xfId="2533" xr:uid="{36150F28-E89D-4C60-A4AD-7EF981898DD0}"/>
    <cellStyle name="Normal - Style1 15" xfId="2534" xr:uid="{5FFEC365-8CF7-444F-B702-096E474177C4}"/>
    <cellStyle name="Normal - Style1 16" xfId="2535" xr:uid="{3F0E1F83-C5C0-4B2E-AEC8-5016BF6D5024}"/>
    <cellStyle name="Normal - Style1 17" xfId="2536" xr:uid="{093DF00F-DA55-43D1-A820-D18C6A401C2A}"/>
    <cellStyle name="Normal - Style1 18" xfId="2537" xr:uid="{E99D2E5F-50A8-444A-BD26-25FC8D07E8F0}"/>
    <cellStyle name="Normal - Style1 19" xfId="2538" xr:uid="{0A3459CA-D22B-43C2-9A96-8F2E9C9B4B5C}"/>
    <cellStyle name="Normal - Style1 2" xfId="2539" xr:uid="{C14A394D-D701-4663-B0D2-F5C756DFF9D8}"/>
    <cellStyle name="Normal - Style1 2 2" xfId="7660" xr:uid="{CC75189B-C8E1-4CE6-82FF-BA66D9E30ED8}"/>
    <cellStyle name="Normal - Style1 20" xfId="2540" xr:uid="{971AE06E-78F9-489D-8EDF-807F844ACF12}"/>
    <cellStyle name="Normal - Style1 21" xfId="2541" xr:uid="{430F3676-808B-4A33-87F5-3113183B3C3C}"/>
    <cellStyle name="Normal - Style1 22" xfId="2542" xr:uid="{2C35C98C-079B-42F4-8397-E83111010C29}"/>
    <cellStyle name="Normal - Style1 23" xfId="4140" xr:uid="{B5E7D320-FF63-4192-8D8E-5EBCBD6AFFA7}"/>
    <cellStyle name="Normal - Style1 24" xfId="7659" xr:uid="{B77C6B53-B53C-4C18-9C39-1C4255C67B67}"/>
    <cellStyle name="Normal - Style1 3" xfId="2543" xr:uid="{95A21E9B-FE27-4AF3-92C5-86F4E1A3F3B7}"/>
    <cellStyle name="Normal - Style1 4" xfId="2544" xr:uid="{39968410-7AC9-45B2-904F-2495877F0241}"/>
    <cellStyle name="Normal - Style1 5" xfId="2545" xr:uid="{22A1BB6B-AF5E-41AC-8A49-4A9DF401A62A}"/>
    <cellStyle name="Normal - Style1 6" xfId="2546" xr:uid="{89725684-5A65-4DAF-8636-119CB53F875F}"/>
    <cellStyle name="Normal - Style1 7" xfId="2547" xr:uid="{1E7F5B86-1705-48FE-97B5-2C2A9AC332D5}"/>
    <cellStyle name="Normal - Style1 8" xfId="2548" xr:uid="{A67F2EE6-B044-4CDF-A010-A3E96F64CDAC}"/>
    <cellStyle name="Normal - Style1 9" xfId="2549" xr:uid="{1934882F-44E2-4BC3-9C53-FF1028A2B7B5}"/>
    <cellStyle name="Normal - Style2" xfId="907" xr:uid="{E4D5F990-8512-46E9-8857-BA88FDEF0A41}"/>
    <cellStyle name="Normal - Style2 2" xfId="4141" xr:uid="{C9EF38C3-D3AE-4D85-9676-C633922CAEBE}"/>
    <cellStyle name="Normal - Style2 3" xfId="5783" xr:uid="{DAA9D382-1E41-4B28-8FE1-F593C23AF873}"/>
    <cellStyle name="Normal - Style2 4" xfId="7661" xr:uid="{8747EB52-CA62-4FA8-B764-674988C5217D}"/>
    <cellStyle name="Normal - Style3" xfId="908" xr:uid="{4CA12C78-038E-49DA-B21D-45E0465359D7}"/>
    <cellStyle name="Normal - Style3 2" xfId="4142" xr:uid="{141D70FF-91DC-4794-8CB5-0E3EF7686627}"/>
    <cellStyle name="Normal - Style3 3" xfId="5784" xr:uid="{B71ACCFF-A89A-45AD-913D-27861AC6CA6B}"/>
    <cellStyle name="Normal - Style4" xfId="909" xr:uid="{740C9835-DF54-4B6F-8407-118A6FA030FC}"/>
    <cellStyle name="Normal - Style4 2" xfId="4143" xr:uid="{A559D6F3-B91A-4F2E-931F-B4DE98556CFA}"/>
    <cellStyle name="Normal - Style4 3" xfId="5785" xr:uid="{AC8BF94D-951B-4905-994D-6B2BC2A9C5D7}"/>
    <cellStyle name="Normal - Style5" xfId="910" xr:uid="{B734463E-BBFD-4340-8AFC-743B8FFCDC69}"/>
    <cellStyle name="Normal - Style5 2" xfId="2550" xr:uid="{5AF46E28-CC5E-489C-8A37-1A9B261BD1BC}"/>
    <cellStyle name="Normal - Style6" xfId="911" xr:uid="{05188599-CCA8-442A-8B51-275856B6C284}"/>
    <cellStyle name="Normal - Style6 2" xfId="4144" xr:uid="{311A8BBE-DDAD-44E0-A283-208523B042C4}"/>
    <cellStyle name="Normal - Style6 3" xfId="5786" xr:uid="{652A14F8-4ED9-4515-B72F-752C349E763B}"/>
    <cellStyle name="Normal - Style7" xfId="912" xr:uid="{8F8D8F7D-AD9C-40FC-B760-D971FB832C1F}"/>
    <cellStyle name="Normal - Style7 2" xfId="4145" xr:uid="{C7604199-AD0B-448D-9B5C-A3961465A3E3}"/>
    <cellStyle name="Normal - Style7 3" xfId="5787" xr:uid="{DA6E7144-C0E9-4220-BAD4-995B73DED940}"/>
    <cellStyle name="Normal - Style8" xfId="913" xr:uid="{208FF826-7356-4455-96F2-E7BA59A41DAA}"/>
    <cellStyle name="Normal - Style8 2" xfId="4146" xr:uid="{FC5D1F20-EB49-4BD0-8064-123DEB1FAFDA}"/>
    <cellStyle name="Normal - Style8 3" xfId="5788" xr:uid="{6DC8D004-716A-4003-98C6-AF04CEA503EC}"/>
    <cellStyle name="Normal - ｵ鮖蘯ｺ1" xfId="2551" xr:uid="{AE1619B8-2AA9-4DF6-B939-59E99A8799F0}"/>
    <cellStyle name="Normal 10" xfId="914" xr:uid="{16214340-4D78-438F-8389-DDAE95AD4DA5}"/>
    <cellStyle name="Normal 10 2" xfId="2552" xr:uid="{478695A5-6E4E-436D-AA9C-FBC34BD5EB06}"/>
    <cellStyle name="Normal 10 2 2" xfId="7663" xr:uid="{2E93C7B9-C9FB-4F95-B9FD-DC285583D397}"/>
    <cellStyle name="Normal 10 2 2 2" xfId="7936" xr:uid="{E46CCC8D-C713-44CF-AD9D-5BE14B76C2BC}"/>
    <cellStyle name="Normal 10 2 2 2 2" xfId="11306" xr:uid="{F116956D-EC1B-4EB8-9D83-BF060F20C462}"/>
    <cellStyle name="Normal 10 2 2 2 2 2" xfId="18137" xr:uid="{6D723B6E-801A-4530-9F3D-3BDBA77F398F}"/>
    <cellStyle name="Normal 10 2 2 2 3" xfId="14780" xr:uid="{00C5D5A9-76A8-4BE6-B4D8-731CED4C800A}"/>
    <cellStyle name="Normal 10 2 2 3" xfId="11271" xr:uid="{59D83885-B029-492F-9E94-3380A63ADC5B}"/>
    <cellStyle name="Normal 10 2 2 3 2" xfId="18106" xr:uid="{33467594-0B33-4E5E-835B-99BD7CC0B4E7}"/>
    <cellStyle name="Normal 10 2 2 4" xfId="14749" xr:uid="{55E441B0-030B-4625-8404-7685F32114E0}"/>
    <cellStyle name="Normal 10 2 3" xfId="7664" xr:uid="{B6BADF6E-A9C4-44BD-BEE3-70E49FFA0FA1}"/>
    <cellStyle name="Normal 10 2 4" xfId="7662" xr:uid="{481F9E8B-2B99-4EB1-9578-0EFBB6E501E9}"/>
    <cellStyle name="Normal 10 2 4 2" xfId="11270" xr:uid="{A87040B2-83D9-4184-803F-24C9F0B88EF0}"/>
    <cellStyle name="Normal 10 2 4 2 2" xfId="18105" xr:uid="{D2CD371C-05BD-41E8-8F98-BF988BC47A53}"/>
    <cellStyle name="Normal 10 2 4 3" xfId="14748" xr:uid="{16E00C97-41A2-4DAC-9411-283D3648F7F0}"/>
    <cellStyle name="Normal 10 2 5" xfId="7935" xr:uid="{699D886B-8AA0-4BED-BBF6-A44AE7AD5794}"/>
    <cellStyle name="Normal 10 2 5 2" xfId="11305" xr:uid="{D3561943-05E4-4BAA-9591-D1D84763104F}"/>
    <cellStyle name="Normal 10 2 5 2 2" xfId="18136" xr:uid="{B3CD093D-6A7A-4FEA-94F6-4B507D66F9F4}"/>
    <cellStyle name="Normal 10 2 5 3" xfId="14779" xr:uid="{67649513-4F23-4405-B8B6-3A42A13C7930}"/>
    <cellStyle name="Normal 10 3" xfId="2553" xr:uid="{5C50C85C-6E53-489A-9994-7B4E647C9CD0}"/>
    <cellStyle name="Normal 10 3 2" xfId="7665" xr:uid="{9901C5FA-B606-475D-A535-118F0D266C8E}"/>
    <cellStyle name="Normal 10 4" xfId="7666" xr:uid="{EAAA0F44-3C22-48F6-963E-7268399F836B}"/>
    <cellStyle name="Normal 10 5" xfId="7667" xr:uid="{2FB4E1A8-BBAA-4E14-ADD0-03D4328232E4}"/>
    <cellStyle name="Normal 100" xfId="2554" xr:uid="{E458138E-85EA-45FD-9585-A6A321FBEC65}"/>
    <cellStyle name="Normal 101" xfId="2555" xr:uid="{78109463-EFA3-4ECE-8158-97B373B95C0F}"/>
    <cellStyle name="Normal 102" xfId="2556" xr:uid="{8DABAE69-FE4E-4E98-90C4-A8177141228C}"/>
    <cellStyle name="Normal 103" xfId="2557" xr:uid="{9C1D7B53-F1E2-443C-8A01-60AB2312A408}"/>
    <cellStyle name="Normal 104" xfId="2558" xr:uid="{0E80FB49-0A19-4A00-A474-4177D87C933E}"/>
    <cellStyle name="Normal 105" xfId="2559" xr:uid="{D73E1843-333B-4972-A7B9-C9B62E8EB3ED}"/>
    <cellStyle name="Normal 106" xfId="2560" xr:uid="{D86CD375-F3E3-4A8B-AF75-53DDA5BF141D}"/>
    <cellStyle name="Normal 107" xfId="2561" xr:uid="{2B308E5A-8EC3-4DF8-9165-2781A90610D7}"/>
    <cellStyle name="Normal 108" xfId="2562" xr:uid="{AC760F90-0117-4787-BB10-57134E9AADC0}"/>
    <cellStyle name="Normal 109" xfId="2563" xr:uid="{47AA30F5-F443-4318-8AEF-0C0882CF44B6}"/>
    <cellStyle name="Normal 11" xfId="39" xr:uid="{3E8AFF1A-35C4-4690-8F80-30982A747308}"/>
    <cellStyle name="Normal 11 2" xfId="2564" xr:uid="{6051FADD-C3AD-4565-9DD1-4C3F156BC67E}"/>
    <cellStyle name="Normal 11 2 2" xfId="7670" xr:uid="{3AB1BA40-62F7-4E51-B64E-9D4383F81706}"/>
    <cellStyle name="Normal 11 2 3" xfId="7669" xr:uid="{D7FD5793-AFE8-4AAB-A8D9-167A97ABD294}"/>
    <cellStyle name="Normal 11 2 3 2" xfId="11272" xr:uid="{FF729CB8-5639-4386-BC30-CE0F2B89F63D}"/>
    <cellStyle name="Normal 11 2 3 2 2" xfId="18107" xr:uid="{F56D5FEA-B3F6-437C-888F-505768A5FB4A}"/>
    <cellStyle name="Normal 11 2 3 3" xfId="14750" xr:uid="{EA1C5DCE-2AFD-453E-AE46-D3EC6E8319F5}"/>
    <cellStyle name="Normal 11 2 4" xfId="7937" xr:uid="{5EB62578-5146-4BA6-8728-A1AFE314313F}"/>
    <cellStyle name="Normal 11 2 4 2" xfId="11307" xr:uid="{9A6DBA12-B604-465C-A15C-7F4333A4C703}"/>
    <cellStyle name="Normal 11 2 4 2 2" xfId="18138" xr:uid="{D0F1F041-5E3A-46A2-ACDA-1D64B9A19E7D}"/>
    <cellStyle name="Normal 11 2 4 3" xfId="14781" xr:uid="{912A0AD0-9FCF-4D58-AA85-B8333382E1F4}"/>
    <cellStyle name="Normal 11 3" xfId="2565" xr:uid="{FB0C2444-6B31-4A1D-87AA-550394FE61A8}"/>
    <cellStyle name="Normal 11 3 2" xfId="7671" xr:uid="{5807204B-E39F-4ED2-B3F5-B0CBFFABFB75}"/>
    <cellStyle name="Normal 11 4" xfId="2566" xr:uid="{8B29CF04-CCD6-477D-B891-D7E02708F68E}"/>
    <cellStyle name="Normal 11 4 2" xfId="7672" xr:uid="{0399E5C5-292F-4F16-9C26-F59CCA680E40}"/>
    <cellStyle name="Normal 11 5" xfId="4147" xr:uid="{01BBBA55-7AF2-4A27-8D28-CB193A73E18F}"/>
    <cellStyle name="Normal 11 5 2" xfId="7673" xr:uid="{B050649B-8E8C-4148-A62C-068677E1906E}"/>
    <cellStyle name="Normal 11 5 2 2" xfId="11273" xr:uid="{47C87258-00AE-48E9-811F-39B68BC79920}"/>
    <cellStyle name="Normal 11 5 2 2 2" xfId="18108" xr:uid="{E63F7BED-8F01-4516-A06D-01C7A6543F67}"/>
    <cellStyle name="Normal 11 5 2 3" xfId="14751" xr:uid="{7D4F92F0-18D5-4730-8AC7-9711A33546BB}"/>
    <cellStyle name="Normal 11 5 3" xfId="7938" xr:uid="{C2036948-0DEF-4165-9E7D-DF39803A504A}"/>
    <cellStyle name="Normal 11 5 3 2" xfId="11308" xr:uid="{1F48EC03-FF4F-4188-BAB3-F44BF5321AC7}"/>
    <cellStyle name="Normal 11 5 3 2 2" xfId="18139" xr:uid="{01725EA0-7C75-46C7-A065-2F7790B79F5B}"/>
    <cellStyle name="Normal 11 5 3 3" xfId="14782" xr:uid="{170C068D-940A-4AC3-9758-F183722D45EC}"/>
    <cellStyle name="Normal 11 6" xfId="5789" xr:uid="{B72C5D7A-DC33-4CCD-89B1-C867C45FE9F7}"/>
    <cellStyle name="Normal 11 7" xfId="7668" xr:uid="{4037F772-6ECF-42C1-9FFC-72A4D64978C2}"/>
    <cellStyle name="Normal 11 8" xfId="915" xr:uid="{B35493C8-15C3-4BA4-9142-E301C5481AB8}"/>
    <cellStyle name="Normal 110" xfId="2567" xr:uid="{F5C55137-8954-4022-AA26-9E5CAB57E3B9}"/>
    <cellStyle name="Normal 111" xfId="2568" xr:uid="{71B64DBE-984D-4E44-B4D7-77D7319937E4}"/>
    <cellStyle name="Normal 112" xfId="2569" xr:uid="{E37252B2-F674-4242-B7A2-98C8EA9F2359}"/>
    <cellStyle name="Normal 113" xfId="2570" xr:uid="{8B8A5E72-2C61-43C1-BFBB-9CBB45767635}"/>
    <cellStyle name="Normal 114" xfId="2571" xr:uid="{BF90ACC6-C8A0-4D1E-A194-79F4DCF23F75}"/>
    <cellStyle name="Normal 115" xfId="2572" xr:uid="{7FE090E2-D304-429E-B01C-5680804BC46A}"/>
    <cellStyle name="Normal 116" xfId="2573" xr:uid="{0385D5FC-F284-474E-974C-9C6146241E4C}"/>
    <cellStyle name="Normal 117" xfId="2574" xr:uid="{C2237FD1-B5A6-4A53-8FBA-48D00E9358EB}"/>
    <cellStyle name="Normal 118" xfId="2575" xr:uid="{605033E5-258E-4D75-8C8B-1029D87B5F3A}"/>
    <cellStyle name="Normal 119" xfId="2576" xr:uid="{8DEB96A0-ABFE-4C6C-B3C4-A8C68D09EB55}"/>
    <cellStyle name="Normal 12" xfId="40" xr:uid="{3B7AE74B-4081-47E0-9882-6921225434C9}"/>
    <cellStyle name="Normal 12 2" xfId="2577" xr:uid="{EE76ECCB-A205-4927-B805-59F770052E77}"/>
    <cellStyle name="Normal 12 2 2" xfId="7675" xr:uid="{F3156953-2A8C-42EE-8761-C0D684527C33}"/>
    <cellStyle name="Normal 12 2 2 2" xfId="11275" xr:uid="{10F81DE0-AE67-423B-8972-2FE383A2E90D}"/>
    <cellStyle name="Normal 12 2 2 2 2" xfId="18110" xr:uid="{3F068E64-B7CA-4535-98ED-E30CD738B658}"/>
    <cellStyle name="Normal 12 2 2 3" xfId="14753" xr:uid="{F72A71DD-88FA-43E0-968B-217EF193A7E7}"/>
    <cellStyle name="Normal 12 2 3" xfId="7940" xr:uid="{4AED61DA-01E1-4DB3-B5C3-9824EFA7F2E8}"/>
    <cellStyle name="Normal 12 2 3 2" xfId="11310" xr:uid="{F64253E9-EF78-41C1-968F-7E42F6FA9D36}"/>
    <cellStyle name="Normal 12 2 3 2 2" xfId="18141" xr:uid="{77F82F0D-9F53-49D3-B68C-02EE954A828F}"/>
    <cellStyle name="Normal 12 2 3 3" xfId="14784" xr:uid="{9745BD9B-2627-4BAA-8A99-7B062B8695D3}"/>
    <cellStyle name="Normal 12 3" xfId="2578" xr:uid="{1CD556C6-C1DA-4684-9054-D94BDC2935B0}"/>
    <cellStyle name="Normal 12 3 2" xfId="7676" xr:uid="{8AEAC46D-5E84-4F9B-ABB7-8DDF60B34A37}"/>
    <cellStyle name="Normal 12 4" xfId="4148" xr:uid="{E3ECA159-6258-4A43-8A0C-C05E84494561}"/>
    <cellStyle name="Normal 12 5" xfId="5790" xr:uid="{AB6F9125-4E7D-4478-A50A-2D4B62E7BB05}"/>
    <cellStyle name="Normal 12 6" xfId="7674" xr:uid="{9E01225A-1359-487F-9959-EBD6CDB0088A}"/>
    <cellStyle name="Normal 12 6 2" xfId="11274" xr:uid="{5DBAE6D8-DAB3-45E3-AC6E-4B949CE4CFDA}"/>
    <cellStyle name="Normal 12 6 2 2" xfId="18109" xr:uid="{B84733CE-6769-4CD8-B63C-20BD9589E6CD}"/>
    <cellStyle name="Normal 12 6 3" xfId="14752" xr:uid="{C03A815E-10E0-4E6B-A4AD-BAC824E908CC}"/>
    <cellStyle name="Normal 12 7" xfId="7939" xr:uid="{A8EC02F6-B2D3-4943-96E3-423D8A3A8C54}"/>
    <cellStyle name="Normal 12 7 2" xfId="11309" xr:uid="{9EDF7535-B7E9-4463-9878-6A68DF66444C}"/>
    <cellStyle name="Normal 12 7 2 2" xfId="18140" xr:uid="{B0A11D1E-764A-4382-902C-B48EE5353F19}"/>
    <cellStyle name="Normal 12 7 3" xfId="14783" xr:uid="{64B2B287-7B7F-4593-B4CB-6A17BCAD2136}"/>
    <cellStyle name="Normal 12 8" xfId="916" xr:uid="{1F47526E-5595-499B-8D1D-AACE954428A3}"/>
    <cellStyle name="Normal 120" xfId="2579" xr:uid="{7A717991-0440-4973-B227-CAA7BDCA94CA}"/>
    <cellStyle name="Normal 121" xfId="2580" xr:uid="{0EDA24F7-254C-4F0B-81C1-11E45DE4A7DB}"/>
    <cellStyle name="Normal 122" xfId="2581" xr:uid="{97864347-B648-40A4-9EDD-0A3CD4251F93}"/>
    <cellStyle name="Normal 123" xfId="2582" xr:uid="{67CE5356-EC04-4B2A-9331-232863051D96}"/>
    <cellStyle name="Normal 124" xfId="2583" xr:uid="{84C467AC-35F7-4B68-975C-2EAD710E82EC}"/>
    <cellStyle name="Normal 125" xfId="2584" xr:uid="{34793DE9-32A1-4F1E-B111-B2A2951CC2FC}"/>
    <cellStyle name="Normal 126" xfId="2585" xr:uid="{795AA31A-C456-4A79-A5C7-A83D95450E37}"/>
    <cellStyle name="Normal 126 2" xfId="41" xr:uid="{397DEB13-C22C-4047-BD98-961CCBA77DC3}"/>
    <cellStyle name="Normal 127" xfId="2586" xr:uid="{A3AF7ADC-40CD-469F-8117-A6C22D4806BE}"/>
    <cellStyle name="Normal 127 2" xfId="2587" xr:uid="{BE251EE4-DFCE-4A6A-A319-FA7DE9755EC5}"/>
    <cellStyle name="Normal 128" xfId="2588" xr:uid="{0F5E02E4-FBD1-4DF9-ABD7-3361B0D067AE}"/>
    <cellStyle name="Normal 128 2" xfId="2589" xr:uid="{7C2B8369-1E7D-4E09-B35C-627575049C48}"/>
    <cellStyle name="Normal 129" xfId="2590" xr:uid="{DC550193-E7F6-49ED-BB72-9D12FACFFE44}"/>
    <cellStyle name="Normal 13" xfId="42" xr:uid="{4B6F6B08-A234-4994-AC17-85CC3BAB9307}"/>
    <cellStyle name="Normal 13 2" xfId="2591" xr:uid="{2F1F08ED-87A2-470B-B51A-DC5442D57DBF}"/>
    <cellStyle name="Normal 13 2 2" xfId="7678" xr:uid="{8DA21672-B68A-464A-87B1-56059380F3FF}"/>
    <cellStyle name="Normal 13 2 2 2" xfId="11277" xr:uid="{74000FCA-56CB-4C67-880E-249B49D9CDAB}"/>
    <cellStyle name="Normal 13 2 2 2 2" xfId="18112" xr:uid="{6DE1D772-95D2-49A1-9A4E-32E1AFC0D8DB}"/>
    <cellStyle name="Normal 13 2 2 3" xfId="14755" xr:uid="{92415FBA-28F5-46AD-A120-44B3756AF898}"/>
    <cellStyle name="Normal 13 2 3" xfId="7942" xr:uid="{493766F2-AA87-4CBB-9A24-0B3A465FC23C}"/>
    <cellStyle name="Normal 13 2 3 2" xfId="11312" xr:uid="{A6867A8A-7F44-46E5-9C37-9A965A4AB564}"/>
    <cellStyle name="Normal 13 2 3 2 2" xfId="18143" xr:uid="{146BE18B-2900-4B2D-839B-F6246F6D5C94}"/>
    <cellStyle name="Normal 13 2 3 3" xfId="14786" xr:uid="{313F4A40-96A3-4F67-8C95-916106B2FBC9}"/>
    <cellStyle name="Normal 13 3" xfId="2592" xr:uid="{BEA56E9A-388C-47BD-8064-DA7B5FE0DAD8}"/>
    <cellStyle name="Normal 13 3 2" xfId="7679" xr:uid="{AC9C0E8D-4F2C-4477-8C41-DAB382AA44CD}"/>
    <cellStyle name="Normal 13 4" xfId="2593" xr:uid="{0128A0E2-0DDF-480C-ADD4-2883FB551B11}"/>
    <cellStyle name="Normal 13 4 10" xfId="8110" xr:uid="{04BD0E05-FA92-49B7-85E4-79DF778B202D}"/>
    <cellStyle name="Normal 13 4 10 2" xfId="14948" xr:uid="{B0EA636C-05A6-48C1-9713-D0F75A2D296C}"/>
    <cellStyle name="Normal 13 4 11" xfId="11590" xr:uid="{1383C316-14B6-4D0C-B980-0AF1B3FEDCFF}"/>
    <cellStyle name="Normal 13 4 2" xfId="2594" xr:uid="{BE1D9B58-F9C0-4CD8-9C8C-358F730469D8}"/>
    <cellStyle name="Normal 13 4 2 2" xfId="2595" xr:uid="{A291F360-C05F-40DA-A111-33C73A84B4A3}"/>
    <cellStyle name="Normal 13 4 2 2 2" xfId="4149" xr:uid="{51453E0D-DF48-43AA-A525-093DB30E0778}"/>
    <cellStyle name="Normal 13 4 2 2 2 2" xfId="5791" xr:uid="{8DFA4B82-AA9A-430C-A1E7-7C2D279E0724}"/>
    <cellStyle name="Normal 13 4 2 2 2 2 2" xfId="9798" xr:uid="{72F4F04E-9403-45AA-8146-C8FAB45B62AB}"/>
    <cellStyle name="Normal 13 4 2 2 2 2 2 2" xfId="16634" xr:uid="{7614F4F6-DA1D-4234-9EAC-F479BC40D539}"/>
    <cellStyle name="Normal 13 4 2 2 2 2 3" xfId="13277" xr:uid="{32DBB840-89B3-40CF-BC39-E8EB5D2536C2}"/>
    <cellStyle name="Normal 13 4 2 2 2 3" xfId="5792" xr:uid="{7D4D574E-E214-47EF-A050-C44761519885}"/>
    <cellStyle name="Normal 13 4 2 2 2 3 2" xfId="9799" xr:uid="{99F41FDC-B8BA-4C5C-841A-30B9E662474A}"/>
    <cellStyle name="Normal 13 4 2 2 2 3 2 2" xfId="16635" xr:uid="{FC1221F5-7B52-4A36-A226-65460AF6E4F5}"/>
    <cellStyle name="Normal 13 4 2 2 2 3 3" xfId="13278" xr:uid="{5F6E866A-88C9-4EA0-BAF3-6DF9781F4C2D}"/>
    <cellStyle name="Normal 13 4 2 2 2 4" xfId="8602" xr:uid="{38C96C5B-D09D-465D-A642-46FD1200322A}"/>
    <cellStyle name="Normal 13 4 2 2 2 4 2" xfId="15438" xr:uid="{787DAA61-115A-4B7E-AB85-A261BF0706B8}"/>
    <cellStyle name="Normal 13 4 2 2 2 5" xfId="12081" xr:uid="{FD8B60AD-7907-488D-822C-97AD3567FB68}"/>
    <cellStyle name="Normal 13 4 2 2 3" xfId="4150" xr:uid="{9272F0BC-CA46-47A7-BE51-ED6ACBAD52CA}"/>
    <cellStyle name="Normal 13 4 2 2 3 2" xfId="5793" xr:uid="{67611FC2-84AA-482C-ABC7-59CF696028BE}"/>
    <cellStyle name="Normal 13 4 2 2 3 2 2" xfId="9800" xr:uid="{A711951F-032F-4974-B1CB-538DBE52E141}"/>
    <cellStyle name="Normal 13 4 2 2 3 2 2 2" xfId="16636" xr:uid="{EC75ADA8-71EC-4B72-93AA-E4FAB493E673}"/>
    <cellStyle name="Normal 13 4 2 2 3 2 3" xfId="13279" xr:uid="{D7DE0A2E-0429-469A-8347-A9738AA3E2C3}"/>
    <cellStyle name="Normal 13 4 2 2 3 3" xfId="8603" xr:uid="{A80169A5-366A-444F-B0A8-E82582C19576}"/>
    <cellStyle name="Normal 13 4 2 2 3 3 2" xfId="15439" xr:uid="{C470C824-6C3A-4632-996E-F365274BA49C}"/>
    <cellStyle name="Normal 13 4 2 2 3 4" xfId="12082" xr:uid="{24FF369C-BA18-4F16-9B95-59295AFDEB3A}"/>
    <cellStyle name="Normal 13 4 2 2 4" xfId="5053" xr:uid="{2D8E906C-4370-4FFE-95BC-499D9C2D8197}"/>
    <cellStyle name="Normal 13 4 2 2 4 2" xfId="9222" xr:uid="{88330F87-4478-43E5-9CDA-5B07DC9EDE6D}"/>
    <cellStyle name="Normal 13 4 2 2 4 2 2" xfId="16058" xr:uid="{802DBC0D-D68D-4B0B-A3D4-C344EF2B09AC}"/>
    <cellStyle name="Normal 13 4 2 2 4 3" xfId="12701" xr:uid="{DB6DD818-0177-446A-BDBA-4283938D2E78}"/>
    <cellStyle name="Normal 13 4 2 2 5" xfId="6763" xr:uid="{FA6C75BB-4049-42A9-8376-E8C4DF2F5DC5}"/>
    <cellStyle name="Normal 13 4 2 2 5 2" xfId="10654" xr:uid="{74331364-BB28-4441-97D3-24333E45B30D}"/>
    <cellStyle name="Normal 13 4 2 2 5 2 2" xfId="17490" xr:uid="{6614DD4B-EF70-45F5-844F-A061516A34D9}"/>
    <cellStyle name="Normal 13 4 2 2 5 3" xfId="14133" xr:uid="{F15B6230-DBE5-4829-8ADD-8EE15B520B4C}"/>
    <cellStyle name="Normal 13 4 2 2 6" xfId="7135" xr:uid="{D75A56CB-4CD5-4CB8-B686-3CDE7CADC75C}"/>
    <cellStyle name="Normal 13 4 2 2 6 2" xfId="11026" xr:uid="{9213558F-77A5-4547-A98B-1129E4C1F369}"/>
    <cellStyle name="Normal 13 4 2 2 6 2 2" xfId="17862" xr:uid="{A1198BCE-7884-42D7-8259-44432003482C}"/>
    <cellStyle name="Normal 13 4 2 2 6 3" xfId="14505" xr:uid="{05B3A9FC-BF20-466B-8829-C85E23CCFCD0}"/>
    <cellStyle name="Normal 13 4 2 2 7" xfId="8112" xr:uid="{3F47735F-5F14-4E36-9277-D708E78CC4E9}"/>
    <cellStyle name="Normal 13 4 2 2 7 2" xfId="14950" xr:uid="{E27CF916-3FFA-4AE8-B461-CA3D92748EF8}"/>
    <cellStyle name="Normal 13 4 2 2 8" xfId="11592" xr:uid="{911DC214-10D1-471B-95F2-79145AE04E63}"/>
    <cellStyle name="Normal 13 4 2 3" xfId="4151" xr:uid="{BE2ED187-6B5B-412D-8C08-9FBB30AE25EB}"/>
    <cellStyle name="Normal 13 4 2 3 2" xfId="5794" xr:uid="{5B11879A-D982-4837-905C-D88856D0EA8E}"/>
    <cellStyle name="Normal 13 4 2 3 2 2" xfId="9801" xr:uid="{2386FEE6-B989-4D68-905D-847275106551}"/>
    <cellStyle name="Normal 13 4 2 3 2 2 2" xfId="16637" xr:uid="{995DE0CB-A572-421E-BE4B-73153BA73B4B}"/>
    <cellStyle name="Normal 13 4 2 3 2 3" xfId="13280" xr:uid="{449922C0-210B-4C92-8484-0435C83037F2}"/>
    <cellStyle name="Normal 13 4 2 3 3" xfId="5795" xr:uid="{93FA548A-81E4-40E9-AB47-F2B0F2CF30AB}"/>
    <cellStyle name="Normal 13 4 2 3 3 2" xfId="9802" xr:uid="{ABD29B5C-BBE6-458A-B9A7-0CB66454180A}"/>
    <cellStyle name="Normal 13 4 2 3 3 2 2" xfId="16638" xr:uid="{10C124CE-4CF8-4B00-A416-4200544B02C1}"/>
    <cellStyle name="Normal 13 4 2 3 3 3" xfId="13281" xr:uid="{E5C255E6-35D1-4517-BB61-D51C72BD0AA9}"/>
    <cellStyle name="Normal 13 4 2 3 4" xfId="8604" xr:uid="{8FE1D993-032E-4B86-931C-0741835A0BF6}"/>
    <cellStyle name="Normal 13 4 2 3 4 2" xfId="15440" xr:uid="{C5872483-2B50-428E-B8C3-4468C65AF5B9}"/>
    <cellStyle name="Normal 13 4 2 3 5" xfId="12083" xr:uid="{07436CF9-19C3-4BAF-8388-D3CFA082CE87}"/>
    <cellStyle name="Normal 13 4 2 4" xfId="4152" xr:uid="{321914E0-15FD-42B3-A405-A73495AA4404}"/>
    <cellStyle name="Normal 13 4 2 4 2" xfId="5796" xr:uid="{1A3AC042-E755-4755-94DD-2DD07E8D8811}"/>
    <cellStyle name="Normal 13 4 2 4 2 2" xfId="9803" xr:uid="{F5BFFD61-6E90-4DD9-98EF-4CEBB5CD3A63}"/>
    <cellStyle name="Normal 13 4 2 4 2 2 2" xfId="16639" xr:uid="{34E13D5A-746E-4235-B005-31EA7F86F981}"/>
    <cellStyle name="Normal 13 4 2 4 2 3" xfId="13282" xr:uid="{4155D23B-BB22-441D-9FFD-E3D0375D0B89}"/>
    <cellStyle name="Normal 13 4 2 4 3" xfId="8605" xr:uid="{4E26237B-0DD5-45BE-B691-B0975276A6DF}"/>
    <cellStyle name="Normal 13 4 2 4 3 2" xfId="15441" xr:uid="{61B20390-5BE8-43C7-AF8C-CBDF1C84EED2}"/>
    <cellStyle name="Normal 13 4 2 4 4" xfId="12084" xr:uid="{C10282B8-B5E9-41D0-8962-3A8074EF784A}"/>
    <cellStyle name="Normal 13 4 2 5" xfId="5052" xr:uid="{B0B09151-DEFC-4AEC-9BC9-A54A38C46BE3}"/>
    <cellStyle name="Normal 13 4 2 5 2" xfId="9221" xr:uid="{AFC5FA58-59F2-4EC9-A7A0-F5FD8CEBC93D}"/>
    <cellStyle name="Normal 13 4 2 5 2 2" xfId="16057" xr:uid="{53F79AFE-96F1-42A6-8A7D-AEA2B649A3E3}"/>
    <cellStyle name="Normal 13 4 2 5 3" xfId="12700" xr:uid="{E65855DC-8F19-4B6C-AD76-F6431CD2863E}"/>
    <cellStyle name="Normal 13 4 2 6" xfId="6762" xr:uid="{5BE4A62D-B045-419A-AC32-52C567FE3932}"/>
    <cellStyle name="Normal 13 4 2 6 2" xfId="10653" xr:uid="{4312C6F0-083C-494C-A27E-F14707E6C54F}"/>
    <cellStyle name="Normal 13 4 2 6 2 2" xfId="17489" xr:uid="{BC473DCA-FAB7-4956-A23E-11BEE6E92D35}"/>
    <cellStyle name="Normal 13 4 2 6 3" xfId="14132" xr:uid="{22917169-A403-4B92-86A2-3BB0B5DD24FD}"/>
    <cellStyle name="Normal 13 4 2 7" xfId="7134" xr:uid="{5A5CE8B3-C4A7-46E6-8295-ACBCB7865E46}"/>
    <cellStyle name="Normal 13 4 2 7 2" xfId="11025" xr:uid="{ACAEA3ED-32FB-4BEF-BC6C-E9A5F7BDDA33}"/>
    <cellStyle name="Normal 13 4 2 7 2 2" xfId="17861" xr:uid="{B7D2214F-4318-41AB-B609-23AFC2682AC9}"/>
    <cellStyle name="Normal 13 4 2 7 3" xfId="14504" xr:uid="{51181B31-44FA-4640-9510-B10CDB84CB11}"/>
    <cellStyle name="Normal 13 4 2 8" xfId="8111" xr:uid="{20EDD0AA-BFE0-43CF-8B7F-0A789803845E}"/>
    <cellStyle name="Normal 13 4 2 8 2" xfId="14949" xr:uid="{0F243970-9058-4704-9E21-0B73BCE970E7}"/>
    <cellStyle name="Normal 13 4 2 9" xfId="11591" xr:uid="{C9012E55-8EBA-43A5-9233-322E60F4BADB}"/>
    <cellStyle name="Normal 13 4 3" xfId="2596" xr:uid="{BE396E29-0795-43F9-9E54-B608EAA3AF56}"/>
    <cellStyle name="Normal 13 4 3 2" xfId="4153" xr:uid="{C09C5839-39EC-4D08-B900-37E243EFE3F7}"/>
    <cellStyle name="Normal 13 4 3 2 2" xfId="5797" xr:uid="{53EE8A29-D05C-452E-8261-9F35A1171EFF}"/>
    <cellStyle name="Normal 13 4 3 2 2 2" xfId="9804" xr:uid="{C2963EA6-B528-4CD6-B489-02D5CFFD0149}"/>
    <cellStyle name="Normal 13 4 3 2 2 2 2" xfId="16640" xr:uid="{BCFA4C48-15B3-4B5A-AF0C-337B808F22F6}"/>
    <cellStyle name="Normal 13 4 3 2 2 3" xfId="13283" xr:uid="{40A3C488-1D1A-43CF-9777-682F5CEC60EE}"/>
    <cellStyle name="Normal 13 4 3 2 3" xfId="5798" xr:uid="{4973ED75-64EC-40B8-9132-7D42BA859B05}"/>
    <cellStyle name="Normal 13 4 3 2 3 2" xfId="9805" xr:uid="{6B2EA69A-C01F-4C77-8D4D-1A7D3B63BD84}"/>
    <cellStyle name="Normal 13 4 3 2 3 2 2" xfId="16641" xr:uid="{75531A67-3657-4E22-AD7E-405CFA2A2DE5}"/>
    <cellStyle name="Normal 13 4 3 2 3 3" xfId="13284" xr:uid="{2617E953-3568-4EB5-9529-A74F3E7B59F1}"/>
    <cellStyle name="Normal 13 4 3 2 4" xfId="8606" xr:uid="{43AA198F-3814-4528-B0DC-49A49307859F}"/>
    <cellStyle name="Normal 13 4 3 2 4 2" xfId="15442" xr:uid="{84CF8638-D008-4444-8E0E-117B55032470}"/>
    <cellStyle name="Normal 13 4 3 2 5" xfId="12085" xr:uid="{E3E2AD2B-D3CA-49CC-A763-9663F4DA5D93}"/>
    <cellStyle name="Normal 13 4 3 3" xfId="4154" xr:uid="{4E2A6A59-0BC5-449C-A973-96CA2008CDAA}"/>
    <cellStyle name="Normal 13 4 3 3 2" xfId="5799" xr:uid="{DB06C4DA-0B41-4A4A-99BE-530E991B8B6A}"/>
    <cellStyle name="Normal 13 4 3 3 2 2" xfId="9806" xr:uid="{74D5ACF3-6780-46B5-8ED1-03D9614AEF87}"/>
    <cellStyle name="Normal 13 4 3 3 2 2 2" xfId="16642" xr:uid="{FAB55005-6778-4F03-8FB4-BFDD38AC94B4}"/>
    <cellStyle name="Normal 13 4 3 3 2 3" xfId="13285" xr:uid="{C8E0C722-50C0-44D1-80CB-A3D4E194F3AC}"/>
    <cellStyle name="Normal 13 4 3 3 3" xfId="8607" xr:uid="{EC0E0461-1A4E-4CA8-9341-950AD5EC92AB}"/>
    <cellStyle name="Normal 13 4 3 3 3 2" xfId="15443" xr:uid="{A7AB908D-A9DE-4256-97C3-FB36DAB2BFE7}"/>
    <cellStyle name="Normal 13 4 3 3 4" xfId="12086" xr:uid="{6C0601BA-7D3D-440E-A1BC-E8FA2D71BBA9}"/>
    <cellStyle name="Normal 13 4 3 4" xfId="5054" xr:uid="{15AC08E5-7753-4B40-A019-F647E50C15D8}"/>
    <cellStyle name="Normal 13 4 3 4 2" xfId="9223" xr:uid="{48A1B836-FB31-45E4-A07C-9882D7A3E696}"/>
    <cellStyle name="Normal 13 4 3 4 2 2" xfId="16059" xr:uid="{EA7C96BC-17C8-4704-AAA9-F2059B55FD1A}"/>
    <cellStyle name="Normal 13 4 3 4 3" xfId="12702" xr:uid="{0FE43525-E620-4BFC-ACF1-7862E5E8CB91}"/>
    <cellStyle name="Normal 13 4 3 5" xfId="6764" xr:uid="{8B8F4FBD-EFC6-4B56-9557-0D53F0FB6E3F}"/>
    <cellStyle name="Normal 13 4 3 5 2" xfId="10655" xr:uid="{BD644676-9307-462C-B4BA-897848B246D2}"/>
    <cellStyle name="Normal 13 4 3 5 2 2" xfId="17491" xr:uid="{D59185F7-6A1A-430C-9509-75655A3B738D}"/>
    <cellStyle name="Normal 13 4 3 5 3" xfId="14134" xr:uid="{7A5057FE-A4C7-4DA3-9B04-8E595B9D1EF7}"/>
    <cellStyle name="Normal 13 4 3 6" xfId="7136" xr:uid="{C8A36288-F83B-4DB4-8448-8C8B89558094}"/>
    <cellStyle name="Normal 13 4 3 6 2" xfId="11027" xr:uid="{16FACBC4-B0C2-4B3B-8B10-A526D9722E28}"/>
    <cellStyle name="Normal 13 4 3 6 2 2" xfId="17863" xr:uid="{B82F74E8-D02C-4A75-9FE8-50CA05B82688}"/>
    <cellStyle name="Normal 13 4 3 6 3" xfId="14506" xr:uid="{FC884556-F5F7-43EE-AB3C-74C50B8A0E7E}"/>
    <cellStyle name="Normal 13 4 3 7" xfId="8113" xr:uid="{99EDB2BF-1BEA-4C65-A315-1047BC1FE9E0}"/>
    <cellStyle name="Normal 13 4 3 7 2" xfId="14951" xr:uid="{0001A235-F1E9-4E14-A88A-DB0EF1853340}"/>
    <cellStyle name="Normal 13 4 3 8" xfId="11593" xr:uid="{68C60059-266D-45EA-B71A-E170EA8E9B31}"/>
    <cellStyle name="Normal 13 4 4" xfId="2597" xr:uid="{388A020B-645D-415A-9071-D5B49BE2ACEA}"/>
    <cellStyle name="Normal 13 4 4 2" xfId="4155" xr:uid="{B9F7FABA-14AC-455C-ABE4-0DB96F24EC11}"/>
    <cellStyle name="Normal 13 4 4 2 2" xfId="5800" xr:uid="{DD87803A-8E1C-4AB6-A06E-3B37BDE689FB}"/>
    <cellStyle name="Normal 13 4 4 2 2 2" xfId="9807" xr:uid="{23583E21-7811-4D80-97C9-5C21D2B49C56}"/>
    <cellStyle name="Normal 13 4 4 2 2 2 2" xfId="16643" xr:uid="{0E49AAFF-FC98-45EF-AB08-DD9DD6469CAE}"/>
    <cellStyle name="Normal 13 4 4 2 2 3" xfId="13286" xr:uid="{F6F3F1E3-8DCA-4BDB-9134-8312B035FFE3}"/>
    <cellStyle name="Normal 13 4 4 2 3" xfId="5801" xr:uid="{D172779C-5661-4B0F-BC1B-684DB7878CE8}"/>
    <cellStyle name="Normal 13 4 4 2 3 2" xfId="9808" xr:uid="{CFCA4BD7-9F11-4D13-B8F7-92A00F271690}"/>
    <cellStyle name="Normal 13 4 4 2 3 2 2" xfId="16644" xr:uid="{51FA8CBB-6287-45B3-9B86-8CBA06CA19B6}"/>
    <cellStyle name="Normal 13 4 4 2 3 3" xfId="13287" xr:uid="{3226CA79-DF93-4D1F-A0C8-99FCEB0250AE}"/>
    <cellStyle name="Normal 13 4 4 2 4" xfId="8608" xr:uid="{45654EDB-D8D4-491B-A148-1839ACEAA2E0}"/>
    <cellStyle name="Normal 13 4 4 2 4 2" xfId="15444" xr:uid="{D73487A2-0165-4830-A981-9A01CB860085}"/>
    <cellStyle name="Normal 13 4 4 2 5" xfId="12087" xr:uid="{03FF35B9-A33A-46B6-A740-70598CED3B3B}"/>
    <cellStyle name="Normal 13 4 4 3" xfId="4156" xr:uid="{847CE8C0-9409-4EB3-B0E2-880EB06DF57B}"/>
    <cellStyle name="Normal 13 4 4 3 2" xfId="5802" xr:uid="{15A0C311-0CFE-4B1B-BC8C-1D099BE23C10}"/>
    <cellStyle name="Normal 13 4 4 3 2 2" xfId="9809" xr:uid="{12338BE4-7EE6-44AC-81BD-079B79F9E1FD}"/>
    <cellStyle name="Normal 13 4 4 3 2 2 2" xfId="16645" xr:uid="{E2C8261D-962C-49E0-B3F3-D83333841CD6}"/>
    <cellStyle name="Normal 13 4 4 3 2 3" xfId="13288" xr:uid="{94CB6384-EC9C-4B32-BB75-CABAB44642E8}"/>
    <cellStyle name="Normal 13 4 4 3 3" xfId="8609" xr:uid="{A06B5394-2AFA-4026-99CD-16C8B77A2472}"/>
    <cellStyle name="Normal 13 4 4 3 3 2" xfId="15445" xr:uid="{ED64DA17-B4F8-4321-B50F-E967A8B01C84}"/>
    <cellStyle name="Normal 13 4 4 3 4" xfId="12088" xr:uid="{838908BB-D889-4C81-AEC0-824A987E07DF}"/>
    <cellStyle name="Normal 13 4 4 4" xfId="5055" xr:uid="{B19DB178-5288-4301-9E85-A834F2038D5F}"/>
    <cellStyle name="Normal 13 4 4 4 2" xfId="9224" xr:uid="{5D9CB717-E673-4CAC-BCDE-D3AF696D6674}"/>
    <cellStyle name="Normal 13 4 4 4 2 2" xfId="16060" xr:uid="{D658FB01-6603-4201-AA7C-75F769802F2D}"/>
    <cellStyle name="Normal 13 4 4 4 3" xfId="12703" xr:uid="{398A861E-4CF0-4D49-B614-15847CE3E46C}"/>
    <cellStyle name="Normal 13 4 4 5" xfId="6765" xr:uid="{4D66F33F-6946-4750-9591-DBEB74ADB1AD}"/>
    <cellStyle name="Normal 13 4 4 5 2" xfId="10656" xr:uid="{52F7F59F-0C75-433B-BB72-F91A07612458}"/>
    <cellStyle name="Normal 13 4 4 5 2 2" xfId="17492" xr:uid="{83A82EC9-06AF-4BF2-9B9C-4E57FB86BE46}"/>
    <cellStyle name="Normal 13 4 4 5 3" xfId="14135" xr:uid="{58CFB321-FF47-4E79-8265-79BB65CE5C71}"/>
    <cellStyle name="Normal 13 4 4 6" xfId="7137" xr:uid="{B8716FC1-15A3-455F-BF1E-060A168DA979}"/>
    <cellStyle name="Normal 13 4 4 6 2" xfId="11028" xr:uid="{7B1FEEC5-8F83-40FD-828F-84AE1AB1044F}"/>
    <cellStyle name="Normal 13 4 4 6 2 2" xfId="17864" xr:uid="{16E3645E-753B-4147-BD95-41A41CB879F8}"/>
    <cellStyle name="Normal 13 4 4 6 3" xfId="14507" xr:uid="{5D0BC7E1-66E1-4F26-A5BE-64FBBC786205}"/>
    <cellStyle name="Normal 13 4 4 7" xfId="8114" xr:uid="{776C68D6-52AD-4A81-9AA9-A316BAD904AB}"/>
    <cellStyle name="Normal 13 4 4 7 2" xfId="14952" xr:uid="{53BC839F-D440-4EAB-A228-08136533F956}"/>
    <cellStyle name="Normal 13 4 4 8" xfId="11594" xr:uid="{71F9A531-9ABF-4932-B575-D5614ABACDED}"/>
    <cellStyle name="Normal 13 4 5" xfId="4157" xr:uid="{523181A6-4231-46BE-B197-725A534F9E37}"/>
    <cellStyle name="Normal 13 4 5 2" xfId="5803" xr:uid="{7F041064-67F6-4BCC-B7DF-423D657D6BF0}"/>
    <cellStyle name="Normal 13 4 5 2 2" xfId="9810" xr:uid="{D020062B-193E-448E-BAF1-A4F211A100BD}"/>
    <cellStyle name="Normal 13 4 5 2 2 2" xfId="16646" xr:uid="{6E791E9C-D847-4059-89FF-F72F3A9FF270}"/>
    <cellStyle name="Normal 13 4 5 2 3" xfId="13289" xr:uid="{5FE04A28-3958-481A-AFDD-DC142D252BA7}"/>
    <cellStyle name="Normal 13 4 5 3" xfId="5804" xr:uid="{BFFBE784-CC65-42F1-86C4-2BBDEACDCA36}"/>
    <cellStyle name="Normal 13 4 5 3 2" xfId="9811" xr:uid="{8E9BA5EF-0C75-4686-B14A-2AA6A948C7E6}"/>
    <cellStyle name="Normal 13 4 5 3 2 2" xfId="16647" xr:uid="{46128D90-2ED5-4B8A-A788-59B2BB0A36F2}"/>
    <cellStyle name="Normal 13 4 5 3 3" xfId="13290" xr:uid="{6A5EC207-A3BE-42F3-A398-BB7F7ED172A4}"/>
    <cellStyle name="Normal 13 4 5 4" xfId="8610" xr:uid="{83A07C90-CB97-4501-AB4E-034DF4D0E172}"/>
    <cellStyle name="Normal 13 4 5 4 2" xfId="15446" xr:uid="{B2459B58-015A-412F-BD38-AE48F0B5521B}"/>
    <cellStyle name="Normal 13 4 5 5" xfId="12089" xr:uid="{B675AFB8-E106-4CA2-BE88-ED6F15393A19}"/>
    <cellStyle name="Normal 13 4 6" xfId="4158" xr:uid="{EE05B083-33A1-4885-BF4B-67F62395DADB}"/>
    <cellStyle name="Normal 13 4 6 2" xfId="5805" xr:uid="{6E2880BB-4098-4E2B-BB48-A422A77B4075}"/>
    <cellStyle name="Normal 13 4 6 2 2" xfId="9812" xr:uid="{A4F704ED-AB3B-46B5-B8E3-4C919772AB08}"/>
    <cellStyle name="Normal 13 4 6 2 2 2" xfId="16648" xr:uid="{56203689-226D-412D-B3C7-2F77CE61DEB7}"/>
    <cellStyle name="Normal 13 4 6 2 3" xfId="13291" xr:uid="{EB3939D6-E90B-402F-80FC-CE1C7761B494}"/>
    <cellStyle name="Normal 13 4 6 3" xfId="8611" xr:uid="{252962A6-D806-4A05-AFBD-B36AF9E1B1DA}"/>
    <cellStyle name="Normal 13 4 6 3 2" xfId="15447" xr:uid="{BDEC5106-0B78-4AF5-BFEF-D27E4C764B11}"/>
    <cellStyle name="Normal 13 4 6 4" xfId="12090" xr:uid="{6325FB1E-278F-4049-B76F-4FD0F766E944}"/>
    <cellStyle name="Normal 13 4 7" xfId="5051" xr:uid="{E7D5FF8A-8DA7-4C25-BD82-50C698EDCD3E}"/>
    <cellStyle name="Normal 13 4 7 2" xfId="9220" xr:uid="{6EF883DD-2059-43C2-AC6A-E7E3AD79D8C0}"/>
    <cellStyle name="Normal 13 4 7 2 2" xfId="16056" xr:uid="{EDAAB6CF-6F6F-4E37-9E6F-3745C4BD4BC6}"/>
    <cellStyle name="Normal 13 4 7 3" xfId="12699" xr:uid="{A2570AA5-9690-44DB-87B9-4652DEBD6F5A}"/>
    <cellStyle name="Normal 13 4 8" xfId="6761" xr:uid="{5E340E42-2D9C-4BAF-BE16-2AD9DF6A3AB1}"/>
    <cellStyle name="Normal 13 4 8 2" xfId="10652" xr:uid="{6DD2D5E6-6A49-4DDB-A96A-DB38A9B9E231}"/>
    <cellStyle name="Normal 13 4 8 2 2" xfId="17488" xr:uid="{5C47443D-D251-409D-8B75-A269EB28FCD4}"/>
    <cellStyle name="Normal 13 4 8 3" xfId="14131" xr:uid="{115253DC-ED2C-4A27-982C-C5BB547A8239}"/>
    <cellStyle name="Normal 13 4 9" xfId="7133" xr:uid="{00D3942B-9F43-4F78-B4F8-AA03E56A92ED}"/>
    <cellStyle name="Normal 13 4 9 2" xfId="11024" xr:uid="{694A8008-FDF5-47E7-9E91-AD06BE263D49}"/>
    <cellStyle name="Normal 13 4 9 2 2" xfId="17860" xr:uid="{D86E9E01-E9BD-4ABC-AE64-266ED67B8BBF}"/>
    <cellStyle name="Normal 13 4 9 3" xfId="14503" xr:uid="{F881CD53-E426-4722-810B-8671D98A814E}"/>
    <cellStyle name="Normal 13 5" xfId="7677" xr:uid="{982D0ED6-81E8-471C-B9BE-352955CBC159}"/>
    <cellStyle name="Normal 13 5 2" xfId="11276" xr:uid="{1B849E92-A405-46B3-9846-38695547F6BC}"/>
    <cellStyle name="Normal 13 5 2 2" xfId="18111" xr:uid="{20D4995A-3F0F-471F-85BF-2B7AD37F70D6}"/>
    <cellStyle name="Normal 13 5 3" xfId="14754" xr:uid="{D32D74C6-5B14-4018-9D15-D81443D190CC}"/>
    <cellStyle name="Normal 13 6" xfId="7941" xr:uid="{C32645EB-DA3F-46DB-B421-61C3E4D84731}"/>
    <cellStyle name="Normal 13 6 2" xfId="11311" xr:uid="{1D5FE986-C103-4EA7-BB69-02DBDAE5F80C}"/>
    <cellStyle name="Normal 13 6 2 2" xfId="18142" xr:uid="{29750EC3-DFF2-4368-9AB6-F2D02F23368A}"/>
    <cellStyle name="Normal 13 6 3" xfId="14785" xr:uid="{C9FF2C5C-0412-48CF-AB95-78A626F68AA5}"/>
    <cellStyle name="Normal 13 7" xfId="917" xr:uid="{2DEE8489-44D5-4EBB-8795-1FF01D6E0219}"/>
    <cellStyle name="Normal 130" xfId="2598" xr:uid="{15B0945D-9522-44A2-B0D3-92DB6D068228}"/>
    <cellStyle name="Normal 131" xfId="2599" xr:uid="{DA50291D-A738-499E-B4C7-7BB832F76171}"/>
    <cellStyle name="Normal 132" xfId="2600" xr:uid="{0FCE8C8C-660C-4A63-BB66-9F84ECEDDFDC}"/>
    <cellStyle name="Normal 133" xfId="2601" xr:uid="{0EA5FEA7-FFCD-4DCA-B877-65C438498780}"/>
    <cellStyle name="Normal 134" xfId="2602" xr:uid="{9E01FABD-0CB5-4EEB-9505-020CD62397EB}"/>
    <cellStyle name="Normal 135" xfId="2603" xr:uid="{FC5DC00B-7E91-4ED9-A344-85041BCE1B02}"/>
    <cellStyle name="Normal 136" xfId="2604" xr:uid="{0E3B3B5D-C1C9-49F3-A0B8-0B5401A53FA2}"/>
    <cellStyle name="Normal 137" xfId="2605" xr:uid="{25BD2701-2605-4BA6-992C-EF32EACBA52F}"/>
    <cellStyle name="Normal 138" xfId="2606" xr:uid="{91B33DE5-D812-4C49-B927-9066CBF847B5}"/>
    <cellStyle name="Normal 139" xfId="2607" xr:uid="{260A3048-91C6-4989-8858-69D10E7B1D7A}"/>
    <cellStyle name="Normal 139 2" xfId="4159" xr:uid="{48F8367F-3C62-4ADC-907B-74D1A386F7F2}"/>
    <cellStyle name="Normal 139 2 2" xfId="5806" xr:uid="{40C878DC-E9DB-4949-AB04-C9099929DCC4}"/>
    <cellStyle name="Normal 139 2 2 2" xfId="9813" xr:uid="{C6A092A1-7103-4485-A1EC-737769BC6D0A}"/>
    <cellStyle name="Normal 139 2 2 2 2" xfId="16649" xr:uid="{0F1377D3-5F50-4E1D-846C-6197CD5C67AC}"/>
    <cellStyle name="Normal 139 2 2 3" xfId="13292" xr:uid="{2EE0D563-1367-4DB7-B721-14759EEA1E1E}"/>
    <cellStyle name="Normal 139 2 3" xfId="5807" xr:uid="{3B2B391D-E1F1-42C2-AFC8-DFA4ADC3720D}"/>
    <cellStyle name="Normal 139 2 3 2" xfId="9814" xr:uid="{3F9457C2-B6B2-4F25-80E7-33F30FBFE813}"/>
    <cellStyle name="Normal 139 2 3 2 2" xfId="16650" xr:uid="{9A52A10D-2A84-42B6-A4C9-A5B7DA101CE3}"/>
    <cellStyle name="Normal 139 2 3 3" xfId="13293" xr:uid="{65DD1ED6-557A-40D2-ACB0-58E59BF6E720}"/>
    <cellStyle name="Normal 139 2 4" xfId="8612" xr:uid="{0842EFB1-0E74-4CFD-AE67-477476ED3BD1}"/>
    <cellStyle name="Normal 139 2 4 2" xfId="15448" xr:uid="{216A248D-D8F5-4591-A2D9-7BC123252791}"/>
    <cellStyle name="Normal 139 2 5" xfId="12091" xr:uid="{CF6DB1EF-DE4A-4980-903B-31FA3EA01639}"/>
    <cellStyle name="Normal 139 3" xfId="4160" xr:uid="{0039DC08-2E3C-472B-92BE-54B1E6D5E478}"/>
    <cellStyle name="Normal 139 3 2" xfId="5808" xr:uid="{E54420A4-80EC-4DD1-951A-83E1A099A270}"/>
    <cellStyle name="Normal 139 3 2 2" xfId="9815" xr:uid="{A9FEDEB2-C912-41EC-AE34-8F8B5CDEBC5C}"/>
    <cellStyle name="Normal 139 3 2 2 2" xfId="16651" xr:uid="{65BC393C-EB19-4477-BB1F-BF931C2F9B98}"/>
    <cellStyle name="Normal 139 3 2 3" xfId="13294" xr:uid="{19E6FE24-D4B4-4E9C-99A7-9BA4E087D0DA}"/>
    <cellStyle name="Normal 139 3 3" xfId="8613" xr:uid="{77AC867F-2F4D-4275-96FE-55A579E7B49A}"/>
    <cellStyle name="Normal 139 3 3 2" xfId="15449" xr:uid="{45E038A5-9339-419C-8526-46FD2BF8E64E}"/>
    <cellStyle name="Normal 139 3 4" xfId="12092" xr:uid="{EA48A81E-EE79-4059-84B5-071E8ED88AA7}"/>
    <cellStyle name="Normal 139 4" xfId="5056" xr:uid="{990A67AF-2077-4135-AF63-FC4A282ACD64}"/>
    <cellStyle name="Normal 139 4 2" xfId="9225" xr:uid="{FB795C6E-169C-437B-8B5A-BDFE38455C7A}"/>
    <cellStyle name="Normal 139 4 2 2" xfId="16061" xr:uid="{8A88CDCA-77DB-4EC8-B0D5-5AC3A5421131}"/>
    <cellStyle name="Normal 139 4 3" xfId="12704" xr:uid="{36163CBB-193E-4A37-A1FA-1E54F3B93057}"/>
    <cellStyle name="Normal 139 5" xfId="6766" xr:uid="{E0F010B1-13F6-4AFE-92A8-418D04AC93F1}"/>
    <cellStyle name="Normal 139 5 2" xfId="10657" xr:uid="{D13EE728-9DEC-4A21-A4A1-4A0E4EBFDCD3}"/>
    <cellStyle name="Normal 139 5 2 2" xfId="17493" xr:uid="{0EB4D209-B843-4028-A3C2-E7ED2416F90E}"/>
    <cellStyle name="Normal 139 5 3" xfId="14136" xr:uid="{A9C3262A-8113-45ED-B7CD-097A6C37DAE2}"/>
    <cellStyle name="Normal 139 6" xfId="7138" xr:uid="{B9ADC2F1-B3DE-42C8-9D3D-92676999CCD7}"/>
    <cellStyle name="Normal 139 6 2" xfId="11029" xr:uid="{2962251C-DFF7-4968-87C5-93247C17B49F}"/>
    <cellStyle name="Normal 139 6 2 2" xfId="17865" xr:uid="{909BA545-1189-41C9-9271-B5452BA2A13B}"/>
    <cellStyle name="Normal 139 6 3" xfId="14508" xr:uid="{022F663E-245A-485C-97F5-1606799E2F6B}"/>
    <cellStyle name="Normal 139 7" xfId="8115" xr:uid="{02A14D29-4E54-4454-8AA4-B47A3A3F5300}"/>
    <cellStyle name="Normal 139 7 2" xfId="14953" xr:uid="{7EA3C14C-52B9-494C-848B-9AFAF4A95021}"/>
    <cellStyle name="Normal 139 8" xfId="11595" xr:uid="{BD2D67CA-D731-40D5-9AEC-D9AFD03BB156}"/>
    <cellStyle name="Normal 14" xfId="918" xr:uid="{9E2983A9-DE52-4B83-BFF3-312004D2E5FE}"/>
    <cellStyle name="Normal 14 2" xfId="2608" xr:uid="{C92B6771-2D5B-4065-8D6B-DB787C2BE360}"/>
    <cellStyle name="Normal 14 2 2" xfId="7681" xr:uid="{A6F8C35A-FBBC-4BCA-8607-F6A12C336913}"/>
    <cellStyle name="Normal 14 2 2 2" xfId="11279" xr:uid="{87C915CB-9828-480C-ABAB-34749966DFBE}"/>
    <cellStyle name="Normal 14 2 2 2 2" xfId="18114" xr:uid="{7A94C27C-688B-423C-8CC9-AE5A0FB106B8}"/>
    <cellStyle name="Normal 14 2 2 3" xfId="14757" xr:uid="{121734AA-A9F8-4FA1-B91D-32AC41EF5680}"/>
    <cellStyle name="Normal 14 2 3" xfId="7944" xr:uid="{7C93A77E-747C-4A02-8325-3778CA3B2F5F}"/>
    <cellStyle name="Normal 14 2 3 2" xfId="11314" xr:uid="{A8181091-1A42-4D93-A09B-FF973E3D4921}"/>
    <cellStyle name="Normal 14 2 3 2 2" xfId="18145" xr:uid="{2ECC221A-129E-4F0A-B7D8-B26D60E67000}"/>
    <cellStyle name="Normal 14 2 3 3" xfId="14788" xr:uid="{03DEADD9-A25E-4188-A84F-789D04C7AC7B}"/>
    <cellStyle name="Normal 14 3" xfId="2609" xr:uid="{91A051B2-2CAE-45A9-BE49-37C5C0C5674A}"/>
    <cellStyle name="Normal 14 3 2" xfId="7682" xr:uid="{AD2669DE-7B4A-4621-BE9C-DBBDA4451B87}"/>
    <cellStyle name="Normal 14 4" xfId="4161" xr:uid="{3CBAED7E-C2D0-4E1C-84E5-B8CC699A7590}"/>
    <cellStyle name="Normal 14 5" xfId="4162" xr:uid="{1DBE03E7-407F-4446-B13F-06A8BAD970BA}"/>
    <cellStyle name="Normal 14 6" xfId="7680" xr:uid="{96DE3A76-DFAD-4488-86CF-67E23BA892A6}"/>
    <cellStyle name="Normal 14 6 2" xfId="11278" xr:uid="{D3DA513F-8ACA-4BFE-90BE-DCC98216DAF1}"/>
    <cellStyle name="Normal 14 6 2 2" xfId="18113" xr:uid="{D923E423-0634-47E8-94BC-AD294653315C}"/>
    <cellStyle name="Normal 14 6 3" xfId="14756" xr:uid="{74C07516-D7CF-4611-8AE6-5196FA5F0699}"/>
    <cellStyle name="Normal 14 7" xfId="7943" xr:uid="{BB2913DF-8860-4BC5-8B17-8505C5A8BC0D}"/>
    <cellStyle name="Normal 14 7 2" xfId="11313" xr:uid="{33B2B561-B45B-4771-A384-117001E27FA1}"/>
    <cellStyle name="Normal 14 7 2 2" xfId="18144" xr:uid="{AC123CA0-C55E-49C2-88CE-06C8DD0B86FE}"/>
    <cellStyle name="Normal 14 7 3" xfId="14787" xr:uid="{B3EA4EF7-1D9B-4AE0-B9C1-963513667F0A}"/>
    <cellStyle name="Normal 140" xfId="2610" xr:uid="{5D9A3B84-044D-4245-AC3E-F8F88DAE6F5A}"/>
    <cellStyle name="Normal 140 2" xfId="4163" xr:uid="{B9967441-3C52-4BB9-B324-9AF426A06050}"/>
    <cellStyle name="Normal 140 2 2" xfId="5809" xr:uid="{76EC390C-F154-4D51-85AA-6C0034B7038F}"/>
    <cellStyle name="Normal 140 2 2 2" xfId="9816" xr:uid="{81A02D36-2119-4F66-B915-12019F85A750}"/>
    <cellStyle name="Normal 140 2 2 2 2" xfId="16652" xr:uid="{701E99D0-0FE8-4CD5-9530-F65780F21A7C}"/>
    <cellStyle name="Normal 140 2 2 3" xfId="13295" xr:uid="{90965998-237D-49E2-9197-52463DD92C2B}"/>
    <cellStyle name="Normal 140 2 3" xfId="5810" xr:uid="{693C311A-D500-46F5-8176-CD54D15D0E1C}"/>
    <cellStyle name="Normal 140 2 3 2" xfId="9817" xr:uid="{C808E722-6BB8-4146-B98B-E926D6A1F411}"/>
    <cellStyle name="Normal 140 2 3 2 2" xfId="16653" xr:uid="{21FB724A-7E1D-4916-8AF2-5CEC08CDA8C6}"/>
    <cellStyle name="Normal 140 2 3 3" xfId="13296" xr:uid="{63DD42E6-8F4F-44A3-8E53-01F90BA80736}"/>
    <cellStyle name="Normal 140 2 4" xfId="8614" xr:uid="{11EE6A7E-7EF0-4336-85C8-14AFEFF75B6F}"/>
    <cellStyle name="Normal 140 2 4 2" xfId="15450" xr:uid="{1CC30561-EEB7-43B4-8A47-F10AAE54E6A4}"/>
    <cellStyle name="Normal 140 2 5" xfId="12093" xr:uid="{125066A0-91D8-4DD7-AB57-CF1E32D78395}"/>
    <cellStyle name="Normal 140 3" xfId="4164" xr:uid="{D4E351BA-6C7B-4259-9A27-45B556DB4E30}"/>
    <cellStyle name="Normal 140 3 2" xfId="5811" xr:uid="{4A207E9B-3E3B-492D-BA4D-5C8382F84BFA}"/>
    <cellStyle name="Normal 140 3 2 2" xfId="9818" xr:uid="{2E3843BD-0805-4216-8972-043F5815E987}"/>
    <cellStyle name="Normal 140 3 2 2 2" xfId="16654" xr:uid="{7D224176-B063-4307-A23C-A62EE2E4D399}"/>
    <cellStyle name="Normal 140 3 2 3" xfId="13297" xr:uid="{C39BDD33-3612-4EFA-9424-621F52008136}"/>
    <cellStyle name="Normal 140 3 3" xfId="8615" xr:uid="{77FEF920-ECA8-4CA1-97B5-FB07A1884B45}"/>
    <cellStyle name="Normal 140 3 3 2" xfId="15451" xr:uid="{CC6CF8D4-BA50-4B64-B6A7-468CB6FD2DFC}"/>
    <cellStyle name="Normal 140 3 4" xfId="12094" xr:uid="{AAB0BDCB-15C4-42FF-877C-A5C16196403C}"/>
    <cellStyle name="Normal 140 4" xfId="5057" xr:uid="{2D1BB5C1-EE0B-42B8-8CF4-608602C76C69}"/>
    <cellStyle name="Normal 140 4 2" xfId="9226" xr:uid="{4D826EF5-97D6-4D25-8BB3-14A49AB7D5AF}"/>
    <cellStyle name="Normal 140 4 2 2" xfId="16062" xr:uid="{E7EEACC1-E0D8-4DDD-91F5-453B2137B053}"/>
    <cellStyle name="Normal 140 4 3" xfId="12705" xr:uid="{660E1F3A-B13F-420E-853C-F7A271EF9F47}"/>
    <cellStyle name="Normal 140 5" xfId="6767" xr:uid="{76711E0C-38CC-4EC6-B172-BC09D17C9E68}"/>
    <cellStyle name="Normal 140 5 2" xfId="10658" xr:uid="{933D18EB-B732-43C5-AB78-3D72C54E12FE}"/>
    <cellStyle name="Normal 140 5 2 2" xfId="17494" xr:uid="{4E38C894-3106-4E96-81DC-43D2AA6B526D}"/>
    <cellStyle name="Normal 140 5 3" xfId="14137" xr:uid="{0A9BAF94-64A5-4D4B-909E-86ECDF6B86A9}"/>
    <cellStyle name="Normal 140 6" xfId="7139" xr:uid="{98F8756D-7655-4BE5-9FD4-CB4BCC58B95D}"/>
    <cellStyle name="Normal 140 6 2" xfId="11030" xr:uid="{F21FF213-5ACE-48B2-9B4D-133D9762180F}"/>
    <cellStyle name="Normal 140 6 2 2" xfId="17866" xr:uid="{11EFB418-37AA-4B61-A6FA-FA375C54B2E1}"/>
    <cellStyle name="Normal 140 6 3" xfId="14509" xr:uid="{B7CC7CF7-661E-45E4-80F0-3AD4F97CE66A}"/>
    <cellStyle name="Normal 140 7" xfId="8116" xr:uid="{08A4FD01-A662-492A-8102-8B99405679A5}"/>
    <cellStyle name="Normal 140 7 2" xfId="14954" xr:uid="{13AF34C3-7B0F-471B-92F7-C4D13BE9B434}"/>
    <cellStyle name="Normal 140 8" xfId="11596" xr:uid="{4FBB70C5-A1BE-4271-8CF7-545500A344A8}"/>
    <cellStyle name="Normal 141" xfId="2611" xr:uid="{56290B74-6881-45A5-8C6A-BF0CC5A0ED6C}"/>
    <cellStyle name="Normal 141 2" xfId="4165" xr:uid="{8B4C3E4D-15BD-4484-B0BE-5E8838CE4D86}"/>
    <cellStyle name="Normal 141 2 2" xfId="5812" xr:uid="{D51B26D5-0E6A-4CFB-B1CE-0E5E4CA3FE23}"/>
    <cellStyle name="Normal 141 2 2 2" xfId="9819" xr:uid="{47978B57-33AE-4B23-8ED5-53892EABBED4}"/>
    <cellStyle name="Normal 141 2 2 2 2" xfId="16655" xr:uid="{311CAADD-ABC7-48D7-BD1F-76E305686EE3}"/>
    <cellStyle name="Normal 141 2 2 3" xfId="13298" xr:uid="{B36C9BD3-A6BB-4580-B82A-AC796BE6803F}"/>
    <cellStyle name="Normal 141 2 3" xfId="5813" xr:uid="{620161E9-ABC5-49C0-925C-89250B4D69B1}"/>
    <cellStyle name="Normal 141 2 3 2" xfId="9820" xr:uid="{BC08FB32-F557-44FF-8D70-EA1E30356187}"/>
    <cellStyle name="Normal 141 2 3 2 2" xfId="16656" xr:uid="{F7E2B314-CD1E-470B-B28C-25E9D43E83CD}"/>
    <cellStyle name="Normal 141 2 3 3" xfId="13299" xr:uid="{A1CB892B-2BAF-479D-AC27-47B67804D6A3}"/>
    <cellStyle name="Normal 141 2 4" xfId="8616" xr:uid="{87021D65-5944-4371-B0CB-BD9F4912119C}"/>
    <cellStyle name="Normal 141 2 4 2" xfId="15452" xr:uid="{0AEF280A-819A-4096-A1DD-59F8A58AD683}"/>
    <cellStyle name="Normal 141 2 5" xfId="12095" xr:uid="{198969ED-6E26-4B7D-BA7A-B621C990E215}"/>
    <cellStyle name="Normal 141 3" xfId="4166" xr:uid="{88110050-7849-4FA9-A813-55A27C0E6AC8}"/>
    <cellStyle name="Normal 141 3 2" xfId="5814" xr:uid="{7803AEBD-CDE1-4A85-9463-B88CF55C30B1}"/>
    <cellStyle name="Normal 141 3 2 2" xfId="9821" xr:uid="{51A57172-8AA6-4C98-8BB7-A344815F0341}"/>
    <cellStyle name="Normal 141 3 2 2 2" xfId="16657" xr:uid="{444C0185-4AC5-401B-8905-D37AF2F7CDD0}"/>
    <cellStyle name="Normal 141 3 2 3" xfId="13300" xr:uid="{F1E4CFE3-77BA-46D7-BED5-C6F2F6CD3664}"/>
    <cellStyle name="Normal 141 3 3" xfId="8617" xr:uid="{C21EA4E8-5B4B-4AD7-B4B5-717681CD547A}"/>
    <cellStyle name="Normal 141 3 3 2" xfId="15453" xr:uid="{74431823-4164-4944-9D31-59503232E9CD}"/>
    <cellStyle name="Normal 141 3 4" xfId="12096" xr:uid="{D08B387E-81D3-49CE-8A77-A94D7C131256}"/>
    <cellStyle name="Normal 141 4" xfId="5058" xr:uid="{AA9F094F-2E9E-40BB-B8AD-EFC8F00589B9}"/>
    <cellStyle name="Normal 141 4 2" xfId="9227" xr:uid="{54DDB987-F30E-40D8-B325-DB12994232B3}"/>
    <cellStyle name="Normal 141 4 2 2" xfId="16063" xr:uid="{53B7F6E6-B7E7-4446-8958-D2F71A93AD15}"/>
    <cellStyle name="Normal 141 4 3" xfId="12706" xr:uid="{4D86B934-BF9B-4D52-8DCA-8D0619DAA3EA}"/>
    <cellStyle name="Normal 141 5" xfId="6768" xr:uid="{4BD64108-0CEC-41C7-B087-97A1E669C6D9}"/>
    <cellStyle name="Normal 141 5 2" xfId="10659" xr:uid="{AA9DDDFA-EC09-4BE8-9486-F49C00BF61D6}"/>
    <cellStyle name="Normal 141 5 2 2" xfId="17495" xr:uid="{8F38C071-2F99-40BC-8DC7-87D14EF67E70}"/>
    <cellStyle name="Normal 141 5 3" xfId="14138" xr:uid="{11E95A79-3288-4184-BE66-B3B99289B0E1}"/>
    <cellStyle name="Normal 141 6" xfId="7140" xr:uid="{FCD0BCA4-840D-461E-8B7B-96856524AE6C}"/>
    <cellStyle name="Normal 141 6 2" xfId="11031" xr:uid="{25CEB24E-4911-465A-90A2-0B87989C6146}"/>
    <cellStyle name="Normal 141 6 2 2" xfId="17867" xr:uid="{FF0E17EB-0475-44A8-8A92-49BA824C22F7}"/>
    <cellStyle name="Normal 141 6 3" xfId="14510" xr:uid="{8C2BDF63-F515-46DF-B8DD-D5921FF2EEF3}"/>
    <cellStyle name="Normal 141 7" xfId="8117" xr:uid="{EDD7572B-47BA-4448-8943-5C2D5352C180}"/>
    <cellStyle name="Normal 141 7 2" xfId="14955" xr:uid="{D1486E75-B18B-4471-A49D-D31D9F56B58E}"/>
    <cellStyle name="Normal 141 8" xfId="11597" xr:uid="{45ACBEFB-72F7-4E4C-BB47-C14FD3FC77B8}"/>
    <cellStyle name="Normal 142" xfId="2612" xr:uid="{DBDC7506-7B4D-424D-97C2-AEAA65AB5E10}"/>
    <cellStyle name="Normal 143" xfId="2613" xr:uid="{450B02DE-AF03-4BCE-8CD3-E472CC14D399}"/>
    <cellStyle name="Normal 144" xfId="2614" xr:uid="{666CE7E2-E885-482E-85F6-493BE0B1ADCE}"/>
    <cellStyle name="Normal 145" xfId="2615" xr:uid="{36CDC818-594D-4E57-9514-E4D0562C522F}"/>
    <cellStyle name="Normal 146" xfId="2616" xr:uid="{DAE1A765-F0EA-4B5D-AE4F-5F8EF243B7B6}"/>
    <cellStyle name="Normal 147" xfId="2617" xr:uid="{90FF669B-A558-4936-B206-05FBFCC7454E}"/>
    <cellStyle name="Normal 148" xfId="2618" xr:uid="{835AC8CD-462C-44EF-B718-FA72B79ECBCD}"/>
    <cellStyle name="Normal 149" xfId="2619" xr:uid="{E3F2A6AD-7405-4B0B-99AC-601F2DA570E1}"/>
    <cellStyle name="Normal 15" xfId="919" xr:uid="{82414CB0-8A9A-4DC8-9DCE-5B5BCC55F8B6}"/>
    <cellStyle name="Normal 15 2" xfId="2620" xr:uid="{7B1DA694-807F-4D63-87A4-0634BFE47F29}"/>
    <cellStyle name="Normal 15 2 2" xfId="7684" xr:uid="{91CA692F-8274-4837-80C2-03E118C63769}"/>
    <cellStyle name="Normal 15 2 2 2" xfId="11281" xr:uid="{C146C924-74D1-4F06-9646-5B8A0C078F17}"/>
    <cellStyle name="Normal 15 2 2 2 2" xfId="18116" xr:uid="{C398A754-1132-4C25-B105-D45D7569C233}"/>
    <cellStyle name="Normal 15 2 2 3" xfId="14759" xr:uid="{2CAD3495-E649-4F87-9911-A25AAF1E161B}"/>
    <cellStyle name="Normal 15 2 3" xfId="7946" xr:uid="{44B30DD1-3964-447C-8270-1D8576C18451}"/>
    <cellStyle name="Normal 15 2 3 2" xfId="11316" xr:uid="{C4EA7B2D-A142-41D8-A1CB-A5F629EE6A23}"/>
    <cellStyle name="Normal 15 2 3 2 2" xfId="18147" xr:uid="{756B210E-C5E1-4E9D-993D-3E074B089D58}"/>
    <cellStyle name="Normal 15 2 3 3" xfId="14790" xr:uid="{D78E066A-7D6F-4CCA-8563-B2872AB69397}"/>
    <cellStyle name="Normal 15 3" xfId="2621" xr:uid="{3696A9BE-0517-467F-855E-DA2D8262DC05}"/>
    <cellStyle name="Normal 15 3 2" xfId="7685" xr:uid="{2E05355F-8C76-4F32-89E2-199A3554C1EA}"/>
    <cellStyle name="Normal 15 4" xfId="4167" xr:uid="{84D8E0A0-2BE7-4C40-A554-EB455D34CBC1}"/>
    <cellStyle name="Normal 15 5" xfId="7683" xr:uid="{E6C60CAF-96DE-447D-A986-783C24FF7033}"/>
    <cellStyle name="Normal 15 5 2" xfId="11280" xr:uid="{2022B03A-DDE6-47CD-BBF6-7B12AFD87689}"/>
    <cellStyle name="Normal 15 5 2 2" xfId="18115" xr:uid="{00C4842A-7EE1-406C-9F53-1794E4ED1C85}"/>
    <cellStyle name="Normal 15 5 3" xfId="14758" xr:uid="{76E922E2-E582-41F2-9A22-C15627399552}"/>
    <cellStyle name="Normal 15 6" xfId="7945" xr:uid="{859524DE-E8A2-4ED5-857D-C7A0D79B59EF}"/>
    <cellStyle name="Normal 15 6 2" xfId="11315" xr:uid="{A6E56A89-FD54-4B39-A31E-3AF9D2456D98}"/>
    <cellStyle name="Normal 15 6 2 2" xfId="18146" xr:uid="{7DFB1B6F-0533-4EA0-92A2-22070910CE94}"/>
    <cellStyle name="Normal 15 6 3" xfId="14789" xr:uid="{B64D5870-6937-42BA-BB7E-EDA89CF88235}"/>
    <cellStyle name="Normal 150" xfId="2622" xr:uid="{DCC33EB9-5487-4F62-938A-8165ED75E93E}"/>
    <cellStyle name="Normal 150 2" xfId="3659" xr:uid="{1C49ADD9-DA4C-4A54-AFA6-8ACA0C195448}"/>
    <cellStyle name="Normal 150 2 2" xfId="5815" xr:uid="{BBAAA9CC-B9D8-4735-8955-F1F008184DB3}"/>
    <cellStyle name="Normal 150 2 2 2" xfId="9822" xr:uid="{0F45A524-E432-4EBE-9D42-64D09B13FC44}"/>
    <cellStyle name="Normal 150 2 2 2 2" xfId="16658" xr:uid="{7D6FB340-6FA9-43DC-AA41-B6B60B847F35}"/>
    <cellStyle name="Normal 150 2 2 3" xfId="13301" xr:uid="{A99FADAF-6A5F-4C02-8B32-9F649DD82B4C}"/>
    <cellStyle name="Normal 150 2 3" xfId="5816" xr:uid="{3398B1A4-4579-46CB-9689-B42D2C2B3672}"/>
    <cellStyle name="Normal 150 2 3 2" xfId="9823" xr:uid="{E9B2E607-4038-44D9-BE1F-F502F4E0EC67}"/>
    <cellStyle name="Normal 150 2 3 2 2" xfId="16659" xr:uid="{357D7678-C2CE-455E-85BC-500FFDD2B7EA}"/>
    <cellStyle name="Normal 150 2 3 3" xfId="13302" xr:uid="{E4401DA1-5544-4A60-A53C-1271734DDF25}"/>
    <cellStyle name="Normal 150 2 4" xfId="8351" xr:uid="{F0DC6661-C791-4D10-A359-5E6F5055013C}"/>
    <cellStyle name="Normal 150 2 4 2" xfId="15187" xr:uid="{2838B8FF-5337-42D8-834B-06CD10DEA2A2}"/>
    <cellStyle name="Normal 150 2 5" xfId="11830" xr:uid="{2AD2F9E6-9344-4816-ABD4-37075B72BBF3}"/>
    <cellStyle name="Normal 150 3" xfId="4168" xr:uid="{31C50B17-20A2-4EB4-A2E2-9FCA9C8C6392}"/>
    <cellStyle name="Normal 150 3 2" xfId="5817" xr:uid="{00C5A324-9259-495F-9327-BD4D88E2E2C0}"/>
    <cellStyle name="Normal 150 3 2 2" xfId="9824" xr:uid="{D9D28C0A-ADE8-4E38-A110-EE4021978F8D}"/>
    <cellStyle name="Normal 150 3 2 2 2" xfId="16660" xr:uid="{894F182E-9485-4300-96CC-26E3F082E6DA}"/>
    <cellStyle name="Normal 150 3 2 3" xfId="13303" xr:uid="{7908D9CD-A01B-494E-84BA-8E2F831B8068}"/>
    <cellStyle name="Normal 150 3 3" xfId="8618" xr:uid="{AECE1DE0-D599-4D7B-8E49-8483C8333F10}"/>
    <cellStyle name="Normal 150 3 3 2" xfId="15454" xr:uid="{D934FD92-4D3D-493B-BC32-19ABA87A4620}"/>
    <cellStyle name="Normal 150 3 4" xfId="12097" xr:uid="{9F8BF775-7A61-4EE4-A166-4989045A88F5}"/>
    <cellStyle name="Normal 150 4" xfId="5059" xr:uid="{E8BFDE10-4516-4515-8F4C-DAB5E4741F72}"/>
    <cellStyle name="Normal 150 4 2" xfId="9228" xr:uid="{7C63DE95-2A61-40BD-AFAC-6CFE5F58DB90}"/>
    <cellStyle name="Normal 150 4 2 2" xfId="16064" xr:uid="{2B894428-32AE-415E-ADF1-2582E4110699}"/>
    <cellStyle name="Normal 150 4 3" xfId="12707" xr:uid="{F2442D87-39EA-4D3E-9C44-172FCEEBC161}"/>
    <cellStyle name="Normal 150 5" xfId="6769" xr:uid="{67173477-BD96-4810-A45E-FFC71766CC92}"/>
    <cellStyle name="Normal 150 5 2" xfId="10660" xr:uid="{52BC91AC-B455-4B83-B4E8-BE54C7F7F842}"/>
    <cellStyle name="Normal 150 5 2 2" xfId="17496" xr:uid="{1D20BF9D-69C5-402F-AF6E-CB0EC7263C02}"/>
    <cellStyle name="Normal 150 5 3" xfId="14139" xr:uid="{7A0D5EE4-4324-48F9-B40D-78F0911FF0BF}"/>
    <cellStyle name="Normal 150 6" xfId="7141" xr:uid="{1C88E9A4-9BD0-44DA-87F1-1B98870F41C6}"/>
    <cellStyle name="Normal 150 6 2" xfId="11032" xr:uid="{388C999E-3025-4F44-BE86-97A07E36E075}"/>
    <cellStyle name="Normal 150 6 2 2" xfId="17868" xr:uid="{D3DE642A-6620-45BD-A581-0E0B2E7CCE0A}"/>
    <cellStyle name="Normal 150 6 3" xfId="14511" xr:uid="{3709C2F4-031F-4DF2-9E8B-3B558182B388}"/>
    <cellStyle name="Normal 150 7" xfId="8118" xr:uid="{B5125555-D022-4B1A-8624-09699FAABA5D}"/>
    <cellStyle name="Normal 150 7 2" xfId="14956" xr:uid="{376DFFB8-5FCF-4EE6-85E5-75FAFB3F18BF}"/>
    <cellStyle name="Normal 150 8" xfId="11598" xr:uid="{2E129448-C0E7-44B6-A0DD-AE7F0975B632}"/>
    <cellStyle name="Normal 151" xfId="43" xr:uid="{95BD86E4-BC9E-4795-BA03-9EFB2A8A11E8}"/>
    <cellStyle name="Normal 151 2" xfId="3655" xr:uid="{DD8808DC-DFEE-469A-B62A-36FE565FC811}"/>
    <cellStyle name="Normal 151 2 2" xfId="5818" xr:uid="{F0BA67A0-65DF-4FE6-BB30-1FBFB7B0AE58}"/>
    <cellStyle name="Normal 151 2 2 2" xfId="9825" xr:uid="{BD1CF50B-21A1-46C9-A22B-2A1F62480C9E}"/>
    <cellStyle name="Normal 151 2 2 2 2" xfId="16661" xr:uid="{DEA215C2-C1E6-4EC4-B997-CC85085B2CFC}"/>
    <cellStyle name="Normal 151 2 2 3" xfId="13304" xr:uid="{A2703CE0-9252-46A5-AB3D-BC8D09F426E5}"/>
    <cellStyle name="Normal 151 2 3" xfId="5819" xr:uid="{8732ADB4-D9C1-42F2-ADEA-31724DFA3535}"/>
    <cellStyle name="Normal 151 2 3 2" xfId="9826" xr:uid="{63303377-C8F1-47BC-9287-3B35F87BB653}"/>
    <cellStyle name="Normal 151 2 3 2 2" xfId="16662" xr:uid="{B3B21594-7D60-4DAB-96D8-8EF10334A39B}"/>
    <cellStyle name="Normal 151 2 3 3" xfId="13305" xr:uid="{55AED202-FB41-4609-8347-D59C199602A4}"/>
    <cellStyle name="Normal 151 2 4" xfId="8347" xr:uid="{C5CF525D-5985-48F1-83BD-E4297352D751}"/>
    <cellStyle name="Normal 151 2 4 2" xfId="15183" xr:uid="{C6EB5B23-50E9-4418-AB8F-A3B251E748B6}"/>
    <cellStyle name="Normal 151 2 5" xfId="11826" xr:uid="{97864D20-98B6-4B50-BA18-895C9A719F36}"/>
    <cellStyle name="Normal 151 3" xfId="4169" xr:uid="{55AA971A-DFAD-497B-B0B6-BD8E86428051}"/>
    <cellStyle name="Normal 151 3 2" xfId="5820" xr:uid="{73A06D55-E1C2-41BF-B5B0-A248F5C2EC3C}"/>
    <cellStyle name="Normal 151 3 2 2" xfId="9827" xr:uid="{717B0764-42F9-42CF-8CAF-6864450C8E5C}"/>
    <cellStyle name="Normal 151 3 2 2 2" xfId="16663" xr:uid="{B05F86D3-A3FA-4179-B00D-59CD812CF46B}"/>
    <cellStyle name="Normal 151 3 2 3" xfId="13306" xr:uid="{5E5ED6A6-9EA9-4E35-95C9-497484BBAA7B}"/>
    <cellStyle name="Normal 151 3 3" xfId="8619" xr:uid="{5683E3CE-266E-4A5F-80E4-C3657C1A0ABD}"/>
    <cellStyle name="Normal 151 3 3 2" xfId="15455" xr:uid="{49CD38B5-5326-4F62-8BFE-1B80C7EA291F}"/>
    <cellStyle name="Normal 151 3 4" xfId="12098" xr:uid="{5F5BDA21-9375-4353-8D53-159E29824A10}"/>
    <cellStyle name="Normal 151 4" xfId="5060" xr:uid="{97551BEF-9E55-4578-B784-047D2268743B}"/>
    <cellStyle name="Normal 151 4 2" xfId="9229" xr:uid="{09CE4E20-EE1E-49A9-BD92-EF10972F746A}"/>
    <cellStyle name="Normal 151 4 2 2" xfId="16065" xr:uid="{7710E845-3099-43BE-8C7C-F5670907462E}"/>
    <cellStyle name="Normal 151 4 3" xfId="12708" xr:uid="{8FF252B8-0659-49B6-93DE-90236FCD9B4D}"/>
    <cellStyle name="Normal 151 5" xfId="6770" xr:uid="{7F41045D-A7B4-453E-8419-A17160FEBB06}"/>
    <cellStyle name="Normal 151 5 2" xfId="10661" xr:uid="{8B8D768E-EA7F-434C-AF26-5A8B6D1622F3}"/>
    <cellStyle name="Normal 151 5 2 2" xfId="17497" xr:uid="{116ED091-42DB-4291-967B-BBD4DBE9E1B6}"/>
    <cellStyle name="Normal 151 5 3" xfId="14140" xr:uid="{D10EBAC9-A41E-4C4B-89B4-FBA1BA9D2F0B}"/>
    <cellStyle name="Normal 151 6" xfId="7142" xr:uid="{E491037B-6353-4420-8A52-C67466A32C20}"/>
    <cellStyle name="Normal 151 6 2" xfId="11033" xr:uid="{A49D6E76-3BC9-4B2F-85BB-71E64688550E}"/>
    <cellStyle name="Normal 151 6 2 2" xfId="17869" xr:uid="{C742BF3F-71A5-469C-A649-04AAFE4EEC89}"/>
    <cellStyle name="Normal 151 6 3" xfId="14512" xr:uid="{E25B6EF4-1474-4DD6-8754-37B574AB0E4B}"/>
    <cellStyle name="Normal 151 7" xfId="8119" xr:uid="{F17D15B1-88F1-4DB5-BBF6-46EFB9690FED}"/>
    <cellStyle name="Normal 151 7 2" xfId="14957" xr:uid="{6CEFBB46-737F-421C-910E-9983CE595581}"/>
    <cellStyle name="Normal 151 8" xfId="11599" xr:uid="{12EF8FBF-8587-41D4-B155-403E7EEC49F2}"/>
    <cellStyle name="Normal 151 9" xfId="2623" xr:uid="{F7F8613A-F43A-4973-99F1-3DC80E5C55E7}"/>
    <cellStyle name="Normal 152" xfId="44" xr:uid="{85B9AE99-4D35-4CD5-8B69-C6CC442EC5E1}"/>
    <cellStyle name="Normal 152 2" xfId="4170" xr:uid="{182887AA-2B6B-4C0F-8B02-F34B0208E918}"/>
    <cellStyle name="Normal 152 2 2" xfId="5821" xr:uid="{B83E69C2-C0D1-4803-9DFB-D41B255B313E}"/>
    <cellStyle name="Normal 152 3" xfId="5822" xr:uid="{86AA176A-10EE-48F0-A75C-DF509E2A4950}"/>
    <cellStyle name="Normal 152 4" xfId="6621" xr:uid="{03D21D49-7D39-4F03-9877-00D15F9DAB9A}"/>
    <cellStyle name="Normal 152 5" xfId="3589" xr:uid="{B10F1CB0-4BC6-45E5-AA39-2133ADA550B9}"/>
    <cellStyle name="Normal 153" xfId="45" xr:uid="{E8D6BD7F-53B5-4AA2-B8D5-B365E9653808}"/>
    <cellStyle name="Normal 153 2" xfId="4171" xr:uid="{E29B3056-7A59-42F4-A755-96E13DB02AEB}"/>
    <cellStyle name="Normal 153 3" xfId="5823" xr:uid="{1EEE8CD6-5F18-4049-8E45-00193E5C0D10}"/>
    <cellStyle name="Normal 153 4" xfId="3591" xr:uid="{F42A551B-AC61-47D2-93D8-FEFF66C0D324}"/>
    <cellStyle name="Normal 154" xfId="46" xr:uid="{568868E1-3810-4E15-B2F9-8F33E2DB81A5}"/>
    <cellStyle name="Normal 154 2" xfId="4172" xr:uid="{995916FB-DC19-45B2-BAA4-FA078CEA6F2A}"/>
    <cellStyle name="Normal 154 3" xfId="5824" xr:uid="{D74991A1-74C7-444D-8C2C-C73099E2B132}"/>
    <cellStyle name="Normal 154 4" xfId="3593" xr:uid="{4845F86A-9C8C-4EC5-AD83-0DDACF2EAD3F}"/>
    <cellStyle name="Normal 155" xfId="47" xr:uid="{899C98DC-ED1C-4843-9A0E-BFD4DB6BA5F4}"/>
    <cellStyle name="Normal 155 2" xfId="4173" xr:uid="{8E746B6F-2CED-4B8F-83E7-FE2E114B2178}"/>
    <cellStyle name="Normal 155 3" xfId="5825" xr:uid="{644AC0E4-8EF9-4AF0-8FC7-76E42CAB8CEC}"/>
    <cellStyle name="Normal 155 4" xfId="3595" xr:uid="{9C193ED9-19B4-480C-95F8-CB93B1718BBF}"/>
    <cellStyle name="Normal 156" xfId="48" xr:uid="{4EC852AC-BB47-46B8-A275-034524DE2290}"/>
    <cellStyle name="Normal 156 2" xfId="4174" xr:uid="{93791072-902C-412D-83FF-3A29EC8679D6}"/>
    <cellStyle name="Normal 156 3" xfId="5826" xr:uid="{2957F7F6-0A02-440C-9F97-3B99ECB6C975}"/>
    <cellStyle name="Normal 156 4" xfId="3597" xr:uid="{B71C061A-62FF-4B41-B2CB-E983B9C5FA9E}"/>
    <cellStyle name="Normal 157" xfId="4175" xr:uid="{CB1A8BC9-A6B3-4FBA-8AF4-A1E3E8360768}"/>
    <cellStyle name="Normal 157 2" xfId="4176" xr:uid="{BACB410E-283A-478F-875B-2422A7A6B17D}"/>
    <cellStyle name="Normal 157 3" xfId="5827" xr:uid="{0E759327-2DCD-4F8A-8E24-6C4F418944A5}"/>
    <cellStyle name="Normal 157 4" xfId="5828" xr:uid="{D04FE222-79E6-4222-8EE3-21D89BAE1204}"/>
    <cellStyle name="Normal 157 5" xfId="7000" xr:uid="{D85A2EEF-EA7E-41A8-BFDD-C4CE3C2A5892}"/>
    <cellStyle name="Normal 157 5 2" xfId="10891" xr:uid="{36B7690A-2396-4C6D-95D9-5CEBDCDBC1A5}"/>
    <cellStyle name="Normal 157 5 2 2" xfId="17727" xr:uid="{B381831B-0837-474D-81BA-97CEDEBC14F5}"/>
    <cellStyle name="Normal 157 5 3" xfId="14370" xr:uid="{98DED2C1-E555-4AA2-A287-638ECDEAF03B}"/>
    <cellStyle name="Normal 157 6" xfId="7372" xr:uid="{182EDFBB-BAE9-4E06-B206-107359800DFF}"/>
    <cellStyle name="Normal 157 6 2" xfId="11263" xr:uid="{808BBAB2-290B-44BE-A4AD-F175E913685F}"/>
    <cellStyle name="Normal 157 6 2 2" xfId="18099" xr:uid="{83BE2F97-F2FC-44C6-975D-D69E3469D8EA}"/>
    <cellStyle name="Normal 157 6 3" xfId="14742" xr:uid="{B4E3A032-4E88-43B7-B466-A8932E9D3899}"/>
    <cellStyle name="Normal 158" xfId="4177" xr:uid="{75D55A43-F830-4908-99FD-6E6184C9DC4D}"/>
    <cellStyle name="Normal 158 2" xfId="7003" xr:uid="{8D1CCAA9-EC32-4D4B-8FCE-DA14712AE303}"/>
    <cellStyle name="Normal 158 2 2" xfId="10894" xr:uid="{6EF12EDA-8432-4763-8A0D-1FC42E83E4A2}"/>
    <cellStyle name="Normal 158 2 2 2" xfId="17730" xr:uid="{C1B485F9-C360-48F8-947D-6F0E393250E4}"/>
    <cellStyle name="Normal 158 2 3" xfId="14373" xr:uid="{BB91B4FA-7F73-4F70-B397-21958CF6DDCC}"/>
    <cellStyle name="Normal 158 3" xfId="7375" xr:uid="{BB9EA444-FF1D-4930-9C6E-DFAE7F76282E}"/>
    <cellStyle name="Normal 158 3 2" xfId="11266" xr:uid="{221EB469-CC59-40FA-A7DB-76FC1420D3F4}"/>
    <cellStyle name="Normal 158 3 2 2" xfId="18102" xr:uid="{C57CBE37-450A-4E11-9BB7-83E825E02590}"/>
    <cellStyle name="Normal 158 3 3" xfId="14745" xr:uid="{34641ACD-3BBD-4AE2-BB3E-C81C4A851F5D}"/>
    <cellStyle name="Normal 159" xfId="4178" xr:uid="{21847E1B-33B3-4C3D-9466-48CEE4263F3A}"/>
    <cellStyle name="Normal 159 2" xfId="7004" xr:uid="{6FA6A1D7-C4D2-4ED2-BAEA-3BFFA299FD8B}"/>
    <cellStyle name="Normal 159 2 2" xfId="10895" xr:uid="{89EE43C6-BD0E-47DA-8D69-3BE84567E6E5}"/>
    <cellStyle name="Normal 159 2 2 2" xfId="17731" xr:uid="{5B593357-DE00-401A-A588-E547B1765631}"/>
    <cellStyle name="Normal 159 2 3" xfId="14374" xr:uid="{24CFAE5F-E760-48ED-AD0D-AB4B3D35A714}"/>
    <cellStyle name="Normal 159 3" xfId="7376" xr:uid="{A0F9717E-46A8-45AB-982E-C25084A67874}"/>
    <cellStyle name="Normal 159 3 2" xfId="11267" xr:uid="{DCB59E06-A7C3-4F6E-B8BD-E1A2AD8B47BE}"/>
    <cellStyle name="Normal 159 3 2 2" xfId="18103" xr:uid="{E0C7A65D-A2EC-4E61-A205-A6F53AD5C9F0}"/>
    <cellStyle name="Normal 159 3 3" xfId="14746" xr:uid="{EBB64CCB-CD9E-451E-BE4E-C9E89BA1F8F9}"/>
    <cellStyle name="Normal 16" xfId="49" xr:uid="{1B5BFEF2-802C-4E32-BC26-DA5707E3D45C}"/>
    <cellStyle name="Normal 16 2" xfId="2624" xr:uid="{BE576D3F-6605-4113-8BB1-0B71569F222D}"/>
    <cellStyle name="Normal 16 2 2" xfId="7687" xr:uid="{2F3E3C50-ACBA-43F8-884C-05AF2F4474AD}"/>
    <cellStyle name="Normal 16 2 2 2" xfId="11283" xr:uid="{64D3708A-DF37-49B4-94FD-694A02611E7F}"/>
    <cellStyle name="Normal 16 2 2 2 2" xfId="18118" xr:uid="{58125D3E-F23F-411E-8941-E669B9D24D90}"/>
    <cellStyle name="Normal 16 2 2 3" xfId="14761" xr:uid="{CAE716A3-0052-4D6D-A9CB-FC23EB00FEC8}"/>
    <cellStyle name="Normal 16 2 3" xfId="7948" xr:uid="{1892A973-9C9F-450C-85C1-4C3009861089}"/>
    <cellStyle name="Normal 16 2 3 2" xfId="11318" xr:uid="{B907C83B-8815-4229-B497-B019AD473CAA}"/>
    <cellStyle name="Normal 16 2 3 2 2" xfId="18149" xr:uid="{1D4F51D2-34F5-4EBC-98C0-4F259C89F99B}"/>
    <cellStyle name="Normal 16 2 3 3" xfId="14792" xr:uid="{8C5C38A2-42A6-47AF-BFF4-A0E9D013421D}"/>
    <cellStyle name="Normal 16 3" xfId="4179" xr:uid="{2B0B3B99-E222-4441-8113-C45D71BA1C1E}"/>
    <cellStyle name="Normal 16 3 2" xfId="7688" xr:uid="{EB10F789-E5E4-4ACA-8E4D-A2AEEF42A577}"/>
    <cellStyle name="Normal 16 4" xfId="7686" xr:uid="{865DA41B-3985-427C-AACD-982D982B05B0}"/>
    <cellStyle name="Normal 16 4 2" xfId="11282" xr:uid="{8CA0F9B3-FD70-47A7-8AA3-FD75A48D9B2F}"/>
    <cellStyle name="Normal 16 4 2 2" xfId="18117" xr:uid="{D0EAEFE0-0C78-4C6A-B513-B4B0D3B1B41B}"/>
    <cellStyle name="Normal 16 4 3" xfId="14760" xr:uid="{5E6D7817-DE00-4185-B09F-9391C417DC9F}"/>
    <cellStyle name="Normal 16 5" xfId="7947" xr:uid="{14DD6ED5-1834-45B5-9275-EEE64D2523A7}"/>
    <cellStyle name="Normal 16 5 2" xfId="11317" xr:uid="{7C083903-051F-41A1-9577-1F570FB4C220}"/>
    <cellStyle name="Normal 16 5 2 2" xfId="18148" xr:uid="{BE35B565-3E48-4205-8D4E-597FB864C368}"/>
    <cellStyle name="Normal 16 5 3" xfId="14791" xr:uid="{035E9532-F5C7-46E9-8043-071CDD1C5462}"/>
    <cellStyle name="Normal 16 6" xfId="920" xr:uid="{BC91743F-A37C-412B-9D97-697B232D5931}"/>
    <cellStyle name="Normal 160" xfId="4180" xr:uid="{ADB019F2-1067-4986-981F-D138FF29BE3C}"/>
    <cellStyle name="Normal 161" xfId="4181" xr:uid="{2E8020CA-998D-4EE1-85F0-996E945DBB69}"/>
    <cellStyle name="Normal 162" xfId="4182" xr:uid="{CC299BE5-9608-4F34-AE9B-F5A214660924}"/>
    <cellStyle name="Normal 163" xfId="4183" xr:uid="{6AA06A8C-8989-46CB-BDF2-493B3F5C9762}"/>
    <cellStyle name="Normal 164" xfId="4184" xr:uid="{EBC9D9B7-6E47-4E75-8A04-7205F17CF4BC}"/>
    <cellStyle name="Normal 165" xfId="4185" xr:uid="{9DF2C343-73A9-4185-B5EC-F1F75F4B34A9}"/>
    <cellStyle name="Normal 166" xfId="4186" xr:uid="{CFDE8435-FF42-466F-A4AE-D49847A2630B}"/>
    <cellStyle name="Normal 167" xfId="4187" xr:uid="{7A162E21-4ED2-473E-B11A-ADE1B8CF228C}"/>
    <cellStyle name="Normal 168" xfId="4188" xr:uid="{436FCE7E-8E58-43AD-8C68-D0AEF29446A1}"/>
    <cellStyle name="Normal 169" xfId="4189" xr:uid="{BCB90114-6832-425B-9193-63A54ACA088E}"/>
    <cellStyle name="Normal 17" xfId="921" xr:uid="{00D55D21-9EC6-4C29-B8A4-DAA9BBD76C2D}"/>
    <cellStyle name="Normal 17 2" xfId="2625" xr:uid="{A74FEB66-69F8-4A93-A802-AFBF6AB2F487}"/>
    <cellStyle name="Normal 17 2 2" xfId="7690" xr:uid="{54DF3C06-B5CD-4750-82BA-10E045852B2C}"/>
    <cellStyle name="Normal 17 2 2 2" xfId="11285" xr:uid="{810AB4DC-A18B-42D1-BE22-B766F0D1CE0E}"/>
    <cellStyle name="Normal 17 2 2 2 2" xfId="18120" xr:uid="{851DB009-351E-4EB1-B21E-BF52992CF651}"/>
    <cellStyle name="Normal 17 2 2 3" xfId="14763" xr:uid="{E0C5105A-C0F7-4745-AA3D-0481C077E156}"/>
    <cellStyle name="Normal 17 2 3" xfId="7950" xr:uid="{1325B927-CE78-4D68-A816-DD0B5087532F}"/>
    <cellStyle name="Normal 17 2 3 2" xfId="11320" xr:uid="{05B94942-43EF-4BBD-94E0-5A9EA8D669F8}"/>
    <cellStyle name="Normal 17 2 3 2 2" xfId="18151" xr:uid="{A88464DE-4F4A-4FF6-9F86-0C1231C2C3AA}"/>
    <cellStyle name="Normal 17 2 3 3" xfId="14794" xr:uid="{7B8665C7-C073-4FD9-83F6-3DEAAB1796B8}"/>
    <cellStyle name="Normal 17 3" xfId="4190" xr:uid="{BB17FB08-BB44-4471-B745-3CDCEA0561AD}"/>
    <cellStyle name="Normal 17 3 2" xfId="7691" xr:uid="{F092E94B-CFD5-4167-8B6C-27C7C824F630}"/>
    <cellStyle name="Normal 17 4" xfId="7689" xr:uid="{54F2C86E-2388-4FF8-9DC9-0BE64CA009C5}"/>
    <cellStyle name="Normal 17 4 2" xfId="11284" xr:uid="{EB11690F-02A5-4396-9CCB-BE451239B65A}"/>
    <cellStyle name="Normal 17 4 2 2" xfId="18119" xr:uid="{310D1AF1-6363-44C7-8356-F12091B4D9D0}"/>
    <cellStyle name="Normal 17 4 3" xfId="14762" xr:uid="{50E35E32-8713-4D09-8649-1EB7EF465636}"/>
    <cellStyle name="Normal 17 5" xfId="7949" xr:uid="{F6A25971-DEE7-435A-9A14-E3CE23BBF895}"/>
    <cellStyle name="Normal 17 5 2" xfId="11319" xr:uid="{B691EE8F-E631-4FAC-B5F1-9229BA543047}"/>
    <cellStyle name="Normal 17 5 2 2" xfId="18150" xr:uid="{42A4A234-4152-4BD1-9A1B-F9D9E63FD424}"/>
    <cellStyle name="Normal 17 5 3" xfId="14793" xr:uid="{CA1A182B-9B2C-4819-BA89-908562A7FABD}"/>
    <cellStyle name="Normal 170" xfId="4191" xr:uid="{57CFDF20-DF15-414E-82A2-E9BE44649347}"/>
    <cellStyle name="Normal 171" xfId="4192" xr:uid="{9B433AE0-BF29-46D4-ABF8-B11C749D2BBB}"/>
    <cellStyle name="Normal 172" xfId="4193" xr:uid="{259A9802-2E23-44D8-BAE8-82A8833C4DCC}"/>
    <cellStyle name="Normal 173" xfId="4194" xr:uid="{321668F6-6B82-4AC6-8110-9E1E1EDF9E8F}"/>
    <cellStyle name="Normal 174" xfId="4195" xr:uid="{EC3D294F-5A2B-4228-88C6-C937858F36ED}"/>
    <cellStyle name="Normal 175" xfId="4196" xr:uid="{0D2864C0-F388-4175-AC0E-5A57DAD4F276}"/>
    <cellStyle name="Normal 176" xfId="4197" xr:uid="{D82ABB85-084E-4CAB-859F-7D0E52EC9F86}"/>
    <cellStyle name="Normal 177" xfId="4198" xr:uid="{F16F16A6-C5D6-4348-B3C6-A17B63EADECF}"/>
    <cellStyle name="Normal 178" xfId="3627" xr:uid="{A9135E8F-6CAA-4459-B805-8546C95BCEB9}"/>
    <cellStyle name="Normal 179" xfId="4199" xr:uid="{1D644947-36DF-4830-8C0A-26AD242BCF74}"/>
    <cellStyle name="Normal 18" xfId="922" xr:uid="{02118E63-F76F-4DA6-A0E6-C091B4F9C057}"/>
    <cellStyle name="Normal 18 2" xfId="2626" xr:uid="{F6AE8E5A-D3A5-4B9E-B555-ED755000C128}"/>
    <cellStyle name="Normal 18 2 2" xfId="7693" xr:uid="{F7A7AB4D-5831-48B5-81FC-4C1258CA970E}"/>
    <cellStyle name="Normal 18 2 2 2" xfId="11287" xr:uid="{0ECFB671-25C8-4C61-8397-3ED176047E7B}"/>
    <cellStyle name="Normal 18 2 2 2 2" xfId="18122" xr:uid="{C7AD16DB-9C4D-4D60-85DF-B04ABAFF7FED}"/>
    <cellStyle name="Normal 18 2 2 3" xfId="14765" xr:uid="{BEF11209-3D2F-4BF7-8258-B4E948F9FFE2}"/>
    <cellStyle name="Normal 18 2 3" xfId="7952" xr:uid="{E5436C3A-F459-418B-BE90-4C586F820EA6}"/>
    <cellStyle name="Normal 18 2 3 2" xfId="11322" xr:uid="{990E0F18-66D6-468B-BDD9-77FC4FEC4A10}"/>
    <cellStyle name="Normal 18 2 3 2 2" xfId="18153" xr:uid="{42256C98-9E12-4F41-B048-C32EF3B2511E}"/>
    <cellStyle name="Normal 18 2 3 3" xfId="14796" xr:uid="{3ACD333E-C88A-4A0D-B9EE-A3D5D1673329}"/>
    <cellStyle name="Normal 18 3" xfId="4200" xr:uid="{CCFBABEA-AB6C-4AEE-9465-5020672F7FC4}"/>
    <cellStyle name="Normal 18 3 2" xfId="7694" xr:uid="{ADB9CE3F-421C-4B25-B8BA-03CF4B6C8DA9}"/>
    <cellStyle name="Normal 18 4" xfId="7692" xr:uid="{DD19C4F4-8D2D-4965-89C7-4D095568D8D8}"/>
    <cellStyle name="Normal 18 4 2" xfId="11286" xr:uid="{6BF9537D-22C1-4A1D-87DA-42E1919808C1}"/>
    <cellStyle name="Normal 18 4 2 2" xfId="18121" xr:uid="{01E22DDD-431D-446F-8AB5-A0C46A4A240D}"/>
    <cellStyle name="Normal 18 4 3" xfId="14764" xr:uid="{E5A660B7-55F7-4981-B313-C982B7DF9EB9}"/>
    <cellStyle name="Normal 18 5" xfId="7951" xr:uid="{7050A000-F05A-485F-B55D-BFAABC1B74F8}"/>
    <cellStyle name="Normal 18 5 2" xfId="11321" xr:uid="{A76DF45C-1B0E-40AA-9DE2-2638EC2083E7}"/>
    <cellStyle name="Normal 18 5 2 2" xfId="18152" xr:uid="{362C27FF-065A-4074-B5B5-92FD0089C139}"/>
    <cellStyle name="Normal 18 5 3" xfId="14795" xr:uid="{D8D20662-3A16-46FC-8A35-ADFC24B9A47A}"/>
    <cellStyle name="Normal 180" xfId="3624" xr:uid="{6B2D1FB0-5926-4F50-A518-AEA4DD18384A}"/>
    <cellStyle name="Normal 181" xfId="4201" xr:uid="{C1743E93-A438-4CC6-840E-F4D86130722C}"/>
    <cellStyle name="Normal 182" xfId="4202" xr:uid="{AB1CE2BD-4480-4793-BE39-AD723B19794A}"/>
    <cellStyle name="Normal 183" xfId="4203" xr:uid="{DFA070D6-7313-450A-9242-E050A5471D10}"/>
    <cellStyle name="Normal 184" xfId="4204" xr:uid="{AD3188A2-8FD5-40B9-8B7E-C31E0873C835}"/>
    <cellStyle name="Normal 185" xfId="4205" xr:uid="{9D93F3CE-BB85-450C-AB97-996C5A83A8C0}"/>
    <cellStyle name="Normal 186" xfId="4206" xr:uid="{ED64AFB6-9D26-4641-9492-2BF6B40F7626}"/>
    <cellStyle name="Normal 187" xfId="4207" xr:uid="{24BDEA79-6A21-4D46-BFFD-3CFB65CBC65D}"/>
    <cellStyle name="Normal 188" xfId="4208" xr:uid="{5C064C88-D77D-4798-9B31-26C0097BE6A9}"/>
    <cellStyle name="Normal 189" xfId="4209" xr:uid="{931DE738-9454-4247-B18E-D058F29702E9}"/>
    <cellStyle name="Normal 19" xfId="923" xr:uid="{AE45729B-E12F-4917-8290-E119CC788637}"/>
    <cellStyle name="Normal 19 2" xfId="2627" xr:uid="{83B557AD-0E36-40FC-A053-02A340CFD45C}"/>
    <cellStyle name="Normal 19 3" xfId="4210" xr:uid="{B38D421E-6388-4479-B0F7-1DB5095633BE}"/>
    <cellStyle name="Normal 19 4" xfId="7695" xr:uid="{B2C8479A-1395-42BD-A371-0485262FB011}"/>
    <cellStyle name="Normal 19 4 2" xfId="11288" xr:uid="{4535F416-A7BE-4906-B1A5-C02F4D881DB3}"/>
    <cellStyle name="Normal 19 4 2 2" xfId="18123" xr:uid="{541192B4-5C5D-4BA1-ABEE-DD32B37A7F04}"/>
    <cellStyle name="Normal 19 4 3" xfId="14766" xr:uid="{B4CFCB28-F1CA-4171-A440-17E71E80787C}"/>
    <cellStyle name="Normal 19 5" xfId="7953" xr:uid="{63D507BC-4E68-4C97-B63A-305730272D7C}"/>
    <cellStyle name="Normal 19 5 2" xfId="11323" xr:uid="{3DBD6835-9C15-4C57-B06C-E064354E43D7}"/>
    <cellStyle name="Normal 19 5 2 2" xfId="18154" xr:uid="{191CA798-29D4-474E-A621-8DF05EB69F09}"/>
    <cellStyle name="Normal 19 5 3" xfId="14797" xr:uid="{5938F9D7-3AE4-41C6-AB27-5F275B8687B6}"/>
    <cellStyle name="Normal 190" xfId="4211" xr:uid="{95320247-A1B3-40D7-83EA-79E843B481EC}"/>
    <cellStyle name="Normal 191" xfId="4212" xr:uid="{F250A387-76FB-49A2-A448-3AC7415E2EFC}"/>
    <cellStyle name="Normal 192" xfId="4213" xr:uid="{5C919C92-3E88-4AF1-A92B-F5FDA7A4D054}"/>
    <cellStyle name="Normal 193" xfId="4214" xr:uid="{B50ABF4D-A982-45C6-BA18-1FA911D48F2B}"/>
    <cellStyle name="Normal 194" xfId="4215" xr:uid="{C091CB59-7DC7-4E4B-AAC5-7878C773D7F7}"/>
    <cellStyle name="Normal 195" xfId="4216" xr:uid="{FC76832F-2A57-4869-A7E6-6E778B074873}"/>
    <cellStyle name="Normal 196" xfId="4217" xr:uid="{3C43CD9D-1462-4DEC-A23F-5507A0FBF63F}"/>
    <cellStyle name="Normal 197" xfId="4218" xr:uid="{95F0E81B-8C18-4340-8C89-DE41AE887146}"/>
    <cellStyle name="Normal 198" xfId="4219" xr:uid="{73E73E23-A287-494A-9185-FFDD958706BA}"/>
    <cellStyle name="Normal 199" xfId="4220" xr:uid="{C683AB2D-FADE-4042-A8BE-3109D22E22EC}"/>
    <cellStyle name="Normal 2" xfId="2" xr:uid="{B5FB68F5-AA3B-4A7F-A1C2-AD591DFE4815}"/>
    <cellStyle name="Normal 2 10" xfId="2628" xr:uid="{012AF5E2-F2F9-496E-961B-54EEEB36643C}"/>
    <cellStyle name="Normal 2 11" xfId="2629" xr:uid="{8E856433-3DBD-42F9-A8DE-AD461A83B9F4}"/>
    <cellStyle name="Normal 2 12" xfId="4221" xr:uid="{7EC3ABE3-3314-4CDC-8C93-F6307EE3844A}"/>
    <cellStyle name="Normal 2 12 2" xfId="5829" xr:uid="{CC73CC5E-4E8D-4B95-B49D-D4F4DB828058}"/>
    <cellStyle name="Normal 2 12 2 2" xfId="9828" xr:uid="{E489F326-0984-4564-9961-5D1A58DEFE43}"/>
    <cellStyle name="Normal 2 12 2 2 2" xfId="16664" xr:uid="{820E4CBF-B6EF-4BE7-951F-E7884693B601}"/>
    <cellStyle name="Normal 2 12 2 3" xfId="13307" xr:uid="{0B50C772-33C9-4887-A08F-FB52DFA7A881}"/>
    <cellStyle name="Normal 2 12 3" xfId="5830" xr:uid="{12B7F404-A16F-499D-9B4E-EBE2490D1AFA}"/>
    <cellStyle name="Normal 2 12 3 2" xfId="9829" xr:uid="{1461E405-17EE-42DD-A56A-022872C9BF0A}"/>
    <cellStyle name="Normal 2 12 3 2 2" xfId="16665" xr:uid="{480CEB2C-594E-4C84-B657-8265EB8BF165}"/>
    <cellStyle name="Normal 2 12 3 3" xfId="13308" xr:uid="{C641EA63-5561-46BF-8697-76F55CD8DD83}"/>
    <cellStyle name="Normal 2 12 4" xfId="8620" xr:uid="{D2D4A6A0-5AFA-4439-AAD5-1051F452F65E}"/>
    <cellStyle name="Normal 2 12 4 2" xfId="15456" xr:uid="{6B5B1C11-C344-4016-93F7-971CA64CFC90}"/>
    <cellStyle name="Normal 2 12 5" xfId="12099" xr:uid="{67C4DF1E-A4EE-44F8-BE91-46770DAA5968}"/>
    <cellStyle name="Normal 2 13" xfId="5831" xr:uid="{4AF2412B-7D2E-4BBD-9361-DFBBADCA0D27}"/>
    <cellStyle name="Normal 2 14" xfId="11409" xr:uid="{13C1BF6C-0D4C-4472-A540-5FDC3D768DFA}"/>
    <cellStyle name="Normal 2 15" xfId="924" xr:uid="{6ABA4B92-1719-49B0-9941-7B990377C5E7}"/>
    <cellStyle name="Normal 2 16" xfId="50" xr:uid="{B49B3C5D-B80B-4EF3-8727-234E7236CD61}"/>
    <cellStyle name="Normal 2 2" xfId="925" xr:uid="{CB07EC5F-18C6-4ECB-A873-48E3FE0FCA98}"/>
    <cellStyle name="Normal 2 2 10" xfId="2630" xr:uid="{82543B67-9FC2-45A8-A0B5-00C7D27B447A}"/>
    <cellStyle name="Normal 2 2 11" xfId="2631" xr:uid="{06347F7A-5DE9-4ADF-809F-0E7339FA6974}"/>
    <cellStyle name="Normal 2 2 12" xfId="2632" xr:uid="{539A7F79-7329-4860-90A6-D2563CC23ADC}"/>
    <cellStyle name="Normal 2 2 13" xfId="2633" xr:uid="{8B2D3304-8AE9-4835-9447-B44B3806F4E3}"/>
    <cellStyle name="Normal 2 2 14" xfId="2634" xr:uid="{AF1FF38C-5019-4930-829B-3168FD6A8DA1}"/>
    <cellStyle name="Normal 2 2 15" xfId="2635" xr:uid="{2037CEA6-DB1E-4DAA-B6CA-441D774F2912}"/>
    <cellStyle name="Normal 2 2 16" xfId="4222" xr:uid="{853B6D10-5BF0-4CC2-80C2-DE0F3753010D}"/>
    <cellStyle name="Normal 2 2 2" xfId="926" xr:uid="{819D2AA2-D223-4D79-BAC5-F7C0CFEF8B07}"/>
    <cellStyle name="Normal 2 2 2 2" xfId="2636" xr:uid="{53EA5E70-9E8E-4779-A0B2-1973FA7382C4}"/>
    <cellStyle name="Normal 2 2 2 3" xfId="3646" xr:uid="{B9064149-562D-4BEB-B443-920A751D0E75}"/>
    <cellStyle name="Normal 2 2 2 4" xfId="5832" xr:uid="{60251463-36AC-4872-9CFF-B390F4E6C802}"/>
    <cellStyle name="Normal 2 2 2 5" xfId="7696" xr:uid="{D5798A73-794D-43C3-9681-73722D3A9558}"/>
    <cellStyle name="Normal 2 2 3" xfId="2637" xr:uid="{6C77DF83-077F-46F4-AFA2-DA78BCFB2028}"/>
    <cellStyle name="Normal 2 2 3 2" xfId="7697" xr:uid="{97583255-D2F7-4BFA-B9E3-F617A1BAA120}"/>
    <cellStyle name="Normal 2 2 4" xfId="2638" xr:uid="{0C1956A1-BFEB-4190-849D-4592051C0BB2}"/>
    <cellStyle name="Normal 2 2 5" xfId="2639" xr:uid="{BD64D0C9-EE3A-4627-AD0C-670A048F9757}"/>
    <cellStyle name="Normal 2 2 5 2" xfId="7698" xr:uid="{2C4410E5-A906-49BF-98E7-F39FA0FC1531}"/>
    <cellStyle name="Normal 2 2 6" xfId="2640" xr:uid="{94E44077-0363-45F5-9BAE-DEABE478484E}"/>
    <cellStyle name="Normal 2 2 7" xfId="2641" xr:uid="{87A8DB28-1F04-4ABF-B730-9EACCC7837A7}"/>
    <cellStyle name="Normal 2 2 8" xfId="2642" xr:uid="{CAB8912A-4D07-4FD2-8D71-D17C9DCE9F19}"/>
    <cellStyle name="Normal 2 2 9" xfId="2643" xr:uid="{52D5AA13-7010-4B3A-9EA9-F71851A77F5C}"/>
    <cellStyle name="Normal 2 3" xfId="927" xr:uid="{95E5AA4E-33C8-401A-8D7E-F1CE588869DD}"/>
    <cellStyle name="Normal 2 3 2" xfId="2644" xr:uid="{67464560-71AA-4E61-AD9E-30F70942C290}"/>
    <cellStyle name="Normal 2 3 2 2" xfId="2645" xr:uid="{9FA0FD85-F744-4AE2-AB79-B2DBFDBF33A3}"/>
    <cellStyle name="Normal 2 3 2 3" xfId="7700" xr:uid="{8D9AEE18-DF7F-40B1-AA47-776843BD50E8}"/>
    <cellStyle name="Normal 2 3 3" xfId="4223" xr:uid="{BE6EDDCC-6A0F-4F43-B4F3-D8F3C6D33FBE}"/>
    <cellStyle name="Normal 2 3 4" xfId="7701" xr:uid="{ED9DCCC0-0A84-41CC-9D69-8F57A17F377F}"/>
    <cellStyle name="Normal 2 3 5" xfId="7702" xr:uid="{6E6826B9-8CF4-4405-ABF2-5A3CEED2451B}"/>
    <cellStyle name="Normal 2 3 6" xfId="7699" xr:uid="{EF92880B-6B76-4E31-B1A9-4228FC55A45B}"/>
    <cellStyle name="Normal 2 4" xfId="928" xr:uid="{57C602C9-897C-4EB3-8F4F-A3F738A95A95}"/>
    <cellStyle name="Normal 2 4 2" xfId="2646" xr:uid="{C2C797EE-383D-44F3-8E7A-A07D243118FD}"/>
    <cellStyle name="Normal 2 4 2 2" xfId="2647" xr:uid="{7D79D43C-DEA4-4ECF-9B03-96B636FCF41C}"/>
    <cellStyle name="Normal 2 4 2 3" xfId="7704" xr:uid="{A6211E22-41A7-42EC-BC6B-1B22A5C7AF92}"/>
    <cellStyle name="Normal 2 4 2 3 2" xfId="11290" xr:uid="{353739C8-48DE-4A47-AB8F-8BD98F1831BC}"/>
    <cellStyle name="Normal 2 4 2 3 2 2" xfId="18125" xr:uid="{79572A4B-AA59-4095-B15D-59E9A15143A3}"/>
    <cellStyle name="Normal 2 4 2 3 3" xfId="14768" xr:uid="{BBB9F50A-F57D-4701-ACDC-789A2E41F0B9}"/>
    <cellStyle name="Normal 2 4 2 4" xfId="7955" xr:uid="{6657A216-927B-48F4-B009-E9245A42F99E}"/>
    <cellStyle name="Normal 2 4 2 4 2" xfId="11325" xr:uid="{5459DF12-097E-4ED6-8BCE-3D9A5F84BFEB}"/>
    <cellStyle name="Normal 2 4 2 4 2 2" xfId="18156" xr:uid="{40C25833-C1FA-487A-A6B1-9462F58C2AE0}"/>
    <cellStyle name="Normal 2 4 2 4 3" xfId="14799" xr:uid="{7B63AFF8-1F9A-41CA-9CBD-D76F2ADDC156}"/>
    <cellStyle name="Normal 2 4 3" xfId="2648" xr:uid="{F002E5C8-5C79-419D-951C-145043FEB539}"/>
    <cellStyle name="Normal 2 4 3 2" xfId="7705" xr:uid="{C6D7B202-4418-4839-9EEE-62F55E7F98B5}"/>
    <cellStyle name="Normal 2 4 4" xfId="7703" xr:uid="{5F0B7533-B314-421F-981C-8D77E2D7CD74}"/>
    <cellStyle name="Normal 2 4 4 2" xfId="11289" xr:uid="{12D1291F-D4A0-450C-BF37-14792C058813}"/>
    <cellStyle name="Normal 2 4 4 2 2" xfId="18124" xr:uid="{06B01C47-A785-4513-8A87-E6E769CADB74}"/>
    <cellStyle name="Normal 2 4 4 3" xfId="14767" xr:uid="{1A8338A4-E9C7-40C3-83AE-FCFC2761C915}"/>
    <cellStyle name="Normal 2 4 5" xfId="7954" xr:uid="{A82A5086-382B-49D6-973E-8B29ABD0D083}"/>
    <cellStyle name="Normal 2 4 5 2" xfId="11324" xr:uid="{912CD150-5156-4810-9385-38A85EE1E418}"/>
    <cellStyle name="Normal 2 4 5 2 2" xfId="18155" xr:uid="{B22E325F-EABD-45AB-9E55-B4C27D5D7C6C}"/>
    <cellStyle name="Normal 2 4 5 3" xfId="14798" xr:uid="{760CFA27-F877-4C16-912C-B40FB7D54D4E}"/>
    <cellStyle name="Normal 2 5" xfId="929" xr:uid="{7C405115-ED08-4A3C-AC81-76C72F85076B}"/>
    <cellStyle name="Normal 2 5 2" xfId="2649" xr:uid="{8C502D2C-1348-4A12-A2D5-EC9BBD693C3D}"/>
    <cellStyle name="Normal 2 5 2 2" xfId="2650" xr:uid="{E0D2406B-2DE0-4DBE-BE99-B2C720303653}"/>
    <cellStyle name="Normal 2 6" xfId="930" xr:uid="{9EEC62D2-6CB7-4C92-A518-75168CAB4C53}"/>
    <cellStyle name="Normal 2 6 2" xfId="2651" xr:uid="{96298753-1391-402E-B869-3AD163C586C1}"/>
    <cellStyle name="Normal 2 6 2 2" xfId="2652" xr:uid="{24A20AED-4962-4D70-9A02-3228A055741D}"/>
    <cellStyle name="Normal 2 6 3" xfId="7706" xr:uid="{1406841C-F42F-4584-B931-F514846382AD}"/>
    <cellStyle name="Normal 2 7" xfId="931" xr:uid="{E1FAAD1C-C549-4CD5-893A-6A3BE8F6491F}"/>
    <cellStyle name="Normal 2 7 2" xfId="2653" xr:uid="{EE3999F7-E964-4456-8FAC-EB867C39AA30}"/>
    <cellStyle name="Normal 2 7 2 2" xfId="2654" xr:uid="{12F395E1-913A-4694-8EA8-C255530B1291}"/>
    <cellStyle name="Normal 2 7 3" xfId="4224" xr:uid="{99188659-E577-4141-84B1-7BE29CF5E55D}"/>
    <cellStyle name="Normal 2 7 3 2" xfId="5833" xr:uid="{801D70E4-BB1D-450F-A20F-168D8C988F80}"/>
    <cellStyle name="Normal 2 7 3 2 2" xfId="9830" xr:uid="{9EA6AF1B-A423-4E2A-8983-4B12BE836980}"/>
    <cellStyle name="Normal 2 7 3 2 2 2" xfId="16666" xr:uid="{82014436-C228-4396-B8DB-87A8625BEF7D}"/>
    <cellStyle name="Normal 2 7 3 2 3" xfId="13309" xr:uid="{89745AF4-9EEA-4725-9FF4-BB4E48307C4C}"/>
    <cellStyle name="Normal 2 7 3 3" xfId="8621" xr:uid="{11169116-18CA-4B9C-95CE-913D2FC498C6}"/>
    <cellStyle name="Normal 2 7 3 3 2" xfId="15457" xr:uid="{35871591-2951-482D-85DE-F3E9CBCD0206}"/>
    <cellStyle name="Normal 2 7 3 4" xfId="12100" xr:uid="{F47C603B-DAF9-422B-8A48-9151D488CDFD}"/>
    <cellStyle name="Normal 2 7 4" xfId="4225" xr:uid="{4A25F73A-B921-4455-82F2-67736A717177}"/>
    <cellStyle name="Normal 2 7 4 2" xfId="8622" xr:uid="{688CBE9F-9499-4CFF-A862-669AB33F0B5A}"/>
    <cellStyle name="Normal 2 7 4 2 2" xfId="15458" xr:uid="{BE6893BC-828F-4E5C-AFBD-1C04A2C0E308}"/>
    <cellStyle name="Normal 2 7 4 3" xfId="12101" xr:uid="{30EC17CD-FD0B-4D44-A976-B52961A68B3A}"/>
    <cellStyle name="Normal 2 7 5" xfId="4933" xr:uid="{5D7582F1-AA59-4CC7-B106-EEF7436578E7}"/>
    <cellStyle name="Normal 2 7 5 2" xfId="9102" xr:uid="{51A8EAD3-4473-4242-8DDF-83EF0794D68B}"/>
    <cellStyle name="Normal 2 7 5 2 2" xfId="15938" xr:uid="{6F8A5098-26B7-4815-A989-1E4544ADBC6A}"/>
    <cellStyle name="Normal 2 7 5 3" xfId="12581" xr:uid="{2C08FE68-CECF-4198-AE00-AF915D5B66EF}"/>
    <cellStyle name="Normal 2 7 6" xfId="6771" xr:uid="{1E3AB54D-4A43-46A6-B877-7FF2F3FCB0A2}"/>
    <cellStyle name="Normal 2 7 6 2" xfId="10662" xr:uid="{13FA6543-D6DA-47AD-BE3F-BC36038FA9D2}"/>
    <cellStyle name="Normal 2 7 6 2 2" xfId="17498" xr:uid="{D414EC67-8A8D-42AF-A80D-3421E4BE068B}"/>
    <cellStyle name="Normal 2 7 6 3" xfId="14141" xr:uid="{3D5BEE5F-FB83-498B-8131-11154503D985}"/>
    <cellStyle name="Normal 2 7 7" xfId="7143" xr:uid="{AB0D0114-5A01-4594-8B0D-19DF9BDA83C9}"/>
    <cellStyle name="Normal 2 7 7 2" xfId="11034" xr:uid="{9687EFC2-E32A-494B-B1A5-B3B1473AC3E1}"/>
    <cellStyle name="Normal 2 7 7 2 2" xfId="17870" xr:uid="{96A9AD98-ABAE-4C84-B198-74E4ADC8DA78}"/>
    <cellStyle name="Normal 2 7 7 3" xfId="14513" xr:uid="{FE0D6D9E-6BB9-4C81-A325-153FBB69BFCA}"/>
    <cellStyle name="Normal 2 7 8" xfId="7991" xr:uid="{530E949E-15D7-49F2-BDB6-4572FF69A9E5}"/>
    <cellStyle name="Normal 2 7 8 2" xfId="14830" xr:uid="{13A77037-601A-41D1-9853-FD1F6232CD48}"/>
    <cellStyle name="Normal 2 7 9" xfId="11410" xr:uid="{F23D213A-86C0-4FBF-9630-4049F727076A}"/>
    <cellStyle name="Normal 2 8" xfId="2655" xr:uid="{9E88A991-46E2-417F-8373-18244F72FD4C}"/>
    <cellStyle name="Normal 2 9" xfId="2656" xr:uid="{05EA4C86-E2EA-49F9-B427-2BE95838E1B5}"/>
    <cellStyle name="Normal 2_2008 Managemet Report (AUS) - Y812 revised-2" xfId="2657" xr:uid="{536E0CA5-1ED7-480E-95B9-C1A706560314}"/>
    <cellStyle name="Normal 20" xfId="51" xr:uid="{E6D54666-78B9-451A-A0B8-C1FB8261A25E}"/>
    <cellStyle name="Normal 20 10" xfId="7992" xr:uid="{753E8674-367A-4484-B34D-78A0F916C936}"/>
    <cellStyle name="Normal 20 10 2" xfId="14831" xr:uid="{4D7E377A-BEAC-48AC-B1D5-607BCEC8454F}"/>
    <cellStyle name="Normal 20 11" xfId="11411" xr:uid="{04653575-AAAF-4E19-B602-8B0E7DC6EDB5}"/>
    <cellStyle name="Normal 20 12" xfId="932" xr:uid="{3F17168C-11A4-4A8F-9589-B136B6FBFDE0}"/>
    <cellStyle name="Normal 20 2" xfId="2658" xr:uid="{CF6847B9-1F7F-453E-B76B-C295136CDEB4}"/>
    <cellStyle name="Normal 20 3" xfId="4226" xr:uid="{4E2EEF9E-84B3-4127-B987-C447155F6D1B}"/>
    <cellStyle name="Normal 20 3 2" xfId="5834" xr:uid="{CB6D6889-EB34-4001-96A5-2B840704D109}"/>
    <cellStyle name="Normal 20 3 2 2" xfId="9831" xr:uid="{38612F39-6BE1-40ED-8A2E-DB7793F99B4C}"/>
    <cellStyle name="Normal 20 3 2 2 2" xfId="16667" xr:uid="{011DA24E-D979-40AF-913B-8464665CEC09}"/>
    <cellStyle name="Normal 20 3 2 3" xfId="13310" xr:uid="{8AA60D13-A493-47F6-942D-E7ACE2E44BE0}"/>
    <cellStyle name="Normal 20 3 3" xfId="8623" xr:uid="{A4AE7EBA-B1A8-44D0-83D0-B61BF821D72F}"/>
    <cellStyle name="Normal 20 3 3 2" xfId="15459" xr:uid="{960EC37A-58EC-4B00-A006-D295AC1E9626}"/>
    <cellStyle name="Normal 20 3 4" xfId="12102" xr:uid="{C34F9158-C50C-4A08-B65C-1367955AA7CA}"/>
    <cellStyle name="Normal 20 4" xfId="4227" xr:uid="{CBCA2DB3-BB10-41F7-A3EF-D4B302FD5F64}"/>
    <cellStyle name="Normal 20 4 2" xfId="8624" xr:uid="{8A025D46-453C-4BEB-9EAF-D25AB99B6605}"/>
    <cellStyle name="Normal 20 4 2 2" xfId="15460" xr:uid="{F792BDD1-19E8-4C9D-B175-0C2645748AB8}"/>
    <cellStyle name="Normal 20 4 3" xfId="12103" xr:uid="{FA060490-BB06-4E50-917E-5ADB5DB8E427}"/>
    <cellStyle name="Normal 20 5" xfId="4934" xr:uid="{761C931C-71B9-441B-8FB2-3ED6F85C3C41}"/>
    <cellStyle name="Normal 20 5 2" xfId="9103" xr:uid="{42B80DBE-B541-41DF-8567-8E4E9B8D0EDE}"/>
    <cellStyle name="Normal 20 5 2 2" xfId="15939" xr:uid="{055A81FD-9B9F-4054-9621-CC8277B1EFCD}"/>
    <cellStyle name="Normal 20 5 3" xfId="12582" xr:uid="{E6F99615-74F3-40EE-AD02-5D2E2D030718}"/>
    <cellStyle name="Normal 20 6" xfId="6772" xr:uid="{F1AFB777-75EC-42EC-9209-E56A2541AC2C}"/>
    <cellStyle name="Normal 20 6 2" xfId="10663" xr:uid="{707614ED-A941-4D3B-BB76-A3C7A26AA03A}"/>
    <cellStyle name="Normal 20 6 2 2" xfId="17499" xr:uid="{AD4D6DAE-C795-47A3-AA86-67DFD0233DA9}"/>
    <cellStyle name="Normal 20 6 3" xfId="14142" xr:uid="{13759DAF-54BB-4ECA-9500-982FB079EEBC}"/>
    <cellStyle name="Normal 20 7" xfId="7144" xr:uid="{78F4AC6A-1DFF-4E05-9807-BB94C1D62E5B}"/>
    <cellStyle name="Normal 20 7 2" xfId="11035" xr:uid="{DB2F647D-14CC-4B9D-99E2-0F8679B7F158}"/>
    <cellStyle name="Normal 20 7 2 2" xfId="17871" xr:uid="{959B5569-8577-4624-AC9E-FE0688E8C41F}"/>
    <cellStyle name="Normal 20 7 3" xfId="14514" xr:uid="{BA0AE46D-28EB-4626-8008-847FBC998BF5}"/>
    <cellStyle name="Normal 20 8" xfId="7707" xr:uid="{F6A8D961-9AB9-4099-B5CF-28A9498C9417}"/>
    <cellStyle name="Normal 20 8 2" xfId="11291" xr:uid="{45647E02-4F83-4E8B-8E44-3E211BB8795B}"/>
    <cellStyle name="Normal 20 8 2 2" xfId="18126" xr:uid="{AC64F523-3D7C-41EF-B20E-3AC1E0A2753A}"/>
    <cellStyle name="Normal 20 8 3" xfId="14769" xr:uid="{00313962-ADDE-470E-8D0A-919EF21A2892}"/>
    <cellStyle name="Normal 20 9" xfId="7956" xr:uid="{24BDD06C-DF3F-4A52-AFB8-5D3446B51FCB}"/>
    <cellStyle name="Normal 20 9 2" xfId="11326" xr:uid="{825F0D10-625D-4474-99AA-F409B8028D58}"/>
    <cellStyle name="Normal 20 9 2 2" xfId="18157" xr:uid="{D19814B6-78FE-4A24-8EEF-F5E7CB3AA604}"/>
    <cellStyle name="Normal 20 9 3" xfId="14800" xr:uid="{906A1159-5CEA-4FEE-B14A-85A514783327}"/>
    <cellStyle name="Normal 200" xfId="4228" xr:uid="{451BE078-77FC-48C9-8885-7620CE8089AF}"/>
    <cellStyle name="Normal 201" xfId="4229" xr:uid="{C61A90B5-9D28-4B1B-8B30-466DAAFB1735}"/>
    <cellStyle name="Normal 202" xfId="4230" xr:uid="{872E9CC7-B8E0-4DBB-BA1B-710B3C3F9CA4}"/>
    <cellStyle name="Normal 203" xfId="4231" xr:uid="{90180590-D684-496E-A5AA-F5693C0B567A}"/>
    <cellStyle name="Normal 204" xfId="4232" xr:uid="{2359AC16-B180-4848-B21F-4146B7F33F18}"/>
    <cellStyle name="Normal 205" xfId="4233" xr:uid="{DD1559EB-9B1A-41CD-BFE5-D31B5F8735EF}"/>
    <cellStyle name="Normal 206" xfId="4234" xr:uid="{43DA24B2-47E0-4311-B7AA-4072A3AC3704}"/>
    <cellStyle name="Normal 207" xfId="4235" xr:uid="{B9FB16D3-66A7-4EF7-BC57-2D9CDD912414}"/>
    <cellStyle name="Normal 208" xfId="4236" xr:uid="{1576431A-0311-45B3-8A48-D5B9E729CEBD}"/>
    <cellStyle name="Normal 209" xfId="4237" xr:uid="{DDDF4ED9-6978-4BD7-BDBE-FE04F8B27384}"/>
    <cellStyle name="Normal 21" xfId="933" xr:uid="{96004040-4223-4004-B104-644306CDFE81}"/>
    <cellStyle name="Normal 21 2" xfId="2659" xr:uid="{9A4DAEB8-9605-46DF-8505-D15DD3314C15}"/>
    <cellStyle name="Normal 21 3" xfId="4238" xr:uid="{131D8E45-3CC7-4406-B3D7-3D96CCCC92E3}"/>
    <cellStyle name="Normal 21 4" xfId="7708" xr:uid="{F5869100-FF13-4301-BF2D-AD7CE26B8F1F}"/>
    <cellStyle name="Normal 21 4 2" xfId="11292" xr:uid="{2760D12E-15AB-46C3-ADA3-162BADD08159}"/>
    <cellStyle name="Normal 21 4 2 2" xfId="18127" xr:uid="{3EB3ED1E-DF93-4870-8B35-C658EC644C22}"/>
    <cellStyle name="Normal 21 4 3" xfId="14770" xr:uid="{1FEDDB98-7090-4146-AF3D-5FAF9F480F55}"/>
    <cellStyle name="Normal 21 5" xfId="7957" xr:uid="{1A628318-F781-4933-B440-4D2B1E8D0C15}"/>
    <cellStyle name="Normal 21 5 2" xfId="11327" xr:uid="{F0C10A94-26DE-4A0C-B7EC-D688D29595F9}"/>
    <cellStyle name="Normal 21 5 2 2" xfId="18158" xr:uid="{E4531A69-0649-4438-BD9C-7C48B8A05DF0}"/>
    <cellStyle name="Normal 21 5 3" xfId="14801" xr:uid="{C2930584-9231-42CF-B17D-CF4E99D48FB5}"/>
    <cellStyle name="Normal 210" xfId="4239" xr:uid="{F9216B0D-457E-4F1C-9ED7-717EC247D589}"/>
    <cellStyle name="Normal 211" xfId="4240" xr:uid="{C8F52349-DBDF-4AE5-A49A-73B8804032C6}"/>
    <cellStyle name="Normal 212" xfId="4241" xr:uid="{91064183-8DFC-4DEC-B8C1-5411977A510A}"/>
    <cellStyle name="Normal 213" xfId="4242" xr:uid="{C1D865D6-EB0E-4D2D-B41D-6FA1634103F5}"/>
    <cellStyle name="Normal 214" xfId="4243" xr:uid="{C63031E6-6350-4982-95ED-DB6A4A7BF25E}"/>
    <cellStyle name="Normal 215" xfId="4244" xr:uid="{09DD0AD4-6BA1-416A-B433-4B6DE0FF0AF1}"/>
    <cellStyle name="Normal 216" xfId="4245" xr:uid="{96C13772-09D8-4D5D-8187-2A64E567BC14}"/>
    <cellStyle name="Normal 217" xfId="4246" xr:uid="{EBAD5C7E-9F6E-4911-B20E-C8A51C22840A}"/>
    <cellStyle name="Normal 218" xfId="4247" xr:uid="{4340B3CC-00FF-4E52-AC7D-472455E3BBC3}"/>
    <cellStyle name="Normal 219" xfId="4248" xr:uid="{14EB12DF-FE19-4ED1-BAF5-B4B8DA2B6DFD}"/>
    <cellStyle name="Normal 22" xfId="934" xr:uid="{37ABDF28-D6FA-4DE0-A517-16A33B2C928E}"/>
    <cellStyle name="Normal 22 2" xfId="2660" xr:uid="{D0B4345D-48EE-4157-8E45-5C85C8B714AB}"/>
    <cellStyle name="Normal 22 3" xfId="4249" xr:uid="{9E7B41FF-1876-4ADF-A9B7-C0BFB02AB3B0}"/>
    <cellStyle name="Normal 22 4" xfId="7709" xr:uid="{718FE11B-F2B0-4D7C-AC4D-D87111EA5979}"/>
    <cellStyle name="Normal 22 4 2" xfId="11293" xr:uid="{434054BD-78BE-436A-976C-34E8675F6CCB}"/>
    <cellStyle name="Normal 22 4 2 2" xfId="18128" xr:uid="{62DE6262-7298-42CE-9118-9A2E3B96B35B}"/>
    <cellStyle name="Normal 22 4 3" xfId="14771" xr:uid="{A37C4848-2AA6-4BCA-ACC8-56CE82A037C4}"/>
    <cellStyle name="Normal 22 5" xfId="7958" xr:uid="{F63DEB8F-DF53-42DC-B625-F994ECEFD0AB}"/>
    <cellStyle name="Normal 22 5 2" xfId="11328" xr:uid="{C69DAA75-CBC3-469B-9F5E-24AF301A0AC1}"/>
    <cellStyle name="Normal 22 5 2 2" xfId="18159" xr:uid="{184A3138-764C-44A2-88F6-440312B2DF6D}"/>
    <cellStyle name="Normal 22 5 3" xfId="14802" xr:uid="{9AA24B73-1D71-4154-BF25-8A67A4063158}"/>
    <cellStyle name="Normal 220" xfId="4250" xr:uid="{4DEB5ECF-1494-4BBF-8DC8-8110958B2592}"/>
    <cellStyle name="Normal 221" xfId="4251" xr:uid="{63C11CB0-51CF-49FB-90CC-5B9BC490185B}"/>
    <cellStyle name="Normal 222" xfId="4252" xr:uid="{F6BFF86F-26BA-4D40-918F-5F59479C6DAE}"/>
    <cellStyle name="Normal 223" xfId="4253" xr:uid="{49971471-A726-4A10-B4B1-9C5AFCB873A1}"/>
    <cellStyle name="Normal 224" xfId="4254" xr:uid="{CB1F3855-9410-4548-826C-220D09CB4DFA}"/>
    <cellStyle name="Normal 225" xfId="4255" xr:uid="{46539AB1-ECBA-466D-807B-24A63BC3289C}"/>
    <cellStyle name="Normal 226" xfId="4256" xr:uid="{F715480E-8C03-45D2-BF58-95F02C313249}"/>
    <cellStyle name="Normal 227" xfId="4257" xr:uid="{A1EEC0D4-A541-40C6-B5D1-9964518C2862}"/>
    <cellStyle name="Normal 228" xfId="4258" xr:uid="{1064CC0C-58EA-4D5E-ABA9-A88E1D8AB47C}"/>
    <cellStyle name="Normal 229" xfId="4259" xr:uid="{772A2F00-5467-4BD1-8347-F369A1EA3A9D}"/>
    <cellStyle name="Normal 23" xfId="935" xr:uid="{08DAD40A-D35A-4850-9308-A66A59F46949}"/>
    <cellStyle name="Normal 23 10" xfId="7993" xr:uid="{C888311C-5D87-4787-86F2-9FD8651D9242}"/>
    <cellStyle name="Normal 23 10 2" xfId="14832" xr:uid="{D2E8681A-87A8-45C4-8788-C8CEDC178789}"/>
    <cellStyle name="Normal 23 11" xfId="11412" xr:uid="{BF7F23D0-51B9-4887-B1F8-EE9FB698A76E}"/>
    <cellStyle name="Normal 23 2" xfId="2661" xr:uid="{9D835876-954A-4EC2-B024-C519045CFB8D}"/>
    <cellStyle name="Normal 23 3" xfId="4260" xr:uid="{6A9E063F-ED73-402D-8EAB-66867DABFCE3}"/>
    <cellStyle name="Normal 23 3 2" xfId="5835" xr:uid="{5D8C33BA-5A8A-4DA7-8B39-5E2F702E6923}"/>
    <cellStyle name="Normal 23 3 2 2" xfId="9832" xr:uid="{175D4C1B-6ED8-4AA1-B7EF-97B1D019C2A1}"/>
    <cellStyle name="Normal 23 3 2 2 2" xfId="16668" xr:uid="{0F060A73-845D-4838-AB53-D4A670866BF4}"/>
    <cellStyle name="Normal 23 3 2 3" xfId="13311" xr:uid="{83E8841C-80A1-42A1-BFF8-5DD766E4E801}"/>
    <cellStyle name="Normal 23 3 3" xfId="8625" xr:uid="{0F234754-ACD9-4212-BEE6-6926612829E6}"/>
    <cellStyle name="Normal 23 3 3 2" xfId="15461" xr:uid="{890C50D6-D6ED-4DAB-A28F-9DB9CA1D78B5}"/>
    <cellStyle name="Normal 23 3 4" xfId="12104" xr:uid="{2DA1085E-C6DC-44D2-98F4-784ADC06624E}"/>
    <cellStyle name="Normal 23 4" xfId="4261" xr:uid="{04225A59-1770-405C-88CB-313FB7C739C9}"/>
    <cellStyle name="Normal 23 4 2" xfId="8626" xr:uid="{2DCF3122-789F-4B6F-A3E0-4C8FA7BFC7F6}"/>
    <cellStyle name="Normal 23 4 2 2" xfId="15462" xr:uid="{F9D7453D-6A22-4305-8E07-EEE2960DAB52}"/>
    <cellStyle name="Normal 23 4 3" xfId="12105" xr:uid="{08316C79-DDC2-40FE-BD29-C0B15E0ABB31}"/>
    <cellStyle name="Normal 23 5" xfId="4935" xr:uid="{2D59E942-E6DB-42F1-BE9E-F67BFDA45D6E}"/>
    <cellStyle name="Normal 23 5 2" xfId="9104" xr:uid="{6B60DA39-5D80-4138-9EA7-FC16A788491C}"/>
    <cellStyle name="Normal 23 5 2 2" xfId="15940" xr:uid="{C306EA38-2822-4F34-BEEB-44E9C0F0CC16}"/>
    <cellStyle name="Normal 23 5 3" xfId="12583" xr:uid="{D7AD6440-218E-4CD7-97BE-1D5E1E892FE5}"/>
    <cellStyle name="Normal 23 6" xfId="6773" xr:uid="{BB8B40A3-082F-4673-9800-0DDA4B12CF94}"/>
    <cellStyle name="Normal 23 6 2" xfId="10664" xr:uid="{4B6A0C84-464E-4C95-A02A-D52D1B67C6C9}"/>
    <cellStyle name="Normal 23 6 2 2" xfId="17500" xr:uid="{FCAA92D6-1798-4F7F-B272-8637937696F7}"/>
    <cellStyle name="Normal 23 6 3" xfId="14143" xr:uid="{E45069DB-3B02-457F-B4B7-49DCC48745BF}"/>
    <cellStyle name="Normal 23 7" xfId="7145" xr:uid="{375B7267-8F81-46BC-95A2-4227E43A4847}"/>
    <cellStyle name="Normal 23 7 2" xfId="11036" xr:uid="{17A82587-EC37-4A47-A514-69E5563CF181}"/>
    <cellStyle name="Normal 23 7 2 2" xfId="17872" xr:uid="{C3FC00F8-A18F-4C11-99CE-5D80B4B13A56}"/>
    <cellStyle name="Normal 23 7 3" xfId="14515" xr:uid="{FF13A764-B3A9-4310-8487-5A9DBE0A5E48}"/>
    <cellStyle name="Normal 23 8" xfId="7710" xr:uid="{26FCDEA6-3B9E-4FB4-B889-DC0E761E9BCD}"/>
    <cellStyle name="Normal 23 8 2" xfId="11294" xr:uid="{C2F15338-F0E4-47B1-8D91-734247017952}"/>
    <cellStyle name="Normal 23 8 2 2" xfId="18129" xr:uid="{173BC367-4FA3-4ABD-AB73-705BD16C3904}"/>
    <cellStyle name="Normal 23 8 3" xfId="14772" xr:uid="{79095EDB-51CB-4556-96DD-E9AFCF51529C}"/>
    <cellStyle name="Normal 23 9" xfId="7959" xr:uid="{E0A6279C-7C53-4377-B48F-27899D0F12E4}"/>
    <cellStyle name="Normal 23 9 2" xfId="11329" xr:uid="{4BF5DEEF-32CD-4BBC-BBB4-4432A3663515}"/>
    <cellStyle name="Normal 23 9 2 2" xfId="18160" xr:uid="{31B021E4-D165-4FEC-8FFF-AB9FE7E28777}"/>
    <cellStyle name="Normal 23 9 3" xfId="14803" xr:uid="{CE5DF94B-8D5A-4B78-A437-6F863CCA58B1}"/>
    <cellStyle name="Normal 230" xfId="4262" xr:uid="{4FB76E78-C470-4107-BFCD-4E2312822BC0}"/>
    <cellStyle name="Normal 231" xfId="4263" xr:uid="{4C7C9798-9239-4559-B227-709690AEF42C}"/>
    <cellStyle name="Normal 232" xfId="4264" xr:uid="{9F2A2F9C-8647-4D6F-8A93-527247D0CAB7}"/>
    <cellStyle name="Normal 233" xfId="4265" xr:uid="{9B20E833-3B12-4554-BBA5-05EB0321766D}"/>
    <cellStyle name="Normal 234" xfId="4266" xr:uid="{63DF4FED-C339-4A4D-8ECC-D0A34D18943C}"/>
    <cellStyle name="Normal 235" xfId="4267" xr:uid="{647ED9DC-8B5D-48C2-88A5-DEEDC3E344F7}"/>
    <cellStyle name="Normal 236" xfId="4268" xr:uid="{8B809B84-38B4-4F98-8F27-275E9B643E61}"/>
    <cellStyle name="Normal 237" xfId="4269" xr:uid="{755D4CF8-0709-4F86-8810-6634685BCAA9}"/>
    <cellStyle name="Normal 238" xfId="4270" xr:uid="{8E6D3711-CD17-4B3F-BBFA-21EBBAC2AFF0}"/>
    <cellStyle name="Normal 239" xfId="4271" xr:uid="{EA629A36-D214-4EDB-97C1-D3D489C4901B}"/>
    <cellStyle name="Normal 24" xfId="936" xr:uid="{0DD494FA-0660-49D7-AFC7-CC5EC43BC584}"/>
    <cellStyle name="Normal 24 10" xfId="7994" xr:uid="{8670A514-A9FA-4BFD-9B44-D61A16B9957E}"/>
    <cellStyle name="Normal 24 10 2" xfId="14833" xr:uid="{97CDB9D2-3339-4BE2-AAA1-C49316F0A299}"/>
    <cellStyle name="Normal 24 11" xfId="11413" xr:uid="{80AF3D62-79A8-4775-8ABE-4485F295EDEF}"/>
    <cellStyle name="Normal 24 2" xfId="2662" xr:uid="{8CDAFDF0-879A-4795-A991-04E2772134C8}"/>
    <cellStyle name="Normal 24 3" xfId="4272" xr:uid="{56053488-D8EC-416B-B939-DAC6C5FB9F23}"/>
    <cellStyle name="Normal 24 3 2" xfId="5836" xr:uid="{2A5D75ED-336A-4BA8-A58D-6678CA5DF78C}"/>
    <cellStyle name="Normal 24 3 2 2" xfId="9833" xr:uid="{E54131A3-2B84-49E9-B4FA-0468DCF9E22A}"/>
    <cellStyle name="Normal 24 3 2 2 2" xfId="16669" xr:uid="{21669CDC-04ED-43EA-A170-8DEC21F5178B}"/>
    <cellStyle name="Normal 24 3 2 3" xfId="13312" xr:uid="{2BD56C7D-D8F2-4983-B181-7B6E2839E639}"/>
    <cellStyle name="Normal 24 3 3" xfId="8627" xr:uid="{B4C83C67-DE46-48A5-B35C-3338A31F7244}"/>
    <cellStyle name="Normal 24 3 3 2" xfId="15463" xr:uid="{E9D0F349-2C8E-480C-B655-4B81434CE2B9}"/>
    <cellStyle name="Normal 24 3 4" xfId="12106" xr:uid="{27E02A05-49CB-4A30-8B21-1454520B5025}"/>
    <cellStyle name="Normal 24 4" xfId="4273" xr:uid="{19DB0F8C-CE40-4CBF-A7FE-F35655288A4C}"/>
    <cellStyle name="Normal 24 4 2" xfId="8628" xr:uid="{E89AABDB-994F-449C-88A8-984A40CB097F}"/>
    <cellStyle name="Normal 24 4 2 2" xfId="15464" xr:uid="{52E00F3A-4F94-48C9-A577-D4656D706D53}"/>
    <cellStyle name="Normal 24 4 3" xfId="12107" xr:uid="{35AE6397-5171-4889-A265-E2A74ED81F27}"/>
    <cellStyle name="Normal 24 5" xfId="4936" xr:uid="{7A62C72C-33A3-46A1-9B8D-743EB26FB4E7}"/>
    <cellStyle name="Normal 24 5 2" xfId="9105" xr:uid="{20CF4BC8-45E8-4DEB-A39C-749DA991947B}"/>
    <cellStyle name="Normal 24 5 2 2" xfId="15941" xr:uid="{436BC4D7-0078-4C08-821D-8A49A794BA8C}"/>
    <cellStyle name="Normal 24 5 3" xfId="12584" xr:uid="{EEE42185-19E3-4615-A910-842D762D2573}"/>
    <cellStyle name="Normal 24 6" xfId="6774" xr:uid="{D3FE9B84-04E3-494E-9D50-F9069D69F438}"/>
    <cellStyle name="Normal 24 6 2" xfId="10665" xr:uid="{4C45B1F1-931B-4711-99F2-1F703D35ED94}"/>
    <cellStyle name="Normal 24 6 2 2" xfId="17501" xr:uid="{8C9E0D82-F454-4182-B637-52A6D68781BA}"/>
    <cellStyle name="Normal 24 6 3" xfId="14144" xr:uid="{5DA56D96-3652-4FD4-8D94-8F52ADEBC99E}"/>
    <cellStyle name="Normal 24 7" xfId="7146" xr:uid="{078C1237-680B-4667-83E3-E0F819F457D7}"/>
    <cellStyle name="Normal 24 7 2" xfId="11037" xr:uid="{9DE3B4A4-362B-4AF7-BDF4-9CB68F6A4002}"/>
    <cellStyle name="Normal 24 7 2 2" xfId="17873" xr:uid="{C18FC51E-7A70-4F27-8E53-A148DB14B24B}"/>
    <cellStyle name="Normal 24 7 3" xfId="14516" xr:uid="{CB6497A0-72DA-49FC-B867-B68F77575B99}"/>
    <cellStyle name="Normal 24 8" xfId="7711" xr:uid="{F84A05F1-183E-4031-B89C-FAE4FD33DFDA}"/>
    <cellStyle name="Normal 24 8 2" xfId="11295" xr:uid="{2CEBDA21-EC80-407F-8B12-1E3ED57EFC84}"/>
    <cellStyle name="Normal 24 8 2 2" xfId="18130" xr:uid="{9BAC3B41-86CC-4B44-8CA8-FD7D0F984E15}"/>
    <cellStyle name="Normal 24 8 3" xfId="14773" xr:uid="{2072937B-9A69-41F9-9805-435F8BCAEA88}"/>
    <cellStyle name="Normal 24 9" xfId="7960" xr:uid="{E2CF1618-90F0-44FE-B97C-E0AF8B49FEE0}"/>
    <cellStyle name="Normal 24 9 2" xfId="11330" xr:uid="{9B533597-DB13-4A98-9A92-654974B9BA0E}"/>
    <cellStyle name="Normal 24 9 2 2" xfId="18161" xr:uid="{28BA4435-E547-4492-A8A3-A7E9FF8D869F}"/>
    <cellStyle name="Normal 24 9 3" xfId="14804" xr:uid="{C6FFB899-8198-4EA9-85E8-8A6D779200DD}"/>
    <cellStyle name="Normal 240" xfId="4274" xr:uid="{0B333B35-744F-4F49-9F3D-F2A61B4B4737}"/>
    <cellStyle name="Normal 241" xfId="4275" xr:uid="{C22309A6-7562-4E12-A44D-4E3A157A8BC3}"/>
    <cellStyle name="Normal 242" xfId="4276" xr:uid="{0A116938-0925-430A-9E97-FE5ECE25F227}"/>
    <cellStyle name="Normal 243" xfId="4277" xr:uid="{583399BB-01A2-46DB-8537-391665F150A3}"/>
    <cellStyle name="Normal 244" xfId="4278" xr:uid="{0FCFF582-64FF-4208-9D8B-5F03456820B8}"/>
    <cellStyle name="Normal 245" xfId="4279" xr:uid="{540F8AF8-E413-4148-AF84-F66A67931E70}"/>
    <cellStyle name="Normal 246" xfId="4280" xr:uid="{317CC559-7990-4DC4-A3DA-3EC54F836F44}"/>
    <cellStyle name="Normal 247" xfId="4281" xr:uid="{967E6F7C-596E-4733-8DE7-F21658889BBD}"/>
    <cellStyle name="Normal 248" xfId="4282" xr:uid="{553FA8AD-61F8-4F84-8388-4D010BE5AADC}"/>
    <cellStyle name="Normal 249" xfId="4283" xr:uid="{2DAAE7BA-806F-437A-8DF4-A9F391E1D5B3}"/>
    <cellStyle name="Normal 25" xfId="1325" xr:uid="{B215F34F-6446-4F59-A8B5-962BDA0920F4}"/>
    <cellStyle name="Normal 25 10" xfId="6775" xr:uid="{73A0D3B2-A748-459E-82F6-BA361C1DC595}"/>
    <cellStyle name="Normal 25 10 2" xfId="10666" xr:uid="{33B6CB7C-A96B-4777-BF80-A11CAD03F1FC}"/>
    <cellStyle name="Normal 25 10 2 2" xfId="17502" xr:uid="{83E949A6-771B-4A38-8E98-5C9872DA193B}"/>
    <cellStyle name="Normal 25 10 3" xfId="14145" xr:uid="{FF531F7A-7CCB-40F9-AED2-8DBF812368A9}"/>
    <cellStyle name="Normal 25 11" xfId="7147" xr:uid="{FE29EB82-8BC0-418C-AF41-8F854F3DE4E6}"/>
    <cellStyle name="Normal 25 11 2" xfId="11038" xr:uid="{E1866459-CB12-4AED-9AF7-98A34892AE92}"/>
    <cellStyle name="Normal 25 11 2 2" xfId="17874" xr:uid="{04E118D1-5FE2-4F88-8153-2039541CFA1E}"/>
    <cellStyle name="Normal 25 11 3" xfId="14517" xr:uid="{A3AA79BA-0462-4884-AC78-E5D0920FE7DD}"/>
    <cellStyle name="Normal 25 12" xfId="7712" xr:uid="{8F137F0F-70BF-4C70-A0B9-231BB15A6899}"/>
    <cellStyle name="Normal 25 12 2" xfId="11296" xr:uid="{408F75FE-B973-4626-9890-A137C861B782}"/>
    <cellStyle name="Normal 25 12 2 2" xfId="18131" xr:uid="{709F8289-FF94-440E-ADAB-046B10CDC93C}"/>
    <cellStyle name="Normal 25 12 3" xfId="14774" xr:uid="{C037EB6C-798D-437F-AA5C-1036A9B7FA7B}"/>
    <cellStyle name="Normal 25 13" xfId="7961" xr:uid="{E5E2B0A9-2A38-4E4D-9EBE-52547D10D2DF}"/>
    <cellStyle name="Normal 25 13 2" xfId="11331" xr:uid="{D1D57E61-F460-48A1-BB08-D4DB1C75B500}"/>
    <cellStyle name="Normal 25 13 2 2" xfId="18162" xr:uid="{975FFAE4-4E6E-4486-AA17-BFFD802A1E26}"/>
    <cellStyle name="Normal 25 13 3" xfId="14805" xr:uid="{00D76435-7AA8-45EF-9746-044511795EC4}"/>
    <cellStyle name="Normal 25 14" xfId="7999" xr:uid="{59C2B4DC-46E7-42EF-A3E7-D6D288A2AF26}"/>
    <cellStyle name="Normal 25 14 2" xfId="14838" xr:uid="{0F74DA5B-5860-404F-A290-1769847F60E4}"/>
    <cellStyle name="Normal 25 15" xfId="11480" xr:uid="{86EA7B1B-33A7-4DDF-926B-7EF3044E9B42}"/>
    <cellStyle name="Normal 25 2" xfId="2663" xr:uid="{6BD4F8DF-6FFF-458B-AFD4-214267884148}"/>
    <cellStyle name="Normal 25 2 2" xfId="2664" xr:uid="{1E5664B1-67AB-4F5D-B29B-196E62D42186}"/>
    <cellStyle name="Normal 25 2 2 2" xfId="4284" xr:uid="{5B68E619-08CB-4EAB-B108-E8666AFB4229}"/>
    <cellStyle name="Normal 25 2 2 2 2" xfId="5837" xr:uid="{91262DF3-C84E-4E58-AA6C-934A17AB2EE3}"/>
    <cellStyle name="Normal 25 2 2 2 2 2" xfId="9834" xr:uid="{32E36153-BCC8-4E73-9E4D-A8225455DBB1}"/>
    <cellStyle name="Normal 25 2 2 2 2 2 2" xfId="16670" xr:uid="{B9E004D6-95C9-418E-8E05-38EC5BA13D58}"/>
    <cellStyle name="Normal 25 2 2 2 2 3" xfId="13313" xr:uid="{012CF869-E573-4C46-AB38-65FF0E2BE7B5}"/>
    <cellStyle name="Normal 25 2 2 2 3" xfId="5838" xr:uid="{EC9BC90E-D91B-47D7-B171-CCB0E400A87E}"/>
    <cellStyle name="Normal 25 2 2 2 3 2" xfId="9835" xr:uid="{285CEBC3-3E1A-4E0C-A4F5-CA5E3228AD62}"/>
    <cellStyle name="Normal 25 2 2 2 3 2 2" xfId="16671" xr:uid="{265BCC5D-B249-4739-9496-8EA7F2F480E1}"/>
    <cellStyle name="Normal 25 2 2 2 3 3" xfId="13314" xr:uid="{872BD43F-025E-44D9-90AE-A9E503BB4EEF}"/>
    <cellStyle name="Normal 25 2 2 2 4" xfId="8629" xr:uid="{33D558A9-74D0-4E7E-AD17-224B692E5503}"/>
    <cellStyle name="Normal 25 2 2 2 4 2" xfId="15465" xr:uid="{1E125A1B-91E4-438E-9826-75A48891667D}"/>
    <cellStyle name="Normal 25 2 2 2 5" xfId="12108" xr:uid="{13C6DF79-B484-4437-B7AF-4580B02EECBE}"/>
    <cellStyle name="Normal 25 2 2 3" xfId="4285" xr:uid="{C79A943D-448C-463E-A603-B203A92C1A09}"/>
    <cellStyle name="Normal 25 2 2 3 2" xfId="5839" xr:uid="{A55F2999-D906-400A-97BD-4A72045C7BD5}"/>
    <cellStyle name="Normal 25 2 2 3 2 2" xfId="9836" xr:uid="{7E8BBD2F-73FB-4D8C-ACC7-BBE7F19DCC66}"/>
    <cellStyle name="Normal 25 2 2 3 2 2 2" xfId="16672" xr:uid="{BDF8B889-F6D6-4D06-875C-FCB96BEEA0BE}"/>
    <cellStyle name="Normal 25 2 2 3 2 3" xfId="13315" xr:uid="{E9F94023-456E-4669-AA3A-DE99D48368FB}"/>
    <cellStyle name="Normal 25 2 2 3 3" xfId="8630" xr:uid="{A6B5556C-0487-4CB2-8180-991A5642C7E8}"/>
    <cellStyle name="Normal 25 2 2 3 3 2" xfId="15466" xr:uid="{6B7920E9-8137-4344-AEAA-96E5E0323748}"/>
    <cellStyle name="Normal 25 2 2 3 4" xfId="12109" xr:uid="{B1049A44-1EEF-41D9-A561-CA8680D7112A}"/>
    <cellStyle name="Normal 25 2 2 4" xfId="5062" xr:uid="{7CE95B75-46C7-41CF-9A69-1D1B32B59C38}"/>
    <cellStyle name="Normal 25 2 2 4 2" xfId="9231" xr:uid="{0E903C1F-96AD-4C6F-B83D-6F0B17B61D6F}"/>
    <cellStyle name="Normal 25 2 2 4 2 2" xfId="16067" xr:uid="{17982786-E4DE-462D-97D6-F426BA83C672}"/>
    <cellStyle name="Normal 25 2 2 4 3" xfId="12710" xr:uid="{2B40C062-AADB-4BC4-AE63-3301C7914471}"/>
    <cellStyle name="Normal 25 2 2 5" xfId="6777" xr:uid="{007DE4D8-8008-48B1-9690-D8FEAF336FA2}"/>
    <cellStyle name="Normal 25 2 2 5 2" xfId="10668" xr:uid="{88216C78-AB51-49A1-B098-9C25A1713680}"/>
    <cellStyle name="Normal 25 2 2 5 2 2" xfId="17504" xr:uid="{32D9AE31-78C2-4603-850F-DBD25FFC99DB}"/>
    <cellStyle name="Normal 25 2 2 5 3" xfId="14147" xr:uid="{04458063-130D-4918-9E79-4222C565E4D0}"/>
    <cellStyle name="Normal 25 2 2 6" xfId="7149" xr:uid="{7E535F1D-7A6F-4ED1-B2BD-B2D7FB19F8DE}"/>
    <cellStyle name="Normal 25 2 2 6 2" xfId="11040" xr:uid="{F7F32040-3D26-4998-B4DC-2931F8EF4124}"/>
    <cellStyle name="Normal 25 2 2 6 2 2" xfId="17876" xr:uid="{5E0761E8-E8FB-4CCB-8C48-718784AA25EB}"/>
    <cellStyle name="Normal 25 2 2 6 3" xfId="14519" xr:uid="{09567079-2ED2-4BBA-A233-84EEE97869DE}"/>
    <cellStyle name="Normal 25 2 2 7" xfId="8121" xr:uid="{20452F7B-BD4B-4919-8E2A-01BD3179D6C3}"/>
    <cellStyle name="Normal 25 2 2 7 2" xfId="14959" xr:uid="{72A8FA94-27C3-4F99-9FB4-1A1C89B85E7B}"/>
    <cellStyle name="Normal 25 2 2 8" xfId="11601" xr:uid="{382A96B2-0AFA-477A-B71C-DE0021D0B6F3}"/>
    <cellStyle name="Normal 25 2 3" xfId="4286" xr:uid="{73F3A83B-8EB9-4A44-80F2-7F5607C17EF4}"/>
    <cellStyle name="Normal 25 2 3 2" xfId="5840" xr:uid="{381F7E89-5DB4-4827-A211-5A8AE6D7D146}"/>
    <cellStyle name="Normal 25 2 3 2 2" xfId="9837" xr:uid="{C9376565-C4B7-4159-B060-5CD34CCB0A8D}"/>
    <cellStyle name="Normal 25 2 3 2 2 2" xfId="16673" xr:uid="{04A8A412-CA16-4831-8812-03E0002C5B30}"/>
    <cellStyle name="Normal 25 2 3 2 3" xfId="13316" xr:uid="{67FABF79-1E6F-409A-95A3-C795D7E10546}"/>
    <cellStyle name="Normal 25 2 3 3" xfId="5841" xr:uid="{7F77BB5B-35E1-49E3-9533-18E50CCA0673}"/>
    <cellStyle name="Normal 25 2 3 3 2" xfId="9838" xr:uid="{3083D8FB-3FF5-4C72-88E3-0D47B00603A2}"/>
    <cellStyle name="Normal 25 2 3 3 2 2" xfId="16674" xr:uid="{6AE2986D-FD9B-40CE-BBCE-44E2E50B69E9}"/>
    <cellStyle name="Normal 25 2 3 3 3" xfId="13317" xr:uid="{C2A47137-81C6-4098-A89A-BC9FC350BBD7}"/>
    <cellStyle name="Normal 25 2 3 4" xfId="8631" xr:uid="{052984CF-1E8E-4091-A467-3688A74C30F3}"/>
    <cellStyle name="Normal 25 2 3 4 2" xfId="15467" xr:uid="{0F73AAF5-2F98-48AC-95CB-533DEFD06648}"/>
    <cellStyle name="Normal 25 2 3 5" xfId="12110" xr:uid="{825B81D4-D6FE-4317-96FA-63DBC3B55CE9}"/>
    <cellStyle name="Normal 25 2 4" xfId="4287" xr:uid="{4AE24D4C-5F09-40B8-B7E4-294D9407418F}"/>
    <cellStyle name="Normal 25 2 4 2" xfId="5842" xr:uid="{80C36D64-32BF-4FA6-970E-1B05E8D1A311}"/>
    <cellStyle name="Normal 25 2 4 2 2" xfId="9839" xr:uid="{B1A67F24-6E61-4272-8424-4EF8E755488F}"/>
    <cellStyle name="Normal 25 2 4 2 2 2" xfId="16675" xr:uid="{B66703DE-C77C-4CC3-8E5B-74FB47D9EDD3}"/>
    <cellStyle name="Normal 25 2 4 2 3" xfId="13318" xr:uid="{3D961CF9-511F-41CD-8DF4-FA07B0D30CEA}"/>
    <cellStyle name="Normal 25 2 4 3" xfId="8632" xr:uid="{F5498CBB-5A25-49B7-BF14-84DFDEC7494C}"/>
    <cellStyle name="Normal 25 2 4 3 2" xfId="15468" xr:uid="{A91D07F3-8EED-4D9E-BFDB-F693BF8EA284}"/>
    <cellStyle name="Normal 25 2 4 4" xfId="12111" xr:uid="{57AE403D-51C9-4FA5-8839-FF8D32EF6D2D}"/>
    <cellStyle name="Normal 25 2 5" xfId="5061" xr:uid="{26AB407E-D15A-4F2C-918F-54F9F8396373}"/>
    <cellStyle name="Normal 25 2 5 2" xfId="9230" xr:uid="{9EBFE773-1299-4923-80CE-49C96F719AD2}"/>
    <cellStyle name="Normal 25 2 5 2 2" xfId="16066" xr:uid="{CCFBAE22-D969-4626-922F-356A9685556B}"/>
    <cellStyle name="Normal 25 2 5 3" xfId="12709" xr:uid="{6A287D05-43E0-4378-AC33-921563B116D5}"/>
    <cellStyle name="Normal 25 2 6" xfId="6776" xr:uid="{1BE30582-AF83-47A9-9D1C-C7360428F16F}"/>
    <cellStyle name="Normal 25 2 6 2" xfId="10667" xr:uid="{2ABB6CA1-E65A-4B32-B46A-57FC6371E4D5}"/>
    <cellStyle name="Normal 25 2 6 2 2" xfId="17503" xr:uid="{E55E320C-A4D1-4015-B551-21B80597AF94}"/>
    <cellStyle name="Normal 25 2 6 3" xfId="14146" xr:uid="{243C596C-6268-439D-B93F-5DA4B5729465}"/>
    <cellStyle name="Normal 25 2 7" xfId="7148" xr:uid="{2AC4E34B-9AB5-48B4-90A8-B27F273F7A4D}"/>
    <cellStyle name="Normal 25 2 7 2" xfId="11039" xr:uid="{8DEABB79-F011-48CD-BF9A-235E7DE84144}"/>
    <cellStyle name="Normal 25 2 7 2 2" xfId="17875" xr:uid="{E96049F0-9A9D-4A92-9A5A-6372A05F6940}"/>
    <cellStyle name="Normal 25 2 7 3" xfId="14518" xr:uid="{96175F87-722C-409D-B7B4-5FEB26C5FC13}"/>
    <cellStyle name="Normal 25 2 8" xfId="8120" xr:uid="{0A7720ED-A2D9-451C-A3AA-59B65556E31F}"/>
    <cellStyle name="Normal 25 2 8 2" xfId="14958" xr:uid="{D456FB84-1862-4A31-9DE2-A7457A5BB317}"/>
    <cellStyle name="Normal 25 2 9" xfId="11600" xr:uid="{BE2A1D94-1CB8-4437-AE2A-28A2315712BC}"/>
    <cellStyle name="Normal 25 3" xfId="2665" xr:uid="{8F9A6FFC-7B4B-477D-9361-F6D2731FD117}"/>
    <cellStyle name="Normal 25 3 2" xfId="2666" xr:uid="{02593886-3E27-4C53-9B4C-2CEF6F4B4A09}"/>
    <cellStyle name="Normal 25 3 2 2" xfId="4288" xr:uid="{3815B9A3-CB1A-49CE-A6C4-C81C1AFA8CE6}"/>
    <cellStyle name="Normal 25 3 2 2 2" xfId="5843" xr:uid="{F734E258-76F9-4E3A-9132-ACCCED5FFB7E}"/>
    <cellStyle name="Normal 25 3 2 2 2 2" xfId="9840" xr:uid="{2FC9CA61-ED9F-4604-8CB2-354A0CCB0958}"/>
    <cellStyle name="Normal 25 3 2 2 2 2 2" xfId="16676" xr:uid="{9B4A1153-BA4B-41F0-A896-551620DBCF93}"/>
    <cellStyle name="Normal 25 3 2 2 2 3" xfId="13319" xr:uid="{785C1476-D1B7-4514-A9C8-75CE3AAF08DB}"/>
    <cellStyle name="Normal 25 3 2 2 3" xfId="5844" xr:uid="{9C120D9C-C2E4-4423-972E-770391EDD341}"/>
    <cellStyle name="Normal 25 3 2 2 3 2" xfId="9841" xr:uid="{8377D1F0-27B4-4A80-97EA-8E3CC24286B5}"/>
    <cellStyle name="Normal 25 3 2 2 3 2 2" xfId="16677" xr:uid="{12654253-DE53-49E3-A7F1-B6D0EBEB041F}"/>
    <cellStyle name="Normal 25 3 2 2 3 3" xfId="13320" xr:uid="{7A7D7040-59F9-44F2-9168-72C248FA234A}"/>
    <cellStyle name="Normal 25 3 2 2 4" xfId="8633" xr:uid="{9736DDD5-8AB8-45CF-928A-C1039B448C6E}"/>
    <cellStyle name="Normal 25 3 2 2 4 2" xfId="15469" xr:uid="{D4AFD27C-0588-4BCF-96CF-2E62637C2E0F}"/>
    <cellStyle name="Normal 25 3 2 2 5" xfId="12112" xr:uid="{B6A511CB-525D-4B80-B2AC-B942BD0CB9DA}"/>
    <cellStyle name="Normal 25 3 2 3" xfId="4289" xr:uid="{B98B0225-4D8C-41A3-B64F-1FAF54A642DA}"/>
    <cellStyle name="Normal 25 3 2 3 2" xfId="5845" xr:uid="{42C27767-6CF7-46B8-B3E8-C93E0AE46051}"/>
    <cellStyle name="Normal 25 3 2 3 2 2" xfId="9842" xr:uid="{CFAEBE70-43C2-4806-B90F-E161351C1779}"/>
    <cellStyle name="Normal 25 3 2 3 2 2 2" xfId="16678" xr:uid="{CCB4EB43-F437-4131-9F1E-7A779C8EFD07}"/>
    <cellStyle name="Normal 25 3 2 3 2 3" xfId="13321" xr:uid="{90A0E960-DD20-43CB-AB52-130DEE414847}"/>
    <cellStyle name="Normal 25 3 2 3 3" xfId="8634" xr:uid="{B83F1079-8E56-4405-BC65-56316550B203}"/>
    <cellStyle name="Normal 25 3 2 3 3 2" xfId="15470" xr:uid="{4AFBF600-3FD4-42FA-9C04-D54961604E3A}"/>
    <cellStyle name="Normal 25 3 2 3 4" xfId="12113" xr:uid="{4789F042-ACCD-45E1-B3B5-BC15E20E4CA6}"/>
    <cellStyle name="Normal 25 3 2 4" xfId="5064" xr:uid="{7ADC76CF-3873-46D9-BCFF-42C7E76AFA0C}"/>
    <cellStyle name="Normal 25 3 2 4 2" xfId="9233" xr:uid="{02CA1B99-C249-4146-AB24-957E82670976}"/>
    <cellStyle name="Normal 25 3 2 4 2 2" xfId="16069" xr:uid="{0FC98849-548B-4FE9-92B9-CF88AC6276A3}"/>
    <cellStyle name="Normal 25 3 2 4 3" xfId="12712" xr:uid="{F5EB4B79-159C-415E-A4B3-604267B7AB70}"/>
    <cellStyle name="Normal 25 3 2 5" xfId="6779" xr:uid="{26AFD996-6DB7-4971-BEA9-5B5D0B0209B8}"/>
    <cellStyle name="Normal 25 3 2 5 2" xfId="10670" xr:uid="{28130D4A-1D3A-497A-A5AF-42604A9878E1}"/>
    <cellStyle name="Normal 25 3 2 5 2 2" xfId="17506" xr:uid="{DC31ADE1-7E66-4137-A81B-D4D02582ADBB}"/>
    <cellStyle name="Normal 25 3 2 5 3" xfId="14149" xr:uid="{F466EBDB-18B3-4E2A-9B88-645E435E4885}"/>
    <cellStyle name="Normal 25 3 2 6" xfId="7151" xr:uid="{5030C305-3AE0-4F68-BAD9-2C99570816F3}"/>
    <cellStyle name="Normal 25 3 2 6 2" xfId="11042" xr:uid="{145D8BB3-7F43-47F8-918C-F17C7BD5CB59}"/>
    <cellStyle name="Normal 25 3 2 6 2 2" xfId="17878" xr:uid="{014EC4E2-DAF6-4914-910A-37DBE5C12909}"/>
    <cellStyle name="Normal 25 3 2 6 3" xfId="14521" xr:uid="{5A3A47EB-251C-4702-AB79-0D48C74980A3}"/>
    <cellStyle name="Normal 25 3 2 7" xfId="8123" xr:uid="{2035763F-9A89-47CD-9422-55F9587F77FB}"/>
    <cellStyle name="Normal 25 3 2 7 2" xfId="14961" xr:uid="{B7C126E3-7D43-430C-88EE-522EBC2E64E9}"/>
    <cellStyle name="Normal 25 3 2 8" xfId="11603" xr:uid="{F0104114-0530-4CAF-B258-8F0448CBCE2A}"/>
    <cellStyle name="Normal 25 3 3" xfId="4290" xr:uid="{A9FCE036-EFF4-4664-B94D-E6FB8801AA48}"/>
    <cellStyle name="Normal 25 3 3 2" xfId="5846" xr:uid="{33D7FDD0-CA69-479E-BEEB-B992329DF19D}"/>
    <cellStyle name="Normal 25 3 3 2 2" xfId="9843" xr:uid="{2C3A735F-C1DD-4D72-8784-0C76C8BA3E08}"/>
    <cellStyle name="Normal 25 3 3 2 2 2" xfId="16679" xr:uid="{47305910-7FB5-4C86-B8C3-664CD9104921}"/>
    <cellStyle name="Normal 25 3 3 2 3" xfId="13322" xr:uid="{45F111C7-AA9A-4554-AF17-730FB508C117}"/>
    <cellStyle name="Normal 25 3 3 3" xfId="5847" xr:uid="{F81E6F24-7F68-49B5-8B70-109B6624E9F9}"/>
    <cellStyle name="Normal 25 3 3 3 2" xfId="9844" xr:uid="{7AB1F2E9-2B3D-45F6-9CC2-6451F3AA384F}"/>
    <cellStyle name="Normal 25 3 3 3 2 2" xfId="16680" xr:uid="{4E1CF66A-6F34-42BE-AA64-8CC25F1007A3}"/>
    <cellStyle name="Normal 25 3 3 3 3" xfId="13323" xr:uid="{E5572A32-B3A5-456D-93AE-16E057409393}"/>
    <cellStyle name="Normal 25 3 3 4" xfId="8635" xr:uid="{15B04420-92E9-4961-BA4C-1B51B96E4C91}"/>
    <cellStyle name="Normal 25 3 3 4 2" xfId="15471" xr:uid="{8F795A2F-EF53-48E4-A361-B868CC18FDEB}"/>
    <cellStyle name="Normal 25 3 3 5" xfId="12114" xr:uid="{7BCE422E-3342-4BFA-9E18-E53B87A51FBE}"/>
    <cellStyle name="Normal 25 3 4" xfId="4291" xr:uid="{9584CD2E-12D7-42A3-A6FC-5B88A8B0C5DC}"/>
    <cellStyle name="Normal 25 3 4 2" xfId="5848" xr:uid="{00B5ED6B-21EB-4BFC-AF5D-FF33DA45E30C}"/>
    <cellStyle name="Normal 25 3 4 2 2" xfId="9845" xr:uid="{CB551A92-F40D-41B7-AF8A-92F8E9E451EE}"/>
    <cellStyle name="Normal 25 3 4 2 2 2" xfId="16681" xr:uid="{6931C2A3-C217-4C39-A940-A8A7969E62D2}"/>
    <cellStyle name="Normal 25 3 4 2 3" xfId="13324" xr:uid="{3017B21E-E910-4502-BB07-9B2DF8B9191F}"/>
    <cellStyle name="Normal 25 3 4 3" xfId="8636" xr:uid="{7387EBF6-83D1-4F7D-B259-9943E0555313}"/>
    <cellStyle name="Normal 25 3 4 3 2" xfId="15472" xr:uid="{B938BB4A-D005-4270-BD25-C28F5EAFEA76}"/>
    <cellStyle name="Normal 25 3 4 4" xfId="12115" xr:uid="{1C74CE27-06B0-4902-BDDD-5CCC5844D0FC}"/>
    <cellStyle name="Normal 25 3 5" xfId="5063" xr:uid="{CA5EB632-96EA-4F47-9CD6-BA126E7E8223}"/>
    <cellStyle name="Normal 25 3 5 2" xfId="9232" xr:uid="{BEF386DF-2AA2-491A-B57B-A713B1236B34}"/>
    <cellStyle name="Normal 25 3 5 2 2" xfId="16068" xr:uid="{39E0E7DE-09D1-442D-B8CC-35EA86A27136}"/>
    <cellStyle name="Normal 25 3 5 3" xfId="12711" xr:uid="{09D3A75D-DC09-472B-B489-BD771063BFB1}"/>
    <cellStyle name="Normal 25 3 6" xfId="6778" xr:uid="{DC815273-FC06-441F-B8B3-FC820A6FF672}"/>
    <cellStyle name="Normal 25 3 6 2" xfId="10669" xr:uid="{945E5158-C2AF-4FC8-94F4-6DEAFDFD539B}"/>
    <cellStyle name="Normal 25 3 6 2 2" xfId="17505" xr:uid="{89F1980D-3FD2-4195-9A13-F4F0E605BC11}"/>
    <cellStyle name="Normal 25 3 6 3" xfId="14148" xr:uid="{70945498-5987-425D-820D-03AF19662F13}"/>
    <cellStyle name="Normal 25 3 7" xfId="7150" xr:uid="{7927D345-8121-4B60-9163-6731FCE9D1AB}"/>
    <cellStyle name="Normal 25 3 7 2" xfId="11041" xr:uid="{43721A33-3AE6-4FD4-B530-6F2901056141}"/>
    <cellStyle name="Normal 25 3 7 2 2" xfId="17877" xr:uid="{7C2E43F6-BEC9-4922-AE7F-3B0E138370C7}"/>
    <cellStyle name="Normal 25 3 7 3" xfId="14520" xr:uid="{3298A969-7967-4BA0-8FE7-4017DC5CCE13}"/>
    <cellStyle name="Normal 25 3 8" xfId="8122" xr:uid="{FF6C0562-840F-4AE9-ACE1-69D5027D06DF}"/>
    <cellStyle name="Normal 25 3 8 2" xfId="14960" xr:uid="{611F46F5-C7AC-4B1F-823E-7E2EB17C3E38}"/>
    <cellStyle name="Normal 25 3 9" xfId="11602" xr:uid="{1E1CE171-498D-4716-BFED-6695CC6204F7}"/>
    <cellStyle name="Normal 25 4" xfId="2667" xr:uid="{DF813933-568F-4099-82E8-46596B2346A9}"/>
    <cellStyle name="Normal 25 4 2" xfId="4292" xr:uid="{DD97BE39-E579-461F-BFED-7725665919B8}"/>
    <cellStyle name="Normal 25 4 2 2" xfId="5849" xr:uid="{35FBD514-CDAE-41CD-8D45-855F5BE1F87E}"/>
    <cellStyle name="Normal 25 4 2 2 2" xfId="9846" xr:uid="{02CCA8C5-4234-4202-B134-FE6F6EA37A1B}"/>
    <cellStyle name="Normal 25 4 2 2 2 2" xfId="16682" xr:uid="{50082C18-AD9D-4998-B6C8-57D171A56843}"/>
    <cellStyle name="Normal 25 4 2 2 3" xfId="13325" xr:uid="{B8814322-1D17-4FC5-B57A-DA8E678AC689}"/>
    <cellStyle name="Normal 25 4 2 3" xfId="5850" xr:uid="{7043725D-5ADA-4377-AED0-BBC2A33CD0EC}"/>
    <cellStyle name="Normal 25 4 2 3 2" xfId="9847" xr:uid="{75547B39-39F0-4599-9165-587DCDE6B9C9}"/>
    <cellStyle name="Normal 25 4 2 3 2 2" xfId="16683" xr:uid="{9DF0C864-C0C0-4D1D-86C7-31440BF51B54}"/>
    <cellStyle name="Normal 25 4 2 3 3" xfId="13326" xr:uid="{75D68AA2-8BE0-49F2-BEC4-BF976D2E5E6D}"/>
    <cellStyle name="Normal 25 4 2 4" xfId="8637" xr:uid="{C703E723-EADE-4F9E-A182-49B86CC04D25}"/>
    <cellStyle name="Normal 25 4 2 4 2" xfId="15473" xr:uid="{2ED16458-F91A-4B78-96E2-2439CF9039BF}"/>
    <cellStyle name="Normal 25 4 2 5" xfId="12116" xr:uid="{16AD4C9F-1C9C-4AF6-9E52-B7517BEAAB2B}"/>
    <cellStyle name="Normal 25 4 3" xfId="4293" xr:uid="{CF6EC29E-1E18-4220-A206-38A8C81042B9}"/>
    <cellStyle name="Normal 25 4 3 2" xfId="5851" xr:uid="{DCAB101D-E53E-449C-A9D0-C8F14EC2959A}"/>
    <cellStyle name="Normal 25 4 3 2 2" xfId="9848" xr:uid="{C7FE64A7-9E0C-407F-8DEB-07D83EAE9575}"/>
    <cellStyle name="Normal 25 4 3 2 2 2" xfId="16684" xr:uid="{03F62D92-13B4-4458-8575-E3D699F27C16}"/>
    <cellStyle name="Normal 25 4 3 2 3" xfId="13327" xr:uid="{FA77EC45-9046-4B53-99DA-0FD1EC0E44AB}"/>
    <cellStyle name="Normal 25 4 3 3" xfId="8638" xr:uid="{F437E7B2-8E25-440A-829F-9CB18DAE3F77}"/>
    <cellStyle name="Normal 25 4 3 3 2" xfId="15474" xr:uid="{0C88723A-C940-4CE1-91D1-0617FBE0B600}"/>
    <cellStyle name="Normal 25 4 3 4" xfId="12117" xr:uid="{0DC8D568-42A1-4962-8B2B-E9A0D3583238}"/>
    <cellStyle name="Normal 25 4 4" xfId="5065" xr:uid="{EBA80731-F49B-4DB5-8B5F-F72CF29A50BD}"/>
    <cellStyle name="Normal 25 4 4 2" xfId="9234" xr:uid="{386EED4C-DF34-4178-BDBA-7AC4090FA4DC}"/>
    <cellStyle name="Normal 25 4 4 2 2" xfId="16070" xr:uid="{84C42059-5FBC-4CD8-AD36-0DEA519BD1B3}"/>
    <cellStyle name="Normal 25 4 4 3" xfId="12713" xr:uid="{8FEA2346-22CB-42BF-8CEF-FF8F03D79C76}"/>
    <cellStyle name="Normal 25 4 5" xfId="6780" xr:uid="{F0BD9536-3739-48C8-B330-955A893BC8ED}"/>
    <cellStyle name="Normal 25 4 5 2" xfId="10671" xr:uid="{3A40C6F4-D4A6-4FBA-9F1F-DD5FF7984095}"/>
    <cellStyle name="Normal 25 4 5 2 2" xfId="17507" xr:uid="{D83811A5-9D10-4794-BE51-3B84B18A58F3}"/>
    <cellStyle name="Normal 25 4 5 3" xfId="14150" xr:uid="{67CACD57-FE5C-465A-BDFC-EE1A77111AB6}"/>
    <cellStyle name="Normal 25 4 6" xfId="7152" xr:uid="{58351E92-0BD7-4CAA-9831-B5A0F4D82271}"/>
    <cellStyle name="Normal 25 4 6 2" xfId="11043" xr:uid="{4FEE1141-DCDB-4666-8033-2C6F14D796CE}"/>
    <cellStyle name="Normal 25 4 6 2 2" xfId="17879" xr:uid="{7D696814-FABF-43F8-BD36-1AE88F49D946}"/>
    <cellStyle name="Normal 25 4 6 3" xfId="14522" xr:uid="{40FF5F98-C819-43D4-A032-8B0D0A3E8D44}"/>
    <cellStyle name="Normal 25 4 7" xfId="8124" xr:uid="{F2BACD81-9E7E-4D65-A9AD-FB0FF9ECFCFE}"/>
    <cellStyle name="Normal 25 4 7 2" xfId="14962" xr:uid="{D3574893-45F0-4AA7-89A4-A5CF2A55EDFA}"/>
    <cellStyle name="Normal 25 4 8" xfId="11604" xr:uid="{C3EFCB90-7734-4EF6-BB02-23D85DFA920F}"/>
    <cellStyle name="Normal 25 5" xfId="2668" xr:uid="{C6911070-73FD-43AB-A6BC-4F17AE283E23}"/>
    <cellStyle name="Normal 25 5 2" xfId="4294" xr:uid="{967E14E2-3266-4695-9D44-8F1E4BC3A153}"/>
    <cellStyle name="Normal 25 5 2 2" xfId="5852" xr:uid="{685BAC32-3234-4367-BC09-4C27A203FD1A}"/>
    <cellStyle name="Normal 25 5 2 2 2" xfId="9849" xr:uid="{9C6E9F56-A44F-44F3-99DB-ECF3D8717BC6}"/>
    <cellStyle name="Normal 25 5 2 2 2 2" xfId="16685" xr:uid="{232B95D9-B8C9-48E6-A2EF-AD76A05D81B7}"/>
    <cellStyle name="Normal 25 5 2 2 3" xfId="13328" xr:uid="{1A3A9B87-5DED-4002-9C9E-E7A74E557462}"/>
    <cellStyle name="Normal 25 5 2 3" xfId="5853" xr:uid="{012811CD-A2FC-44FB-B17A-89BF8AE04817}"/>
    <cellStyle name="Normal 25 5 2 3 2" xfId="9850" xr:uid="{D242BC02-55AA-4B27-9E14-CC8739FB7681}"/>
    <cellStyle name="Normal 25 5 2 3 2 2" xfId="16686" xr:uid="{78B5EC12-5182-4F1C-9857-15DE12C795EA}"/>
    <cellStyle name="Normal 25 5 2 3 3" xfId="13329" xr:uid="{9E1D3DED-584C-48E2-A392-72E79F3D288A}"/>
    <cellStyle name="Normal 25 5 2 4" xfId="8639" xr:uid="{DD504020-30D9-4E14-98D3-CB262C8C0FFE}"/>
    <cellStyle name="Normal 25 5 2 4 2" xfId="15475" xr:uid="{F458DFCF-9363-4192-A794-BE737BDB8FCD}"/>
    <cellStyle name="Normal 25 5 2 5" xfId="12118" xr:uid="{16869BB0-EDAA-4BEC-B4B8-E34F4A15F033}"/>
    <cellStyle name="Normal 25 5 3" xfId="4295" xr:uid="{EEF2E7C3-61EC-4079-BD70-A23148BB9B3C}"/>
    <cellStyle name="Normal 25 5 3 2" xfId="5854" xr:uid="{AF9CEB0D-EF79-4F32-B35F-32E5C3AB2E65}"/>
    <cellStyle name="Normal 25 5 3 2 2" xfId="9851" xr:uid="{3F0854B4-1317-4848-B62F-E76344531DD5}"/>
    <cellStyle name="Normal 25 5 3 2 2 2" xfId="16687" xr:uid="{27063632-BD3C-47C8-8CB7-BEF5591D20C6}"/>
    <cellStyle name="Normal 25 5 3 2 3" xfId="13330" xr:uid="{52140599-6DEC-49A7-892D-177AFAEEA1BA}"/>
    <cellStyle name="Normal 25 5 3 3" xfId="8640" xr:uid="{04F0CC87-EC9B-4CA0-A043-044D5A0318F7}"/>
    <cellStyle name="Normal 25 5 3 3 2" xfId="15476" xr:uid="{53C63495-A300-48BC-B74E-9FBD1F320723}"/>
    <cellStyle name="Normal 25 5 3 4" xfId="12119" xr:uid="{4A69F279-ECB0-4DDB-A706-E0C3C6DE313D}"/>
    <cellStyle name="Normal 25 5 4" xfId="5066" xr:uid="{9794BC9A-81E2-45D8-B229-2BD1C02EB005}"/>
    <cellStyle name="Normal 25 5 4 2" xfId="9235" xr:uid="{115D11CB-9F4C-4FC9-8C36-3B1104E2E3D6}"/>
    <cellStyle name="Normal 25 5 4 2 2" xfId="16071" xr:uid="{1A024815-3D5B-49EF-B0BF-D0C0E7D0A2DE}"/>
    <cellStyle name="Normal 25 5 4 3" xfId="12714" xr:uid="{635CF116-00AF-419F-A3D0-01D7A96343D7}"/>
    <cellStyle name="Normal 25 5 5" xfId="6781" xr:uid="{337644E8-9184-4A3E-8C57-32BBBFEBF6E1}"/>
    <cellStyle name="Normal 25 5 5 2" xfId="10672" xr:uid="{78E93477-C359-46BC-BA82-8D608643E7A4}"/>
    <cellStyle name="Normal 25 5 5 2 2" xfId="17508" xr:uid="{752C1DF6-532A-4909-BC34-06A034DC9583}"/>
    <cellStyle name="Normal 25 5 5 3" xfId="14151" xr:uid="{29D98522-E3D8-49CA-9C56-8CB26E461494}"/>
    <cellStyle name="Normal 25 5 6" xfId="7153" xr:uid="{D306B709-4D65-4696-B578-6D0843890048}"/>
    <cellStyle name="Normal 25 5 6 2" xfId="11044" xr:uid="{227CCD90-D372-4C29-B0FD-86F5FC68BB94}"/>
    <cellStyle name="Normal 25 5 6 2 2" xfId="17880" xr:uid="{0E6B9E08-B229-4800-8A8E-B3689F800486}"/>
    <cellStyle name="Normal 25 5 6 3" xfId="14523" xr:uid="{A3D03A2C-EE02-4D96-BB0F-22B0BF2A2AB9}"/>
    <cellStyle name="Normal 25 5 7" xfId="8125" xr:uid="{36312205-F77F-41AA-8643-E452D5EFD1BC}"/>
    <cellStyle name="Normal 25 5 7 2" xfId="14963" xr:uid="{235FCE03-2880-450B-9263-7300923EF249}"/>
    <cellStyle name="Normal 25 5 8" xfId="11605" xr:uid="{DDCFE05E-A98E-42E6-9E99-45F40AE47A40}"/>
    <cellStyle name="Normal 25 6" xfId="4296" xr:uid="{10D60AAB-1A1C-4E03-9BFF-46E86596CC31}"/>
    <cellStyle name="Normal 25 6 2" xfId="5855" xr:uid="{E85E96D4-7CC8-49F5-8088-721760FB5DE2}"/>
    <cellStyle name="Normal 25 6 2 2" xfId="9852" xr:uid="{2A13C1E4-1279-42C7-AC65-F44851113740}"/>
    <cellStyle name="Normal 25 6 2 2 2" xfId="16688" xr:uid="{13905072-3A94-4475-A861-1ED97F4A11A8}"/>
    <cellStyle name="Normal 25 6 2 3" xfId="13331" xr:uid="{26C86F64-8A2D-499D-8220-364D8430C98A}"/>
    <cellStyle name="Normal 25 6 3" xfId="5856" xr:uid="{0DFC89D3-EAA9-4704-A23D-60D49FEA2751}"/>
    <cellStyle name="Normal 25 6 3 2" xfId="9853" xr:uid="{AB4F2B7A-F27B-4845-A63A-8190FC2F680E}"/>
    <cellStyle name="Normal 25 6 3 2 2" xfId="16689" xr:uid="{AEB9C745-CE29-42B1-84EE-22EC5446BCAE}"/>
    <cellStyle name="Normal 25 6 3 3" xfId="13332" xr:uid="{57074B04-94BE-4F1A-88D7-B5AE431DCCC5}"/>
    <cellStyle name="Normal 25 6 4" xfId="8641" xr:uid="{09830AA7-1C3B-4303-A648-3DB96FFD7B2B}"/>
    <cellStyle name="Normal 25 6 4 2" xfId="15477" xr:uid="{00D80FC4-27CF-4EF3-86C5-2CE53756352D}"/>
    <cellStyle name="Normal 25 6 5" xfId="12120" xr:uid="{EB0A05A2-0F2D-42A5-A8C5-30A24893405E}"/>
    <cellStyle name="Normal 25 7" xfId="4297" xr:uid="{C090572B-6318-48E3-BEE4-AE67C5D20DEB}"/>
    <cellStyle name="Normal 25 7 2" xfId="5857" xr:uid="{7A317979-A90F-4513-A60E-9C246305BC59}"/>
    <cellStyle name="Normal 25 7 2 2" xfId="9854" xr:uid="{8990CDF3-7212-476B-80E9-412E25870F85}"/>
    <cellStyle name="Normal 25 7 2 2 2" xfId="16690" xr:uid="{045A1FFF-D054-4114-AC10-9328AEDFBB88}"/>
    <cellStyle name="Normal 25 7 2 3" xfId="13333" xr:uid="{BFF02CDB-A0EA-4A08-A991-80C275EEAD5D}"/>
    <cellStyle name="Normal 25 7 3" xfId="5858" xr:uid="{F2B5A28C-FF65-42AC-A1AE-BF328B14BA19}"/>
    <cellStyle name="Normal 25 7 3 2" xfId="9855" xr:uid="{CDBBA758-BDC5-4688-A1F7-934E2E29B417}"/>
    <cellStyle name="Normal 25 7 3 2 2" xfId="16691" xr:uid="{3712233B-AF38-4C57-8372-4FFD03F07125}"/>
    <cellStyle name="Normal 25 7 3 3" xfId="13334" xr:uid="{23BD1FC3-FEA8-4115-860F-DC64ED2A7F59}"/>
    <cellStyle name="Normal 25 7 4" xfId="8642" xr:uid="{5D07834E-C84F-42E0-9930-D6A8921BA6B5}"/>
    <cellStyle name="Normal 25 7 4 2" xfId="15478" xr:uid="{7969DEF6-8372-4060-A630-9F2540804567}"/>
    <cellStyle name="Normal 25 7 5" xfId="12121" xr:uid="{BB6EFE68-409D-4B2D-9444-871243097D13}"/>
    <cellStyle name="Normal 25 8" xfId="4298" xr:uid="{3AAB462D-A54C-45A6-B9F8-65DDC9ED91B6}"/>
    <cellStyle name="Normal 25 8 2" xfId="5859" xr:uid="{1ECF3EA9-6007-4119-83F9-BA3907B4C6FE}"/>
    <cellStyle name="Normal 25 8 2 2" xfId="9856" xr:uid="{6E6F274E-9E57-4EA0-9B59-87986725BAF0}"/>
    <cellStyle name="Normal 25 8 2 2 2" xfId="16692" xr:uid="{B8CDA784-1C56-4081-9442-B4DA0454ED06}"/>
    <cellStyle name="Normal 25 8 2 3" xfId="13335" xr:uid="{A1560B12-3BD8-4083-8100-B2E32D9723C9}"/>
    <cellStyle name="Normal 25 8 3" xfId="8643" xr:uid="{7D5AF4CE-A455-4B20-8835-35301AEF07DE}"/>
    <cellStyle name="Normal 25 8 3 2" xfId="15479" xr:uid="{92FD1340-C57F-48D2-B2F6-B40E377666BC}"/>
    <cellStyle name="Normal 25 8 4" xfId="12122" xr:uid="{C51ACE92-CAE1-4ADC-AEED-801C322FE9FB}"/>
    <cellStyle name="Normal 25 9" xfId="4941" xr:uid="{85B578F0-7EFE-4195-BA76-0D7DF474B730}"/>
    <cellStyle name="Normal 25 9 2" xfId="9110" xr:uid="{74AE992F-7CEA-4281-85B6-5DE78493067B}"/>
    <cellStyle name="Normal 25 9 2 2" xfId="15946" xr:uid="{56B74F1A-8ADC-4919-A64D-5D053D0CFE36}"/>
    <cellStyle name="Normal 25 9 3" xfId="12589" xr:uid="{135CFC15-33AB-4D3E-975F-53A6C41B554A}"/>
    <cellStyle name="Normal 250" xfId="4299" xr:uid="{5BDD9A69-D76E-403C-AE78-92A1DED53C02}"/>
    <cellStyle name="Normal 251" xfId="4300" xr:uid="{1284F5F0-8EE1-4C84-8B05-9F7500F35805}"/>
    <cellStyle name="Normal 252" xfId="4301" xr:uid="{130A4307-F2F0-44BE-8CB9-5DE16E82E563}"/>
    <cellStyle name="Normal 253" xfId="4302" xr:uid="{15EC9335-85B2-48FB-AE57-1A55FD2803BE}"/>
    <cellStyle name="Normal 254" xfId="4303" xr:uid="{9DC454C1-9445-4286-84AA-EF7B2049A79A}"/>
    <cellStyle name="Normal 255" xfId="4304" xr:uid="{01FD2165-A8BA-4BD0-9725-57F98BFF05CC}"/>
    <cellStyle name="Normal 256" xfId="4305" xr:uid="{09D4D3B2-ED16-4BE9-ACF9-1DFC092CB789}"/>
    <cellStyle name="Normal 257" xfId="4306" xr:uid="{67047C45-3193-416E-868C-B9C92F9A8307}"/>
    <cellStyle name="Normal 258" xfId="4307" xr:uid="{6B3F2B5A-DD5B-457D-B488-0412AEB0EDB5}"/>
    <cellStyle name="Normal 259" xfId="4308" xr:uid="{F9242825-43B2-4260-8B20-01DEFA622BD9}"/>
    <cellStyle name="Normal 26" xfId="1326" xr:uid="{31C97A79-A754-4090-813A-4881E903A117}"/>
    <cellStyle name="Normal 26 10" xfId="8000" xr:uid="{AB208A3E-200C-48D3-937D-49E8468F96F9}"/>
    <cellStyle name="Normal 26 10 2" xfId="14839" xr:uid="{87DEEF37-32F9-4D5A-B8D3-32B3AD3469A5}"/>
    <cellStyle name="Normal 26 11" xfId="11481" xr:uid="{56622C73-84C1-4C35-8451-85FB8DA6E75F}"/>
    <cellStyle name="Normal 26 2" xfId="4309" xr:uid="{84E77EC6-EAFA-4298-B115-E32CC506DDBC}"/>
    <cellStyle name="Normal 26 2 2" xfId="5860" xr:uid="{81A77028-4CB2-4887-8B49-63FAD2578FB8}"/>
    <cellStyle name="Normal 26 2 2 2" xfId="9857" xr:uid="{9939E312-17A4-483D-97BE-904B272BBBCE}"/>
    <cellStyle name="Normal 26 2 2 2 2" xfId="16693" xr:uid="{29F987E5-45A3-4849-B163-EB321F468719}"/>
    <cellStyle name="Normal 26 2 2 3" xfId="13336" xr:uid="{95C9DD50-D2CB-4FB9-BC24-BE4DE9EB3399}"/>
    <cellStyle name="Normal 26 2 3" xfId="8644" xr:uid="{397A27A5-80F9-4AAB-8E4E-9455C4D08DE9}"/>
    <cellStyle name="Normal 26 2 3 2" xfId="15480" xr:uid="{2F0AC7BB-46A5-49CF-9ADE-7764C0A10D8B}"/>
    <cellStyle name="Normal 26 2 4" xfId="12123" xr:uid="{5EE4A7DB-EC10-46D3-A9C9-69BC81ADFB5C}"/>
    <cellStyle name="Normal 26 3" xfId="4310" xr:uid="{0E9EBA7D-5802-4DBA-AAE0-53F6CB4462F2}"/>
    <cellStyle name="Normal 26 3 2" xfId="8645" xr:uid="{32A277E9-6044-4FA3-8A0E-C2A9F5D468A5}"/>
    <cellStyle name="Normal 26 3 2 2" xfId="15481" xr:uid="{A06E1FFC-34F8-4BAD-853C-5EC12AF34D7D}"/>
    <cellStyle name="Normal 26 3 3" xfId="12124" xr:uid="{C532744C-1690-45BA-9566-5D24275E5E52}"/>
    <cellStyle name="Normal 26 4" xfId="4942" xr:uid="{304AD574-5D7F-4487-97B4-276F523E70F4}"/>
    <cellStyle name="Normal 26 4 2" xfId="9111" xr:uid="{2C12FB96-2A78-4C14-ADC4-9BF1792DE0F5}"/>
    <cellStyle name="Normal 26 4 2 2" xfId="15947" xr:uid="{6AF29DCD-D9B7-4F87-B61C-8012D74393D1}"/>
    <cellStyle name="Normal 26 4 3" xfId="12590" xr:uid="{417C75D3-7778-4FA9-AB30-22DC5ECE4126}"/>
    <cellStyle name="Normal 26 5" xfId="5861" xr:uid="{C17EBE00-4503-4B71-BA6B-866D61B1030D}"/>
    <cellStyle name="Normal 26 5 2" xfId="9858" xr:uid="{9857EEAC-687F-406D-BC01-DEA8DB4FE988}"/>
    <cellStyle name="Normal 26 5 2 2" xfId="16694" xr:uid="{D3880E69-680A-44D8-BF13-1E4759DB5CB5}"/>
    <cellStyle name="Normal 26 5 3" xfId="13337" xr:uid="{096CD295-C1CD-483C-9955-FA944EB41B80}"/>
    <cellStyle name="Normal 26 6" xfId="6636" xr:uid="{3C884D9F-652C-4184-8381-916458375B5C}"/>
    <cellStyle name="Normal 26 6 2" xfId="10527" xr:uid="{06A62846-C11C-42D8-AA8A-3BECBC357F88}"/>
    <cellStyle name="Normal 26 6 2 2" xfId="17363" xr:uid="{88FCB330-F429-4EF3-B7F3-B3E07731A585}"/>
    <cellStyle name="Normal 26 6 3" xfId="14006" xr:uid="{1EA62986-1ACA-45E9-A9F7-1CB7FD553F6A}"/>
    <cellStyle name="Normal 26 7" xfId="7008" xr:uid="{CD700204-79B0-4B4D-95FC-22122A1CE226}"/>
    <cellStyle name="Normal 26 7 2" xfId="10899" xr:uid="{9D8A0285-FFCE-4CCE-8732-4C4FE8E031D3}"/>
    <cellStyle name="Normal 26 7 2 2" xfId="17735" xr:uid="{8950F5B4-9663-49A3-902E-D7FA0CE3EC6A}"/>
    <cellStyle name="Normal 26 7 3" xfId="14378" xr:uid="{606FB09F-B782-40CA-BD83-8C61ABF77251}"/>
    <cellStyle name="Normal 26 8" xfId="7713" xr:uid="{13DCC288-A406-4DED-B443-C4B0748983C6}"/>
    <cellStyle name="Normal 26 8 2" xfId="11297" xr:uid="{61E909C8-60DF-4F6E-B5B2-F6135D91F27F}"/>
    <cellStyle name="Normal 26 8 2 2" xfId="18132" xr:uid="{5065F5CA-A2C1-490E-B36E-4148C3415FBC}"/>
    <cellStyle name="Normal 26 8 3" xfId="14775" xr:uid="{DD25E093-0E47-48B4-9ED5-B44D5642474D}"/>
    <cellStyle name="Normal 26 9" xfId="7962" xr:uid="{263C974B-8870-4645-9EA4-CB4D13CE90E5}"/>
    <cellStyle name="Normal 26 9 2" xfId="11332" xr:uid="{CC704A0F-75C9-4ADD-A53A-9EC1FDEB8DE8}"/>
    <cellStyle name="Normal 26 9 2 2" xfId="18163" xr:uid="{DD0684A9-A82D-48C9-B528-2B70634F3F22}"/>
    <cellStyle name="Normal 26 9 3" xfId="14806" xr:uid="{36A2152A-2BBC-4A2F-B552-1EFC06B60B8D}"/>
    <cellStyle name="Normal 260" xfId="4311" xr:uid="{D276DA30-81A9-409B-9A13-CA6988FCB499}"/>
    <cellStyle name="Normal 261" xfId="4312" xr:uid="{14C16E9C-65AC-4648-9CB7-ED59DF4FFE5F}"/>
    <cellStyle name="Normal 262" xfId="4313" xr:uid="{BD8DCB10-8819-4C3D-871F-252A7AC5E297}"/>
    <cellStyle name="Normal 263" xfId="4314" xr:uid="{AF9EE5A2-F09B-4EB6-8F23-470C72B93D89}"/>
    <cellStyle name="Normal 264" xfId="4315" xr:uid="{C074CC6D-ECD3-44EF-9979-8133988BD067}"/>
    <cellStyle name="Normal 265" xfId="4316" xr:uid="{DE0645B5-CB37-44C3-B1D2-31DE11C0347D}"/>
    <cellStyle name="Normal 266" xfId="4317" xr:uid="{2C723060-67E3-423B-B766-8AF2B87BACF9}"/>
    <cellStyle name="Normal 267" xfId="4318" xr:uid="{CEC7C3F0-77FB-4A88-8576-56767423FA7E}"/>
    <cellStyle name="Normal 268" xfId="4319" xr:uid="{F34C875B-F9F9-402F-B6CB-3B4A8BA5FABA}"/>
    <cellStyle name="Normal 269" xfId="4320" xr:uid="{D9CF6F85-B29B-4275-8D96-92AF6E05F9B3}"/>
    <cellStyle name="Normal 27" xfId="1327" xr:uid="{FA7269DF-8D04-4FAB-B7B3-4EAC3EE153CE}"/>
    <cellStyle name="Normal 27 10" xfId="11482" xr:uid="{A7A258A8-DC39-4DF6-B3C1-8BCF60900A84}"/>
    <cellStyle name="Normal 27 2" xfId="1336" xr:uid="{657BC0C2-8052-449A-8BC7-88A16853D3AB}"/>
    <cellStyle name="Normal 27 2 2" xfId="7715" xr:uid="{06FD4887-1D9A-4FA2-B092-66384C08A593}"/>
    <cellStyle name="Normal 27 3" xfId="4321" xr:uid="{55A3B50C-167A-46F5-A7E5-50CB2ADE8F61}"/>
    <cellStyle name="Normal 27 3 2" xfId="5862" xr:uid="{E137120F-28AC-4C7D-8C44-3B30A2D8A30A}"/>
    <cellStyle name="Normal 27 3 2 2" xfId="9859" xr:uid="{8E6725CA-AA1D-4C67-A92B-C9B51054A985}"/>
    <cellStyle name="Normal 27 3 2 2 2" xfId="16695" xr:uid="{C0C60218-8818-49F0-9FE5-B2624F110C4B}"/>
    <cellStyle name="Normal 27 3 2 3" xfId="13338" xr:uid="{C856849E-D5B1-4F6E-AFD2-2E908B7C70A3}"/>
    <cellStyle name="Normal 27 3 3" xfId="8646" xr:uid="{00ACC81C-8053-4292-93D7-91CC13BEFAFA}"/>
    <cellStyle name="Normal 27 3 3 2" xfId="15482" xr:uid="{5F73ED57-2C74-4AE6-A352-6718F3CCB1B6}"/>
    <cellStyle name="Normal 27 3 4" xfId="12125" xr:uid="{6E1B24D5-FE54-4FD2-85CE-61D72A5933B0}"/>
    <cellStyle name="Normal 27 4" xfId="4322" xr:uid="{69D086B7-E163-4D99-A566-0C245C0D17AB}"/>
    <cellStyle name="Normal 27 4 2" xfId="8647" xr:uid="{F5B98658-33C9-4838-A706-5B010DE439D4}"/>
    <cellStyle name="Normal 27 4 2 2" xfId="15483" xr:uid="{897F802E-358B-463E-A27C-E62BE18966B0}"/>
    <cellStyle name="Normal 27 4 3" xfId="12126" xr:uid="{C1CF5B83-B01A-433A-AB5B-14E4A1335102}"/>
    <cellStyle name="Normal 27 5" xfId="4943" xr:uid="{A709DD12-FF5D-44BF-82A7-D563FA0BD602}"/>
    <cellStyle name="Normal 27 5 2" xfId="9112" xr:uid="{99BB09C9-0B5F-4757-A3A3-CEC939860C4A}"/>
    <cellStyle name="Normal 27 5 2 2" xfId="15948" xr:uid="{FE77B3D1-FBB3-48B9-B8DE-8A1F89C11A73}"/>
    <cellStyle name="Normal 27 5 3" xfId="12591" xr:uid="{5A1F3D1F-56BA-40F8-904F-5EC7D5C89D7E}"/>
    <cellStyle name="Normal 27 6" xfId="6634" xr:uid="{8E4BC871-A262-45FB-8C8F-958CAA17C091}"/>
    <cellStyle name="Normal 27 6 2" xfId="10525" xr:uid="{E26645FB-C828-42CA-92F1-7F3A3FD53DDA}"/>
    <cellStyle name="Normal 27 6 2 2" xfId="17361" xr:uid="{E533C756-B208-4E60-8BB7-25221BC365D8}"/>
    <cellStyle name="Normal 27 6 3" xfId="14004" xr:uid="{809626B7-1DFB-4E6E-ACF9-81A7C0AD80E8}"/>
    <cellStyle name="Normal 27 7" xfId="7006" xr:uid="{35621CC2-B186-4069-A8DB-62198741D1C9}"/>
    <cellStyle name="Normal 27 7 2" xfId="10897" xr:uid="{86FEA823-3182-42C4-9298-80B6317F0510}"/>
    <cellStyle name="Normal 27 7 2 2" xfId="17733" xr:uid="{D1BAC5EB-D6B5-47E7-96CF-111F4342F8E0}"/>
    <cellStyle name="Normal 27 7 3" xfId="14376" xr:uid="{19951693-469F-4151-894E-2895EA868498}"/>
    <cellStyle name="Normal 27 8" xfId="7714" xr:uid="{C36C5A1D-2F7E-451A-B332-4022F0EA10C3}"/>
    <cellStyle name="Normal 27 9" xfId="8001" xr:uid="{8EED7254-7530-4412-867B-0D3D54EF0AA0}"/>
    <cellStyle name="Normal 27 9 2" xfId="14840" xr:uid="{0F6EE154-B48B-460B-81B3-DB841EF5DA4F}"/>
    <cellStyle name="Normal 270" xfId="4323" xr:uid="{6E1A0CE0-9E12-493C-B112-9F638C129E00}"/>
    <cellStyle name="Normal 271" xfId="4324" xr:uid="{11C7512E-28C1-4AF1-8A56-22F2614B9740}"/>
    <cellStyle name="Normal 272" xfId="4325" xr:uid="{E8A4259E-1C4B-489C-9F93-495DA50A9B5A}"/>
    <cellStyle name="Normal 273" xfId="4326" xr:uid="{F11F7E4E-5131-4FBE-9FCD-2A20F3602334}"/>
    <cellStyle name="Normal 274" xfId="4327" xr:uid="{FF332CE6-16B2-4197-8561-A4E8E5D1B3BB}"/>
    <cellStyle name="Normal 275" xfId="4328" xr:uid="{D6BA7DB3-4A41-460B-BF96-5FC9F98F2A68}"/>
    <cellStyle name="Normal 276" xfId="4329" xr:uid="{E5DC4B43-1799-41DC-B788-BD3E5340292C}"/>
    <cellStyle name="Normal 277" xfId="4330" xr:uid="{84D93ECB-D1CA-4AAD-AD1E-A5474564C235}"/>
    <cellStyle name="Normal 278" xfId="5863" xr:uid="{18B0F4B4-B03F-4D26-B794-4B4B834CD86B}"/>
    <cellStyle name="Normal 279" xfId="5864" xr:uid="{0D37F698-2DD7-4AF7-97D4-C3C6B9B09DC9}"/>
    <cellStyle name="Normal 28" xfId="52" xr:uid="{C460F083-22C2-41E9-B53A-2EC698602A0B}"/>
    <cellStyle name="Normal 28 2" xfId="2669" xr:uid="{21EC448B-F6B4-492A-8731-BE2469D0797F}"/>
    <cellStyle name="Normal 28 3" xfId="4331" xr:uid="{7D63FFAD-5F95-4B62-9975-AD475B18D6E9}"/>
    <cellStyle name="Normal 28 4" xfId="7716" xr:uid="{6DD68A37-8625-4939-B2B6-EC5E76C7571F}"/>
    <cellStyle name="Normal 28 5" xfId="1328" xr:uid="{0590330B-5E0C-497C-BD73-8A2CA056BFC9}"/>
    <cellStyle name="Normal 280" xfId="7378" xr:uid="{AAAA8947-5F1F-44EC-90F8-58745B64E62B}"/>
    <cellStyle name="Normal 280 2" xfId="11269" xr:uid="{0E743BF4-4A93-4405-8F84-ED8D87C3B5E2}"/>
    <cellStyle name="Normal 281" xfId="7913" xr:uid="{AB8FA460-9D5F-4C77-B3C0-C2CD5F0385FB}"/>
    <cellStyle name="Normal 281 2" xfId="11301" xr:uid="{70605468-AA78-4A7A-990E-6AAB364610E1}"/>
    <cellStyle name="Normal 282" xfId="7926" xr:uid="{898FD954-F218-4F92-B99D-2AAFF63D936A}"/>
    <cellStyle name="Normal 282 2" xfId="11302" xr:uid="{DCD3DBAA-8F69-405E-B078-1470BC42F1A1}"/>
    <cellStyle name="Normal 283" xfId="7927" xr:uid="{98666E6E-F6B3-49F8-926A-45E481D033DA}"/>
    <cellStyle name="Normal 283 2" xfId="11303" xr:uid="{308DFA7D-CA98-4080-96D6-FB38F1A66E5C}"/>
    <cellStyle name="Normal 284" xfId="7928" xr:uid="{EFD5C77C-D8BC-4355-B26D-FF10290B97F7}"/>
    <cellStyle name="Normal 284 2" xfId="11304" xr:uid="{EC591EC0-8B07-4839-B953-2F7A2A413F13}"/>
    <cellStyle name="Normal 285" xfId="7912" xr:uid="{30DB4402-A3BB-4445-9373-BEFA8C99B0F4}"/>
    <cellStyle name="Normal 286" xfId="7929" xr:uid="{7EE182D1-F27B-43B2-AF35-B8D484962FAC}"/>
    <cellStyle name="Normal 287" xfId="7930" xr:uid="{F6D5ED7D-B4BE-46C5-9C57-62249DF15A2E}"/>
    <cellStyle name="Normal 288" xfId="7968" xr:uid="{2ED4D95E-BE10-4456-9132-90DCF2B5F9EB}"/>
    <cellStyle name="Normal 289" xfId="7972" xr:uid="{9A3B5DBC-6F27-49D5-9E4B-3E4099780E65}"/>
    <cellStyle name="Normal 29" xfId="53" xr:uid="{DDDE48CF-8944-4487-90BB-5350DFB3D820}"/>
    <cellStyle name="Normal 29 2" xfId="2670" xr:uid="{C3D3CDE5-BD61-4CCC-A45C-2509D4F02262}"/>
    <cellStyle name="Normal 29 3" xfId="4332" xr:uid="{B718CDD2-BD08-4717-A735-7349CFBA7BD4}"/>
    <cellStyle name="Normal 29 4" xfId="7717" xr:uid="{2E640F43-A41E-4227-8FDB-5BCB6AC5F600}"/>
    <cellStyle name="Normal 29 5" xfId="1333" xr:uid="{0BE9A614-A7AF-4AC5-B655-4029DC089DFD}"/>
    <cellStyle name="Normal 290" xfId="7969" xr:uid="{19A8B83C-659F-4DEE-A084-A8B521FE44D6}"/>
    <cellStyle name="Normal 290 2" xfId="14810" xr:uid="{CBDB54CD-5134-4168-9FF6-9153A71B4507}"/>
    <cellStyle name="Normal 291" xfId="11336" xr:uid="{A7452443-E12A-4A8C-B7D0-8D8C2ABE5AEB}"/>
    <cellStyle name="Normal 292" xfId="11353" xr:uid="{AEB59C0B-99CB-42C7-807D-6B7C5C20C277}"/>
    <cellStyle name="Normal 293" xfId="11355" xr:uid="{A2CB73C3-8194-47FE-9CFD-3758CE05E7B9}"/>
    <cellStyle name="Normal 294" xfId="11357" xr:uid="{A5F642FD-E10A-435D-B63A-FD34F3BC3680}"/>
    <cellStyle name="Normal 295" xfId="11359" xr:uid="{A5A1766B-0B32-4AEB-928F-BB2C1CA9CB54}"/>
    <cellStyle name="Normal 296" xfId="11361" xr:uid="{854FF2D9-C5AF-4642-953F-4481F94E5D3A}"/>
    <cellStyle name="Normal 297" xfId="11363" xr:uid="{371AE9C9-0D49-4852-949D-F85CE01586B4}"/>
    <cellStyle name="Normal 298" xfId="11365" xr:uid="{C323AC10-55DB-4B9F-8623-E84226E18DF5}"/>
    <cellStyle name="Normal 299" xfId="11367" xr:uid="{E04194ED-19BF-456B-81CE-34F952C08DA9}"/>
    <cellStyle name="Normal 3" xfId="54" xr:uid="{1E976C0A-7F1E-4AE5-904D-2C7A82AB16CD}"/>
    <cellStyle name="Normal 3 2" xfId="938" xr:uid="{93DB523C-BCFC-4F3F-B302-4C47F49828BC}"/>
    <cellStyle name="Normal 3 2 2" xfId="2671" xr:uid="{7E3CBC58-8D8A-44E5-9E30-71BD7492C552}"/>
    <cellStyle name="Normal 3 2 2 10" xfId="11606" xr:uid="{2F5FE0A0-ECB3-46E9-99A9-C3F0ECB1A58D}"/>
    <cellStyle name="Normal 3 2 2 2" xfId="2672" xr:uid="{4919080F-C0D7-4CB4-919E-8F867A30D27D}"/>
    <cellStyle name="Normal 3 2 2 2 2" xfId="4333" xr:uid="{3D076CD0-38FB-4B07-9C77-FADA09628B64}"/>
    <cellStyle name="Normal 3 2 2 2 2 2" xfId="5865" xr:uid="{20D5BD7C-50DC-456F-AD56-BC6D1691AFAC}"/>
    <cellStyle name="Normal 3 2 2 2 2 2 2" xfId="9860" xr:uid="{74C00142-8E04-439F-AFFC-9643232D3729}"/>
    <cellStyle name="Normal 3 2 2 2 2 2 2 2" xfId="16696" xr:uid="{EE62F540-A81A-442D-886F-D6093C040166}"/>
    <cellStyle name="Normal 3 2 2 2 2 2 3" xfId="13339" xr:uid="{ED2A5238-3C41-407F-922E-9D13F5FA020F}"/>
    <cellStyle name="Normal 3 2 2 2 2 3" xfId="5866" xr:uid="{35B96393-E89F-4F9A-B883-94BC6E087FBC}"/>
    <cellStyle name="Normal 3 2 2 2 2 3 2" xfId="9861" xr:uid="{0DD66FB7-0F29-4FCC-A9D5-B6F3771DFD14}"/>
    <cellStyle name="Normal 3 2 2 2 2 3 2 2" xfId="16697" xr:uid="{147DFD81-F699-43EF-BABA-8041BF00950E}"/>
    <cellStyle name="Normal 3 2 2 2 2 3 3" xfId="13340" xr:uid="{BD3F3BA7-76D3-439F-BBB9-0248028B4797}"/>
    <cellStyle name="Normal 3 2 2 2 2 4" xfId="8648" xr:uid="{E01C46CF-2AE9-4029-A556-931576F41DD9}"/>
    <cellStyle name="Normal 3 2 2 2 2 4 2" xfId="15484" xr:uid="{8BCDD8FB-80F0-4358-BDEC-0C877E44E359}"/>
    <cellStyle name="Normal 3 2 2 2 2 5" xfId="12127" xr:uid="{BCB668D4-866B-421E-813C-EE75E666A74D}"/>
    <cellStyle name="Normal 3 2 2 2 3" xfId="4334" xr:uid="{FD429706-F4E1-459F-BB46-243C0CC5CEA9}"/>
    <cellStyle name="Normal 3 2 2 2 3 2" xfId="5867" xr:uid="{171B5040-293F-4A21-A0CA-BB03261C2969}"/>
    <cellStyle name="Normal 3 2 2 2 3 2 2" xfId="9862" xr:uid="{34399805-3C14-4D8E-97B0-674F00F696BB}"/>
    <cellStyle name="Normal 3 2 2 2 3 2 2 2" xfId="16698" xr:uid="{995AD5DB-B019-441F-B9F3-6787A627CAD9}"/>
    <cellStyle name="Normal 3 2 2 2 3 2 3" xfId="13341" xr:uid="{1FF96D4A-9BDB-46C6-AA70-328537293A42}"/>
    <cellStyle name="Normal 3 2 2 2 3 3" xfId="8649" xr:uid="{8EF944E4-3D3C-4BBC-AE99-94971FB74BB6}"/>
    <cellStyle name="Normal 3 2 2 2 3 3 2" xfId="15485" xr:uid="{C94542ED-EED6-4C82-97FE-66A88C1BC277}"/>
    <cellStyle name="Normal 3 2 2 2 3 4" xfId="12128" xr:uid="{63D90801-815C-493F-AE90-5FD373607E1D}"/>
    <cellStyle name="Normal 3 2 2 2 4" xfId="5068" xr:uid="{FD0971F4-240E-4B9D-AE93-306545064ED4}"/>
    <cellStyle name="Normal 3 2 2 2 4 2" xfId="9237" xr:uid="{ADC8DBE4-A946-465F-A7E6-C2D1846EC23D}"/>
    <cellStyle name="Normal 3 2 2 2 4 2 2" xfId="16073" xr:uid="{ECFC207D-A37D-41B6-8F6B-4A6695AE7019}"/>
    <cellStyle name="Normal 3 2 2 2 4 3" xfId="12716" xr:uid="{3D1A2644-DC9C-434C-B0D5-1E0C90396E28}"/>
    <cellStyle name="Normal 3 2 2 2 5" xfId="6783" xr:uid="{26B35469-087B-47E8-A8C1-E2B195422FC9}"/>
    <cellStyle name="Normal 3 2 2 2 5 2" xfId="10674" xr:uid="{162049FC-2DF7-41D5-A1B2-C666662BCBB8}"/>
    <cellStyle name="Normal 3 2 2 2 5 2 2" xfId="17510" xr:uid="{AF671CCD-6F94-4125-97C1-8A107BADF215}"/>
    <cellStyle name="Normal 3 2 2 2 5 3" xfId="14153" xr:uid="{51555910-6730-4FAF-8124-020279CD3744}"/>
    <cellStyle name="Normal 3 2 2 2 6" xfId="7155" xr:uid="{69355D76-0F9E-4C71-ABA6-7E78A8137848}"/>
    <cellStyle name="Normal 3 2 2 2 6 2" xfId="11046" xr:uid="{EA2FCCA5-5E93-4D11-A9B0-7A458C8FCFF6}"/>
    <cellStyle name="Normal 3 2 2 2 6 2 2" xfId="17882" xr:uid="{A680E20A-1081-4467-A013-E4E487A1B5D5}"/>
    <cellStyle name="Normal 3 2 2 2 6 3" xfId="14525" xr:uid="{2AD8C0C0-07AA-46D7-8E6D-8373B4B983A3}"/>
    <cellStyle name="Normal 3 2 2 2 7" xfId="8127" xr:uid="{763A756B-911C-46CF-B414-354FE62384AE}"/>
    <cellStyle name="Normal 3 2 2 2 7 2" xfId="14965" xr:uid="{6E2DE6D8-6590-4AE7-BE41-E9550AD53649}"/>
    <cellStyle name="Normal 3 2 2 2 8" xfId="11607" xr:uid="{C82AA995-EBA9-4601-9223-A03E40DCC80A}"/>
    <cellStyle name="Normal 3 2 2 3" xfId="4335" xr:uid="{5A839508-4C7E-451E-A35D-F6B468BE67E2}"/>
    <cellStyle name="Normal 3 2 2 3 2" xfId="5868" xr:uid="{2A8F84D9-1A1F-4401-A706-389471E8E9AB}"/>
    <cellStyle name="Normal 3 2 2 3 2 2" xfId="9863" xr:uid="{8B86AFDE-EF71-4E8A-A63E-B515D6F8185B}"/>
    <cellStyle name="Normal 3 2 2 3 2 2 2" xfId="16699" xr:uid="{43E0D7BC-42FD-4487-82C4-83E736407B36}"/>
    <cellStyle name="Normal 3 2 2 3 2 3" xfId="13342" xr:uid="{181D33DA-9265-4499-866A-2AB9369C12DD}"/>
    <cellStyle name="Normal 3 2 2 3 3" xfId="5869" xr:uid="{7B082AB0-D5BA-47EB-BE91-24F7F6DD7EAA}"/>
    <cellStyle name="Normal 3 2 2 3 3 2" xfId="9864" xr:uid="{AE2C098E-0094-4D04-8504-1BD91EC6B998}"/>
    <cellStyle name="Normal 3 2 2 3 3 2 2" xfId="16700" xr:uid="{06FBE92C-C90D-4CB1-802A-43ECE811414E}"/>
    <cellStyle name="Normal 3 2 2 3 3 3" xfId="13343" xr:uid="{937DB0DA-CA65-4FCF-B85D-13385A2CE17B}"/>
    <cellStyle name="Normal 3 2 2 3 4" xfId="8650" xr:uid="{43B85EDF-6E14-48BD-819E-984155E09836}"/>
    <cellStyle name="Normal 3 2 2 3 4 2" xfId="15486" xr:uid="{2586AAC1-153A-4269-A855-B23402DF6601}"/>
    <cellStyle name="Normal 3 2 2 3 5" xfId="12129" xr:uid="{864ACE89-5406-407F-8ED7-54BB7B1419DB}"/>
    <cellStyle name="Normal 3 2 2 4" xfId="4336" xr:uid="{9288C95C-1E3D-4C59-B881-B1DFC8F5DF57}"/>
    <cellStyle name="Normal 3 2 2 4 2" xfId="5870" xr:uid="{0B89DDCF-0263-4AB2-A4FF-B2C37A342346}"/>
    <cellStyle name="Normal 3 2 2 4 2 2" xfId="9865" xr:uid="{8EDC314F-3259-4B5B-9967-0B9072B6767C}"/>
    <cellStyle name="Normal 3 2 2 4 2 2 2" xfId="16701" xr:uid="{6C4BF886-0D74-4F6C-8A72-AB961EC95416}"/>
    <cellStyle name="Normal 3 2 2 4 2 3" xfId="13344" xr:uid="{5BB0DC40-7742-407A-9622-AD9F5DEB3264}"/>
    <cellStyle name="Normal 3 2 2 4 3" xfId="8651" xr:uid="{6E440F34-9768-4270-B098-2F3EE15B9BEB}"/>
    <cellStyle name="Normal 3 2 2 4 3 2" xfId="15487" xr:uid="{88FCC8DF-3A83-4F9C-96A9-4917B86C5BBA}"/>
    <cellStyle name="Normal 3 2 2 4 4" xfId="12130" xr:uid="{DF093B86-1EC6-4B98-8910-EB7E302B7E41}"/>
    <cellStyle name="Normal 3 2 2 5" xfId="5067" xr:uid="{120AC5BB-95EC-4C8B-8AF8-2B871BEAA609}"/>
    <cellStyle name="Normal 3 2 2 5 2" xfId="9236" xr:uid="{D7E777D1-ACBF-495A-AB9D-386AEB3E9DD4}"/>
    <cellStyle name="Normal 3 2 2 5 2 2" xfId="16072" xr:uid="{04CF9BFA-70BC-4143-B908-6D65361B70CA}"/>
    <cellStyle name="Normal 3 2 2 5 3" xfId="12715" xr:uid="{911F6DA6-C9EF-4978-BE3C-86B06D69DE8D}"/>
    <cellStyle name="Normal 3 2 2 6" xfId="6782" xr:uid="{3AA2286B-B9EC-421C-BBAD-2C525E033384}"/>
    <cellStyle name="Normal 3 2 2 6 2" xfId="10673" xr:uid="{8AE162B3-4950-4B98-94C0-F666810D7CC1}"/>
    <cellStyle name="Normal 3 2 2 6 2 2" xfId="17509" xr:uid="{D37FE0F4-EC33-4B2B-8D18-B5E7E483FFF2}"/>
    <cellStyle name="Normal 3 2 2 6 3" xfId="14152" xr:uid="{DDCD95A1-3BFF-4625-97CB-D8276EAC60A3}"/>
    <cellStyle name="Normal 3 2 2 7" xfId="7154" xr:uid="{BA5F5D4B-C523-4E83-A85A-80080400A456}"/>
    <cellStyle name="Normal 3 2 2 7 2" xfId="11045" xr:uid="{6A837067-0F96-4116-ADA8-F92077C74FB4}"/>
    <cellStyle name="Normal 3 2 2 7 2 2" xfId="17881" xr:uid="{6636A17A-78E0-4330-BA7D-6735974FD8E0}"/>
    <cellStyle name="Normal 3 2 2 7 3" xfId="14524" xr:uid="{5AEB88B8-9DB0-43F9-9606-554F6D3104C5}"/>
    <cellStyle name="Normal 3 2 2 8" xfId="7719" xr:uid="{FE98AFFC-A5E6-4334-A13D-9D1C58AD5061}"/>
    <cellStyle name="Normal 3 2 2 9" xfId="8126" xr:uid="{39438550-ED8F-4D76-827F-17FE8AA7F7A9}"/>
    <cellStyle name="Normal 3 2 2 9 2" xfId="14964" xr:uid="{6915C8C7-9AB6-4807-8516-215BCC800BE0}"/>
    <cellStyle name="Normal 3 2 3" xfId="2673" xr:uid="{1E5C732A-89AA-4174-80D7-E6F3B6B77AC0}"/>
    <cellStyle name="Normal 3 2 3 10" xfId="11608" xr:uid="{10CDBBBE-055E-4C6C-B87E-A2D87E3790A3}"/>
    <cellStyle name="Normal 3 2 3 2" xfId="2674" xr:uid="{E689517E-85E5-4C4C-99C4-DEAFC31EFC44}"/>
    <cellStyle name="Normal 3 2 3 2 2" xfId="4337" xr:uid="{2B184E6C-3FB0-458F-8F2F-330D03FAF2BC}"/>
    <cellStyle name="Normal 3 2 3 2 2 2" xfId="5871" xr:uid="{3CD908FD-427C-4509-A468-EAE6278E37FE}"/>
    <cellStyle name="Normal 3 2 3 2 2 2 2" xfId="9866" xr:uid="{E84C9D9C-2E77-41E8-B000-A0D83AEB721C}"/>
    <cellStyle name="Normal 3 2 3 2 2 2 2 2" xfId="16702" xr:uid="{A23E4520-5A7E-4FEA-BC95-F7E83B9B736F}"/>
    <cellStyle name="Normal 3 2 3 2 2 2 3" xfId="13345" xr:uid="{D1D44DA0-5407-4E28-83BC-65114E9D4288}"/>
    <cellStyle name="Normal 3 2 3 2 2 3" xfId="5872" xr:uid="{A90B20F7-0F0D-4DE9-AF78-78280B55CB3B}"/>
    <cellStyle name="Normal 3 2 3 2 2 3 2" xfId="9867" xr:uid="{3772510C-2932-4347-B082-A67D13EA7C11}"/>
    <cellStyle name="Normal 3 2 3 2 2 3 2 2" xfId="16703" xr:uid="{15414E39-3E14-4926-A6B1-137146CEBBC3}"/>
    <cellStyle name="Normal 3 2 3 2 2 3 3" xfId="13346" xr:uid="{56FDB009-DFDD-4719-8E75-E3EF334ADD2A}"/>
    <cellStyle name="Normal 3 2 3 2 2 4" xfId="8652" xr:uid="{FCB1A08F-46F6-47A4-B96B-BD9F70615772}"/>
    <cellStyle name="Normal 3 2 3 2 2 4 2" xfId="15488" xr:uid="{DA3E115E-51C0-4FA2-99E9-A4D4637339E9}"/>
    <cellStyle name="Normal 3 2 3 2 2 5" xfId="12131" xr:uid="{E52286BE-8A78-4EC2-9F88-5452485A5470}"/>
    <cellStyle name="Normal 3 2 3 2 3" xfId="4338" xr:uid="{C39AAC69-360F-428D-9348-2871FD6193F8}"/>
    <cellStyle name="Normal 3 2 3 2 3 2" xfId="5873" xr:uid="{853F0C65-BB87-4880-BAF4-6D6B9ED1F724}"/>
    <cellStyle name="Normal 3 2 3 2 3 2 2" xfId="9868" xr:uid="{BC30B34E-93B4-4138-940D-358E623F0A90}"/>
    <cellStyle name="Normal 3 2 3 2 3 2 2 2" xfId="16704" xr:uid="{C0B2FD3F-4339-4E1E-B2AC-37E724CC3924}"/>
    <cellStyle name="Normal 3 2 3 2 3 2 3" xfId="13347" xr:uid="{C6D0C73B-24CC-4E54-8102-F7A1FB8AB814}"/>
    <cellStyle name="Normal 3 2 3 2 3 3" xfId="8653" xr:uid="{60F416A4-AB48-4EA8-BC07-BFDC062CD9C8}"/>
    <cellStyle name="Normal 3 2 3 2 3 3 2" xfId="15489" xr:uid="{FF1DAD0C-0399-4A24-9FD1-FA692C42C2C5}"/>
    <cellStyle name="Normal 3 2 3 2 3 4" xfId="12132" xr:uid="{39DC0403-F03E-41C9-8623-CCDDA52F53AC}"/>
    <cellStyle name="Normal 3 2 3 2 4" xfId="5070" xr:uid="{C47DAE02-991E-4C65-8B21-A09111840F5A}"/>
    <cellStyle name="Normal 3 2 3 2 4 2" xfId="9239" xr:uid="{DA512D05-AB09-4C96-A9C4-AC003E0A8547}"/>
    <cellStyle name="Normal 3 2 3 2 4 2 2" xfId="16075" xr:uid="{281C0CC0-11F9-4422-9E30-0AF07D508486}"/>
    <cellStyle name="Normal 3 2 3 2 4 3" xfId="12718" xr:uid="{FFCED5BC-C256-473B-9466-3E0C5BC78B48}"/>
    <cellStyle name="Normal 3 2 3 2 5" xfId="6785" xr:uid="{2642308C-4E76-47A5-96D1-9E16881A4CAD}"/>
    <cellStyle name="Normal 3 2 3 2 5 2" xfId="10676" xr:uid="{B892E78D-8FF0-4F2E-9083-5E4A449F5D9D}"/>
    <cellStyle name="Normal 3 2 3 2 5 2 2" xfId="17512" xr:uid="{213CADBF-9471-4A3C-A615-1EF0DD117334}"/>
    <cellStyle name="Normal 3 2 3 2 5 3" xfId="14155" xr:uid="{6421F6AE-95F0-4B50-9E07-B51774639D23}"/>
    <cellStyle name="Normal 3 2 3 2 6" xfId="7157" xr:uid="{99836C6B-220A-4E61-A34D-B2C2ABCF8421}"/>
    <cellStyle name="Normal 3 2 3 2 6 2" xfId="11048" xr:uid="{681C8CA1-3A87-4AE1-B214-37FD9C1EC0BA}"/>
    <cellStyle name="Normal 3 2 3 2 6 2 2" xfId="17884" xr:uid="{837B8E2A-8665-476E-A90A-8449B705E96E}"/>
    <cellStyle name="Normal 3 2 3 2 6 3" xfId="14527" xr:uid="{E627E7C6-E8D6-43D5-A0B4-BA6B0187BB09}"/>
    <cellStyle name="Normal 3 2 3 2 7" xfId="8129" xr:uid="{6659B028-0630-4EF1-B243-88227A725DBC}"/>
    <cellStyle name="Normal 3 2 3 2 7 2" xfId="14967" xr:uid="{347FCF53-D25A-43F1-A1A9-36A9BB889B3B}"/>
    <cellStyle name="Normal 3 2 3 2 8" xfId="11609" xr:uid="{30D6D591-177E-4E31-A849-75B242AFF833}"/>
    <cellStyle name="Normal 3 2 3 3" xfId="4339" xr:uid="{3D854C83-E233-4D97-BBBA-DB2246CA56A0}"/>
    <cellStyle name="Normal 3 2 3 3 2" xfId="5874" xr:uid="{F3D7FBC7-B561-4E96-B371-09CF7AD3AC07}"/>
    <cellStyle name="Normal 3 2 3 3 2 2" xfId="9869" xr:uid="{37033D85-C3BC-44F4-8F34-84CA808E62BB}"/>
    <cellStyle name="Normal 3 2 3 3 2 2 2" xfId="16705" xr:uid="{ABBE8AC9-8F8B-4918-8425-E6F0BA769017}"/>
    <cellStyle name="Normal 3 2 3 3 2 3" xfId="13348" xr:uid="{C8285D80-23E2-4308-8B71-0B3E7690A0A2}"/>
    <cellStyle name="Normal 3 2 3 3 3" xfId="5875" xr:uid="{595FB447-766D-4228-AF2A-36C806F98905}"/>
    <cellStyle name="Normal 3 2 3 3 3 2" xfId="9870" xr:uid="{C8E451F0-1AB3-4F50-B886-0EB15ECECB71}"/>
    <cellStyle name="Normal 3 2 3 3 3 2 2" xfId="16706" xr:uid="{DB853F1E-ACF1-40FE-B26A-D095F28EE35F}"/>
    <cellStyle name="Normal 3 2 3 3 3 3" xfId="13349" xr:uid="{CFFA81BE-282F-45D9-BEFF-FF25962AD1E4}"/>
    <cellStyle name="Normal 3 2 3 3 4" xfId="8654" xr:uid="{052AF723-314A-4C5F-990E-5EC16127973D}"/>
    <cellStyle name="Normal 3 2 3 3 4 2" xfId="15490" xr:uid="{EFFDC00B-B9B5-48A0-825B-C548C364B381}"/>
    <cellStyle name="Normal 3 2 3 3 5" xfId="12133" xr:uid="{F385A850-47BA-4279-B10B-470A6430DA0A}"/>
    <cellStyle name="Normal 3 2 3 4" xfId="4340" xr:uid="{AF96C849-F768-4C17-8003-1A159ACD6E34}"/>
    <cellStyle name="Normal 3 2 3 4 2" xfId="5876" xr:uid="{F65A9F94-CFF8-4D34-8CB9-1FFFD590E037}"/>
    <cellStyle name="Normal 3 2 3 4 2 2" xfId="9871" xr:uid="{3A337984-D137-474D-810A-A4E53EF85700}"/>
    <cellStyle name="Normal 3 2 3 4 2 2 2" xfId="16707" xr:uid="{024378C4-BA5F-4536-9A51-A50727B7F5A6}"/>
    <cellStyle name="Normal 3 2 3 4 2 3" xfId="13350" xr:uid="{28EC0D51-44CE-4FB2-94CE-3B017A04D820}"/>
    <cellStyle name="Normal 3 2 3 4 3" xfId="8655" xr:uid="{C7DD67CD-B7DB-481C-AFF8-E92DE27AE8E6}"/>
    <cellStyle name="Normal 3 2 3 4 3 2" xfId="15491" xr:uid="{DF87A237-42F0-4E28-BCA9-172C66B72700}"/>
    <cellStyle name="Normal 3 2 3 4 4" xfId="12134" xr:uid="{689360BB-2500-4E1D-948E-C9EF3DB4F3F3}"/>
    <cellStyle name="Normal 3 2 3 5" xfId="5069" xr:uid="{DF4334AD-6397-48D5-9B32-003747E800AC}"/>
    <cellStyle name="Normal 3 2 3 5 2" xfId="9238" xr:uid="{6304B83A-94CA-45E4-9F8A-F1AE14EC3655}"/>
    <cellStyle name="Normal 3 2 3 5 2 2" xfId="16074" xr:uid="{4FEF9C09-D51D-4D64-B2C9-FE4F043FAB11}"/>
    <cellStyle name="Normal 3 2 3 5 3" xfId="12717" xr:uid="{E9EB9CE0-69F3-46FD-973C-70DDE5D80631}"/>
    <cellStyle name="Normal 3 2 3 6" xfId="6784" xr:uid="{7AF90BA3-8A83-46C4-805F-7BF1335CE0CC}"/>
    <cellStyle name="Normal 3 2 3 6 2" xfId="10675" xr:uid="{EA2F1CC0-42AA-43EF-A7D2-E6ABC8431CDC}"/>
    <cellStyle name="Normal 3 2 3 6 2 2" xfId="17511" xr:uid="{8210D7A1-634F-4264-B6DB-C6FA581D37E6}"/>
    <cellStyle name="Normal 3 2 3 6 3" xfId="14154" xr:uid="{03C30C5E-F129-452A-97A0-4E443C15751B}"/>
    <cellStyle name="Normal 3 2 3 7" xfId="7156" xr:uid="{A6A9B484-5DE9-466A-9DC1-E6DD7F8AE501}"/>
    <cellStyle name="Normal 3 2 3 7 2" xfId="11047" xr:uid="{1D064BF8-EF5C-4B4A-9D4D-73270D5019C0}"/>
    <cellStyle name="Normal 3 2 3 7 2 2" xfId="17883" xr:uid="{0E2A28B1-5A06-4D04-B59B-4F494162B90C}"/>
    <cellStyle name="Normal 3 2 3 7 3" xfId="14526" xr:uid="{5B03DB09-8D47-4CFB-BD23-CD95E8A34EED}"/>
    <cellStyle name="Normal 3 2 3 8" xfId="7720" xr:uid="{7D637FCB-31C8-4224-80CF-4BE2A72B0E6D}"/>
    <cellStyle name="Normal 3 2 3 9" xfId="8128" xr:uid="{B1EDAC72-48B6-4F87-92C5-C8AD924C1395}"/>
    <cellStyle name="Normal 3 2 3 9 2" xfId="14966" xr:uid="{F3083BF9-EA43-4F23-B055-3FEEBEA4871F}"/>
    <cellStyle name="Normal 3 2 4" xfId="2675" xr:uid="{4A50915A-0559-47EF-A089-FF4AF7E29168}"/>
    <cellStyle name="Normal 3 2 4 2" xfId="4341" xr:uid="{CA8B3311-F252-4F81-B4AC-4AE45080F053}"/>
    <cellStyle name="Normal 3 2 4 2 2" xfId="5877" xr:uid="{D8AA6A1D-1126-4DE0-B47F-EC3775A91D88}"/>
    <cellStyle name="Normal 3 2 4 2 2 2" xfId="9872" xr:uid="{9C458A45-1159-4F96-BA2A-342497F62148}"/>
    <cellStyle name="Normal 3 2 4 2 2 2 2" xfId="16708" xr:uid="{E722FCAC-C5F3-41A0-B4E2-DA0D85B4E7EC}"/>
    <cellStyle name="Normal 3 2 4 2 2 3" xfId="13351" xr:uid="{B4282F83-2D10-4E6B-B122-51A47AEFD641}"/>
    <cellStyle name="Normal 3 2 4 2 3" xfId="5878" xr:uid="{CD9DC8F1-F870-44DE-9FAD-6C18C39A800A}"/>
    <cellStyle name="Normal 3 2 4 2 3 2" xfId="9873" xr:uid="{80D056AA-372E-49DE-8AF5-63281EF8CFAC}"/>
    <cellStyle name="Normal 3 2 4 2 3 2 2" xfId="16709" xr:uid="{90E0031D-EF6D-49AB-B8A6-E0D79285FD0F}"/>
    <cellStyle name="Normal 3 2 4 2 3 3" xfId="13352" xr:uid="{B2AF5439-9409-40AA-9A30-49EDD666424F}"/>
    <cellStyle name="Normal 3 2 4 2 4" xfId="8656" xr:uid="{562459FD-055F-4C3C-8046-BC745FCC2CF8}"/>
    <cellStyle name="Normal 3 2 4 2 4 2" xfId="15492" xr:uid="{FAF6C2E8-006B-4D16-B3C3-FBB0DE44AA28}"/>
    <cellStyle name="Normal 3 2 4 2 5" xfId="12135" xr:uid="{D3DA0C1E-6982-47A2-A24C-2BD44E5BB64E}"/>
    <cellStyle name="Normal 3 2 4 3" xfId="4342" xr:uid="{C789A574-608D-4F18-B1E6-9DB266FC13F7}"/>
    <cellStyle name="Normal 3 2 4 3 2" xfId="5879" xr:uid="{A0D1C761-82C2-4C86-A0FC-7A3736D1496C}"/>
    <cellStyle name="Normal 3 2 4 3 2 2" xfId="9874" xr:uid="{CAE62D62-AC40-4DD6-AF1A-1A31F66463A8}"/>
    <cellStyle name="Normal 3 2 4 3 2 2 2" xfId="16710" xr:uid="{72CB1D3A-DE56-4535-BDBC-B964F9EBB8F7}"/>
    <cellStyle name="Normal 3 2 4 3 2 3" xfId="13353" xr:uid="{F43C1828-C198-442C-A3EC-EF702F99D8AE}"/>
    <cellStyle name="Normal 3 2 4 3 3" xfId="8657" xr:uid="{E6E656F4-C906-46F5-A07A-307D000DE84E}"/>
    <cellStyle name="Normal 3 2 4 3 3 2" xfId="15493" xr:uid="{A8648280-3D52-4E2C-985B-4AAF95FD8317}"/>
    <cellStyle name="Normal 3 2 4 3 4" xfId="12136" xr:uid="{5114AA24-7057-4C6F-B178-E631C01FA25F}"/>
    <cellStyle name="Normal 3 2 4 4" xfId="5071" xr:uid="{11D87B69-5364-401C-9EE6-584CB39B21C2}"/>
    <cellStyle name="Normal 3 2 4 4 2" xfId="9240" xr:uid="{36FAA9B1-F426-4E05-9672-0090E95B3AB9}"/>
    <cellStyle name="Normal 3 2 4 4 2 2" xfId="16076" xr:uid="{4A059253-61DD-47CE-8ED9-807A01DB1564}"/>
    <cellStyle name="Normal 3 2 4 4 3" xfId="12719" xr:uid="{EAB31F16-6956-459F-A0A0-A41BF3F1CA4B}"/>
    <cellStyle name="Normal 3 2 4 5" xfId="6786" xr:uid="{67C74890-D1C0-463E-847B-ED8087AC305E}"/>
    <cellStyle name="Normal 3 2 4 5 2" xfId="10677" xr:uid="{205570EA-6583-41DA-886D-CB5085182052}"/>
    <cellStyle name="Normal 3 2 4 5 2 2" xfId="17513" xr:uid="{63EF8A71-1DA8-4E47-A7FB-5DB035B91757}"/>
    <cellStyle name="Normal 3 2 4 5 3" xfId="14156" xr:uid="{C7CDD4C9-7AA7-4604-A4A7-E98CC1F098F8}"/>
    <cellStyle name="Normal 3 2 4 6" xfId="7158" xr:uid="{6C49EC76-0C78-4F15-B1EB-417F3BC2A386}"/>
    <cellStyle name="Normal 3 2 4 6 2" xfId="11049" xr:uid="{694AE872-2C8D-4E19-A023-73A91AAEE5B7}"/>
    <cellStyle name="Normal 3 2 4 6 2 2" xfId="17885" xr:uid="{9F3DE9EB-E6C4-409B-A396-3B011E8FFA78}"/>
    <cellStyle name="Normal 3 2 4 6 3" xfId="14528" xr:uid="{B1195586-5CAA-4BAD-80A3-F270BF15D24D}"/>
    <cellStyle name="Normal 3 2 4 7" xfId="7721" xr:uid="{F9B0C386-7506-4C3A-8A5B-A9DB3BE51F23}"/>
    <cellStyle name="Normal 3 2 4 8" xfId="8130" xr:uid="{658917C7-4EC7-4A21-9B6E-6340A770CF4E}"/>
    <cellStyle name="Normal 3 2 4 8 2" xfId="14968" xr:uid="{8D85AD49-AEFF-4E2F-80AE-0E0E9A67C901}"/>
    <cellStyle name="Normal 3 2 4 9" xfId="11610" xr:uid="{01EDABB9-FAB3-49D4-B899-EF78D3D7A2AE}"/>
    <cellStyle name="Normal 3 2 5" xfId="2676" xr:uid="{682B8BA6-FCAA-4B93-8758-0252FB2747EA}"/>
    <cellStyle name="Normal 3 2 5 2" xfId="4343" xr:uid="{C962F227-EC63-4A8C-BB82-CD61DE7259EF}"/>
    <cellStyle name="Normal 3 2 5 2 2" xfId="5880" xr:uid="{317BAA11-6D97-4FD5-97B1-D70D54E4C345}"/>
    <cellStyle name="Normal 3 2 5 2 2 2" xfId="9875" xr:uid="{C275358C-3A37-4209-82E6-A8073A298508}"/>
    <cellStyle name="Normal 3 2 5 2 2 2 2" xfId="16711" xr:uid="{94D035FA-3B8D-454F-A747-6467D70A23EE}"/>
    <cellStyle name="Normal 3 2 5 2 2 3" xfId="13354" xr:uid="{597A7086-DD27-4601-A950-03B4031263A1}"/>
    <cellStyle name="Normal 3 2 5 2 3" xfId="5881" xr:uid="{A2F684C6-4883-482C-8A1D-7238F4B31B1F}"/>
    <cellStyle name="Normal 3 2 5 2 3 2" xfId="9876" xr:uid="{B7737258-9978-4B63-AEBF-1BE443F35CC8}"/>
    <cellStyle name="Normal 3 2 5 2 3 2 2" xfId="16712" xr:uid="{BB1B5361-BA61-4155-83CD-5117C4FE97D8}"/>
    <cellStyle name="Normal 3 2 5 2 3 3" xfId="13355" xr:uid="{91635196-92F9-4209-ADF2-4CA2DE25CE97}"/>
    <cellStyle name="Normal 3 2 5 2 4" xfId="8658" xr:uid="{220FD0B5-4836-4EDE-88C0-528457672F7B}"/>
    <cellStyle name="Normal 3 2 5 2 4 2" xfId="15494" xr:uid="{1A345FAF-C746-4B4B-A757-465B198A8D13}"/>
    <cellStyle name="Normal 3 2 5 2 5" xfId="12137" xr:uid="{AF242AE4-1DC9-4684-9D41-F5FD0B379ADB}"/>
    <cellStyle name="Normal 3 2 5 3" xfId="4344" xr:uid="{BA7E7CE9-2490-4E9E-9E47-ECB1D7FDFE8A}"/>
    <cellStyle name="Normal 3 2 5 3 2" xfId="5882" xr:uid="{0B3564A0-788E-41A6-97A6-5E15DB367BAE}"/>
    <cellStyle name="Normal 3 2 5 3 2 2" xfId="9877" xr:uid="{C3127D86-8DF8-4B70-818B-EDB480DD8628}"/>
    <cellStyle name="Normal 3 2 5 3 2 2 2" xfId="16713" xr:uid="{B7484230-43B7-4ABE-9C20-F95B7622F62E}"/>
    <cellStyle name="Normal 3 2 5 3 2 3" xfId="13356" xr:uid="{B50EB9A2-11C6-4F59-B850-68B0B9BD0A00}"/>
    <cellStyle name="Normal 3 2 5 3 3" xfId="8659" xr:uid="{062D51CB-CD1D-4BDF-BD3F-00A940E8194E}"/>
    <cellStyle name="Normal 3 2 5 3 3 2" xfId="15495" xr:uid="{CB9E386A-CEBA-4FC4-9A43-17056E65C48E}"/>
    <cellStyle name="Normal 3 2 5 3 4" xfId="12138" xr:uid="{6D19B09D-A8E6-4804-94FD-781F6BB30586}"/>
    <cellStyle name="Normal 3 2 5 4" xfId="5072" xr:uid="{C926C30A-EC20-44F8-A1F9-735333CF41C6}"/>
    <cellStyle name="Normal 3 2 5 4 2" xfId="9241" xr:uid="{1312149B-BB0F-4B68-995E-37B0ABDF1CC0}"/>
    <cellStyle name="Normal 3 2 5 4 2 2" xfId="16077" xr:uid="{B79DE90E-02F1-4E7A-968A-20ACE5A475E6}"/>
    <cellStyle name="Normal 3 2 5 4 3" xfId="12720" xr:uid="{485914B9-B902-48D9-95B2-82DDC40AB9D1}"/>
    <cellStyle name="Normal 3 2 5 5" xfId="6787" xr:uid="{30883718-3E6A-4853-823E-60DEC0E1C420}"/>
    <cellStyle name="Normal 3 2 5 5 2" xfId="10678" xr:uid="{6979D65F-8493-4778-844C-154DFAED88E5}"/>
    <cellStyle name="Normal 3 2 5 5 2 2" xfId="17514" xr:uid="{496012CD-5307-4E85-B912-A5CEFE3CEBAD}"/>
    <cellStyle name="Normal 3 2 5 5 3" xfId="14157" xr:uid="{CB54DA9E-44A1-4086-96D5-4CB7EDB4C00E}"/>
    <cellStyle name="Normal 3 2 5 6" xfId="7159" xr:uid="{CF640A4F-25EB-412D-BF2F-C69FA3EBDA22}"/>
    <cellStyle name="Normal 3 2 5 6 2" xfId="11050" xr:uid="{1C2ABDF2-07A9-45DA-87FF-26AEA961AD4C}"/>
    <cellStyle name="Normal 3 2 5 6 2 2" xfId="17886" xr:uid="{9FCABB56-E42B-4492-9494-80C39F8132DD}"/>
    <cellStyle name="Normal 3 2 5 6 3" xfId="14529" xr:uid="{DC95B788-AF07-4BC6-92D7-800F2AF45C7B}"/>
    <cellStyle name="Normal 3 2 5 7" xfId="8131" xr:uid="{5A588B5C-4BB5-4D6E-BFFC-29A577B7A231}"/>
    <cellStyle name="Normal 3 2 5 7 2" xfId="14969" xr:uid="{AA938BC3-F93F-4330-9B6E-8ADF2B40EC88}"/>
    <cellStyle name="Normal 3 2 5 8" xfId="11611" xr:uid="{AB6F6A38-5114-4BEB-B6C6-3638FEA7512A}"/>
    <cellStyle name="Normal 3 2 6" xfId="4345" xr:uid="{C9E1D3B5-C26E-46EE-8B7A-A22265703EB0}"/>
    <cellStyle name="Normal 3 2 6 2" xfId="5883" xr:uid="{B935CE5E-0315-4C3E-99AD-AC22D9B66D1D}"/>
    <cellStyle name="Normal 3 2 6 2 2" xfId="9878" xr:uid="{DD253C70-F1EB-4DA2-A34D-87A85DCBA17D}"/>
    <cellStyle name="Normal 3 2 6 2 2 2" xfId="16714" xr:uid="{379F798F-03B8-4AB6-8CF8-044A313E06B9}"/>
    <cellStyle name="Normal 3 2 6 2 3" xfId="13357" xr:uid="{BF9851D5-7F6B-43A2-993A-CE1ECB2AE610}"/>
    <cellStyle name="Normal 3 2 6 3" xfId="5884" xr:uid="{095ECB0E-1DAF-4110-A7F8-08DF55D27DE2}"/>
    <cellStyle name="Normal 3 2 6 3 2" xfId="9879" xr:uid="{0970CBB1-2F9D-4160-8856-34141065185E}"/>
    <cellStyle name="Normal 3 2 6 3 2 2" xfId="16715" xr:uid="{4C3C0BC5-F08F-4773-AD95-764FCAF2C013}"/>
    <cellStyle name="Normal 3 2 6 3 3" xfId="13358" xr:uid="{2E61ED25-CF1B-4C7C-8124-D4231225445F}"/>
    <cellStyle name="Normal 3 2 6 4" xfId="8660" xr:uid="{CC26BF3C-263C-4D1D-A5ED-54D37AF8C814}"/>
    <cellStyle name="Normal 3 2 6 4 2" xfId="15496" xr:uid="{DAF7B1BD-757F-4707-BB9B-D856C56C8DF5}"/>
    <cellStyle name="Normal 3 2 6 5" xfId="12139" xr:uid="{2BCEBCE0-F3B9-4C8E-AED2-ADB6263B7D03}"/>
    <cellStyle name="Normal 3 2 7" xfId="4346" xr:uid="{AEA08580-1C1E-4919-8819-46FED87DDB15}"/>
    <cellStyle name="Normal 3 2 7 2" xfId="5885" xr:uid="{20351E14-8F7C-4FE2-8F31-6A9C0A575004}"/>
    <cellStyle name="Normal 3 2 8" xfId="5886" xr:uid="{EC2B921A-5834-418F-819B-D9305EDE039B}"/>
    <cellStyle name="Normal 3 2 8 2" xfId="9880" xr:uid="{A33FA9C8-AF91-44E5-A139-9A52A1D36664}"/>
    <cellStyle name="Normal 3 2 8 2 2" xfId="16716" xr:uid="{8947D5BF-3A06-4807-AE50-85496E08328E}"/>
    <cellStyle name="Normal 3 2 8 3" xfId="13359" xr:uid="{EFB21217-8BC7-4B0F-B1AB-ECD536F65291}"/>
    <cellStyle name="Normal 3 2 9" xfId="7718" xr:uid="{9FB39E29-E078-45E8-955A-473E962FD020}"/>
    <cellStyle name="Normal 3 3" xfId="2677" xr:uid="{96ECD721-9E32-4121-B9B8-6A19953AF760}"/>
    <cellStyle name="Normal 3 3 2" xfId="7722" xr:uid="{C9610BD3-6AC5-4DC0-BB9A-5A47AC567EDB}"/>
    <cellStyle name="Normal 3 3 2 2" xfId="11298" xr:uid="{84BF5664-CF0A-4EBF-BAA2-1924CA6FC3C1}"/>
    <cellStyle name="Normal 3 3 2 2 2" xfId="18133" xr:uid="{DB09911C-D8E6-47E9-B0F9-5B2FCDA42F5D}"/>
    <cellStyle name="Normal 3 3 2 3" xfId="14776" xr:uid="{A7D6ED71-332A-4528-9D71-F67905206DBC}"/>
    <cellStyle name="Normal 3 3 3" xfId="7963" xr:uid="{769A4666-B17D-4692-AB7D-CB21CADEBC35}"/>
    <cellStyle name="Normal 3 3 3 2" xfId="11333" xr:uid="{AEAE707B-93BA-4516-936A-14A9CAFEF4AF}"/>
    <cellStyle name="Normal 3 3 3 2 2" xfId="18164" xr:uid="{DDA7BFE8-5846-4DEC-AC2E-B63118F83299}"/>
    <cellStyle name="Normal 3 3 3 3" xfId="14807" xr:uid="{2DF5ED7D-43E6-4B03-8750-679AAB8AE524}"/>
    <cellStyle name="Normal 3 4" xfId="4347" xr:uid="{0819D8F0-0CE2-4E12-B9BB-546049EB8D6A}"/>
    <cellStyle name="Normal 3 4 2" xfId="7723" xr:uid="{9405ACDF-6849-4859-A52C-405DE2A40A99}"/>
    <cellStyle name="Normal 3 5" xfId="5887" xr:uid="{BE8B01F3-0F3E-4FD7-9125-EDC6A551A9BD}"/>
    <cellStyle name="Normal 3 5 2" xfId="7724" xr:uid="{E001121A-C83C-4A72-A999-2AE571003CED}"/>
    <cellStyle name="Normal 3 6" xfId="7725" xr:uid="{90FC01E2-4A5F-418C-8801-D0DFE7C0C0DA}"/>
    <cellStyle name="Normal 3 6 2" xfId="7964" xr:uid="{4DD9289B-7CAD-4202-AD67-374E7193A957}"/>
    <cellStyle name="Normal 3 6 2 2" xfId="11334" xr:uid="{F859B857-AFA6-4C8F-B979-752DBFA6CFBF}"/>
    <cellStyle name="Normal 3 6 2 2 2" xfId="18165" xr:uid="{8B8C4F16-1FF8-4367-9086-F2CDE9D895D7}"/>
    <cellStyle name="Normal 3 6 2 3" xfId="14808" xr:uid="{81870A36-58A0-4999-8715-36DA8F5BE56F}"/>
    <cellStyle name="Normal 3 6 3" xfId="11299" xr:uid="{7EE426EC-2405-4205-9AB8-96EE5511BFDB}"/>
    <cellStyle name="Normal 3 6 3 2" xfId="18134" xr:uid="{07694659-D1DC-40DA-9A12-D3964BFEB371}"/>
    <cellStyle name="Normal 3 6 4" xfId="14777" xr:uid="{3E8E9548-0783-4443-8EAE-056AACCD0228}"/>
    <cellStyle name="Normal 3 7" xfId="11414" xr:uid="{9382D283-E344-4DF5-A706-EDA0A6DA9694}"/>
    <cellStyle name="Normal 3 8" xfId="937" xr:uid="{6757ED18-F42A-4586-BF5F-678138C382F1}"/>
    <cellStyle name="Normal 30" xfId="55" xr:uid="{3745E24E-45C2-4093-A0EC-782334B4759E}"/>
    <cellStyle name="Normal 30 10" xfId="6788" xr:uid="{9E9C764A-5F6D-4EAC-B23E-1C2456BF5D3D}"/>
    <cellStyle name="Normal 30 10 2" xfId="10679" xr:uid="{6F6309DD-CFA4-4859-A342-7A0A66483F74}"/>
    <cellStyle name="Normal 30 10 2 2" xfId="17515" xr:uid="{24877968-4D5F-4A07-8E77-392DB1F4F967}"/>
    <cellStyle name="Normal 30 10 3" xfId="14158" xr:uid="{1662F55B-32E6-4349-BA06-90EBE4366242}"/>
    <cellStyle name="Normal 30 11" xfId="7160" xr:uid="{BD2FAE4F-135A-4771-8A3A-486E5D410BC1}"/>
    <cellStyle name="Normal 30 11 2" xfId="11051" xr:uid="{669B3767-C147-4328-82A8-EA6E2F4E6ADF}"/>
    <cellStyle name="Normal 30 11 2 2" xfId="17887" xr:uid="{AAE289B1-B409-476A-9478-0E757BC59D86}"/>
    <cellStyle name="Normal 30 11 3" xfId="14530" xr:uid="{3A9EC7CC-D912-497B-B3A1-87B0EDD24EA8}"/>
    <cellStyle name="Normal 30 12" xfId="7726" xr:uid="{5DE54643-C1DF-46B7-8FAB-F59F53B908CA}"/>
    <cellStyle name="Normal 30 13" xfId="8132" xr:uid="{584959FA-8459-446F-92A4-A28B4775E0E6}"/>
    <cellStyle name="Normal 30 13 2" xfId="14970" xr:uid="{ECB59BE5-227C-4EC8-8CA8-8E14635CFC18}"/>
    <cellStyle name="Normal 30 14" xfId="11612" xr:uid="{EB8A13AD-8492-41BE-9A20-8CA18CEB91CE}"/>
    <cellStyle name="Normal 30 15" xfId="2678" xr:uid="{389BC213-D622-46AB-A52E-7849EBC1CD35}"/>
    <cellStyle name="Normal 30 2" xfId="2679" xr:uid="{53CE2A2A-7350-45B6-9836-5ACFBC8DFA88}"/>
    <cellStyle name="Normal 30 2 2" xfId="2680" xr:uid="{A43DF30F-D54E-4576-8008-2C8D03E4F153}"/>
    <cellStyle name="Normal 30 2 2 2" xfId="4348" xr:uid="{6CA50F11-CD15-46F6-AF26-5FCE57C72E14}"/>
    <cellStyle name="Normal 30 2 2 2 2" xfId="5888" xr:uid="{B63CB86D-F98C-4890-9766-FBA3AD4B4F83}"/>
    <cellStyle name="Normal 30 2 2 2 2 2" xfId="9881" xr:uid="{31794BCB-FBCE-4B08-ACFD-F8EE209E06C7}"/>
    <cellStyle name="Normal 30 2 2 2 2 2 2" xfId="16717" xr:uid="{94F416EE-8A6A-453B-9357-A531F6F3BC57}"/>
    <cellStyle name="Normal 30 2 2 2 2 3" xfId="13360" xr:uid="{760575A2-5A19-4F34-8692-79417A33C90B}"/>
    <cellStyle name="Normal 30 2 2 2 3" xfId="5889" xr:uid="{9356C42E-968A-499A-9441-A2FD26F916E0}"/>
    <cellStyle name="Normal 30 2 2 2 3 2" xfId="9882" xr:uid="{945F737A-CE37-4C61-AD31-803C67638DE3}"/>
    <cellStyle name="Normal 30 2 2 2 3 2 2" xfId="16718" xr:uid="{B1454D14-DE23-4B94-B49A-E1CB07278149}"/>
    <cellStyle name="Normal 30 2 2 2 3 3" xfId="13361" xr:uid="{2FC30B74-2FD1-4022-B1FC-E117C5904980}"/>
    <cellStyle name="Normal 30 2 2 2 4" xfId="8661" xr:uid="{CF16F1B1-AD8A-404F-A8FF-019FBECF26C1}"/>
    <cellStyle name="Normal 30 2 2 2 4 2" xfId="15497" xr:uid="{6EC741B8-DF76-4042-8215-5CD921636E14}"/>
    <cellStyle name="Normal 30 2 2 2 5" xfId="12140" xr:uid="{49673986-6759-481C-8C03-9BE992A81717}"/>
    <cellStyle name="Normal 30 2 2 3" xfId="4349" xr:uid="{CA23431F-B80A-4A19-B472-9CBB8559E934}"/>
    <cellStyle name="Normal 30 2 2 3 2" xfId="5890" xr:uid="{49CD307E-96CD-4677-8895-B52FA7FB5D45}"/>
    <cellStyle name="Normal 30 2 2 3 2 2" xfId="9883" xr:uid="{B84CECB4-F07C-4C15-A235-DBB361C602C8}"/>
    <cellStyle name="Normal 30 2 2 3 2 2 2" xfId="16719" xr:uid="{9A94E51E-8552-4F38-92A7-5EB92E9EE72C}"/>
    <cellStyle name="Normal 30 2 2 3 2 3" xfId="13362" xr:uid="{0FDEECD0-98E7-4AE1-9EC4-389FF4D6EA9D}"/>
    <cellStyle name="Normal 30 2 2 3 3" xfId="8662" xr:uid="{BDC9EF74-CB26-4C0F-ADE0-4437AA21C9DF}"/>
    <cellStyle name="Normal 30 2 2 3 3 2" xfId="15498" xr:uid="{F869439C-C514-47C9-9BCC-55CF3B010A5F}"/>
    <cellStyle name="Normal 30 2 2 3 4" xfId="12141" xr:uid="{474EDCC0-3A1E-4918-8594-781199D9C0AA}"/>
    <cellStyle name="Normal 30 2 2 4" xfId="5075" xr:uid="{AC6041DE-E00C-4714-96E8-31672F192F58}"/>
    <cellStyle name="Normal 30 2 2 4 2" xfId="9244" xr:uid="{12FFDB68-03D2-4A60-8195-8A0BE616DF93}"/>
    <cellStyle name="Normal 30 2 2 4 2 2" xfId="16080" xr:uid="{033917F1-0391-4017-A99F-D39FF72A03E1}"/>
    <cellStyle name="Normal 30 2 2 4 3" xfId="12723" xr:uid="{07F5BB2E-C221-4321-8DFE-0AC40A29E028}"/>
    <cellStyle name="Normal 30 2 2 5" xfId="6790" xr:uid="{CF1E198A-3697-491A-9F7A-3410D0626747}"/>
    <cellStyle name="Normal 30 2 2 5 2" xfId="10681" xr:uid="{D846223E-AC7D-411F-AE05-18A7C0C76A69}"/>
    <cellStyle name="Normal 30 2 2 5 2 2" xfId="17517" xr:uid="{AF8F0CEC-7AD6-4FA5-90C0-BB565DEF25A0}"/>
    <cellStyle name="Normal 30 2 2 5 3" xfId="14160" xr:uid="{DDED76CE-6090-435D-AEA6-83802BB69886}"/>
    <cellStyle name="Normal 30 2 2 6" xfId="7162" xr:uid="{1A7FA863-8A54-4E06-96CF-9D0678BC59E8}"/>
    <cellStyle name="Normal 30 2 2 6 2" xfId="11053" xr:uid="{DA7BE35C-4211-40E2-83A7-EFA9B23D59D6}"/>
    <cellStyle name="Normal 30 2 2 6 2 2" xfId="17889" xr:uid="{BC74D09D-5E15-42ED-AB7F-301EED1CE257}"/>
    <cellStyle name="Normal 30 2 2 6 3" xfId="14532" xr:uid="{BC3B92F7-D14D-43AA-BB84-74F8B78CC89C}"/>
    <cellStyle name="Normal 30 2 2 7" xfId="8134" xr:uid="{9ADFFB5A-71AA-47CE-BF99-CFCFEE383315}"/>
    <cellStyle name="Normal 30 2 2 7 2" xfId="14972" xr:uid="{A5A58512-8E1B-44A9-9420-B0D31052C634}"/>
    <cellStyle name="Normal 30 2 2 8" xfId="11614" xr:uid="{082D263A-B435-4A1A-8B87-B385D2E79DBA}"/>
    <cellStyle name="Normal 30 2 3" xfId="4350" xr:uid="{C60DBF35-8767-4504-9399-1B53B3EADCC0}"/>
    <cellStyle name="Normal 30 2 3 2" xfId="5891" xr:uid="{FF730994-40F9-4299-8CBD-816BA25D090D}"/>
    <cellStyle name="Normal 30 2 3 2 2" xfId="9884" xr:uid="{8EE884A3-9F8E-4028-A1FC-58183CFBCEC3}"/>
    <cellStyle name="Normal 30 2 3 2 2 2" xfId="16720" xr:uid="{01FF04D4-D4A5-46A5-BA52-6DE935D70DEB}"/>
    <cellStyle name="Normal 30 2 3 2 3" xfId="13363" xr:uid="{8E1A497E-91A2-4CEC-B1E1-BFBF827A4537}"/>
    <cellStyle name="Normal 30 2 3 3" xfId="5892" xr:uid="{C705F7FD-3F61-4D68-9562-7069189305D0}"/>
    <cellStyle name="Normal 30 2 3 3 2" xfId="9885" xr:uid="{228E0F9B-6294-4D8B-B84E-42C3273019A9}"/>
    <cellStyle name="Normal 30 2 3 3 2 2" xfId="16721" xr:uid="{4A644ACA-CE71-4CAA-82C7-FC76B1ADD36B}"/>
    <cellStyle name="Normal 30 2 3 3 3" xfId="13364" xr:uid="{9E87ABCD-D86E-431A-8500-22CB274FAD0A}"/>
    <cellStyle name="Normal 30 2 3 4" xfId="8663" xr:uid="{60639FB9-7725-4B31-81E5-30BAA9E0B0D0}"/>
    <cellStyle name="Normal 30 2 3 4 2" xfId="15499" xr:uid="{5520AABC-DDF4-4F01-B517-B2EB587D6F95}"/>
    <cellStyle name="Normal 30 2 3 5" xfId="12142" xr:uid="{5142E5B9-5E32-4BF4-AA27-486747295C60}"/>
    <cellStyle name="Normal 30 2 4" xfId="4351" xr:uid="{CECDDA14-E7F8-4399-86E2-588B446B277D}"/>
    <cellStyle name="Normal 30 2 4 2" xfId="5893" xr:uid="{84F2B16E-FBBF-465C-A58E-34C03E827C2D}"/>
    <cellStyle name="Normal 30 2 4 2 2" xfId="9886" xr:uid="{8BD44423-FB3A-4B60-8881-5FF720AE1117}"/>
    <cellStyle name="Normal 30 2 4 2 2 2" xfId="16722" xr:uid="{20C3D5C4-C1B3-41CC-82FC-063F8690E041}"/>
    <cellStyle name="Normal 30 2 4 2 3" xfId="13365" xr:uid="{830DAEBE-C606-4D08-B2D9-24A474435667}"/>
    <cellStyle name="Normal 30 2 4 3" xfId="8664" xr:uid="{D5AA609D-979E-4348-80F2-052251F19FEE}"/>
    <cellStyle name="Normal 30 2 4 3 2" xfId="15500" xr:uid="{DDF371C4-45C8-42B3-9829-DB50A6CA2B35}"/>
    <cellStyle name="Normal 30 2 4 4" xfId="12143" xr:uid="{F864D72C-EEB5-43D9-9C3E-FCEC03B9C905}"/>
    <cellStyle name="Normal 30 2 5" xfId="5074" xr:uid="{8ED5BB52-B845-42C6-B4DD-482A72D9BA5C}"/>
    <cellStyle name="Normal 30 2 5 2" xfId="9243" xr:uid="{4B493687-A495-46C3-A9DA-E70750D8D764}"/>
    <cellStyle name="Normal 30 2 5 2 2" xfId="16079" xr:uid="{641C5D66-E45A-46EC-9A8A-77A14B5E2DF7}"/>
    <cellStyle name="Normal 30 2 5 3" xfId="12722" xr:uid="{9BA15C11-DE42-4520-824F-BCE297546707}"/>
    <cellStyle name="Normal 30 2 6" xfId="6789" xr:uid="{686BAD47-D58B-4532-B5BD-121792B3CD00}"/>
    <cellStyle name="Normal 30 2 6 2" xfId="10680" xr:uid="{2ADEF855-D2FC-4307-9CCD-5BC15E3317D9}"/>
    <cellStyle name="Normal 30 2 6 2 2" xfId="17516" xr:uid="{E7200D55-2B63-47D3-81E4-BF14051F307A}"/>
    <cellStyle name="Normal 30 2 6 3" xfId="14159" xr:uid="{AA610F62-9284-4C17-98E3-5D886D0FABAD}"/>
    <cellStyle name="Normal 30 2 7" xfId="7161" xr:uid="{9412DA94-6ABC-4BB1-A7F2-DC708BD2E3B8}"/>
    <cellStyle name="Normal 30 2 7 2" xfId="11052" xr:uid="{0C2D0B2D-D110-4B9A-A490-289D06F9DF1E}"/>
    <cellStyle name="Normal 30 2 7 2 2" xfId="17888" xr:uid="{1E1AA28B-9988-4388-B12B-4353AB9EB4AD}"/>
    <cellStyle name="Normal 30 2 7 3" xfId="14531" xr:uid="{4FB11B4E-FC96-40D3-9A87-FB5D10DC48BD}"/>
    <cellStyle name="Normal 30 2 8" xfId="8133" xr:uid="{16DE6492-808E-4E1D-95FD-6D2F19AB4FEE}"/>
    <cellStyle name="Normal 30 2 8 2" xfId="14971" xr:uid="{364CE50B-8F5A-46ED-8A46-B0708B34157F}"/>
    <cellStyle name="Normal 30 2 9" xfId="11613" xr:uid="{E99946F9-5942-4DE3-BD24-83D7FEEFB94E}"/>
    <cellStyle name="Normal 30 3" xfId="2681" xr:uid="{88858818-4F99-4448-B039-ED8B23E030F5}"/>
    <cellStyle name="Normal 30 3 2" xfId="2682" xr:uid="{C919A2D1-5EF4-4D22-9A3C-8D0080D153D3}"/>
    <cellStyle name="Normal 30 3 2 2" xfId="4352" xr:uid="{CBBE9E58-F2EF-47B7-B2FF-2D084CD09CDB}"/>
    <cellStyle name="Normal 30 3 2 2 2" xfId="5894" xr:uid="{EA7BD845-2D65-40C7-AF5E-8C56AAFCAE16}"/>
    <cellStyle name="Normal 30 3 2 2 2 2" xfId="9887" xr:uid="{98CB497A-E9AA-4EAC-A0E9-14B06897EAEE}"/>
    <cellStyle name="Normal 30 3 2 2 2 2 2" xfId="16723" xr:uid="{6DCEEA23-5AD1-42B6-8388-4A975F1CF16C}"/>
    <cellStyle name="Normal 30 3 2 2 2 3" xfId="13366" xr:uid="{85BF99E4-399A-4F17-B094-69B9249BDABA}"/>
    <cellStyle name="Normal 30 3 2 2 3" xfId="5895" xr:uid="{C5CA5DDC-F6DD-44D6-A063-01C03A6F2227}"/>
    <cellStyle name="Normal 30 3 2 2 3 2" xfId="9888" xr:uid="{350B43BF-CD00-404D-9F4F-C32F58407BE9}"/>
    <cellStyle name="Normal 30 3 2 2 3 2 2" xfId="16724" xr:uid="{3721FA6F-4EFA-454E-8189-777BD92E7C12}"/>
    <cellStyle name="Normal 30 3 2 2 3 3" xfId="13367" xr:uid="{411227B0-1F59-450F-9CDE-FD4A934E3421}"/>
    <cellStyle name="Normal 30 3 2 2 4" xfId="8665" xr:uid="{99F6CEC4-1430-4EDF-AC6B-2CFF31D709A0}"/>
    <cellStyle name="Normal 30 3 2 2 4 2" xfId="15501" xr:uid="{80A014BD-D3FA-4408-8DDD-A9C0AE30576A}"/>
    <cellStyle name="Normal 30 3 2 2 5" xfId="12144" xr:uid="{FBB79EB0-D22A-49D8-A6CD-30AA43370D91}"/>
    <cellStyle name="Normal 30 3 2 3" xfId="4353" xr:uid="{E2A64C31-C7FA-4AF2-A22F-BC63829A907F}"/>
    <cellStyle name="Normal 30 3 2 3 2" xfId="5896" xr:uid="{D3B62BC9-D895-4FB3-849D-E892071A719C}"/>
    <cellStyle name="Normal 30 3 2 3 2 2" xfId="9889" xr:uid="{380D02D1-35B2-4A2A-85E4-CF2FFAB41D9A}"/>
    <cellStyle name="Normal 30 3 2 3 2 2 2" xfId="16725" xr:uid="{B8C8F0BB-66AB-4D3A-9E2F-B16A4E569D49}"/>
    <cellStyle name="Normal 30 3 2 3 2 3" xfId="13368" xr:uid="{665CA66F-E637-4BB8-85C0-EC034BA658BE}"/>
    <cellStyle name="Normal 30 3 2 3 3" xfId="8666" xr:uid="{2D0FE3B3-EE29-43C3-948E-412AD44F20E3}"/>
    <cellStyle name="Normal 30 3 2 3 3 2" xfId="15502" xr:uid="{2340C699-5401-4198-906E-3A78CDF91FBA}"/>
    <cellStyle name="Normal 30 3 2 3 4" xfId="12145" xr:uid="{534AC677-C9A3-4AB3-8B1A-DF6D11BBC93B}"/>
    <cellStyle name="Normal 30 3 2 4" xfId="5077" xr:uid="{FDB1F471-31B7-44C3-BA30-2ACA0E670F5A}"/>
    <cellStyle name="Normal 30 3 2 4 2" xfId="9246" xr:uid="{3A99CF64-8E05-4D3F-B824-518302D12A0C}"/>
    <cellStyle name="Normal 30 3 2 4 2 2" xfId="16082" xr:uid="{B6521C25-60D1-4ED0-8259-4B4BC9248511}"/>
    <cellStyle name="Normal 30 3 2 4 3" xfId="12725" xr:uid="{44956B8B-793C-416E-A956-1859362FB69C}"/>
    <cellStyle name="Normal 30 3 2 5" xfId="6792" xr:uid="{260F656C-3A9A-49F2-9DA9-38B5F29BA3BB}"/>
    <cellStyle name="Normal 30 3 2 5 2" xfId="10683" xr:uid="{C127912E-CA8F-4078-A53E-B48ECF2D446C}"/>
    <cellStyle name="Normal 30 3 2 5 2 2" xfId="17519" xr:uid="{AFCCDE5A-7F85-47DD-9B07-6EE6464C6B12}"/>
    <cellStyle name="Normal 30 3 2 5 3" xfId="14162" xr:uid="{CC7FB7BD-81FD-48EA-89C7-F8A88254779E}"/>
    <cellStyle name="Normal 30 3 2 6" xfId="7164" xr:uid="{4EDE94EB-BBC1-4C8D-966F-78C11733EB3C}"/>
    <cellStyle name="Normal 30 3 2 6 2" xfId="11055" xr:uid="{6C405ECE-DF34-4006-8AAD-F702EAEB78B0}"/>
    <cellStyle name="Normal 30 3 2 6 2 2" xfId="17891" xr:uid="{19FE20C5-62CB-4BDA-BF5B-7E31D403D5FE}"/>
    <cellStyle name="Normal 30 3 2 6 3" xfId="14534" xr:uid="{45E6B1CE-754C-40C5-9E5C-F5324D01138D}"/>
    <cellStyle name="Normal 30 3 2 7" xfId="8136" xr:uid="{1B22D50E-FA02-438A-85FA-785F5A1D8EA5}"/>
    <cellStyle name="Normal 30 3 2 7 2" xfId="14974" xr:uid="{7C80189E-AB33-46B9-97F9-2D95931FC5DD}"/>
    <cellStyle name="Normal 30 3 2 8" xfId="11616" xr:uid="{12A02570-FB9A-4151-B512-F3C2E7B015CD}"/>
    <cellStyle name="Normal 30 3 3" xfId="4354" xr:uid="{2971903C-0018-49F7-8306-7A9E36C6F301}"/>
    <cellStyle name="Normal 30 3 3 2" xfId="5897" xr:uid="{0AADE49D-3498-4442-963D-CFD39929FBB5}"/>
    <cellStyle name="Normal 30 3 3 2 2" xfId="9890" xr:uid="{1A522B4E-FF18-4614-8500-EAA2020BF5C2}"/>
    <cellStyle name="Normal 30 3 3 2 2 2" xfId="16726" xr:uid="{E76C93A6-9C02-4A7C-A4C5-E5600D672555}"/>
    <cellStyle name="Normal 30 3 3 2 3" xfId="13369" xr:uid="{DA146154-448B-4F88-AB63-992229A821A8}"/>
    <cellStyle name="Normal 30 3 3 3" xfId="5898" xr:uid="{C37DCDF3-099C-410A-AA42-5DCA73512370}"/>
    <cellStyle name="Normal 30 3 3 3 2" xfId="9891" xr:uid="{ADF01ACA-925C-4BF5-8218-9CF6DC498FE6}"/>
    <cellStyle name="Normal 30 3 3 3 2 2" xfId="16727" xr:uid="{7B03B4D2-D702-4CA3-9D4A-0CDBC6E9CA37}"/>
    <cellStyle name="Normal 30 3 3 3 3" xfId="13370" xr:uid="{DA64EBC2-1EFC-44FE-8130-4955E5987FAB}"/>
    <cellStyle name="Normal 30 3 3 4" xfId="8667" xr:uid="{8FF1FA21-013A-4009-9F8E-081C18F4F1CD}"/>
    <cellStyle name="Normal 30 3 3 4 2" xfId="15503" xr:uid="{0857CE50-C24E-4AF9-8F5B-20D4D5EAF81C}"/>
    <cellStyle name="Normal 30 3 3 5" xfId="12146" xr:uid="{38CBA6AA-8465-4E68-9740-2934EF52B90E}"/>
    <cellStyle name="Normal 30 3 4" xfId="4355" xr:uid="{3A626C93-E637-4FFA-AE61-1A526C3A54B8}"/>
    <cellStyle name="Normal 30 3 4 2" xfId="5899" xr:uid="{459F4CFF-AEAA-4587-9C07-899B174EE8B7}"/>
    <cellStyle name="Normal 30 3 4 2 2" xfId="9892" xr:uid="{3E24CCFB-2749-4D4B-AB20-E393A1F8EC8D}"/>
    <cellStyle name="Normal 30 3 4 2 2 2" xfId="16728" xr:uid="{00A76B02-9DFF-4A77-A5C6-03870017AB4C}"/>
    <cellStyle name="Normal 30 3 4 2 3" xfId="13371" xr:uid="{825FEA6F-6EEB-4300-B4DE-52F165E62CDC}"/>
    <cellStyle name="Normal 30 3 4 3" xfId="8668" xr:uid="{C417A68C-0014-44D4-BA50-96065C54D5A8}"/>
    <cellStyle name="Normal 30 3 4 3 2" xfId="15504" xr:uid="{864F32F2-D8CD-4F84-B192-B5514E8D188F}"/>
    <cellStyle name="Normal 30 3 4 4" xfId="12147" xr:uid="{ED9AC9B9-BCD0-4AC3-AC37-18AC9D0C4B1A}"/>
    <cellStyle name="Normal 30 3 5" xfId="5076" xr:uid="{2C533C54-AFBE-452B-AE3F-5E40E76D6734}"/>
    <cellStyle name="Normal 30 3 5 2" xfId="9245" xr:uid="{5376ADD6-1889-4884-B8E6-0AA4E760D6CB}"/>
    <cellStyle name="Normal 30 3 5 2 2" xfId="16081" xr:uid="{FE89502A-013E-480B-B696-7890AAB4BBFC}"/>
    <cellStyle name="Normal 30 3 5 3" xfId="12724" xr:uid="{CAC7C6D3-0713-4737-9174-B9B6AF31C912}"/>
    <cellStyle name="Normal 30 3 6" xfId="6791" xr:uid="{FEA5F174-CFE3-4833-AD63-FFCFE3DD01B9}"/>
    <cellStyle name="Normal 30 3 6 2" xfId="10682" xr:uid="{EEE567CD-88B7-40BB-85EF-21FD1D50590B}"/>
    <cellStyle name="Normal 30 3 6 2 2" xfId="17518" xr:uid="{BC89B950-726B-4DFC-B19A-AB04097918A2}"/>
    <cellStyle name="Normal 30 3 6 3" xfId="14161" xr:uid="{331EAF96-1FF8-4145-8528-9EF5DC2FEFEE}"/>
    <cellStyle name="Normal 30 3 7" xfId="7163" xr:uid="{445764DD-C296-40BC-B477-CA7A95241505}"/>
    <cellStyle name="Normal 30 3 7 2" xfId="11054" xr:uid="{B83881DF-232B-4641-A55B-BCC4DEF685E8}"/>
    <cellStyle name="Normal 30 3 7 2 2" xfId="17890" xr:uid="{5FBF32D9-E1F2-4DD1-AEEE-966D2D90562F}"/>
    <cellStyle name="Normal 30 3 7 3" xfId="14533" xr:uid="{B741CD28-1887-4AC7-BB03-30C8171902A9}"/>
    <cellStyle name="Normal 30 3 8" xfId="8135" xr:uid="{7BE5E4CD-F3A2-4057-8FA6-792C06B9D7F5}"/>
    <cellStyle name="Normal 30 3 8 2" xfId="14973" xr:uid="{9BB37C6D-44C0-490A-B3E1-FC26963D87DB}"/>
    <cellStyle name="Normal 30 3 9" xfId="11615" xr:uid="{E7558D87-1EBE-4BD5-81CE-1E66DE0BE516}"/>
    <cellStyle name="Normal 30 4" xfId="2683" xr:uid="{A8461233-2FB1-41D2-B7F9-43901664F464}"/>
    <cellStyle name="Normal 30 4 2" xfId="4356" xr:uid="{42DD38B1-6E49-41A0-A204-C6EF06361FE1}"/>
    <cellStyle name="Normal 30 4 2 2" xfId="5900" xr:uid="{E10349D7-4874-4734-9007-1CFDE72B76F6}"/>
    <cellStyle name="Normal 30 4 2 2 2" xfId="9893" xr:uid="{12FE09D3-DFCE-44FD-B1C3-58A78C6B367D}"/>
    <cellStyle name="Normal 30 4 2 2 2 2" xfId="16729" xr:uid="{5E5659C0-1788-43C0-8F72-AB24A0BDA25A}"/>
    <cellStyle name="Normal 30 4 2 2 3" xfId="13372" xr:uid="{34672B2B-9311-4491-9407-271D1DC4D8FF}"/>
    <cellStyle name="Normal 30 4 2 3" xfId="5901" xr:uid="{63EB9032-ED06-4FCB-87D4-8B352FC399AC}"/>
    <cellStyle name="Normal 30 4 2 3 2" xfId="9894" xr:uid="{5D2747D8-FCA2-45C1-B09B-B2338F827170}"/>
    <cellStyle name="Normal 30 4 2 3 2 2" xfId="16730" xr:uid="{B98FC3FB-485E-400B-8E49-2264E78EEBBD}"/>
    <cellStyle name="Normal 30 4 2 3 3" xfId="13373" xr:uid="{DD824343-9B37-4A0F-B5A6-549B4F896254}"/>
    <cellStyle name="Normal 30 4 2 4" xfId="8669" xr:uid="{A43598A1-F520-4CCF-995F-2C173FF3721C}"/>
    <cellStyle name="Normal 30 4 2 4 2" xfId="15505" xr:uid="{BAF01375-B4AC-48F7-9578-70410E259543}"/>
    <cellStyle name="Normal 30 4 2 5" xfId="12148" xr:uid="{A246D870-C74C-4A81-B060-67598808EDF0}"/>
    <cellStyle name="Normal 30 4 3" xfId="4357" xr:uid="{E838F986-FA5C-4F71-809F-4BE32541CF61}"/>
    <cellStyle name="Normal 30 4 3 2" xfId="5902" xr:uid="{5DFC8063-1C2C-49CC-9974-CA66D84F9EBB}"/>
    <cellStyle name="Normal 30 4 3 2 2" xfId="9895" xr:uid="{CE4BEC3B-1B7A-437B-AEC0-024437598B89}"/>
    <cellStyle name="Normal 30 4 3 2 2 2" xfId="16731" xr:uid="{1706DA67-ED99-4047-8E53-089857598E70}"/>
    <cellStyle name="Normal 30 4 3 2 3" xfId="13374" xr:uid="{A9122645-FE5B-41D2-97DF-E50EFCC94E5E}"/>
    <cellStyle name="Normal 30 4 3 3" xfId="8670" xr:uid="{93733691-BD8F-4637-A70E-E0D3FA302C67}"/>
    <cellStyle name="Normal 30 4 3 3 2" xfId="15506" xr:uid="{B000B5A0-BCE5-49E0-8784-1B1A16B8FCF0}"/>
    <cellStyle name="Normal 30 4 3 4" xfId="12149" xr:uid="{418F78BC-CF63-4B20-947D-421C3F7DF6D9}"/>
    <cellStyle name="Normal 30 4 4" xfId="5078" xr:uid="{E0CDE985-EA71-45DE-AD7C-E9B184F091EE}"/>
    <cellStyle name="Normal 30 4 4 2" xfId="9247" xr:uid="{EBC253EB-4210-4019-AF21-B42816E50A89}"/>
    <cellStyle name="Normal 30 4 4 2 2" xfId="16083" xr:uid="{87DF7997-88A6-4634-BE12-6B63EED10856}"/>
    <cellStyle name="Normal 30 4 4 3" xfId="12726" xr:uid="{D5B85A9A-B0DE-4A69-A7CD-8B84365060D7}"/>
    <cellStyle name="Normal 30 4 5" xfId="6793" xr:uid="{8CE90F41-BD8D-4DF2-B4AD-5940555515A2}"/>
    <cellStyle name="Normal 30 4 5 2" xfId="10684" xr:uid="{F58E58E0-01F3-459E-9665-92892437E25F}"/>
    <cellStyle name="Normal 30 4 5 2 2" xfId="17520" xr:uid="{6F1FBB78-BFB8-4C41-9A49-5036AC982974}"/>
    <cellStyle name="Normal 30 4 5 3" xfId="14163" xr:uid="{1ECD4A8F-00EC-4A1B-BDCF-65A14FF4788A}"/>
    <cellStyle name="Normal 30 4 6" xfId="7165" xr:uid="{AADD87A4-03A4-418A-B697-CF161F62844C}"/>
    <cellStyle name="Normal 30 4 6 2" xfId="11056" xr:uid="{AB6C246C-62C6-4E50-AD02-99818BE4A7C5}"/>
    <cellStyle name="Normal 30 4 6 2 2" xfId="17892" xr:uid="{191B9DCC-4190-47E9-B5A0-A8A03263FD33}"/>
    <cellStyle name="Normal 30 4 6 3" xfId="14535" xr:uid="{E9543F15-166B-4CC7-A735-0A8DF1BA5EB4}"/>
    <cellStyle name="Normal 30 4 7" xfId="8137" xr:uid="{3F41CA67-ACE1-4FAF-8D58-3F54ABC7B6AA}"/>
    <cellStyle name="Normal 30 4 7 2" xfId="14975" xr:uid="{4072D673-98D4-442B-A902-2C0B920186A3}"/>
    <cellStyle name="Normal 30 4 8" xfId="11617" xr:uid="{005DBA65-B291-4DBC-8764-118390544B6A}"/>
    <cellStyle name="Normal 30 5" xfId="2684" xr:uid="{35713184-524C-4169-8015-055EEE2BA080}"/>
    <cellStyle name="Normal 30 5 2" xfId="4358" xr:uid="{BCE229D7-F737-4550-A0FA-DDED896AFB50}"/>
    <cellStyle name="Normal 30 5 2 2" xfId="5903" xr:uid="{B9D9338D-46DB-4976-AACF-515A95F8E4AC}"/>
    <cellStyle name="Normal 30 5 2 2 2" xfId="9896" xr:uid="{E358D2E3-3CDA-4597-9056-955D4D1C0DA3}"/>
    <cellStyle name="Normal 30 5 2 2 2 2" xfId="16732" xr:uid="{63B4300E-2F48-4EFA-977F-0EB0D30D0BF7}"/>
    <cellStyle name="Normal 30 5 2 2 3" xfId="13375" xr:uid="{B5F534FF-F4E1-4B0A-BC8E-3D0E0F9228CE}"/>
    <cellStyle name="Normal 30 5 2 3" xfId="5904" xr:uid="{8EA67ADA-284D-40A0-B553-68BDF2452B4F}"/>
    <cellStyle name="Normal 30 5 2 3 2" xfId="9897" xr:uid="{9AEF7071-862D-4104-AB23-1BC1A7E8A8F6}"/>
    <cellStyle name="Normal 30 5 2 3 2 2" xfId="16733" xr:uid="{B5507A03-B323-47CB-B8F7-E62087979C7E}"/>
    <cellStyle name="Normal 30 5 2 3 3" xfId="13376" xr:uid="{31A93AB2-E6F5-4B7B-BEAC-361BC99D4576}"/>
    <cellStyle name="Normal 30 5 2 4" xfId="8671" xr:uid="{494492AC-0F7A-4856-B9B7-B6A4FDDD1C96}"/>
    <cellStyle name="Normal 30 5 2 4 2" xfId="15507" xr:uid="{D184795E-6ED9-42A8-8CF6-0FBC1C41657F}"/>
    <cellStyle name="Normal 30 5 2 5" xfId="12150" xr:uid="{42C5D09A-0DD3-4ECA-AD63-8F671B69DF04}"/>
    <cellStyle name="Normal 30 5 3" xfId="4359" xr:uid="{657F5CFC-1015-4B0A-904B-47575FCB1E20}"/>
    <cellStyle name="Normal 30 5 3 2" xfId="5905" xr:uid="{D0735A8D-3AB4-4A48-9FF6-2A165F617F15}"/>
    <cellStyle name="Normal 30 5 3 2 2" xfId="9898" xr:uid="{2B6F7D54-BB48-4AD2-A13D-A6194BAA7B34}"/>
    <cellStyle name="Normal 30 5 3 2 2 2" xfId="16734" xr:uid="{393E0356-7B86-4135-98CF-7860658C8DB9}"/>
    <cellStyle name="Normal 30 5 3 2 3" xfId="13377" xr:uid="{236F8181-ABFA-4FCE-B4DE-E9DAF9EA593E}"/>
    <cellStyle name="Normal 30 5 3 3" xfId="8672" xr:uid="{44DE1F63-777C-437D-B506-27E27CEA5F3F}"/>
    <cellStyle name="Normal 30 5 3 3 2" xfId="15508" xr:uid="{D02A8B27-D7D0-476F-A9EF-1BBF58FD7894}"/>
    <cellStyle name="Normal 30 5 3 4" xfId="12151" xr:uid="{63766A6E-6952-4512-B3AF-4A9F5C040B5B}"/>
    <cellStyle name="Normal 30 5 4" xfId="5079" xr:uid="{23D97D91-1A6E-45AE-B370-13C3B02096FF}"/>
    <cellStyle name="Normal 30 5 4 2" xfId="9248" xr:uid="{706C7C61-AB45-42F9-90D9-E03A1C452CAF}"/>
    <cellStyle name="Normal 30 5 4 2 2" xfId="16084" xr:uid="{F43FCF62-4DE3-4EEA-8999-8D743C103CF6}"/>
    <cellStyle name="Normal 30 5 4 3" xfId="12727" xr:uid="{D709F538-8369-41FE-8265-949FAF147EE8}"/>
    <cellStyle name="Normal 30 5 5" xfId="6794" xr:uid="{DF9CA18E-6378-414B-8565-EFBB1B4969A4}"/>
    <cellStyle name="Normal 30 5 5 2" xfId="10685" xr:uid="{50E3DAA2-7D8B-4C19-83D5-49DDF192B1C3}"/>
    <cellStyle name="Normal 30 5 5 2 2" xfId="17521" xr:uid="{2A69CA9C-C380-4386-AE2A-5285CFCD9CE2}"/>
    <cellStyle name="Normal 30 5 5 3" xfId="14164" xr:uid="{9DF67E12-20FE-4F96-A533-F71BBCF6EC7F}"/>
    <cellStyle name="Normal 30 5 6" xfId="7166" xr:uid="{680B58C1-53FC-46C2-8DF9-869379BCCB58}"/>
    <cellStyle name="Normal 30 5 6 2" xfId="11057" xr:uid="{EDA1444A-2BF5-4662-92F7-73F16196EBC6}"/>
    <cellStyle name="Normal 30 5 6 2 2" xfId="17893" xr:uid="{C17D224F-6FCC-40A5-AF29-C6016D898A64}"/>
    <cellStyle name="Normal 30 5 6 3" xfId="14536" xr:uid="{F3C20AA7-C442-4F6F-A983-9874878649C0}"/>
    <cellStyle name="Normal 30 5 7" xfId="8138" xr:uid="{40405085-EEA6-44D5-AB52-64505E3E0878}"/>
    <cellStyle name="Normal 30 5 7 2" xfId="14976" xr:uid="{4F2699F9-1D25-4D94-8F81-667FA882E864}"/>
    <cellStyle name="Normal 30 5 8" xfId="11618" xr:uid="{CE83CB1E-BD70-4477-A9C6-12F6F0FF450B}"/>
    <cellStyle name="Normal 30 6" xfId="3651" xr:uid="{81C1EA82-5B0B-406F-9BC7-AB455592D1E7}"/>
    <cellStyle name="Normal 30 6 2" xfId="5906" xr:uid="{C62C4114-555C-4465-9E8F-E901514DA1EB}"/>
    <cellStyle name="Normal 30 6 2 2" xfId="9899" xr:uid="{DAEF1808-304A-4FA1-B8B8-DD7E9D8865F5}"/>
    <cellStyle name="Normal 30 6 2 2 2" xfId="16735" xr:uid="{7FCF4967-20C9-4D03-A510-118CBE3B61C8}"/>
    <cellStyle name="Normal 30 6 2 3" xfId="13378" xr:uid="{68F36B17-FB47-4FFB-A679-FFDA3042CF36}"/>
    <cellStyle name="Normal 30 6 3" xfId="5907" xr:uid="{5548C1F9-B4CB-49AB-BBE7-093C0F4CD876}"/>
    <cellStyle name="Normal 30 6 3 2" xfId="9900" xr:uid="{D61FBB4B-86FA-415F-871E-AAB2A5EC8369}"/>
    <cellStyle name="Normal 30 6 3 2 2" xfId="16736" xr:uid="{2CE1EBDA-5D50-438E-A817-69D538D828E9}"/>
    <cellStyle name="Normal 30 6 3 3" xfId="13379" xr:uid="{4A8F7A99-6FA1-4BB8-92DE-A7A00A71269F}"/>
    <cellStyle name="Normal 30 6 4" xfId="8343" xr:uid="{DE3A09D9-B643-49EE-9BAB-3DC1E99C604E}"/>
    <cellStyle name="Normal 30 6 4 2" xfId="15179" xr:uid="{123F2745-B58E-4096-8469-8A6237D635B6}"/>
    <cellStyle name="Normal 30 6 5" xfId="11822" xr:uid="{44EBA68C-6A74-46FA-90A2-0270E82B739D}"/>
    <cellStyle name="Normal 30 7" xfId="4360" xr:uid="{59A356DA-8B5C-49FD-AE56-660CD468E9C1}"/>
    <cellStyle name="Normal 30 7 2" xfId="5908" xr:uid="{68609596-9A41-4C1F-8ABB-A77BF571FD83}"/>
    <cellStyle name="Normal 30 7 2 2" xfId="9901" xr:uid="{408D798F-7D54-4211-8F0B-BBA1EE5142C6}"/>
    <cellStyle name="Normal 30 7 2 2 2" xfId="16737" xr:uid="{64EB9B1A-0C1F-43BA-8D90-09330ECEB8E0}"/>
    <cellStyle name="Normal 30 7 2 3" xfId="13380" xr:uid="{96E435EA-5348-4809-9AD2-231EB3B9B083}"/>
    <cellStyle name="Normal 30 7 3" xfId="5909" xr:uid="{03E1DB26-C71B-4977-85A8-816F181D5230}"/>
    <cellStyle name="Normal 30 7 3 2" xfId="9902" xr:uid="{A68D248E-21C9-4F42-8878-D3F1D1C40B53}"/>
    <cellStyle name="Normal 30 7 3 2 2" xfId="16738" xr:uid="{806798CD-6EC1-43A9-8A0A-51F19C5AF809}"/>
    <cellStyle name="Normal 30 7 3 3" xfId="13381" xr:uid="{A59DDE34-6739-4072-93FE-0BAD73D24349}"/>
    <cellStyle name="Normal 30 7 4" xfId="8673" xr:uid="{A1F29589-8B11-4830-BAFC-028BB803BCDF}"/>
    <cellStyle name="Normal 30 7 4 2" xfId="15509" xr:uid="{DFAC53E5-51FC-40CF-9C1D-DB2D8DE8C280}"/>
    <cellStyle name="Normal 30 7 5" xfId="12152" xr:uid="{D2A3FD72-1420-4B0C-A1C5-4CD38F0CEA34}"/>
    <cellStyle name="Normal 30 8" xfId="4361" xr:uid="{35379AF7-E581-4E8F-A45A-2915B2EB3EF1}"/>
    <cellStyle name="Normal 30 8 2" xfId="5910" xr:uid="{376B0573-0AD6-40FB-B33F-459236902C98}"/>
    <cellStyle name="Normal 30 8 2 2" xfId="9903" xr:uid="{CF682FD9-0B1B-4D8A-A32D-140CD509422A}"/>
    <cellStyle name="Normal 30 8 2 2 2" xfId="16739" xr:uid="{75F4B719-FD9C-4141-B99A-D32BEFE48EA0}"/>
    <cellStyle name="Normal 30 8 2 3" xfId="13382" xr:uid="{13FBBE0C-3325-4F3C-A03C-B2F410325F35}"/>
    <cellStyle name="Normal 30 8 3" xfId="8674" xr:uid="{76674DFD-E674-4B62-9245-ABEAB0FD2C2F}"/>
    <cellStyle name="Normal 30 8 3 2" xfId="15510" xr:uid="{58FB0A00-7331-4175-955C-84B0C8C3B545}"/>
    <cellStyle name="Normal 30 8 4" xfId="12153" xr:uid="{EBF9D8B1-049B-4799-8A26-6C61C1EC52B0}"/>
    <cellStyle name="Normal 30 9" xfId="5073" xr:uid="{C90A4936-39E1-43D6-93D0-95F4B4B02D92}"/>
    <cellStyle name="Normal 30 9 2" xfId="9242" xr:uid="{86653553-C490-4AC3-ADD4-315E94131D4B}"/>
    <cellStyle name="Normal 30 9 2 2" xfId="16078" xr:uid="{D49911AD-3D72-4777-86F4-F3F2DDA1808E}"/>
    <cellStyle name="Normal 30 9 3" xfId="12721" xr:uid="{9F655F1E-D68E-4308-B468-9DEEAF899305}"/>
    <cellStyle name="Normal 300" xfId="11371" xr:uid="{873CA273-6C56-408C-8A1E-F64A11627771}"/>
    <cellStyle name="Normal 301" xfId="11369" xr:uid="{79FBB00F-A157-46E8-B056-0BB1C3F50F27}"/>
    <cellStyle name="Normal 302" xfId="18167" xr:uid="{E91E50F3-9C5A-4D1E-81E8-5A09D3FC5600}"/>
    <cellStyle name="Normal 303" xfId="18169" xr:uid="{7B938AE5-5FA4-4777-B644-F3DBE7E9FDC4}"/>
    <cellStyle name="Normal 304" xfId="18171" xr:uid="{DE0C114E-1D84-4787-9A42-3E678D68540B}"/>
    <cellStyle name="Normal 305" xfId="18173" xr:uid="{EDD352D9-390D-4842-8677-DA1461D40763}"/>
    <cellStyle name="Normal 306" xfId="18175" xr:uid="{F413CA17-0D41-44DA-9C30-EABDEAC93F2D}"/>
    <cellStyle name="Normal 307" xfId="18177" xr:uid="{196891D9-BDE6-4416-9B8E-164F3F6EA7F9}"/>
    <cellStyle name="Normal 308" xfId="18179" xr:uid="{06AB4F84-9180-4902-9841-C15011A2E886}"/>
    <cellStyle name="Normal 309" xfId="18181" xr:uid="{93431F79-1C0B-43C8-9A3E-14B2468B28C3}"/>
    <cellStyle name="Normal 31" xfId="56" xr:uid="{5B3D7F79-B3D1-4CE5-94FC-0467D51924A3}"/>
    <cellStyle name="Normal 31 2" xfId="2686" xr:uid="{7B086D6F-5576-4AF5-AA40-88B745678FA6}"/>
    <cellStyle name="Normal 31 3" xfId="7727" xr:uid="{09B0CBB3-BB50-481F-8308-27C2F2EBF467}"/>
    <cellStyle name="Normal 31 4" xfId="2685" xr:uid="{8C336244-6660-4F5C-A382-AFF6D08C0385}"/>
    <cellStyle name="Normal 310" xfId="18183" xr:uid="{EEA34DB5-F64F-4A69-AB89-8267BDDDEBCA}"/>
    <cellStyle name="Normal 311" xfId="18185" xr:uid="{C36E18F0-5361-43F6-BBE7-B712F2F1FF37}"/>
    <cellStyle name="Normal 312" xfId="18187" xr:uid="{A0E9755D-ACAA-4090-B10B-5B1D6AE5CEAD}"/>
    <cellStyle name="Normal 313" xfId="18189" xr:uid="{4DA0E5A3-ACDD-477B-A0F8-36DC38EFCBE9}"/>
    <cellStyle name="Normal 314" xfId="18191" xr:uid="{63E615FF-BEBA-469C-AF5C-3E181E365139}"/>
    <cellStyle name="Normal 315" xfId="18193" xr:uid="{EB330991-6E14-4507-B25A-77E35D3C0905}"/>
    <cellStyle name="Normal 316" xfId="18195" xr:uid="{3DF4CAB9-ED85-47A8-B5AF-9C5C9BDD5C22}"/>
    <cellStyle name="Normal 317" xfId="18211" xr:uid="{85AC7B4B-625B-48E1-84B8-14E75745E625}"/>
    <cellStyle name="Normal 318" xfId="6626" xr:uid="{60644082-46EC-4085-ACAD-64885620D045}"/>
    <cellStyle name="Normal 319" xfId="18221" xr:uid="{97CB5580-C4F9-4E84-B4E5-EC111FA3366F}"/>
    <cellStyle name="Normal 32" xfId="57" xr:uid="{56ECE6DC-3528-4F83-9DA1-999AF82F33DA}"/>
    <cellStyle name="Normal 32 10" xfId="6795" xr:uid="{65ABD2AA-14E3-41E4-910A-B8DB03527A0C}"/>
    <cellStyle name="Normal 32 10 2" xfId="10686" xr:uid="{B41BE892-AE83-4CF4-834F-41BC853C20C4}"/>
    <cellStyle name="Normal 32 10 2 2" xfId="17522" xr:uid="{3E7E2FA4-7AEB-46B5-8A0C-4745333F11DD}"/>
    <cellStyle name="Normal 32 10 3" xfId="14165" xr:uid="{F2CF0167-3279-4957-8738-D3AF8B1E3C48}"/>
    <cellStyle name="Normal 32 11" xfId="7167" xr:uid="{DD906F98-E4AC-4B13-9071-AC591E80CC70}"/>
    <cellStyle name="Normal 32 11 2" xfId="11058" xr:uid="{59B7EB05-2125-40D1-857C-20392F3A3477}"/>
    <cellStyle name="Normal 32 11 2 2" xfId="17894" xr:uid="{DE80E4D5-D11D-4C14-B94B-8713E9901E6B}"/>
    <cellStyle name="Normal 32 11 3" xfId="14537" xr:uid="{5FC44537-B281-453D-9F76-FB1BADA061BF}"/>
    <cellStyle name="Normal 32 12" xfId="7728" xr:uid="{E293DD82-63DE-40D2-8C3D-224EC48EF748}"/>
    <cellStyle name="Normal 32 13" xfId="8139" xr:uid="{AC77770F-002F-4A3A-AE91-E39C26973B4C}"/>
    <cellStyle name="Normal 32 13 2" xfId="14977" xr:uid="{8167320E-2C40-46AF-BA43-502E603E4D59}"/>
    <cellStyle name="Normal 32 14" xfId="11619" xr:uid="{608C21D2-1E25-4ED2-903E-45502915F06C}"/>
    <cellStyle name="Normal 32 15" xfId="2687" xr:uid="{181B34D9-7594-45D2-8E29-E6BF1F76B770}"/>
    <cellStyle name="Normal 32 2" xfId="2688" xr:uid="{392A5973-1FA8-43CB-AB18-67504E72F83C}"/>
    <cellStyle name="Normal 32 2 2" xfId="2689" xr:uid="{34F1F73C-06D7-45FF-94AE-C35426BBBE9F}"/>
    <cellStyle name="Normal 32 2 2 2" xfId="4362" xr:uid="{95CC2F23-3B59-4FF9-A84F-9C5B00C03A9C}"/>
    <cellStyle name="Normal 32 2 2 2 2" xfId="5911" xr:uid="{318BFDE4-4AB7-4B96-961D-74ADE77F86B9}"/>
    <cellStyle name="Normal 32 2 2 2 2 2" xfId="9904" xr:uid="{22479946-C598-49CB-BF6F-B905A295C1D8}"/>
    <cellStyle name="Normal 32 2 2 2 2 2 2" xfId="16740" xr:uid="{AF3E2F05-B885-471C-88BC-F826537C68B7}"/>
    <cellStyle name="Normal 32 2 2 2 2 3" xfId="13383" xr:uid="{BE80BF2A-AD93-44CA-9112-BFABD127FA23}"/>
    <cellStyle name="Normal 32 2 2 2 3" xfId="5912" xr:uid="{D1575017-31F7-4FE4-80A3-D2B255B56A3C}"/>
    <cellStyle name="Normal 32 2 2 2 3 2" xfId="9905" xr:uid="{DC07EE72-2004-4A17-939E-5586C0E1C9C9}"/>
    <cellStyle name="Normal 32 2 2 2 3 2 2" xfId="16741" xr:uid="{926FAF03-9164-40D8-8E1A-EB8EB2FDF188}"/>
    <cellStyle name="Normal 32 2 2 2 3 3" xfId="13384" xr:uid="{95537694-E7BF-4BBD-9625-FD35A82A1575}"/>
    <cellStyle name="Normal 32 2 2 2 4" xfId="8675" xr:uid="{9000C1D2-0B07-4A72-BA68-8CCF9F7D6744}"/>
    <cellStyle name="Normal 32 2 2 2 4 2" xfId="15511" xr:uid="{EE4BF125-6C98-4174-B246-D3066ADCD901}"/>
    <cellStyle name="Normal 32 2 2 2 5" xfId="12154" xr:uid="{66BD65E4-11F3-42C3-B59E-0FF35668BCFD}"/>
    <cellStyle name="Normal 32 2 2 3" xfId="4363" xr:uid="{C1CCEB31-F7A6-47D1-AD9D-3A98CD8078B2}"/>
    <cellStyle name="Normal 32 2 2 3 2" xfId="5913" xr:uid="{9D0F8447-5087-4C7C-BF98-B4BF97D5976C}"/>
    <cellStyle name="Normal 32 2 2 3 2 2" xfId="9906" xr:uid="{BC85390E-D3BE-458C-A74A-F776B1D219B5}"/>
    <cellStyle name="Normal 32 2 2 3 2 2 2" xfId="16742" xr:uid="{4CA1FCC4-41BE-4FAD-8D0D-BB26FFDCA637}"/>
    <cellStyle name="Normal 32 2 2 3 2 3" xfId="13385" xr:uid="{1BAA0D8F-05EE-4FE1-A8A7-605332665E39}"/>
    <cellStyle name="Normal 32 2 2 3 3" xfId="8676" xr:uid="{952FB537-B890-4920-8C3B-DCB91DA2EE72}"/>
    <cellStyle name="Normal 32 2 2 3 3 2" xfId="15512" xr:uid="{A6BB495C-ABC4-4A1B-A6E4-B86D641D15B1}"/>
    <cellStyle name="Normal 32 2 2 3 4" xfId="12155" xr:uid="{644A922A-2A10-4290-BB3E-961D22AF0C8C}"/>
    <cellStyle name="Normal 32 2 2 4" xfId="5082" xr:uid="{08BBDA5A-02F4-436E-A6FC-9C263D3D04F1}"/>
    <cellStyle name="Normal 32 2 2 4 2" xfId="9251" xr:uid="{CAECDF3D-6599-406F-B867-AAA92B2B00C7}"/>
    <cellStyle name="Normal 32 2 2 4 2 2" xfId="16087" xr:uid="{92E4CD07-24A8-4EB8-A056-51356221DF8E}"/>
    <cellStyle name="Normal 32 2 2 4 3" xfId="12730" xr:uid="{E55E00BE-66A4-4D7C-AECF-8C85FD9BC342}"/>
    <cellStyle name="Normal 32 2 2 5" xfId="6797" xr:uid="{4E31936B-72D6-481B-A469-FE2F6695EA50}"/>
    <cellStyle name="Normal 32 2 2 5 2" xfId="10688" xr:uid="{33908762-09B6-4BC6-BFAA-6B9C70FE9554}"/>
    <cellStyle name="Normal 32 2 2 5 2 2" xfId="17524" xr:uid="{C562FF83-CBA5-40B4-8C8B-DDC3C5040381}"/>
    <cellStyle name="Normal 32 2 2 5 3" xfId="14167" xr:uid="{DBA83F93-07F4-4A01-AC6F-BA63E7EC5563}"/>
    <cellStyle name="Normal 32 2 2 6" xfId="7169" xr:uid="{A1CB7753-8BA3-4582-BC4B-410BED1D149F}"/>
    <cellStyle name="Normal 32 2 2 6 2" xfId="11060" xr:uid="{7E10E9E8-99B7-48A8-8B73-B1B9D08E1C9B}"/>
    <cellStyle name="Normal 32 2 2 6 2 2" xfId="17896" xr:uid="{92C9C68A-70E0-4AE2-A446-7674E25F2A48}"/>
    <cellStyle name="Normal 32 2 2 6 3" xfId="14539" xr:uid="{D62E0D31-6B8F-42F4-963F-C01E57E366C9}"/>
    <cellStyle name="Normal 32 2 2 7" xfId="8141" xr:uid="{BC0EDAF6-488A-4CFB-A224-58A461397661}"/>
    <cellStyle name="Normal 32 2 2 7 2" xfId="14979" xr:uid="{BFE2ABA6-45C8-49D9-862A-D948E442E5D0}"/>
    <cellStyle name="Normal 32 2 2 8" xfId="11621" xr:uid="{9FC54480-D88F-43F2-A8D6-570BBFE6A004}"/>
    <cellStyle name="Normal 32 2 3" xfId="4364" xr:uid="{4AD30694-03FF-4B87-AD68-BA52BA9A6E0C}"/>
    <cellStyle name="Normal 32 2 3 2" xfId="5914" xr:uid="{72148CF0-223C-4FAC-A229-2D2728D6E3D1}"/>
    <cellStyle name="Normal 32 2 3 2 2" xfId="9907" xr:uid="{6E4A737C-C0EB-45D8-A265-6462A49B529A}"/>
    <cellStyle name="Normal 32 2 3 2 2 2" xfId="16743" xr:uid="{6AF41D38-5605-4120-9178-A96610E5CD10}"/>
    <cellStyle name="Normal 32 2 3 2 3" xfId="13386" xr:uid="{AFF8BC17-3497-4A17-A3AC-0CF6595E4CCC}"/>
    <cellStyle name="Normal 32 2 3 3" xfId="5915" xr:uid="{4D27A4F2-13D9-42A8-B196-DC78F1F73E43}"/>
    <cellStyle name="Normal 32 2 3 3 2" xfId="9908" xr:uid="{32F86EFD-D53B-488A-AA9A-3CF124E9302A}"/>
    <cellStyle name="Normal 32 2 3 3 2 2" xfId="16744" xr:uid="{FB737751-409D-4430-BBBA-893649007645}"/>
    <cellStyle name="Normal 32 2 3 3 3" xfId="13387" xr:uid="{8CACC57E-D637-4EEB-89B7-808C62C888B8}"/>
    <cellStyle name="Normal 32 2 3 4" xfId="8677" xr:uid="{39638A6E-EEE1-4543-AACA-455DBEEEDB62}"/>
    <cellStyle name="Normal 32 2 3 4 2" xfId="15513" xr:uid="{F83E4873-0029-41AD-BC10-431952782C3A}"/>
    <cellStyle name="Normal 32 2 3 5" xfId="12156" xr:uid="{01946CBD-C53A-4E06-B559-D0ABBBBE358B}"/>
    <cellStyle name="Normal 32 2 4" xfId="4365" xr:uid="{83893B55-8477-4431-BFA2-CFA6B69E2086}"/>
    <cellStyle name="Normal 32 2 4 2" xfId="5916" xr:uid="{F0533BD8-188E-4469-B930-CBAD783B16E5}"/>
    <cellStyle name="Normal 32 2 4 2 2" xfId="9909" xr:uid="{185ECB10-9F1B-46A1-9C23-6A03C0BADBFF}"/>
    <cellStyle name="Normal 32 2 4 2 2 2" xfId="16745" xr:uid="{2416936E-A647-450A-9F8C-B9A745A3F51A}"/>
    <cellStyle name="Normal 32 2 4 2 3" xfId="13388" xr:uid="{D830D0E5-5BA7-423E-BACA-F24244EED02E}"/>
    <cellStyle name="Normal 32 2 4 3" xfId="8678" xr:uid="{8243EBE8-0DF4-45D6-A027-EBCFD8BB80FF}"/>
    <cellStyle name="Normal 32 2 4 3 2" xfId="15514" xr:uid="{5999D908-8906-4DBD-88B1-8023DA5E1B9E}"/>
    <cellStyle name="Normal 32 2 4 4" xfId="12157" xr:uid="{BCE51AD6-7167-4E01-A1D8-EAA537F35DF8}"/>
    <cellStyle name="Normal 32 2 5" xfId="5081" xr:uid="{8AC3C9BB-BD9C-4C80-A870-1972766636FF}"/>
    <cellStyle name="Normal 32 2 5 2" xfId="9250" xr:uid="{10F14EFB-3573-4313-ABBC-17E09D394368}"/>
    <cellStyle name="Normal 32 2 5 2 2" xfId="16086" xr:uid="{D37090B6-2EBA-4F9A-A7F0-E2C720153493}"/>
    <cellStyle name="Normal 32 2 5 3" xfId="12729" xr:uid="{0116BC0A-F3F7-4662-B348-E33A9197A30F}"/>
    <cellStyle name="Normal 32 2 6" xfId="6796" xr:uid="{EAD83067-D81D-4A0A-BE3C-C17E1C2ADAB8}"/>
    <cellStyle name="Normal 32 2 6 2" xfId="10687" xr:uid="{209627D5-7CDC-4087-A3E9-23B7313EE41D}"/>
    <cellStyle name="Normal 32 2 6 2 2" xfId="17523" xr:uid="{FDB4D6E7-C841-4E83-860D-EF8F4BF2E451}"/>
    <cellStyle name="Normal 32 2 6 3" xfId="14166" xr:uid="{336EE574-DA21-457B-A419-D4BF79409298}"/>
    <cellStyle name="Normal 32 2 7" xfId="7168" xr:uid="{26B8D50A-19A1-4967-91AB-D20384966290}"/>
    <cellStyle name="Normal 32 2 7 2" xfId="11059" xr:uid="{58A013C0-CD58-4D61-9274-48B13C07F466}"/>
    <cellStyle name="Normal 32 2 7 2 2" xfId="17895" xr:uid="{10C32BE3-EE43-46B0-A50E-D5BB535DF244}"/>
    <cellStyle name="Normal 32 2 7 3" xfId="14538" xr:uid="{C5BC25BC-4084-49E9-B5A6-F8FDACEF0B34}"/>
    <cellStyle name="Normal 32 2 8" xfId="8140" xr:uid="{05C17239-A034-4AC3-8A0E-906401E1AFDB}"/>
    <cellStyle name="Normal 32 2 8 2" xfId="14978" xr:uid="{EA0BB804-8EDA-4698-BD58-577490F499A0}"/>
    <cellStyle name="Normal 32 2 9" xfId="11620" xr:uid="{AFC88831-C56D-4C68-A9BA-C4850272904D}"/>
    <cellStyle name="Normal 32 3" xfId="2690" xr:uid="{9934F114-8EF1-4004-B1BF-97A7B0778524}"/>
    <cellStyle name="Normal 32 3 2" xfId="2691" xr:uid="{D079D491-02D7-4DE4-AF6E-771CB902D46B}"/>
    <cellStyle name="Normal 32 3 2 2" xfId="4366" xr:uid="{F1F655A6-5893-49D7-B063-ECE49EB909A5}"/>
    <cellStyle name="Normal 32 3 2 2 2" xfId="5917" xr:uid="{54B8748E-E96A-4D7D-8628-730586B67C36}"/>
    <cellStyle name="Normal 32 3 2 2 2 2" xfId="9910" xr:uid="{C22664D0-3334-4F4C-8075-FD83D8DD48AB}"/>
    <cellStyle name="Normal 32 3 2 2 2 2 2" xfId="16746" xr:uid="{D6F27F9F-8C7C-498F-8575-49C2703A1214}"/>
    <cellStyle name="Normal 32 3 2 2 2 3" xfId="13389" xr:uid="{DF61E01B-34DE-4CF3-89A2-D50C9780BFFE}"/>
    <cellStyle name="Normal 32 3 2 2 3" xfId="5918" xr:uid="{150A3CFA-A1D0-4936-B451-FF4BF93519E3}"/>
    <cellStyle name="Normal 32 3 2 2 3 2" xfId="9911" xr:uid="{837B4A96-072A-4EDC-AED5-5E678DC385EA}"/>
    <cellStyle name="Normal 32 3 2 2 3 2 2" xfId="16747" xr:uid="{36C75FF2-1FD7-47B0-9644-14D1A83E5563}"/>
    <cellStyle name="Normal 32 3 2 2 3 3" xfId="13390" xr:uid="{B42B2A68-D016-4159-8E72-CD715BD0122D}"/>
    <cellStyle name="Normal 32 3 2 2 4" xfId="8679" xr:uid="{40F3F33C-52AF-481C-8934-EF19D193DC75}"/>
    <cellStyle name="Normal 32 3 2 2 4 2" xfId="15515" xr:uid="{354CF2B4-D29E-4032-82BA-8876F13E1F7C}"/>
    <cellStyle name="Normal 32 3 2 2 5" xfId="12158" xr:uid="{F9AC99BD-674C-4D98-9366-96CA9CE40563}"/>
    <cellStyle name="Normal 32 3 2 3" xfId="4367" xr:uid="{0134BBF8-80E2-45CB-B82B-0B4714DAC6A7}"/>
    <cellStyle name="Normal 32 3 2 3 2" xfId="5919" xr:uid="{5B03CB09-5661-42DD-B9B0-803E3A960300}"/>
    <cellStyle name="Normal 32 3 2 3 2 2" xfId="9912" xr:uid="{EDD8165E-D3E1-4247-92C8-CB9A0354291F}"/>
    <cellStyle name="Normal 32 3 2 3 2 2 2" xfId="16748" xr:uid="{693F2273-71A4-4A9E-A205-7638F9FFFBCD}"/>
    <cellStyle name="Normal 32 3 2 3 2 3" xfId="13391" xr:uid="{3E22D429-4245-411D-A4E4-A9F5A4C3B183}"/>
    <cellStyle name="Normal 32 3 2 3 3" xfId="8680" xr:uid="{46D39CE1-056A-413E-AD74-03EA359AFC0F}"/>
    <cellStyle name="Normal 32 3 2 3 3 2" xfId="15516" xr:uid="{467CC5FB-E27D-44EE-9C85-4CB08242DFCD}"/>
    <cellStyle name="Normal 32 3 2 3 4" xfId="12159" xr:uid="{C76105B4-08EF-4DE0-B36C-84655935BF47}"/>
    <cellStyle name="Normal 32 3 2 4" xfId="5084" xr:uid="{00E4DBA0-15FC-4A49-93D1-A50AE0C04D89}"/>
    <cellStyle name="Normal 32 3 2 4 2" xfId="9253" xr:uid="{6FC02D88-09F3-445E-B3F2-10C7DD07ED86}"/>
    <cellStyle name="Normal 32 3 2 4 2 2" xfId="16089" xr:uid="{4942B6E1-ACEC-400C-8E4C-92F52ED01655}"/>
    <cellStyle name="Normal 32 3 2 4 3" xfId="12732" xr:uid="{19AFEE24-A149-4952-A81F-A4E1C5DF8E66}"/>
    <cellStyle name="Normal 32 3 2 5" xfId="6799" xr:uid="{CFE48A48-E3BB-411D-890C-6B2A223F6162}"/>
    <cellStyle name="Normal 32 3 2 5 2" xfId="10690" xr:uid="{9FE0AFE4-47A5-4360-98EC-3480378F3A2C}"/>
    <cellStyle name="Normal 32 3 2 5 2 2" xfId="17526" xr:uid="{837CDA2E-8E10-4FE1-80DB-5B5BE9B35AAF}"/>
    <cellStyle name="Normal 32 3 2 5 3" xfId="14169" xr:uid="{E11B612A-0857-4974-97E0-24EE8CFE06E8}"/>
    <cellStyle name="Normal 32 3 2 6" xfId="7171" xr:uid="{47E6FCC0-7AC3-4B8B-984E-E32EEBBB96AA}"/>
    <cellStyle name="Normal 32 3 2 6 2" xfId="11062" xr:uid="{A9D4BBAD-FC58-4F12-BEC2-0FCB379A2472}"/>
    <cellStyle name="Normal 32 3 2 6 2 2" xfId="17898" xr:uid="{D59B9297-9556-4E0A-9A05-CD09B4F2E556}"/>
    <cellStyle name="Normal 32 3 2 6 3" xfId="14541" xr:uid="{7A8A9B76-B689-4599-8D7A-D32B47117FB7}"/>
    <cellStyle name="Normal 32 3 2 7" xfId="8143" xr:uid="{0B9767E6-1CD9-4033-990A-556FDBA7C6DE}"/>
    <cellStyle name="Normal 32 3 2 7 2" xfId="14981" xr:uid="{4BB2ED9D-3D65-4E55-AB07-5D3EE623F0A0}"/>
    <cellStyle name="Normal 32 3 2 8" xfId="11623" xr:uid="{E80C37E7-0AFD-417F-B0AC-250CB6A00555}"/>
    <cellStyle name="Normal 32 3 3" xfId="4368" xr:uid="{66FBD540-6D37-4820-97F1-03B8CD3DB19F}"/>
    <cellStyle name="Normal 32 3 3 2" xfId="5920" xr:uid="{66E91386-8C43-4935-853E-1D9C27E6491C}"/>
    <cellStyle name="Normal 32 3 3 2 2" xfId="9913" xr:uid="{1FA5C74B-7A7B-4394-A26E-42164969C2E8}"/>
    <cellStyle name="Normal 32 3 3 2 2 2" xfId="16749" xr:uid="{6CA2FD14-C850-419F-826C-91FF4A6CCA43}"/>
    <cellStyle name="Normal 32 3 3 2 3" xfId="13392" xr:uid="{DB090B5D-3243-4386-8C17-6A379D5B9678}"/>
    <cellStyle name="Normal 32 3 3 3" xfId="5921" xr:uid="{F8F9D753-948C-4C10-9328-DEFF786413B0}"/>
    <cellStyle name="Normal 32 3 3 3 2" xfId="9914" xr:uid="{86F5ED87-1F46-487C-A7D8-399CE7953881}"/>
    <cellStyle name="Normal 32 3 3 3 2 2" xfId="16750" xr:uid="{8A4A6407-3303-425D-BFD6-890C0A814402}"/>
    <cellStyle name="Normal 32 3 3 3 3" xfId="13393" xr:uid="{F3B33D9E-C8F9-41B0-9367-4DD44346B3E3}"/>
    <cellStyle name="Normal 32 3 3 4" xfId="8681" xr:uid="{CF05840C-D5A4-4F5D-802D-5ACBDDD1D637}"/>
    <cellStyle name="Normal 32 3 3 4 2" xfId="15517" xr:uid="{61B5F0ED-CCD6-4062-B517-8ABB1650AD58}"/>
    <cellStyle name="Normal 32 3 3 5" xfId="12160" xr:uid="{3A79876F-53A2-43B1-9D51-121010B4A280}"/>
    <cellStyle name="Normal 32 3 4" xfId="4369" xr:uid="{BD522FC6-4D2C-4460-B916-EB78434E46A0}"/>
    <cellStyle name="Normal 32 3 4 2" xfId="5922" xr:uid="{ADCED273-980E-4AB4-8EF0-EDE29F4B8F45}"/>
    <cellStyle name="Normal 32 3 4 2 2" xfId="9915" xr:uid="{174BF09B-B16E-4E6E-80ED-9BE46647EC53}"/>
    <cellStyle name="Normal 32 3 4 2 2 2" xfId="16751" xr:uid="{48773070-E197-4F2B-9400-283666C22B6D}"/>
    <cellStyle name="Normal 32 3 4 2 3" xfId="13394" xr:uid="{12419523-063C-432F-9909-35F60CFA1D8D}"/>
    <cellStyle name="Normal 32 3 4 3" xfId="8682" xr:uid="{5FA873AD-339C-461B-A49B-866ACEA91657}"/>
    <cellStyle name="Normal 32 3 4 3 2" xfId="15518" xr:uid="{C7E1E03D-805D-4E2A-850A-B3D8CAE93F14}"/>
    <cellStyle name="Normal 32 3 4 4" xfId="12161" xr:uid="{733F64B9-1187-412D-85D7-B6575F2A084E}"/>
    <cellStyle name="Normal 32 3 5" xfId="5083" xr:uid="{DB2C69C8-DEFB-430E-B08B-869F956C818D}"/>
    <cellStyle name="Normal 32 3 5 2" xfId="9252" xr:uid="{4D8B6D76-6C17-4801-B801-F30715D4AAC0}"/>
    <cellStyle name="Normal 32 3 5 2 2" xfId="16088" xr:uid="{B9880EB1-C94F-4227-8063-49627E25C39B}"/>
    <cellStyle name="Normal 32 3 5 3" xfId="12731" xr:uid="{B340962A-B2A7-4D73-AEC7-BD086357E834}"/>
    <cellStyle name="Normal 32 3 6" xfId="6798" xr:uid="{32D4C3F7-FCFA-41B7-8A68-B7143602E711}"/>
    <cellStyle name="Normal 32 3 6 2" xfId="10689" xr:uid="{F716B40D-938D-4EFB-8891-721DA931014C}"/>
    <cellStyle name="Normal 32 3 6 2 2" xfId="17525" xr:uid="{94479350-E104-4106-A952-FA151482DEFC}"/>
    <cellStyle name="Normal 32 3 6 3" xfId="14168" xr:uid="{05730D4F-C748-4928-86A4-8036139D1609}"/>
    <cellStyle name="Normal 32 3 7" xfId="7170" xr:uid="{37E084B7-8885-4398-A06D-C12351DCE942}"/>
    <cellStyle name="Normal 32 3 7 2" xfId="11061" xr:uid="{BA21C43B-2F37-4E73-8856-A10581383FA2}"/>
    <cellStyle name="Normal 32 3 7 2 2" xfId="17897" xr:uid="{F8E2A90F-E71A-46D6-BFEA-73C73F3F27A6}"/>
    <cellStyle name="Normal 32 3 7 3" xfId="14540" xr:uid="{6C1FAF93-55F2-46BF-8DBF-D26B1A740C65}"/>
    <cellStyle name="Normal 32 3 8" xfId="8142" xr:uid="{18C0D791-031F-4EBC-9A08-2F7D4785238B}"/>
    <cellStyle name="Normal 32 3 8 2" xfId="14980" xr:uid="{F13078D3-8296-4978-ACFA-1EAAE3B4B005}"/>
    <cellStyle name="Normal 32 3 9" xfId="11622" xr:uid="{9E380D60-00F7-4E6B-9474-495DD1992B37}"/>
    <cellStyle name="Normal 32 4" xfId="2692" xr:uid="{D165F3AF-13DA-43E0-9B8D-A67348519DB9}"/>
    <cellStyle name="Normal 32 4 2" xfId="4370" xr:uid="{72150AE0-A3C7-41E4-91D8-3673A07DB0B6}"/>
    <cellStyle name="Normal 32 4 2 2" xfId="5923" xr:uid="{BC9D5BEB-298A-4154-87D3-9A21A31E49CA}"/>
    <cellStyle name="Normal 32 4 2 2 2" xfId="9916" xr:uid="{D8DB71A6-F914-40D4-85BD-06A1215A753C}"/>
    <cellStyle name="Normal 32 4 2 2 2 2" xfId="16752" xr:uid="{C8F98D89-0354-4574-ADE7-9411A464F69A}"/>
    <cellStyle name="Normal 32 4 2 2 3" xfId="13395" xr:uid="{7D6E1554-E31F-4DA5-99C5-55A5C6C184F7}"/>
    <cellStyle name="Normal 32 4 2 3" xfId="5924" xr:uid="{2DB2D266-023F-4A99-896B-8ACCD6A1FFF9}"/>
    <cellStyle name="Normal 32 4 2 3 2" xfId="9917" xr:uid="{F8F42E61-262A-4801-8346-DCD5AD8A9A3A}"/>
    <cellStyle name="Normal 32 4 2 3 2 2" xfId="16753" xr:uid="{5AD3B6DF-8BBC-4801-85D3-7A163D09562E}"/>
    <cellStyle name="Normal 32 4 2 3 3" xfId="13396" xr:uid="{ED7E8B18-26ED-42B1-AAB0-F204D3F9F99E}"/>
    <cellStyle name="Normal 32 4 2 4" xfId="8683" xr:uid="{2C368BE4-9242-461B-84C5-80E6AF59F20F}"/>
    <cellStyle name="Normal 32 4 2 4 2" xfId="15519" xr:uid="{8B897FD8-2DA1-4A73-8741-54A197C4047E}"/>
    <cellStyle name="Normal 32 4 2 5" xfId="12162" xr:uid="{8C18C8F5-BD9A-4B1D-A201-9845B929E30D}"/>
    <cellStyle name="Normal 32 4 3" xfId="4371" xr:uid="{A17294D3-B957-49DB-B6A5-59F0DEF36A3B}"/>
    <cellStyle name="Normal 32 4 3 2" xfId="5925" xr:uid="{1EA9C7A4-313B-4540-ABCC-D0C9F271062D}"/>
    <cellStyle name="Normal 32 4 3 2 2" xfId="9918" xr:uid="{BA68BA70-DAD8-4BDD-A273-A592832B39D1}"/>
    <cellStyle name="Normal 32 4 3 2 2 2" xfId="16754" xr:uid="{DC2E5C6B-751B-4AD0-B149-84C789EA6533}"/>
    <cellStyle name="Normal 32 4 3 2 3" xfId="13397" xr:uid="{B72F9062-8044-4F00-BE71-230BF372D2EF}"/>
    <cellStyle name="Normal 32 4 3 3" xfId="8684" xr:uid="{F48E2923-1EC7-411E-AB05-3DCB4038B3D2}"/>
    <cellStyle name="Normal 32 4 3 3 2" xfId="15520" xr:uid="{069C9D78-54F0-401D-97DC-D85AEFE0AC18}"/>
    <cellStyle name="Normal 32 4 3 4" xfId="12163" xr:uid="{8253437A-DA8C-44EC-9A47-F4D04ACB93D0}"/>
    <cellStyle name="Normal 32 4 4" xfId="5085" xr:uid="{F7885B10-1A91-47E3-BB5A-3F85B0B286C4}"/>
    <cellStyle name="Normal 32 4 4 2" xfId="9254" xr:uid="{ED34884F-274E-4B49-BF85-B7EB46653BF3}"/>
    <cellStyle name="Normal 32 4 4 2 2" xfId="16090" xr:uid="{E94CFD4F-4514-4C04-B39D-04D994229DD8}"/>
    <cellStyle name="Normal 32 4 4 3" xfId="12733" xr:uid="{73B5C3E6-4C1E-48AE-8940-CBA197B9FF25}"/>
    <cellStyle name="Normal 32 4 5" xfId="6800" xr:uid="{8548B4AC-E5D5-4574-A35F-2FDF639AD052}"/>
    <cellStyle name="Normal 32 4 5 2" xfId="10691" xr:uid="{90DAF524-2C07-47C9-8FE4-CB514DA010C0}"/>
    <cellStyle name="Normal 32 4 5 2 2" xfId="17527" xr:uid="{81AB2749-255E-4013-B3A2-4ECE709A9285}"/>
    <cellStyle name="Normal 32 4 5 3" xfId="14170" xr:uid="{1D0B06D5-CB53-4F06-8B56-78DE69332EF3}"/>
    <cellStyle name="Normal 32 4 6" xfId="7172" xr:uid="{FA817CD3-B728-4AE1-B476-5F313C6A2AD5}"/>
    <cellStyle name="Normal 32 4 6 2" xfId="11063" xr:uid="{6B8A7B51-3DB5-4B19-8583-975C9E62ADDF}"/>
    <cellStyle name="Normal 32 4 6 2 2" xfId="17899" xr:uid="{CDDD6A9F-5B66-4ECF-B655-E2635180260D}"/>
    <cellStyle name="Normal 32 4 6 3" xfId="14542" xr:uid="{6FA182B0-2F35-4883-8BBB-933722E1E933}"/>
    <cellStyle name="Normal 32 4 7" xfId="8144" xr:uid="{50320881-7993-4042-BC05-8CCFFC69FE3C}"/>
    <cellStyle name="Normal 32 4 7 2" xfId="14982" xr:uid="{12936796-D6A3-49B5-B99F-2FDB8652C3B5}"/>
    <cellStyle name="Normal 32 4 8" xfId="11624" xr:uid="{F35E5826-4526-47CE-8C18-7C5993BC66DE}"/>
    <cellStyle name="Normal 32 5" xfId="2693" xr:uid="{2CEC7863-772A-4418-B65D-6423A8BE0BD5}"/>
    <cellStyle name="Normal 32 5 2" xfId="4372" xr:uid="{082DDC71-DFE9-4C63-97FA-5E92DCCA38ED}"/>
    <cellStyle name="Normal 32 5 2 2" xfId="5926" xr:uid="{AB136773-C0E2-4E53-A894-9D7ECDF1C7A8}"/>
    <cellStyle name="Normal 32 5 2 2 2" xfId="9919" xr:uid="{4FD39408-CA19-4BD2-A7E1-F9EE6FE5F0AB}"/>
    <cellStyle name="Normal 32 5 2 2 2 2" xfId="16755" xr:uid="{D5D53B6D-BE0D-4F9A-8538-1EE9E7DD489E}"/>
    <cellStyle name="Normal 32 5 2 2 3" xfId="13398" xr:uid="{1ADE46D3-CA73-423C-8A30-3674B9E4497B}"/>
    <cellStyle name="Normal 32 5 2 3" xfId="5927" xr:uid="{2176217B-11B4-49B5-80AF-7FD85386D990}"/>
    <cellStyle name="Normal 32 5 2 3 2" xfId="9920" xr:uid="{C73C1455-9D12-4A6B-B4A1-6A85D9327E91}"/>
    <cellStyle name="Normal 32 5 2 3 2 2" xfId="16756" xr:uid="{211AB78E-93B3-4946-B387-67A152F9ACDB}"/>
    <cellStyle name="Normal 32 5 2 3 3" xfId="13399" xr:uid="{D047D040-A6BA-4FBF-8402-8DC43D7522D6}"/>
    <cellStyle name="Normal 32 5 2 4" xfId="8685" xr:uid="{40B15B17-A636-4200-A738-384CF9B23F1B}"/>
    <cellStyle name="Normal 32 5 2 4 2" xfId="15521" xr:uid="{EC0D1B9E-FE77-4701-8DD9-70D1DFF3C0D9}"/>
    <cellStyle name="Normal 32 5 2 5" xfId="12164" xr:uid="{86C94A01-9C5F-4216-A149-9886FAF2FA1E}"/>
    <cellStyle name="Normal 32 5 3" xfId="4373" xr:uid="{DB75833D-CDDC-4E19-9B90-FC0E00D62D8D}"/>
    <cellStyle name="Normal 32 5 3 2" xfId="5928" xr:uid="{0DC086D1-E129-4839-8F9D-5E9DE3AA1BCC}"/>
    <cellStyle name="Normal 32 5 3 2 2" xfId="9921" xr:uid="{A473C5A4-1EF9-4499-B6F0-CC78626D2492}"/>
    <cellStyle name="Normal 32 5 3 2 2 2" xfId="16757" xr:uid="{84C7FB6F-FF51-48E2-8CC3-67E9E417EACC}"/>
    <cellStyle name="Normal 32 5 3 2 3" xfId="13400" xr:uid="{E5DCDBC2-2C7C-40EC-9BC4-32DAA8C51AF2}"/>
    <cellStyle name="Normal 32 5 3 3" xfId="8686" xr:uid="{86C0E285-7686-48A2-84B8-0E327232935C}"/>
    <cellStyle name="Normal 32 5 3 3 2" xfId="15522" xr:uid="{0B46E38A-706B-4C67-BDF4-BB056B0EEB19}"/>
    <cellStyle name="Normal 32 5 3 4" xfId="12165" xr:uid="{BDD5F2A1-1B93-4BFA-800F-50304CDF608B}"/>
    <cellStyle name="Normal 32 5 4" xfId="5086" xr:uid="{A9B48F5E-7A40-49CD-8F07-F82357497488}"/>
    <cellStyle name="Normal 32 5 4 2" xfId="9255" xr:uid="{C74AA3AF-C0F8-4BFC-B61F-DE4493713C0B}"/>
    <cellStyle name="Normal 32 5 4 2 2" xfId="16091" xr:uid="{B587824A-4B94-40C0-B520-78B215F3A2C5}"/>
    <cellStyle name="Normal 32 5 4 3" xfId="12734" xr:uid="{050329D1-9407-4A96-B5C6-A23EFCE4A9CC}"/>
    <cellStyle name="Normal 32 5 5" xfId="6801" xr:uid="{131DEE33-587D-444B-AB85-F2835C5F59A0}"/>
    <cellStyle name="Normal 32 5 5 2" xfId="10692" xr:uid="{F8FA2821-42B9-4DCD-BAEE-6F208D079A91}"/>
    <cellStyle name="Normal 32 5 5 2 2" xfId="17528" xr:uid="{E0B8644D-27CE-4645-83C1-99A1C8E2BC3B}"/>
    <cellStyle name="Normal 32 5 5 3" xfId="14171" xr:uid="{BA3A706F-BC48-4353-9148-632C40D4C989}"/>
    <cellStyle name="Normal 32 5 6" xfId="7173" xr:uid="{1E8B9E05-C735-4113-8B19-6D0FD40B5702}"/>
    <cellStyle name="Normal 32 5 6 2" xfId="11064" xr:uid="{95A8E2A2-A07A-4008-AC4B-A6567842A1FD}"/>
    <cellStyle name="Normal 32 5 6 2 2" xfId="17900" xr:uid="{2CC58F36-B8BE-447C-8383-ECD6592DCAA5}"/>
    <cellStyle name="Normal 32 5 6 3" xfId="14543" xr:uid="{D9D6A673-F060-4027-9B1D-4DEF3CFEF6C7}"/>
    <cellStyle name="Normal 32 5 7" xfId="8145" xr:uid="{DB873C90-75AF-47A8-B9C6-474BBFE132D8}"/>
    <cellStyle name="Normal 32 5 7 2" xfId="14983" xr:uid="{007F523E-8E18-4503-AE98-D5476406BFF6}"/>
    <cellStyle name="Normal 32 5 8" xfId="11625" xr:uid="{3023F9B5-F6F6-44A6-8ED3-8A4A2A315BBC}"/>
    <cellStyle name="Normal 32 6" xfId="4374" xr:uid="{4C96E228-E0F5-42B2-83B0-90164784C36E}"/>
    <cellStyle name="Normal 32 6 2" xfId="5929" xr:uid="{E9A66E4A-6B0C-4614-AE6D-76AA501403B1}"/>
    <cellStyle name="Normal 32 6 2 2" xfId="9922" xr:uid="{388021AA-EBED-4912-89B3-DAD68E72F613}"/>
    <cellStyle name="Normal 32 6 2 2 2" xfId="16758" xr:uid="{D005299C-767C-48BF-AB56-A815D3DE00AE}"/>
    <cellStyle name="Normal 32 6 2 3" xfId="13401" xr:uid="{A0E94DDC-D423-4681-9931-B4009D4B403D}"/>
    <cellStyle name="Normal 32 6 3" xfId="5930" xr:uid="{2357FD03-0557-4043-9EFA-3E2C9EC7046B}"/>
    <cellStyle name="Normal 32 6 3 2" xfId="9923" xr:uid="{B8A84925-2E2A-4BEA-98FD-D0ADAEC88FB8}"/>
    <cellStyle name="Normal 32 6 3 2 2" xfId="16759" xr:uid="{A8062DF4-F13D-4F3C-BDB5-CC795F6520E4}"/>
    <cellStyle name="Normal 32 6 3 3" xfId="13402" xr:uid="{0023BE47-6E6B-4C4A-9D9F-C71365FCF875}"/>
    <cellStyle name="Normal 32 6 4" xfId="8687" xr:uid="{E1B36E97-834A-4A2D-B3C4-5CC92F014D55}"/>
    <cellStyle name="Normal 32 6 4 2" xfId="15523" xr:uid="{1A034741-BB6C-4242-BC03-07E7EE1E1372}"/>
    <cellStyle name="Normal 32 6 5" xfId="12166" xr:uid="{1AD61E29-3483-4CFB-BE12-A4B4356C1708}"/>
    <cellStyle name="Normal 32 7" xfId="4375" xr:uid="{083277B5-44A2-4B53-A432-CB13AA340900}"/>
    <cellStyle name="Normal 32 7 2" xfId="5931" xr:uid="{E1CB0B25-2B59-4392-AA6C-49D42295A79A}"/>
    <cellStyle name="Normal 32 7 2 2" xfId="9924" xr:uid="{25D5B8D5-1EC9-4A8E-999D-EAC7FF62DD04}"/>
    <cellStyle name="Normal 32 7 2 2 2" xfId="16760" xr:uid="{D49C878C-B866-4916-86BC-DADF166A4325}"/>
    <cellStyle name="Normal 32 7 2 3" xfId="13403" xr:uid="{5EAC4B73-BF11-4404-9611-108BFFD8BFF4}"/>
    <cellStyle name="Normal 32 7 3" xfId="5932" xr:uid="{D0533E29-5AE1-474B-9973-AB4CEE88E6FD}"/>
    <cellStyle name="Normal 32 7 3 2" xfId="9925" xr:uid="{0AB81AFD-6999-43A0-BC34-4D8CAE488892}"/>
    <cellStyle name="Normal 32 7 3 2 2" xfId="16761" xr:uid="{14146B38-9B72-4D8E-A88D-1EF3A66B15D9}"/>
    <cellStyle name="Normal 32 7 3 3" xfId="13404" xr:uid="{3AC5C1A7-F58F-432C-B53B-1DB8FA767005}"/>
    <cellStyle name="Normal 32 7 4" xfId="8688" xr:uid="{C3EDA199-8FA4-4BE0-AAF3-ECC284A317E5}"/>
    <cellStyle name="Normal 32 7 4 2" xfId="15524" xr:uid="{88C1753A-4F31-46AE-9D8B-87F524A25FF8}"/>
    <cellStyle name="Normal 32 7 5" xfId="12167" xr:uid="{752C4E68-4E60-4E7E-9238-7F048F46010D}"/>
    <cellStyle name="Normal 32 8" xfId="4376" xr:uid="{9444DA6B-E625-4073-9D54-BFAA2FCE6897}"/>
    <cellStyle name="Normal 32 8 2" xfId="5933" xr:uid="{5A2C426D-FE40-40A2-9ABE-8B210AA028B0}"/>
    <cellStyle name="Normal 32 8 2 2" xfId="9926" xr:uid="{F45C2304-70A2-4D94-B94F-D540DAD34A86}"/>
    <cellStyle name="Normal 32 8 2 2 2" xfId="16762" xr:uid="{70CC6AA6-35D7-4AF6-B5D4-656776DF3AD6}"/>
    <cellStyle name="Normal 32 8 2 3" xfId="13405" xr:uid="{E5B4787C-A9BE-4E78-9DF6-7AD77C41AD6D}"/>
    <cellStyle name="Normal 32 8 3" xfId="8689" xr:uid="{EF941DE6-86BC-4889-BD00-C1B936097B1E}"/>
    <cellStyle name="Normal 32 8 3 2" xfId="15525" xr:uid="{4B31D9CA-547C-41F2-A5EA-4FA04A53048C}"/>
    <cellStyle name="Normal 32 8 4" xfId="12168" xr:uid="{DBFD68E5-5E95-4E24-A889-FDF25F8883FE}"/>
    <cellStyle name="Normal 32 9" xfId="5080" xr:uid="{6966B45B-BFE1-46C5-B808-28651F39747E}"/>
    <cellStyle name="Normal 32 9 2" xfId="9249" xr:uid="{30BB96B1-0843-4C14-AD06-CD458831ED45}"/>
    <cellStyle name="Normal 32 9 2 2" xfId="16085" xr:uid="{4003F155-110E-4BEE-8FFA-DEB347857755}"/>
    <cellStyle name="Normal 32 9 3" xfId="12728" xr:uid="{A2B24D10-5C22-424A-9B74-AB15C2862CCA}"/>
    <cellStyle name="Normal 320" xfId="18230" xr:uid="{A7E77A51-3FBD-43B8-8314-42F8C40D9E13}"/>
    <cellStyle name="Normal 321" xfId="18247" xr:uid="{78B93647-9FB2-4286-9E46-3EDF6AA1FC3B}"/>
    <cellStyle name="Normal 322" xfId="18241" xr:uid="{9D219155-75B0-4125-8A59-B96C91BD5DC1}"/>
    <cellStyle name="Normal 323" xfId="18253" xr:uid="{5D0287C3-C8BA-48A8-B23C-61715CD313DC}"/>
    <cellStyle name="Normal 324" xfId="18214" xr:uid="{BED7B631-7481-49A0-BEB0-03814ACFE11E}"/>
    <cellStyle name="Normal 325" xfId="18224" xr:uid="{7B8CE650-DE80-4073-959D-9855C576E84F}"/>
    <cellStyle name="Normal 326" xfId="18249" xr:uid="{1D544434-5724-4BE8-BF2A-44623DC218B8}"/>
    <cellStyle name="Normal 327" xfId="18250" xr:uid="{672E6371-3010-4B87-A6F6-CB8B5D30885E}"/>
    <cellStyle name="Normal 328" xfId="18242" xr:uid="{EBEC2D5B-E0D3-47FE-892C-AC1E883BD9DB}"/>
    <cellStyle name="Normal 329" xfId="18256" xr:uid="{DE957F44-C1DB-48B1-B835-C182A19F582C}"/>
    <cellStyle name="Normal 33" xfId="58" xr:uid="{6EFE7B26-5545-41ED-813A-A97D37248665}"/>
    <cellStyle name="Normal 33 2" xfId="4377" xr:uid="{0B67A34D-BB42-44F9-A448-FAF8652B0FB6}"/>
    <cellStyle name="Normal 33 3" xfId="5934" xr:uid="{E250DF32-1433-4F46-9211-37313511C9DE}"/>
    <cellStyle name="Normal 33 4" xfId="7729" xr:uid="{8B5BCB2E-51B0-418B-9B61-14230583A536}"/>
    <cellStyle name="Normal 33 5" xfId="939" xr:uid="{B644FFCD-ADE4-4E85-BD06-93F9FEADEFD3}"/>
    <cellStyle name="Normal 330" xfId="18262" xr:uid="{20B86687-D667-46E9-88E1-9B0228B78E48}"/>
    <cellStyle name="Normal 331" xfId="18263" xr:uid="{DC884562-26F4-4D53-AF13-CF7D365549A4}"/>
    <cellStyle name="Normal 332" xfId="18269" xr:uid="{30CC4FBF-0831-48E7-9881-93DB9C0A0BBB}"/>
    <cellStyle name="Normal 333" xfId="18279" xr:uid="{7F5508CF-5D6B-4BDB-8315-5A07CCE98848}"/>
    <cellStyle name="Normal 334" xfId="18293" xr:uid="{DDEF6C05-1AE9-41AC-A0EB-D2A282B9ECC6}"/>
    <cellStyle name="Normal 335" xfId="18280" xr:uid="{5BAF9769-1C33-4459-A745-B25B3FEF95DA}"/>
    <cellStyle name="Normal 336" xfId="18284" xr:uid="{62848FB3-49FF-4868-8BFF-B390AB6D6C2A}"/>
    <cellStyle name="Normal 337" xfId="18282" xr:uid="{8186653F-0886-411C-9D15-5E72D0CB8E8D}"/>
    <cellStyle name="Normal 338" xfId="18289" xr:uid="{86D4AD5C-0CAD-47DB-8E8F-DC484CD95345}"/>
    <cellStyle name="Normal 339" xfId="18292" xr:uid="{3BBED9FF-C472-4D64-9925-44658473CC20}"/>
    <cellStyle name="Normal 34" xfId="940" xr:uid="{3A3F8245-77DF-43F6-895B-120795AF0DA0}"/>
    <cellStyle name="Normal 34 2" xfId="4378" xr:uid="{0719611F-870D-4B55-B839-B15DE600E7EC}"/>
    <cellStyle name="Normal 34 3" xfId="5935" xr:uid="{37D75EDD-5D33-42BC-AF84-C2231F26F4E0}"/>
    <cellStyle name="Normal 34 4" xfId="7730" xr:uid="{9529D0E3-76C6-48B7-8459-F97006090017}"/>
    <cellStyle name="Normal 340" xfId="35" xr:uid="{95FD69DC-505D-4683-88E9-1FE373181C1A}"/>
    <cellStyle name="Normal 341" xfId="66" xr:uid="{D3984E15-7425-45FE-A49B-405919632063}"/>
    <cellStyle name="Normal 342" xfId="18303" xr:uid="{4DF6D295-1CAE-4BA7-9610-2F1A16167A0A}"/>
    <cellStyle name="Normal 35" xfId="2694" xr:uid="{CBCED85B-1691-40CD-A995-2F360579FFB2}"/>
    <cellStyle name="Normal 35 2" xfId="7731" xr:uid="{6F0BEC86-AB95-4703-834C-528579BB8376}"/>
    <cellStyle name="Normal 36" xfId="2695" xr:uid="{01DB865A-12E0-48C1-A203-7F73A53E6063}"/>
    <cellStyle name="Normal 36 2" xfId="7732" xr:uid="{E0D4C172-3AE2-414C-933B-0C1E7CB78B68}"/>
    <cellStyle name="Normal 37" xfId="2696" xr:uid="{496E0E88-27C9-4121-8852-E5BFA7CD177C}"/>
    <cellStyle name="Normal 37 2" xfId="7733" xr:uid="{E987DFE7-BEC0-44A2-AD3E-2630CD2F91BD}"/>
    <cellStyle name="Normal 371" xfId="18299" xr:uid="{FF27834A-1B04-4057-BC58-D98F4DD5F020}"/>
    <cellStyle name="Normal 38" xfId="2697" xr:uid="{2480C901-9D04-4602-A97C-20E7A56C7585}"/>
    <cellStyle name="Normal 38 2" xfId="7734" xr:uid="{7B682876-6A63-4135-A0F1-FEE68ED720BB}"/>
    <cellStyle name="Normal 39" xfId="2698" xr:uid="{92DFDE79-ACC4-450A-A47C-27299BA2A0B3}"/>
    <cellStyle name="Normal 39 2" xfId="7735" xr:uid="{13D4DC2E-4534-4D83-AD5E-64D71E823855}"/>
    <cellStyle name="Normal 4" xfId="64" xr:uid="{D1E56CAD-7A3B-4125-A7DC-DEE179464059}"/>
    <cellStyle name="Normal 4 10" xfId="2699" xr:uid="{9224FAE3-0D16-49B3-92AC-EAFF8DBF07F8}"/>
    <cellStyle name="Normal 4 11" xfId="2700" xr:uid="{F4413933-66B8-43F5-93CC-F878C654C169}"/>
    <cellStyle name="Normal 4 12" xfId="4379" xr:uid="{45BD7953-1070-463B-93BC-DBBAF3A303AE}"/>
    <cellStyle name="Normal 4 13" xfId="4380" xr:uid="{C45E3635-79A3-49F8-A387-9C0BDB5B663F}"/>
    <cellStyle name="Normal 4 13 2" xfId="5936" xr:uid="{1E82CCB2-5DF8-4FB8-A6EA-8B1C1C6D59F5}"/>
    <cellStyle name="Normal 4 13 2 2" xfId="9927" xr:uid="{E7D3DBC4-DAAC-4347-9602-B0DD1E11D349}"/>
    <cellStyle name="Normal 4 13 2 2 2" xfId="16763" xr:uid="{F1D3CBE8-F8E4-4B1F-9BF9-8078D9093AC6}"/>
    <cellStyle name="Normal 4 13 2 3" xfId="13406" xr:uid="{417E6A6F-38AF-43AE-91AD-9BC41C09886E}"/>
    <cellStyle name="Normal 4 13 3" xfId="8690" xr:uid="{57DC7E45-BD76-41C7-A34D-C8200AEAE99B}"/>
    <cellStyle name="Normal 4 13 3 2" xfId="15526" xr:uid="{B1EEB07B-A340-45B2-87F2-B3F52ED38C17}"/>
    <cellStyle name="Normal 4 13 4" xfId="12169" xr:uid="{4325E1F5-DE98-4CB9-85FF-43D23519CB00}"/>
    <cellStyle name="Normal 4 14" xfId="4381" xr:uid="{5C904C10-31DA-4156-83FD-4BFB88A10A5B}"/>
    <cellStyle name="Normal 4 14 2" xfId="8691" xr:uid="{023FDB09-661F-467C-9214-F7A7DC4BF42F}"/>
    <cellStyle name="Normal 4 14 2 2" xfId="15527" xr:uid="{682CDDC5-E5E3-4839-8FC1-89C91B155C45}"/>
    <cellStyle name="Normal 4 14 3" xfId="12170" xr:uid="{6F095AC5-C03E-4399-9754-AED56166D105}"/>
    <cellStyle name="Normal 4 15" xfId="4937" xr:uid="{7994D418-30F0-457D-9143-E305F7A1B141}"/>
    <cellStyle name="Normal 4 15 2" xfId="9106" xr:uid="{4AD6EFC6-6DFC-4310-93C6-14462F9A8AB7}"/>
    <cellStyle name="Normal 4 15 2 2" xfId="15942" xr:uid="{19D5030C-CDC7-442C-A891-D578F2C77718}"/>
    <cellStyle name="Normal 4 15 3" xfId="12585" xr:uid="{EE8821B4-F991-4DDA-8015-A69F7C3C1D11}"/>
    <cellStyle name="Normal 4 16" xfId="5937" xr:uid="{5EA57B3E-7300-4A6D-9978-2259A4BB8BB5}"/>
    <cellStyle name="Normal 4 16 2" xfId="9928" xr:uid="{58C7F28A-6992-408D-B384-3706EE3DA1F3}"/>
    <cellStyle name="Normal 4 16 2 2" xfId="16764" xr:uid="{298FE07B-038D-491F-A0DB-1830A0327BB8}"/>
    <cellStyle name="Normal 4 16 3" xfId="13407" xr:uid="{A1314955-94E4-4B6C-B990-AA91E9CBAD2E}"/>
    <cellStyle name="Normal 4 17" xfId="6802" xr:uid="{30EC971D-24C3-4744-A319-D573714338F8}"/>
    <cellStyle name="Normal 4 17 2" xfId="10693" xr:uid="{BD6E41B2-28A0-4816-A97E-D78CF0934007}"/>
    <cellStyle name="Normal 4 17 2 2" xfId="17529" xr:uid="{7F5F9F3D-0869-4BDD-9CDF-0323136B444B}"/>
    <cellStyle name="Normal 4 17 3" xfId="14172" xr:uid="{87EB80A8-C523-4325-8AE9-9F1C778439EF}"/>
    <cellStyle name="Normal 4 18" xfId="7174" xr:uid="{8915E4AB-97E4-4209-A7CF-29DD8C7375B2}"/>
    <cellStyle name="Normal 4 18 2" xfId="11065" xr:uid="{5C3D0DEF-3325-47C1-9F59-D0504E830951}"/>
    <cellStyle name="Normal 4 18 2 2" xfId="17901" xr:uid="{B351D6DB-56CB-45B0-A4A3-484C536F91F2}"/>
    <cellStyle name="Normal 4 18 3" xfId="14544" xr:uid="{B63427A7-1F5E-46D4-B0F6-3602E6B6ACD3}"/>
    <cellStyle name="Normal 4 19" xfId="7736" xr:uid="{83DC9AB1-6DDC-4152-B5FB-3CAEB875DE9B}"/>
    <cellStyle name="Normal 4 2" xfId="942" xr:uid="{7CB622DB-D2F4-4429-83C2-C783E62F6DB2}"/>
    <cellStyle name="Normal 4 2 10" xfId="7996" xr:uid="{095D903F-CBD8-4CB6-92FA-05A2E6B0DB28}"/>
    <cellStyle name="Normal 4 2 10 2" xfId="14835" xr:uid="{17D50A98-7F05-483E-A02C-70CC41EE2541}"/>
    <cellStyle name="Normal 4 2 11" xfId="11416" xr:uid="{27BE3C3D-5237-49AC-8A74-63B015715609}"/>
    <cellStyle name="Normal 4 2 2" xfId="2701" xr:uid="{7F18B398-B0A3-4D24-9F2D-4913143EA802}"/>
    <cellStyle name="Normal 4 2 3" xfId="4382" xr:uid="{A88E29E5-6A57-4FC3-9944-5A0EBE95FE16}"/>
    <cellStyle name="Normal 4 2 3 2" xfId="5938" xr:uid="{971C79F3-2048-4156-8636-8B9126C61B7E}"/>
    <cellStyle name="Normal 4 2 3 2 2" xfId="9929" xr:uid="{B2731F4E-C755-46BC-95F0-30EB392155B0}"/>
    <cellStyle name="Normal 4 2 3 2 2 2" xfId="16765" xr:uid="{3D70F257-9214-44DD-93DB-8B3449263D11}"/>
    <cellStyle name="Normal 4 2 3 2 3" xfId="13408" xr:uid="{2C0C289D-34D0-4801-95F9-64BC550CE00D}"/>
    <cellStyle name="Normal 4 2 3 3" xfId="8692" xr:uid="{460DC791-633C-4C67-B92D-8D01BFBAF5E6}"/>
    <cellStyle name="Normal 4 2 3 3 2" xfId="15528" xr:uid="{F2681FCF-25F4-4E16-9A94-4CCF4A61A47D}"/>
    <cellStyle name="Normal 4 2 3 4" xfId="12171" xr:uid="{1FC11FF4-740C-4A2E-9CB5-F205F640E0A3}"/>
    <cellStyle name="Normal 4 2 4" xfId="4383" xr:uid="{86E50E88-2269-42E7-A398-EDF5F92346CD}"/>
    <cellStyle name="Normal 4 2 4 2" xfId="8693" xr:uid="{5FD47C92-8793-4EC0-ABD0-CA087E8CED36}"/>
    <cellStyle name="Normal 4 2 4 2 2" xfId="15529" xr:uid="{F8312265-36D5-4460-8DBF-056B5E71E03B}"/>
    <cellStyle name="Normal 4 2 4 3" xfId="12172" xr:uid="{5212DB0A-4352-48DD-90A3-17CA2CE37A70}"/>
    <cellStyle name="Normal 4 2 5" xfId="4938" xr:uid="{610C114D-C1AC-4201-A409-05FACED71674}"/>
    <cellStyle name="Normal 4 2 5 2" xfId="9107" xr:uid="{F4532794-2435-4AC5-A0CF-06525E4E42A0}"/>
    <cellStyle name="Normal 4 2 5 2 2" xfId="15943" xr:uid="{2AEF3056-390B-4F3E-8836-24014EF90F25}"/>
    <cellStyle name="Normal 4 2 5 3" xfId="12586" xr:uid="{E43964E8-AF00-4AD7-AB27-5FDC87CA8864}"/>
    <cellStyle name="Normal 4 2 6" xfId="5939" xr:uid="{70E0AA63-8A53-45B2-B92C-3455A4E4B475}"/>
    <cellStyle name="Normal 4 2 6 2" xfId="9930" xr:uid="{63450A6F-3A66-4D5E-B875-7E8F38121B73}"/>
    <cellStyle name="Normal 4 2 6 2 2" xfId="16766" xr:uid="{31F37F65-96A7-49DB-98EF-EAD3AAD375F7}"/>
    <cellStyle name="Normal 4 2 6 3" xfId="13409" xr:uid="{4C13FBE4-AFC9-4BDC-A364-8EC748FFF885}"/>
    <cellStyle name="Normal 4 2 7" xfId="6635" xr:uid="{E01B8236-6C0A-4504-94C3-EC715DD326AD}"/>
    <cellStyle name="Normal 4 2 7 2" xfId="10526" xr:uid="{7C16C212-60D3-4C9C-ACEA-AB9137680F43}"/>
    <cellStyle name="Normal 4 2 7 2 2" xfId="17362" xr:uid="{036577C3-9B48-4777-A971-84A1A90F909E}"/>
    <cellStyle name="Normal 4 2 7 3" xfId="14005" xr:uid="{3C337AEB-276E-4056-8CE7-33D37B143BB3}"/>
    <cellStyle name="Normal 4 2 8" xfId="7007" xr:uid="{12958527-90D1-4F91-A0F0-C752DB8917E8}"/>
    <cellStyle name="Normal 4 2 8 2" xfId="10898" xr:uid="{4705FA96-9343-46AE-B92D-41C43AD66468}"/>
    <cellStyle name="Normal 4 2 8 2 2" xfId="17734" xr:uid="{DDE74F4C-65A7-426E-BEEA-2CB288D0AA24}"/>
    <cellStyle name="Normal 4 2 8 3" xfId="14377" xr:uid="{430B3792-2267-4869-8870-0D3D080E8B03}"/>
    <cellStyle name="Normal 4 2 9" xfId="7737" xr:uid="{41C7D47B-8C62-47B2-B369-2AC28638D153}"/>
    <cellStyle name="Normal 4 20" xfId="7995" xr:uid="{99CF73F5-8BF9-4343-9D38-DECCA10903B4}"/>
    <cellStyle name="Normal 4 20 2" xfId="14834" xr:uid="{CF1FB94C-716B-42B4-8B60-110B887D79F1}"/>
    <cellStyle name="Normal 4 21" xfId="11338" xr:uid="{32A94D13-E397-4C1C-BD9A-772866304AEC}"/>
    <cellStyle name="Normal 4 22" xfId="11415" xr:uid="{0BE2FE10-7155-4D18-86A0-B9FF552E9760}"/>
    <cellStyle name="Normal 4 23" xfId="941" xr:uid="{FE322231-B7A3-4005-9823-F42D9627C0A2}"/>
    <cellStyle name="Normal 4 3" xfId="2702" xr:uid="{25F1BAB1-3D8D-490D-935A-DB631A9CA932}"/>
    <cellStyle name="Normal 4 3 2" xfId="2703" xr:uid="{47A3D14E-BEF3-45BF-B475-3C1ADF8A92C3}"/>
    <cellStyle name="Normal 4 3 2 2" xfId="2704" xr:uid="{D93E6BA9-4778-4D16-B5D5-E1E9BC5F8CD9}"/>
    <cellStyle name="Normal 4 3 3" xfId="7738" xr:uid="{F8B63DED-4C22-4A9B-9244-5FB6C6F74060}"/>
    <cellStyle name="Normal 4 3 3 2" xfId="11300" xr:uid="{50469453-A0F4-47DD-97D5-638D10902B7C}"/>
    <cellStyle name="Normal 4 3 3 2 2" xfId="18135" xr:uid="{30F84E57-EBAE-4A5B-9BF9-F3BC0ED646D4}"/>
    <cellStyle name="Normal 4 3 3 3" xfId="14778" xr:uid="{9463D318-9C47-44BB-BB18-6B1DFDFC6FE3}"/>
    <cellStyle name="Normal 4 3 4" xfId="7965" xr:uid="{431DCAE2-B309-4F87-8129-C11BCD3DBA24}"/>
    <cellStyle name="Normal 4 3 4 2" xfId="11335" xr:uid="{D20D185A-582F-4535-B98A-7D41A0D4BC36}"/>
    <cellStyle name="Normal 4 3 4 2 2" xfId="18166" xr:uid="{35000D2B-8868-40DE-BB7E-011D9A25263C}"/>
    <cellStyle name="Normal 4 3 4 3" xfId="14809" xr:uid="{92A44E24-6352-47EC-A8CC-9F0AC2868DDB}"/>
    <cellStyle name="Normal 4 4" xfId="2705" xr:uid="{5A8C364B-66D1-46BF-BD2F-C3B7CC735F84}"/>
    <cellStyle name="Normal 4 4 2" xfId="2706" xr:uid="{AC047C4E-051B-4B86-B38F-0E842232EB62}"/>
    <cellStyle name="Normal 4 4 2 2" xfId="2707" xr:uid="{9ABFB047-BD23-4124-B280-8C50CB483BA8}"/>
    <cellStyle name="Normal 4 4 3" xfId="7739" xr:uid="{F2B85811-14AA-4E63-8E77-2428D0D0C4E0}"/>
    <cellStyle name="Normal 4 5" xfId="2708" xr:uid="{27920583-69BB-4AF2-94D0-8213DB6566CB}"/>
    <cellStyle name="Normal 4 5 2" xfId="2709" xr:uid="{EC432907-4532-454F-ACC4-B1CFF73F376D}"/>
    <cellStyle name="Normal 4 5 2 2" xfId="2710" xr:uid="{9F61EEF4-F391-48BC-819B-A64E7241AFC8}"/>
    <cellStyle name="Normal 4 5 3" xfId="7740" xr:uid="{DDD35067-1227-4EC6-8F23-BFC6214EE4D7}"/>
    <cellStyle name="Normal 4 6" xfId="2711" xr:uid="{DB0B4AEB-590D-4EEC-85B9-03EB133A7348}"/>
    <cellStyle name="Normal 4 6 2" xfId="2712" xr:uid="{27F5F502-36BA-4211-9B19-6B637EEE0D1F}"/>
    <cellStyle name="Normal 4 7" xfId="2713" xr:uid="{481A7F15-52B8-4F32-93CB-D0B0DF1F5B2F}"/>
    <cellStyle name="Normal 4 8" xfId="2714" xr:uid="{2DD19395-8A1D-4CC2-B868-22C97C241D45}"/>
    <cellStyle name="Normal 4 9" xfId="2715" xr:uid="{9DBC289D-73E8-4B02-A9FF-FAE6D2A8C91E}"/>
    <cellStyle name="Normal 40" xfId="2716" xr:uid="{A68D101F-22EA-4948-B469-B4F24B5DE235}"/>
    <cellStyle name="Normal 40 2" xfId="7741" xr:uid="{69F87739-5C9F-4898-BEA9-8A423A802BD4}"/>
    <cellStyle name="Normal 41" xfId="2717" xr:uid="{C98364D9-0881-42E0-8453-69635DACB3CB}"/>
    <cellStyle name="Normal 41 2" xfId="7742" xr:uid="{36D0D6C0-5A28-4405-AFF3-C6008D969270}"/>
    <cellStyle name="Normal 42" xfId="2718" xr:uid="{3C9BEF70-7B89-47E3-BB70-A5940E61E5D7}"/>
    <cellStyle name="Normal 42 2" xfId="7743" xr:uid="{6017AB95-EE2E-4C34-9420-8118C4E87D7C}"/>
    <cellStyle name="Normal 43" xfId="2719" xr:uid="{53117E13-A260-4866-A3E0-BE6B1C2C2A93}"/>
    <cellStyle name="Normal 43 2" xfId="7744" xr:uid="{923EC49B-83D1-4CA1-807F-AB6CA57756F9}"/>
    <cellStyle name="Normal 44" xfId="2720" xr:uid="{718B35F4-7064-4EB2-B4BB-35B7172B9182}"/>
    <cellStyle name="Normal 44 2" xfId="7745" xr:uid="{95441A60-9110-41B2-8696-018831DA5180}"/>
    <cellStyle name="Normal 45" xfId="2721" xr:uid="{6615F9DC-463D-468D-A137-D66A67F8FB89}"/>
    <cellStyle name="Normal 45 2" xfId="7746" xr:uid="{1EEFB4D4-7CAE-41D4-8A56-39D9833A9F99}"/>
    <cellStyle name="Normal 46" xfId="2722" xr:uid="{CFD8451D-3B3D-46CC-A167-A7FFF7B6EA13}"/>
    <cellStyle name="Normal 46 2" xfId="7747" xr:uid="{33817C9B-7796-4337-9B8B-B9924A17650E}"/>
    <cellStyle name="Normal 47" xfId="2723" xr:uid="{B75459B1-F7E8-4F2B-A87B-D6FE344C717A}"/>
    <cellStyle name="Normal 47 2" xfId="7748" xr:uid="{6E780A54-4060-4A82-9C29-87E75B9EB88E}"/>
    <cellStyle name="Normal 48" xfId="2724" xr:uid="{E3103C3F-1192-47E1-938A-A2AFC232E4CC}"/>
    <cellStyle name="Normal 48 2" xfId="7749" xr:uid="{36A5F6C4-ABF1-40AE-B307-44DF95F4CE34}"/>
    <cellStyle name="Normal 49" xfId="2725" xr:uid="{FEDC0A3F-6CB6-4CDB-84A3-4B8B47A9D626}"/>
    <cellStyle name="Normal 49 10" xfId="7750" xr:uid="{EF0FE408-CE98-40D0-B357-7756BCD31F01}"/>
    <cellStyle name="Normal 49 11" xfId="8146" xr:uid="{82F30D87-84EB-457C-8412-A4A32CB979EA}"/>
    <cellStyle name="Normal 49 11 2" xfId="14984" xr:uid="{3B8C65EA-1416-4F77-BE4B-B480933E83C0}"/>
    <cellStyle name="Normal 49 12" xfId="11626" xr:uid="{3A15460C-FD6D-478A-A9A2-524A550256CE}"/>
    <cellStyle name="Normal 49 2" xfId="2726" xr:uid="{A6C3AD3C-F12D-4EA3-B972-D0EADCD60932}"/>
    <cellStyle name="Normal 49 2 2" xfId="2727" xr:uid="{A5636C10-FDED-4042-B41D-AF4EA3E2933A}"/>
    <cellStyle name="Normal 49 2 2 2" xfId="4384" xr:uid="{FC018718-DA91-403E-A0A7-020B92A5DC95}"/>
    <cellStyle name="Normal 49 2 2 2 2" xfId="5940" xr:uid="{59D4F09C-906F-4F04-90CA-8217022FE43C}"/>
    <cellStyle name="Normal 49 2 2 2 2 2" xfId="9931" xr:uid="{FFF8B3E5-E9EB-4C0B-B755-3BB007DAFF72}"/>
    <cellStyle name="Normal 49 2 2 2 2 2 2" xfId="16767" xr:uid="{BA5E80EB-91A9-4B84-B84E-804AA5208B02}"/>
    <cellStyle name="Normal 49 2 2 2 2 3" xfId="13410" xr:uid="{AD1DE611-B7FD-4384-961D-4CB69BE9028B}"/>
    <cellStyle name="Normal 49 2 2 2 3" xfId="5941" xr:uid="{1DBFC729-4284-442E-8839-440A3B4E4061}"/>
    <cellStyle name="Normal 49 2 2 2 3 2" xfId="9932" xr:uid="{3D8CCE7F-A64F-442A-A83F-B68BAAF3263C}"/>
    <cellStyle name="Normal 49 2 2 2 3 2 2" xfId="16768" xr:uid="{E5B5E365-D26E-4046-831A-ACCA1B1E9871}"/>
    <cellStyle name="Normal 49 2 2 2 3 3" xfId="13411" xr:uid="{E0319D0B-EE40-4E6D-9E78-B62EFFBA9F8B}"/>
    <cellStyle name="Normal 49 2 2 2 4" xfId="8694" xr:uid="{9C188924-7AC2-420D-BD85-D048BEAACBCC}"/>
    <cellStyle name="Normal 49 2 2 2 4 2" xfId="15530" xr:uid="{CF58D44C-9735-4B3E-ABFC-40295CB846D7}"/>
    <cellStyle name="Normal 49 2 2 2 5" xfId="12173" xr:uid="{5418C831-7647-4510-AD1C-8B5A78540DFE}"/>
    <cellStyle name="Normal 49 2 2 3" xfId="4385" xr:uid="{06B9704C-7C44-41D9-81A7-466B15291ED7}"/>
    <cellStyle name="Normal 49 2 2 3 2" xfId="5942" xr:uid="{F1A5A6C8-4F9C-4AC7-A509-29F225B3CFAC}"/>
    <cellStyle name="Normal 49 2 2 3 2 2" xfId="9933" xr:uid="{484E482E-8C8B-4FBF-A7C2-951F611395BE}"/>
    <cellStyle name="Normal 49 2 2 3 2 2 2" xfId="16769" xr:uid="{31257F71-C12E-4C7E-BFB0-2A58D10D0EB5}"/>
    <cellStyle name="Normal 49 2 2 3 2 3" xfId="13412" xr:uid="{3F97A00D-0296-41E7-8082-7710E74E019B}"/>
    <cellStyle name="Normal 49 2 2 3 3" xfId="8695" xr:uid="{AB42CC86-C44B-4B2E-BF0C-7D93E4F0DA56}"/>
    <cellStyle name="Normal 49 2 2 3 3 2" xfId="15531" xr:uid="{0EA4A315-726D-4DE6-9360-27F290B8C04D}"/>
    <cellStyle name="Normal 49 2 2 3 4" xfId="12174" xr:uid="{67EE315F-74CC-4918-9C70-8E9A41457356}"/>
    <cellStyle name="Normal 49 2 2 4" xfId="5089" xr:uid="{96834A7B-C868-4B9B-8C00-EC75B2881C11}"/>
    <cellStyle name="Normal 49 2 2 4 2" xfId="9258" xr:uid="{09EF8F79-D638-4E3B-BDF6-CE6A806D5A9D}"/>
    <cellStyle name="Normal 49 2 2 4 2 2" xfId="16094" xr:uid="{37633F58-E9EC-46DA-9ECE-D6C81A6B052E}"/>
    <cellStyle name="Normal 49 2 2 4 3" xfId="12737" xr:uid="{811249DF-BC36-4CEF-AC25-F2717EC2FD13}"/>
    <cellStyle name="Normal 49 2 2 5" xfId="6805" xr:uid="{585BE741-7800-4712-A0AB-83EBFA2D50CC}"/>
    <cellStyle name="Normal 49 2 2 5 2" xfId="10696" xr:uid="{23BAED21-5B4F-43F4-ACFE-DB93C6CE126D}"/>
    <cellStyle name="Normal 49 2 2 5 2 2" xfId="17532" xr:uid="{AF86E335-0FCA-4DA3-8E4C-E42942FB7E82}"/>
    <cellStyle name="Normal 49 2 2 5 3" xfId="14175" xr:uid="{DE327ACC-3D74-43A8-B639-8B67A7ADADBF}"/>
    <cellStyle name="Normal 49 2 2 6" xfId="7177" xr:uid="{B190774A-30C6-46FB-AFD9-D4A799908F75}"/>
    <cellStyle name="Normal 49 2 2 6 2" xfId="11068" xr:uid="{4D5B1D4F-6878-4069-929D-96A9BDB524AC}"/>
    <cellStyle name="Normal 49 2 2 6 2 2" xfId="17904" xr:uid="{0D6BAE6E-A0E1-4BCF-AB9E-14E201F99760}"/>
    <cellStyle name="Normal 49 2 2 6 3" xfId="14547" xr:uid="{5B6618E8-0E0C-4B39-B956-D4186B735214}"/>
    <cellStyle name="Normal 49 2 2 7" xfId="8148" xr:uid="{3C6E242D-3FB4-4664-9795-59E90FFF3902}"/>
    <cellStyle name="Normal 49 2 2 7 2" xfId="14986" xr:uid="{34987A6C-69C5-4FDD-8BDA-64E2F004C424}"/>
    <cellStyle name="Normal 49 2 2 8" xfId="11628" xr:uid="{115F0BC4-1C83-4ED4-BAF8-27155DCA2B4D}"/>
    <cellStyle name="Normal 49 2 3" xfId="4386" xr:uid="{7E84FF15-2BB4-430F-85A9-4E6007D02A1D}"/>
    <cellStyle name="Normal 49 2 3 2" xfId="5943" xr:uid="{B53D5D30-04F4-4DE1-9881-04255EB4CED6}"/>
    <cellStyle name="Normal 49 2 3 2 2" xfId="9934" xr:uid="{91ADF69D-EA50-40D8-83E7-24D2D2826FD3}"/>
    <cellStyle name="Normal 49 2 3 2 2 2" xfId="16770" xr:uid="{F175412D-2417-47CB-9682-DAA835C4713A}"/>
    <cellStyle name="Normal 49 2 3 2 3" xfId="13413" xr:uid="{70AD2A82-6740-4E57-A195-AE63AEB58332}"/>
    <cellStyle name="Normal 49 2 3 3" xfId="5944" xr:uid="{3F44FEFE-93A0-4698-BA6D-63A9A1255FF4}"/>
    <cellStyle name="Normal 49 2 3 3 2" xfId="9935" xr:uid="{05BB9D6F-DAAF-42BC-AFFC-F6FA1EDD7FE4}"/>
    <cellStyle name="Normal 49 2 3 3 2 2" xfId="16771" xr:uid="{B013C763-7F51-4C04-BA8F-51775A4A5A0B}"/>
    <cellStyle name="Normal 49 2 3 3 3" xfId="13414" xr:uid="{D9BDAF1B-EF82-4892-9140-E413F306701A}"/>
    <cellStyle name="Normal 49 2 3 4" xfId="8696" xr:uid="{A7286E89-C093-468B-925E-261CB5FF881B}"/>
    <cellStyle name="Normal 49 2 3 4 2" xfId="15532" xr:uid="{C028B5AF-5DD4-4685-B319-4FD52993677E}"/>
    <cellStyle name="Normal 49 2 3 5" xfId="12175" xr:uid="{F7FF2D96-7343-4994-B02C-B39F569F941D}"/>
    <cellStyle name="Normal 49 2 4" xfId="4387" xr:uid="{101DB616-54A1-4496-A7EA-2B50FD457C25}"/>
    <cellStyle name="Normal 49 2 4 2" xfId="5945" xr:uid="{7FAA98CF-FD4E-46E2-AC92-6A88EB2F2D66}"/>
    <cellStyle name="Normal 49 2 4 2 2" xfId="9936" xr:uid="{867EFE42-2583-497F-96DE-4A386FA7A461}"/>
    <cellStyle name="Normal 49 2 4 2 2 2" xfId="16772" xr:uid="{239C200D-5303-4818-918B-D36267A9D540}"/>
    <cellStyle name="Normal 49 2 4 2 3" xfId="13415" xr:uid="{4E54355A-7424-4EC5-BC02-7AE76B9AE8A3}"/>
    <cellStyle name="Normal 49 2 4 3" xfId="8697" xr:uid="{57154DE6-BB43-4AAB-A75B-EC59EC3BBD35}"/>
    <cellStyle name="Normal 49 2 4 3 2" xfId="15533" xr:uid="{8BD90169-1A8F-4174-8C6D-1070DFC4D96F}"/>
    <cellStyle name="Normal 49 2 4 4" xfId="12176" xr:uid="{94243E14-1B22-4144-86EA-F9FD9CCFA9C8}"/>
    <cellStyle name="Normal 49 2 5" xfId="5088" xr:uid="{735B011D-F01B-4CAE-B13F-F54C5887B337}"/>
    <cellStyle name="Normal 49 2 5 2" xfId="9257" xr:uid="{EDDA2854-9C59-4A4A-BE97-6440180D7EC7}"/>
    <cellStyle name="Normal 49 2 5 2 2" xfId="16093" xr:uid="{79F11120-D852-4B97-A0F7-276CA3CBB489}"/>
    <cellStyle name="Normal 49 2 5 3" xfId="12736" xr:uid="{F0F51FF8-7A60-41D5-AEA0-087CD464F255}"/>
    <cellStyle name="Normal 49 2 6" xfId="6804" xr:uid="{E914C0A2-C7A0-4224-A392-64677EFFF1CD}"/>
    <cellStyle name="Normal 49 2 6 2" xfId="10695" xr:uid="{78DD63A8-746C-4AAF-B1D0-B1964E6878BD}"/>
    <cellStyle name="Normal 49 2 6 2 2" xfId="17531" xr:uid="{3194C558-DCD7-4719-897A-5235526AA20E}"/>
    <cellStyle name="Normal 49 2 6 3" xfId="14174" xr:uid="{576D5D47-1F06-45D0-B6B6-7071227B8929}"/>
    <cellStyle name="Normal 49 2 7" xfId="7176" xr:uid="{0229AAAF-BD67-4CB1-B6CA-F42CCF671231}"/>
    <cellStyle name="Normal 49 2 7 2" xfId="11067" xr:uid="{16408F8D-86C0-4117-9E29-83BCCD237F0D}"/>
    <cellStyle name="Normal 49 2 7 2 2" xfId="17903" xr:uid="{8A7DBBE8-5E63-4257-A1D8-AB874B7B709A}"/>
    <cellStyle name="Normal 49 2 7 3" xfId="14546" xr:uid="{135BD337-7AB2-4FFE-AE4D-0E3DD6EC3279}"/>
    <cellStyle name="Normal 49 2 8" xfId="8147" xr:uid="{437CAE37-7A43-440B-A68D-71C4614A9938}"/>
    <cellStyle name="Normal 49 2 8 2" xfId="14985" xr:uid="{E761ED42-D15B-4728-8F9C-454B9210351C}"/>
    <cellStyle name="Normal 49 2 9" xfId="11627" xr:uid="{E46EADE5-C457-4857-ACF4-965998B5CFB4}"/>
    <cellStyle name="Normal 49 3" xfId="2728" xr:uid="{BB386413-15C2-476E-92DB-274EC4249B0B}"/>
    <cellStyle name="Normal 49 3 2" xfId="4388" xr:uid="{C4392F23-358F-44EC-AE4E-8DC40ADA376A}"/>
    <cellStyle name="Normal 49 3 2 2" xfId="5946" xr:uid="{9C8131EE-9E18-43FD-9D45-EFCD76D05679}"/>
    <cellStyle name="Normal 49 3 2 2 2" xfId="9937" xr:uid="{82A037E8-D87C-4C72-AFFB-843AE522641E}"/>
    <cellStyle name="Normal 49 3 2 2 2 2" xfId="16773" xr:uid="{14795D4F-5FD6-4C88-8619-4CB47BD92895}"/>
    <cellStyle name="Normal 49 3 2 2 3" xfId="13416" xr:uid="{1133AC14-72E1-4509-BCF8-C689E8BFF647}"/>
    <cellStyle name="Normal 49 3 2 3" xfId="5947" xr:uid="{F64A0BDA-BB99-4D86-B433-5CA83A7BD512}"/>
    <cellStyle name="Normal 49 3 2 3 2" xfId="9938" xr:uid="{84DCEE9F-FD89-4AF0-B50E-C0EB3A3AEFE6}"/>
    <cellStyle name="Normal 49 3 2 3 2 2" xfId="16774" xr:uid="{8F308BEC-C6E4-4E37-9453-2743C0326ADA}"/>
    <cellStyle name="Normal 49 3 2 3 3" xfId="13417" xr:uid="{052F4A3C-B954-4E5B-BD13-50E7C6706A2D}"/>
    <cellStyle name="Normal 49 3 2 4" xfId="8698" xr:uid="{715A7C19-9FF7-4ED9-82F4-76DBFF299D57}"/>
    <cellStyle name="Normal 49 3 2 4 2" xfId="15534" xr:uid="{E644B73D-055B-4DF0-ADB1-55028BFF1500}"/>
    <cellStyle name="Normal 49 3 2 5" xfId="12177" xr:uid="{80027F77-0981-4DC0-95A3-C05F1EF0C828}"/>
    <cellStyle name="Normal 49 3 3" xfId="4389" xr:uid="{18099221-6E87-437B-8D6F-19032A4874C3}"/>
    <cellStyle name="Normal 49 3 3 2" xfId="5948" xr:uid="{CB7825AA-8EFD-434D-AF08-8511CE6311E2}"/>
    <cellStyle name="Normal 49 3 3 2 2" xfId="9939" xr:uid="{289CA1F7-E60E-4373-B4B3-82E64B194623}"/>
    <cellStyle name="Normal 49 3 3 2 2 2" xfId="16775" xr:uid="{F0AF652D-D8D5-4AA7-AF91-0AD39021D14E}"/>
    <cellStyle name="Normal 49 3 3 2 3" xfId="13418" xr:uid="{AA099F61-CBC8-4FAB-870C-F04FFE2E95F1}"/>
    <cellStyle name="Normal 49 3 3 3" xfId="8699" xr:uid="{7C119C7B-7E72-45FD-9E48-28D1884741E8}"/>
    <cellStyle name="Normal 49 3 3 3 2" xfId="15535" xr:uid="{B49B4F2F-F589-4183-A057-9B196DC2D3D8}"/>
    <cellStyle name="Normal 49 3 3 4" xfId="12178" xr:uid="{0EB0BF5A-3699-4D32-A6BC-1916674B2431}"/>
    <cellStyle name="Normal 49 3 4" xfId="5090" xr:uid="{2DD376E9-1AB7-45FA-AAD1-8136F239B63F}"/>
    <cellStyle name="Normal 49 3 4 2" xfId="9259" xr:uid="{20CB2B2B-66B2-4C05-8F59-C12D40E86446}"/>
    <cellStyle name="Normal 49 3 4 2 2" xfId="16095" xr:uid="{698811D1-0CD9-4583-AF2A-C75F9544C3ED}"/>
    <cellStyle name="Normal 49 3 4 3" xfId="12738" xr:uid="{D5BFCE13-5FCD-4248-A40E-085FF988E170}"/>
    <cellStyle name="Normal 49 3 5" xfId="6806" xr:uid="{222BDD56-29B5-41E2-B3B9-21AA02DEE365}"/>
    <cellStyle name="Normal 49 3 5 2" xfId="10697" xr:uid="{192803AA-74F8-4722-B72C-81A06BD5433F}"/>
    <cellStyle name="Normal 49 3 5 2 2" xfId="17533" xr:uid="{0DC55E7B-F3B6-48ED-8251-359A4B973B26}"/>
    <cellStyle name="Normal 49 3 5 3" xfId="14176" xr:uid="{90E5A6DE-3AE6-4564-9E0C-7FE44E3C22B4}"/>
    <cellStyle name="Normal 49 3 6" xfId="7178" xr:uid="{EC49A20C-0211-425D-98F6-CE41897785DE}"/>
    <cellStyle name="Normal 49 3 6 2" xfId="11069" xr:uid="{22350CF5-93B6-41C0-9229-0AC35551C3C5}"/>
    <cellStyle name="Normal 49 3 6 2 2" xfId="17905" xr:uid="{9F660717-F480-4FCC-9468-7798256FD7CF}"/>
    <cellStyle name="Normal 49 3 6 3" xfId="14548" xr:uid="{163FEC6D-5DA8-4216-A410-E961B4DC6F73}"/>
    <cellStyle name="Normal 49 3 7" xfId="8149" xr:uid="{93362BD8-7587-4FD0-B9CA-191DEB9BA790}"/>
    <cellStyle name="Normal 49 3 7 2" xfId="14987" xr:uid="{41634A5E-EC54-4D7F-A0B5-1554DFC00CAE}"/>
    <cellStyle name="Normal 49 3 8" xfId="11629" xr:uid="{04DCF89D-B5D2-4B43-9F73-33A389B372A5}"/>
    <cellStyle name="Normal 49 4" xfId="2729" xr:uid="{5C8F6596-2474-444E-A098-5C31DC416F8F}"/>
    <cellStyle name="Normal 49 4 2" xfId="4390" xr:uid="{D7F6EF16-55D0-452F-9386-F773050410FA}"/>
    <cellStyle name="Normal 49 4 2 2" xfId="5949" xr:uid="{74A8BF9C-DCBE-4C4D-8636-C6B663277A67}"/>
    <cellStyle name="Normal 49 4 2 2 2" xfId="9940" xr:uid="{EA097633-D3C8-4751-B521-97F97F6BFB9C}"/>
    <cellStyle name="Normal 49 4 2 2 2 2" xfId="16776" xr:uid="{FE5D6F1A-5FAE-4DB3-9B85-34E2052202C3}"/>
    <cellStyle name="Normal 49 4 2 2 3" xfId="13419" xr:uid="{496AD466-AFFD-4523-9F80-09C4E03BD49C}"/>
    <cellStyle name="Normal 49 4 2 3" xfId="5950" xr:uid="{9E577D83-6F56-47AF-BCDB-998017DEF18C}"/>
    <cellStyle name="Normal 49 4 2 3 2" xfId="9941" xr:uid="{8EF40405-866E-49E4-B86C-39B25004B4E4}"/>
    <cellStyle name="Normal 49 4 2 3 2 2" xfId="16777" xr:uid="{C9A7027F-386C-48D6-B306-B76C6BE19AC1}"/>
    <cellStyle name="Normal 49 4 2 3 3" xfId="13420" xr:uid="{5C1C140F-0916-4E32-95BC-7E6BB039A970}"/>
    <cellStyle name="Normal 49 4 2 4" xfId="8700" xr:uid="{FD64AE1D-56AE-45AA-A24E-ADCE5AAC0E7E}"/>
    <cellStyle name="Normal 49 4 2 4 2" xfId="15536" xr:uid="{0DB63E8B-AAF0-4E58-8840-218FD6786671}"/>
    <cellStyle name="Normal 49 4 2 5" xfId="12179" xr:uid="{131BAC32-3EC2-4E91-AD18-E0B38CD7D9B5}"/>
    <cellStyle name="Normal 49 4 3" xfId="4391" xr:uid="{CC369E2C-2A8E-449E-B03E-BB5DC9527447}"/>
    <cellStyle name="Normal 49 4 3 2" xfId="5951" xr:uid="{2CF8F2E1-3227-4D45-B81E-8032419FD628}"/>
    <cellStyle name="Normal 49 4 3 2 2" xfId="9942" xr:uid="{FB655035-E189-45DF-9A06-918ABD0C1F30}"/>
    <cellStyle name="Normal 49 4 3 2 2 2" xfId="16778" xr:uid="{1E3B5CBF-B5D8-4178-B310-867898626094}"/>
    <cellStyle name="Normal 49 4 3 2 3" xfId="13421" xr:uid="{100BD504-4241-46ED-9976-B3C9F003B49F}"/>
    <cellStyle name="Normal 49 4 3 3" xfId="8701" xr:uid="{ADA59743-94CD-49DD-A697-43B8BF7F12C9}"/>
    <cellStyle name="Normal 49 4 3 3 2" xfId="15537" xr:uid="{CF15A226-578C-4C25-963C-B5B5CDADB118}"/>
    <cellStyle name="Normal 49 4 3 4" xfId="12180" xr:uid="{A803A8C7-48C3-4666-BD3E-B29EE120B445}"/>
    <cellStyle name="Normal 49 4 4" xfId="5091" xr:uid="{509E6BDD-9238-42CC-B4E4-13EC4E5F7F09}"/>
    <cellStyle name="Normal 49 4 4 2" xfId="9260" xr:uid="{40567E44-3B96-4F88-A8BA-6EE5F4C318F2}"/>
    <cellStyle name="Normal 49 4 4 2 2" xfId="16096" xr:uid="{A70973E6-9BB8-4F3B-860E-6B49F77262CB}"/>
    <cellStyle name="Normal 49 4 4 3" xfId="12739" xr:uid="{DBD4E847-B2ED-4ABF-9258-40E4340B262F}"/>
    <cellStyle name="Normal 49 4 5" xfId="6807" xr:uid="{73F8F986-A1FE-4ACC-AC8A-804B46365E33}"/>
    <cellStyle name="Normal 49 4 5 2" xfId="10698" xr:uid="{760DC88F-51AF-4F49-921E-280845692252}"/>
    <cellStyle name="Normal 49 4 5 2 2" xfId="17534" xr:uid="{61A30EE8-A3EC-4225-BE66-C341F34935A2}"/>
    <cellStyle name="Normal 49 4 5 3" xfId="14177" xr:uid="{5A7C8491-B665-4351-80CB-6FD257B33B2E}"/>
    <cellStyle name="Normal 49 4 6" xfId="7179" xr:uid="{DEF1DF13-A898-41F2-A8E4-E7409CB75DFE}"/>
    <cellStyle name="Normal 49 4 6 2" xfId="11070" xr:uid="{4D413A6C-BCE1-49E0-AA34-06A8DC20EA05}"/>
    <cellStyle name="Normal 49 4 6 2 2" xfId="17906" xr:uid="{A0BBE6CB-A584-47A2-95B2-8926021E31FC}"/>
    <cellStyle name="Normal 49 4 6 3" xfId="14549" xr:uid="{E625C9AA-6DD4-48AC-97F2-59446B49E8F5}"/>
    <cellStyle name="Normal 49 4 7" xfId="8150" xr:uid="{8616EF4B-1D42-45D6-A459-54CD4C8EBB19}"/>
    <cellStyle name="Normal 49 4 7 2" xfId="14988" xr:uid="{6CA27D8F-3FAE-44F8-B10C-49C907B112D3}"/>
    <cellStyle name="Normal 49 4 8" xfId="11630" xr:uid="{8107A522-BABF-4586-80F8-31B997C706CE}"/>
    <cellStyle name="Normal 49 5" xfId="4392" xr:uid="{D7B013EB-2A90-4CB0-9B56-A14CDC5A53B9}"/>
    <cellStyle name="Normal 49 5 2" xfId="5952" xr:uid="{799B5936-20F7-46E0-9EC1-0970628BDE01}"/>
    <cellStyle name="Normal 49 5 2 2" xfId="9943" xr:uid="{9B61A0AD-01B0-4C32-B124-21E46915D2E0}"/>
    <cellStyle name="Normal 49 5 2 2 2" xfId="16779" xr:uid="{F320F8EB-1823-453C-8D6D-DF07616DC3D8}"/>
    <cellStyle name="Normal 49 5 2 3" xfId="13422" xr:uid="{082D8F84-B280-4212-AF53-C45860311F13}"/>
    <cellStyle name="Normal 49 5 3" xfId="5953" xr:uid="{BAFB1575-A059-46A0-AF62-D990640AD8DD}"/>
    <cellStyle name="Normal 49 5 3 2" xfId="9944" xr:uid="{BABA6EE9-91CB-4064-AD0F-596FD8F65627}"/>
    <cellStyle name="Normal 49 5 3 2 2" xfId="16780" xr:uid="{48383D8A-C0ED-4DFE-BB22-C363B779A060}"/>
    <cellStyle name="Normal 49 5 3 3" xfId="13423" xr:uid="{7775F5A6-89B4-49FB-A1BC-E94FF77036BA}"/>
    <cellStyle name="Normal 49 5 4" xfId="8702" xr:uid="{B9991859-7FF0-4F73-BB02-05D5EB32B4D0}"/>
    <cellStyle name="Normal 49 5 4 2" xfId="15538" xr:uid="{B99E34F8-EEF2-488F-84F8-764C7195C0B1}"/>
    <cellStyle name="Normal 49 5 5" xfId="12181" xr:uid="{E00E52C5-2B1B-443D-8F8C-73A5DD45C72B}"/>
    <cellStyle name="Normal 49 6" xfId="4393" xr:uid="{B8FD1C0A-743F-49C1-B224-FC928B8217FB}"/>
    <cellStyle name="Normal 49 6 2" xfId="5954" xr:uid="{9DF1A4BE-13DE-490E-975C-A833A87A2596}"/>
    <cellStyle name="Normal 49 6 2 2" xfId="9945" xr:uid="{8EE97345-9CB1-4D8A-87FC-91F995167A0F}"/>
    <cellStyle name="Normal 49 6 2 2 2" xfId="16781" xr:uid="{353DDA88-35D1-400B-9D66-7B7B2CFB370B}"/>
    <cellStyle name="Normal 49 6 2 3" xfId="13424" xr:uid="{09A17312-B53A-46B7-B7F2-D8E625C0CDA0}"/>
    <cellStyle name="Normal 49 6 3" xfId="8703" xr:uid="{694CEF6E-3A33-40A5-87E8-AC2EDEAB0AE6}"/>
    <cellStyle name="Normal 49 6 3 2" xfId="15539" xr:uid="{6F7FEC4F-50EB-49C5-B30B-9D2C443CD91D}"/>
    <cellStyle name="Normal 49 6 4" xfId="12182" xr:uid="{084E3B3C-D5AE-4B7E-AA90-B33BB2700099}"/>
    <cellStyle name="Normal 49 7" xfId="5087" xr:uid="{53ED4793-DBDF-4021-9721-BE67D8B74221}"/>
    <cellStyle name="Normal 49 7 2" xfId="9256" xr:uid="{AE60EC4B-11A3-497D-8F2C-F6891EF86D3A}"/>
    <cellStyle name="Normal 49 7 2 2" xfId="16092" xr:uid="{119C5375-966B-436B-830C-0C8B313E6616}"/>
    <cellStyle name="Normal 49 7 3" xfId="12735" xr:uid="{3182FFE3-25D1-4022-AA1F-D15F2310EF69}"/>
    <cellStyle name="Normal 49 8" xfId="6803" xr:uid="{7E76EFCC-A38B-482A-9A1D-CC5250021F67}"/>
    <cellStyle name="Normal 49 8 2" xfId="10694" xr:uid="{2D8B403F-D48E-44B9-97CB-FA9C9053F206}"/>
    <cellStyle name="Normal 49 8 2 2" xfId="17530" xr:uid="{27437D91-B46F-433E-AE98-42E3481DA3A0}"/>
    <cellStyle name="Normal 49 8 3" xfId="14173" xr:uid="{61C85829-F595-4C1E-85BD-701E825F9538}"/>
    <cellStyle name="Normal 49 9" xfId="7175" xr:uid="{87DD2286-6C76-4C10-873C-FFB0EDF998B3}"/>
    <cellStyle name="Normal 49 9 2" xfId="11066" xr:uid="{A4036D8E-2401-464A-B565-6DCAF11653A3}"/>
    <cellStyle name="Normal 49 9 2 2" xfId="17902" xr:uid="{1932942E-C6FC-4E03-A74C-FA0A50577668}"/>
    <cellStyle name="Normal 49 9 3" xfId="14545" xr:uid="{01EA2D36-ED1A-4782-84F0-67F5674A417F}"/>
    <cellStyle name="Normal 5" xfId="943" xr:uid="{DBA23526-DA0A-41F9-AEB9-18930EDAA5E4}"/>
    <cellStyle name="Normal 5 10" xfId="2730" xr:uid="{82A109A3-0622-4721-AF87-88B1E6B13793}"/>
    <cellStyle name="Normal 5 11" xfId="2731" xr:uid="{AB8D7813-8F23-4869-8BB2-8E61786D3239}"/>
    <cellStyle name="Normal 5 12" xfId="2732" xr:uid="{32E34659-A98B-4908-A088-E7D1CCBC536C}"/>
    <cellStyle name="Normal 5 13" xfId="2733" xr:uid="{3A46FB89-2D2F-411B-A505-5D4D9BA72081}"/>
    <cellStyle name="Normal 5 14" xfId="2734" xr:uid="{F36078E9-30EA-412E-B7EE-4B83BBD83716}"/>
    <cellStyle name="Normal 5 15" xfId="2735" xr:uid="{1FEB7114-DFFF-4CCE-B7F6-A5D7F41AA251}"/>
    <cellStyle name="Normal 5 2" xfId="944" xr:uid="{B529B312-6FF8-41F5-8C58-8AA895CC8DC0}"/>
    <cellStyle name="Normal 5 2 2" xfId="2736" xr:uid="{B39BE43B-4A6A-4047-99AD-19AD02DAD2C7}"/>
    <cellStyle name="Normal 5 2 2 2" xfId="2737" xr:uid="{4D7BD091-1702-4052-A550-F105DBE37A57}"/>
    <cellStyle name="Normal 5 2 3" xfId="4394" xr:uid="{C56BCC91-8FF9-4C4B-AC2C-42B7316609E4}"/>
    <cellStyle name="Normal 5 3" xfId="2738" xr:uid="{ECC6EF6C-8DAC-4556-99E7-E229A951E2BB}"/>
    <cellStyle name="Normal 5 3 2" xfId="2739" xr:uid="{F122FB02-EC31-4C8A-9C64-A041AB5F5A40}"/>
    <cellStyle name="Normal 5 3 2 2" xfId="2740" xr:uid="{9C4AE748-E1F9-4470-8A5B-10952D401DAD}"/>
    <cellStyle name="Normal 5 3 3" xfId="7751" xr:uid="{F1F779E2-4806-4D15-9986-7D828499F86F}"/>
    <cellStyle name="Normal 5 4" xfId="2741" xr:uid="{FE64F8C3-7874-4E04-8DEF-46225E088DEC}"/>
    <cellStyle name="Normal 5 4 2" xfId="2742" xr:uid="{906DDAF7-D3F6-41D4-9A74-B101B97B266E}"/>
    <cellStyle name="Normal 5 4 2 2" xfId="2743" xr:uid="{C52A5FEA-1F66-486C-8911-DFC4583314C0}"/>
    <cellStyle name="Normal 5 5" xfId="2744" xr:uid="{DD8D49E7-EFEE-480F-9A67-DAFE191E9DCD}"/>
    <cellStyle name="Normal 5 5 2" xfId="2745" xr:uid="{44608B28-E575-4DAC-AA37-47B3475599CA}"/>
    <cellStyle name="Normal 5 6" xfId="2746" xr:uid="{7D4030D4-593E-470C-905D-5FA6E7C502B1}"/>
    <cellStyle name="Normal 5 7" xfId="2747" xr:uid="{94389385-FB5F-40A7-9EF3-4816AEB5BB07}"/>
    <cellStyle name="Normal 5 8" xfId="2748" xr:uid="{244E4C52-96A1-4CB0-B885-D2A0E69D35EE}"/>
    <cellStyle name="Normal 5 9" xfId="2749" xr:uid="{3C277E0D-44F0-46D7-ADDA-ED99F874E287}"/>
    <cellStyle name="Normal 50" xfId="2750" xr:uid="{D60AB0C1-3814-470A-9D6F-7393DD3596E8}"/>
    <cellStyle name="Normal 50 10" xfId="7752" xr:uid="{C46CD6F7-BA62-4B6D-B24E-CA66268C3ADD}"/>
    <cellStyle name="Normal 50 11" xfId="8151" xr:uid="{46FA4BD7-4236-4EAB-A265-9CCC5E48FBC9}"/>
    <cellStyle name="Normal 50 11 2" xfId="14989" xr:uid="{F80AA735-18A5-4A21-8A40-8C6CEEFD1AC6}"/>
    <cellStyle name="Normal 50 12" xfId="11631" xr:uid="{A21D88E2-A16D-42BC-9F30-526BEAA58ADF}"/>
    <cellStyle name="Normal 50 2" xfId="2751" xr:uid="{42F312DF-B0AE-45B2-AF8F-745520635AF8}"/>
    <cellStyle name="Normal 50 2 2" xfId="2752" xr:uid="{96300E60-47BB-47F3-A539-A7A29825DBEC}"/>
    <cellStyle name="Normal 50 2 2 2" xfId="4395" xr:uid="{86174759-1788-4269-9625-6DC278784752}"/>
    <cellStyle name="Normal 50 2 2 2 2" xfId="5955" xr:uid="{D0AD2074-C596-4D93-A4F3-3FD270E32FCA}"/>
    <cellStyle name="Normal 50 2 2 2 2 2" xfId="9946" xr:uid="{E55C448B-75B1-4288-8DA0-45AE54534A15}"/>
    <cellStyle name="Normal 50 2 2 2 2 2 2" xfId="16782" xr:uid="{34C8E93D-5A24-4E46-8BAF-25D3184916D1}"/>
    <cellStyle name="Normal 50 2 2 2 2 3" xfId="13425" xr:uid="{71D82772-6D67-4D1F-8586-278BE13D1EE1}"/>
    <cellStyle name="Normal 50 2 2 2 3" xfId="5956" xr:uid="{634577CC-EB90-4E7F-8209-0B15B4E25ECE}"/>
    <cellStyle name="Normal 50 2 2 2 3 2" xfId="9947" xr:uid="{3D5987A3-B0E6-418F-A241-C95D561FF99B}"/>
    <cellStyle name="Normal 50 2 2 2 3 2 2" xfId="16783" xr:uid="{DF3F3B4C-5587-49EB-B7DB-5080F5EBFC7C}"/>
    <cellStyle name="Normal 50 2 2 2 3 3" xfId="13426" xr:uid="{90B3B5B3-819C-421C-AB47-FE10E5481917}"/>
    <cellStyle name="Normal 50 2 2 2 4" xfId="8704" xr:uid="{E5FB7274-A4F5-4F97-95C9-CF063680B40E}"/>
    <cellStyle name="Normal 50 2 2 2 4 2" xfId="15540" xr:uid="{DD51E40C-DF69-4F27-80DE-1C14BBA7F57A}"/>
    <cellStyle name="Normal 50 2 2 2 5" xfId="12183" xr:uid="{1C9D54B1-64E8-478B-99B2-076AD07AD0E3}"/>
    <cellStyle name="Normal 50 2 2 3" xfId="4396" xr:uid="{242EA2F8-F2C4-4A4C-B556-914658E728AF}"/>
    <cellStyle name="Normal 50 2 2 3 2" xfId="5957" xr:uid="{1F4EFC30-94B8-4410-B77A-02D3D81288BB}"/>
    <cellStyle name="Normal 50 2 2 3 2 2" xfId="9948" xr:uid="{58D67200-1CAB-48A2-8E0E-93A4EAF39AB1}"/>
    <cellStyle name="Normal 50 2 2 3 2 2 2" xfId="16784" xr:uid="{8722EF91-823E-48E5-8B63-20B5C71A64F1}"/>
    <cellStyle name="Normal 50 2 2 3 2 3" xfId="13427" xr:uid="{01E6C6A2-C45E-4062-9FCB-610A5EB30CDF}"/>
    <cellStyle name="Normal 50 2 2 3 3" xfId="8705" xr:uid="{854E577A-12BE-4EFD-80D8-5B19427EFC7E}"/>
    <cellStyle name="Normal 50 2 2 3 3 2" xfId="15541" xr:uid="{40EDBA35-031F-4624-8094-E0D9F0A326CC}"/>
    <cellStyle name="Normal 50 2 2 3 4" xfId="12184" xr:uid="{7597DC2A-56D0-4B51-AB2D-C78D96A4CDF3}"/>
    <cellStyle name="Normal 50 2 2 4" xfId="5094" xr:uid="{6BC56F85-1274-4EC9-A235-5405B2E2228A}"/>
    <cellStyle name="Normal 50 2 2 4 2" xfId="9263" xr:uid="{295C988B-1BB1-439F-B1E8-57AC2C318919}"/>
    <cellStyle name="Normal 50 2 2 4 2 2" xfId="16099" xr:uid="{EA52E7C9-AEDF-4CD8-9F8D-B98A480E54D4}"/>
    <cellStyle name="Normal 50 2 2 4 3" xfId="12742" xr:uid="{01745B9E-E787-449E-9AE3-8087E2D93097}"/>
    <cellStyle name="Normal 50 2 2 5" xfId="6810" xr:uid="{0DB07FF1-8C8D-4780-9C8C-FB059478D306}"/>
    <cellStyle name="Normal 50 2 2 5 2" xfId="10701" xr:uid="{A5D41047-A928-415C-B3D6-500E32364C1B}"/>
    <cellStyle name="Normal 50 2 2 5 2 2" xfId="17537" xr:uid="{578C8719-AB0B-437A-9240-EBCF0570377F}"/>
    <cellStyle name="Normal 50 2 2 5 3" xfId="14180" xr:uid="{6786C1E0-DFF4-493B-96D2-76DA73C9A717}"/>
    <cellStyle name="Normal 50 2 2 6" xfId="7182" xr:uid="{6D8C5451-C3C0-4615-B181-B347060729D9}"/>
    <cellStyle name="Normal 50 2 2 6 2" xfId="11073" xr:uid="{7E84913D-6192-42C4-B789-EABEC4B32C35}"/>
    <cellStyle name="Normal 50 2 2 6 2 2" xfId="17909" xr:uid="{2979D6D3-66C1-4455-92A6-0A91651F4BB4}"/>
    <cellStyle name="Normal 50 2 2 6 3" xfId="14552" xr:uid="{5E1CD4B2-8C53-4210-9414-AB8108BA2416}"/>
    <cellStyle name="Normal 50 2 2 7" xfId="8153" xr:uid="{CA1D58E3-428C-49EA-86C4-F98E126577FC}"/>
    <cellStyle name="Normal 50 2 2 7 2" xfId="14991" xr:uid="{E1C44147-9726-4BBE-88F0-9970F1C3E10A}"/>
    <cellStyle name="Normal 50 2 2 8" xfId="11633" xr:uid="{277C542C-7191-4AB0-ABAF-8F30AD5FC4FE}"/>
    <cellStyle name="Normal 50 2 3" xfId="4397" xr:uid="{61E71274-5F8B-4017-A9E7-E3ADDD58D1E4}"/>
    <cellStyle name="Normal 50 2 3 2" xfId="5958" xr:uid="{BA462007-7E2A-4CEA-A9D9-EF944C1EA16F}"/>
    <cellStyle name="Normal 50 2 3 2 2" xfId="9949" xr:uid="{F3EF2DBF-BC98-416A-8527-73E513C43B91}"/>
    <cellStyle name="Normal 50 2 3 2 2 2" xfId="16785" xr:uid="{84C49928-ED03-467C-9D95-296F643A8BB1}"/>
    <cellStyle name="Normal 50 2 3 2 3" xfId="13428" xr:uid="{8043A4FA-946A-46E0-B9A9-EC0DD7332DC9}"/>
    <cellStyle name="Normal 50 2 3 3" xfId="5959" xr:uid="{D6D4FD4C-0012-457A-9158-F1AED8DA5CA1}"/>
    <cellStyle name="Normal 50 2 3 3 2" xfId="9950" xr:uid="{95C787BD-99EC-4F92-9C67-6423829C078E}"/>
    <cellStyle name="Normal 50 2 3 3 2 2" xfId="16786" xr:uid="{1E92ED7A-8C15-4FB1-9CF4-896C39D91DA5}"/>
    <cellStyle name="Normal 50 2 3 3 3" xfId="13429" xr:uid="{C16DE60E-FB9C-48B5-B701-CEAD4DDB635C}"/>
    <cellStyle name="Normal 50 2 3 4" xfId="8706" xr:uid="{77F56AC4-FF53-49ED-8DF8-54F63FAD640B}"/>
    <cellStyle name="Normal 50 2 3 4 2" xfId="15542" xr:uid="{5A24207C-1CC8-4125-8CE0-B8FCF32455DA}"/>
    <cellStyle name="Normal 50 2 3 5" xfId="12185" xr:uid="{C2E639E6-1AC4-4B47-AF03-57FAEBBB9F05}"/>
    <cellStyle name="Normal 50 2 4" xfId="4398" xr:uid="{F534E93C-3F07-44A7-987B-B6C9C99114A7}"/>
    <cellStyle name="Normal 50 2 4 2" xfId="5960" xr:uid="{88E47AD0-2F9D-47A5-8406-8D8CE9E63D2E}"/>
    <cellStyle name="Normal 50 2 4 2 2" xfId="9951" xr:uid="{BA040287-AA30-41BF-B6BC-8A4A5C9FDF76}"/>
    <cellStyle name="Normal 50 2 4 2 2 2" xfId="16787" xr:uid="{BC7E2170-4C95-4852-B65D-CD829D8693A2}"/>
    <cellStyle name="Normal 50 2 4 2 3" xfId="13430" xr:uid="{335BB017-AF3F-4A7F-8FEC-0DFBAAF13946}"/>
    <cellStyle name="Normal 50 2 4 3" xfId="8707" xr:uid="{66C37393-A597-4C51-BF19-10A3075C0BC4}"/>
    <cellStyle name="Normal 50 2 4 3 2" xfId="15543" xr:uid="{3760D0DF-C6CF-4C1B-8250-90F4BCF8875C}"/>
    <cellStyle name="Normal 50 2 4 4" xfId="12186" xr:uid="{A65AF8D2-F07F-42FC-A8A8-0602BE743130}"/>
    <cellStyle name="Normal 50 2 5" xfId="5093" xr:uid="{5C560890-4F07-42E4-8B7B-39ED82795E77}"/>
    <cellStyle name="Normal 50 2 5 2" xfId="9262" xr:uid="{59D81354-FE38-44EF-94DA-22AC2F526A1F}"/>
    <cellStyle name="Normal 50 2 5 2 2" xfId="16098" xr:uid="{4075B7FA-26CE-4FF2-868C-CC95199D5BB9}"/>
    <cellStyle name="Normal 50 2 5 3" xfId="12741" xr:uid="{E5E79113-F54A-43F5-8552-4E068D23F2BD}"/>
    <cellStyle name="Normal 50 2 6" xfId="6809" xr:uid="{76B33E5F-7FC1-4166-8B16-3B181751AFF9}"/>
    <cellStyle name="Normal 50 2 6 2" xfId="10700" xr:uid="{7C4D3C57-85D3-4E9C-8389-FAFE40854DBE}"/>
    <cellStyle name="Normal 50 2 6 2 2" xfId="17536" xr:uid="{4D5EF4FC-C2B4-4D0C-B224-48440AB08CB8}"/>
    <cellStyle name="Normal 50 2 6 3" xfId="14179" xr:uid="{918CD4F1-A3D9-4CD2-A703-484E7B1EF2D2}"/>
    <cellStyle name="Normal 50 2 7" xfId="7181" xr:uid="{135D1332-6B09-4B63-A739-F0125B48AE35}"/>
    <cellStyle name="Normal 50 2 7 2" xfId="11072" xr:uid="{BC579AC9-25C2-4F04-A466-77C3996D8508}"/>
    <cellStyle name="Normal 50 2 7 2 2" xfId="17908" xr:uid="{14D94328-199A-4537-B378-B9DFE6BE4402}"/>
    <cellStyle name="Normal 50 2 7 3" xfId="14551" xr:uid="{6EBDB258-77DA-43BA-BB97-D90B33197012}"/>
    <cellStyle name="Normal 50 2 8" xfId="8152" xr:uid="{579435A3-9925-4D2D-9895-285F1E2E3203}"/>
    <cellStyle name="Normal 50 2 8 2" xfId="14990" xr:uid="{56BE5D9D-87B6-4B9A-B7A9-C3744BECB836}"/>
    <cellStyle name="Normal 50 2 9" xfId="11632" xr:uid="{D980B829-A943-47D6-9DC6-1AD668C67F8A}"/>
    <cellStyle name="Normal 50 3" xfId="2753" xr:uid="{8C64B599-0B52-4E53-8B50-AEC34313C139}"/>
    <cellStyle name="Normal 50 3 2" xfId="4399" xr:uid="{6EE5AA12-20E5-4D20-ACEE-1ABB16CD116E}"/>
    <cellStyle name="Normal 50 3 2 2" xfId="5961" xr:uid="{480BC861-973A-4114-BFA0-EB8B3B3B5508}"/>
    <cellStyle name="Normal 50 3 2 2 2" xfId="9952" xr:uid="{264CB117-3CDA-40AC-BA3E-872129EE77A6}"/>
    <cellStyle name="Normal 50 3 2 2 2 2" xfId="16788" xr:uid="{A2494246-ADA4-4D76-9E8A-8FBB8180A340}"/>
    <cellStyle name="Normal 50 3 2 2 3" xfId="13431" xr:uid="{83AEFE0B-F342-4165-AE65-7B3932071940}"/>
    <cellStyle name="Normal 50 3 2 3" xfId="5962" xr:uid="{EB0113CA-5BFA-455E-B5D4-96A5E0FEB58C}"/>
    <cellStyle name="Normal 50 3 2 3 2" xfId="9953" xr:uid="{AB7212DC-E343-44EA-9BAD-3AAD781875DF}"/>
    <cellStyle name="Normal 50 3 2 3 2 2" xfId="16789" xr:uid="{E7A11B14-14E2-461D-88C2-8291621842EC}"/>
    <cellStyle name="Normal 50 3 2 3 3" xfId="13432" xr:uid="{2954983B-849A-451C-9E57-A00AC017353D}"/>
    <cellStyle name="Normal 50 3 2 4" xfId="8708" xr:uid="{B20BA50F-0F9A-4E9F-83AA-11DF97F9D894}"/>
    <cellStyle name="Normal 50 3 2 4 2" xfId="15544" xr:uid="{39A0632A-8D7C-4B61-8365-87CF4699FF19}"/>
    <cellStyle name="Normal 50 3 2 5" xfId="12187" xr:uid="{CE231E46-5AB7-4EC6-B009-A631C64171F0}"/>
    <cellStyle name="Normal 50 3 3" xfId="4400" xr:uid="{06823A38-AE18-4CAC-B14B-87EE27D2D1FE}"/>
    <cellStyle name="Normal 50 3 3 2" xfId="5963" xr:uid="{0686754A-680F-4BB9-80F5-490EF4004196}"/>
    <cellStyle name="Normal 50 3 3 2 2" xfId="9954" xr:uid="{91F59403-59E0-499A-9227-CFDCF62C6927}"/>
    <cellStyle name="Normal 50 3 3 2 2 2" xfId="16790" xr:uid="{1358BAB3-0C5E-40C1-8AE0-5629A47CB7B2}"/>
    <cellStyle name="Normal 50 3 3 2 3" xfId="13433" xr:uid="{A739BE37-BE4E-45FF-84C1-D6BB2C2B3F43}"/>
    <cellStyle name="Normal 50 3 3 3" xfId="8709" xr:uid="{2B0CAAAB-A785-4038-B5F7-00AD784F249B}"/>
    <cellStyle name="Normal 50 3 3 3 2" xfId="15545" xr:uid="{B715B0DC-0BA4-4C0D-B7E6-1CBED7ADBBAB}"/>
    <cellStyle name="Normal 50 3 3 4" xfId="12188" xr:uid="{B2A2A8E7-670C-4D41-8674-8195E21267FA}"/>
    <cellStyle name="Normal 50 3 4" xfId="5095" xr:uid="{9D9D7268-3E44-4287-A877-DEC006ECE8D4}"/>
    <cellStyle name="Normal 50 3 4 2" xfId="9264" xr:uid="{3A1A8D49-39A7-4515-A85C-F61857EB4C7D}"/>
    <cellStyle name="Normal 50 3 4 2 2" xfId="16100" xr:uid="{96A013B5-D99A-48AF-8C61-471677A8203E}"/>
    <cellStyle name="Normal 50 3 4 3" xfId="12743" xr:uid="{AE7F78E5-A2EA-4983-8DC6-47C304C949CF}"/>
    <cellStyle name="Normal 50 3 5" xfId="6811" xr:uid="{D8F2FFAE-E8E4-4557-B09D-6196D24184BD}"/>
    <cellStyle name="Normal 50 3 5 2" xfId="10702" xr:uid="{1CD4D4CF-D87D-4BE2-85EC-8612F1C02E4A}"/>
    <cellStyle name="Normal 50 3 5 2 2" xfId="17538" xr:uid="{9B458AFB-2A60-4303-887D-59C2A4073048}"/>
    <cellStyle name="Normal 50 3 5 3" xfId="14181" xr:uid="{AEB58080-93C2-439F-8172-1EFEDFEF540C}"/>
    <cellStyle name="Normal 50 3 6" xfId="7183" xr:uid="{F2273D92-CBF1-493C-B1A8-951386CDB9CE}"/>
    <cellStyle name="Normal 50 3 6 2" xfId="11074" xr:uid="{4BC14B48-8807-4C53-A788-5F522BD7A94C}"/>
    <cellStyle name="Normal 50 3 6 2 2" xfId="17910" xr:uid="{1C3867EB-91E8-486B-9002-780BCFAF297D}"/>
    <cellStyle name="Normal 50 3 6 3" xfId="14553" xr:uid="{7124FF7E-CDDC-46F0-9A83-DAF5BE1563EE}"/>
    <cellStyle name="Normal 50 3 7" xfId="8154" xr:uid="{66337A96-EFB4-49AB-B89E-0A18A90C0525}"/>
    <cellStyle name="Normal 50 3 7 2" xfId="14992" xr:uid="{43BE9F2B-D6CA-46DD-9657-3F92CCFE58EF}"/>
    <cellStyle name="Normal 50 3 8" xfId="11634" xr:uid="{CE2F8369-0FEC-43C2-8C6A-907AE64DBDF6}"/>
    <cellStyle name="Normal 50 4" xfId="2754" xr:uid="{698133DB-22BD-49A5-A299-1A9B532E5C2C}"/>
    <cellStyle name="Normal 50 4 2" xfId="4401" xr:uid="{CC84D4BF-9327-4CE7-A7CB-AAE313429D70}"/>
    <cellStyle name="Normal 50 4 2 2" xfId="5964" xr:uid="{8977CEFC-BA24-4932-A9CA-4DCA9F0AAB25}"/>
    <cellStyle name="Normal 50 4 2 2 2" xfId="9955" xr:uid="{F08A2AD1-A298-4403-99EA-B61869894E28}"/>
    <cellStyle name="Normal 50 4 2 2 2 2" xfId="16791" xr:uid="{C11C41C3-3263-4EC1-B320-04963582D8F8}"/>
    <cellStyle name="Normal 50 4 2 2 3" xfId="13434" xr:uid="{E6235E45-86FF-4EF2-A22D-639E9464ECF4}"/>
    <cellStyle name="Normal 50 4 2 3" xfId="5965" xr:uid="{130BF3B4-EB11-4CAC-8EE7-593D7203A14D}"/>
    <cellStyle name="Normal 50 4 2 3 2" xfId="9956" xr:uid="{A63148B8-8ECF-480C-A19F-386A625BBB67}"/>
    <cellStyle name="Normal 50 4 2 3 2 2" xfId="16792" xr:uid="{E09D39C7-4065-4443-BC1E-3E0A83FE0863}"/>
    <cellStyle name="Normal 50 4 2 3 3" xfId="13435" xr:uid="{0E045AE1-7988-46B3-9AE2-EA68FE5BD334}"/>
    <cellStyle name="Normal 50 4 2 4" xfId="8710" xr:uid="{45A68ED0-E803-435C-9045-ADB406E88A83}"/>
    <cellStyle name="Normal 50 4 2 4 2" xfId="15546" xr:uid="{8E5088D6-7C93-486B-952F-9FAF9D11DBD8}"/>
    <cellStyle name="Normal 50 4 2 5" xfId="12189" xr:uid="{17CC7D51-4578-4AF0-BFAA-B28CEFF4522C}"/>
    <cellStyle name="Normal 50 4 3" xfId="4402" xr:uid="{AF14624B-DCE0-4C61-981D-0069343D1FAA}"/>
    <cellStyle name="Normal 50 4 3 2" xfId="5966" xr:uid="{98421238-ED5C-4B59-9FA2-F1186CD31B2F}"/>
    <cellStyle name="Normal 50 4 3 2 2" xfId="9957" xr:uid="{18B5FB25-F2AA-4451-98E7-F2D3B00E7D8F}"/>
    <cellStyle name="Normal 50 4 3 2 2 2" xfId="16793" xr:uid="{D96495D5-A43F-4B98-9AD4-576F006B1AD4}"/>
    <cellStyle name="Normal 50 4 3 2 3" xfId="13436" xr:uid="{98639873-6ED8-4770-90AE-78477307DEB7}"/>
    <cellStyle name="Normal 50 4 3 3" xfId="8711" xr:uid="{47D69668-E335-4CAE-B864-B6A6DADCC346}"/>
    <cellStyle name="Normal 50 4 3 3 2" xfId="15547" xr:uid="{808FBF83-9E83-4DF9-83ED-E295FBDE5CE8}"/>
    <cellStyle name="Normal 50 4 3 4" xfId="12190" xr:uid="{CF6C1264-1C41-41A4-909E-685BCEB84291}"/>
    <cellStyle name="Normal 50 4 4" xfId="5096" xr:uid="{CFA81CDB-1256-4464-ACE0-E2BDE23EA543}"/>
    <cellStyle name="Normal 50 4 4 2" xfId="9265" xr:uid="{CC7BC475-2CA0-4544-A863-5C8F12FF6B80}"/>
    <cellStyle name="Normal 50 4 4 2 2" xfId="16101" xr:uid="{C1002DF4-713E-4CBD-A2B5-822445AD2A54}"/>
    <cellStyle name="Normal 50 4 4 3" xfId="12744" xr:uid="{01A64350-6FE6-4009-9250-56D0D0929492}"/>
    <cellStyle name="Normal 50 4 5" xfId="6812" xr:uid="{9C0693CB-D0D1-4B0E-910E-360880CD1578}"/>
    <cellStyle name="Normal 50 4 5 2" xfId="10703" xr:uid="{1E918265-9735-4FE1-97BC-EC1E4A93F82E}"/>
    <cellStyle name="Normal 50 4 5 2 2" xfId="17539" xr:uid="{9D4B417A-1983-48C6-9DEE-3187B018612D}"/>
    <cellStyle name="Normal 50 4 5 3" xfId="14182" xr:uid="{53E9896A-114C-48E5-BA90-4DBBD3157B67}"/>
    <cellStyle name="Normal 50 4 6" xfId="7184" xr:uid="{689C5975-2031-4BA5-9D98-D2A985170267}"/>
    <cellStyle name="Normal 50 4 6 2" xfId="11075" xr:uid="{B3D4B43A-A02D-4CE1-A47C-6FBB9CD69AF6}"/>
    <cellStyle name="Normal 50 4 6 2 2" xfId="17911" xr:uid="{6681F2D0-3926-4876-A9D6-49FEDFBE0887}"/>
    <cellStyle name="Normal 50 4 6 3" xfId="14554" xr:uid="{DC4A685E-2876-4140-ADC2-8ECC020BD7A3}"/>
    <cellStyle name="Normal 50 4 7" xfId="8155" xr:uid="{C2407205-BEBA-4002-AE82-AA009531FF7C}"/>
    <cellStyle name="Normal 50 4 7 2" xfId="14993" xr:uid="{597BD6A7-4C5D-4614-9172-074B27289548}"/>
    <cellStyle name="Normal 50 4 8" xfId="11635" xr:uid="{BF1FD6DB-8A87-4C7E-BDA6-5EB2614FC53C}"/>
    <cellStyle name="Normal 50 5" xfId="4403" xr:uid="{F0CC578F-89A6-4BEB-BC65-E53C6E9C88B1}"/>
    <cellStyle name="Normal 50 5 2" xfId="5967" xr:uid="{7BCE73E9-10A5-4AD4-A4D3-04E467A3E181}"/>
    <cellStyle name="Normal 50 5 2 2" xfId="9958" xr:uid="{011D7FA0-E004-4F60-A2DF-9F61A1F20799}"/>
    <cellStyle name="Normal 50 5 2 2 2" xfId="16794" xr:uid="{18297873-74D1-41BD-9E5F-66E698107072}"/>
    <cellStyle name="Normal 50 5 2 3" xfId="13437" xr:uid="{C8DAFCEB-4C04-4B88-B6EC-F9B0093CBA7F}"/>
    <cellStyle name="Normal 50 5 3" xfId="5968" xr:uid="{04E103AC-6B56-4318-AC54-D08DFE477D5B}"/>
    <cellStyle name="Normal 50 5 3 2" xfId="9959" xr:uid="{DBC3E58B-8B5A-4D9C-BCB7-3E9B746A069E}"/>
    <cellStyle name="Normal 50 5 3 2 2" xfId="16795" xr:uid="{E748738B-C59E-46EC-83BF-3DDE811FA3F0}"/>
    <cellStyle name="Normal 50 5 3 3" xfId="13438" xr:uid="{5F5FD991-4235-412B-A98C-754F7630FDE4}"/>
    <cellStyle name="Normal 50 5 4" xfId="8712" xr:uid="{212C1DE5-C204-4764-A492-B91412E4A5B6}"/>
    <cellStyle name="Normal 50 5 4 2" xfId="15548" xr:uid="{892912DE-C691-4132-8463-FE027D616700}"/>
    <cellStyle name="Normal 50 5 5" xfId="12191" xr:uid="{BCB9E313-5350-40C5-A495-92B4725D115D}"/>
    <cellStyle name="Normal 50 6" xfId="4404" xr:uid="{800A431C-2FF6-4B6A-8AFC-FA21B022C3A5}"/>
    <cellStyle name="Normal 50 6 2" xfId="5969" xr:uid="{3D71F7DD-5145-44E7-8D34-21C9F8B592C1}"/>
    <cellStyle name="Normal 50 6 2 2" xfId="9960" xr:uid="{F841A295-03D7-4C30-9648-F5A420D1EBA3}"/>
    <cellStyle name="Normal 50 6 2 2 2" xfId="16796" xr:uid="{62D57DA8-6EA5-4AF1-A3D1-2CFBFC71B782}"/>
    <cellStyle name="Normal 50 6 2 3" xfId="13439" xr:uid="{E5CCC2EE-CF0F-4652-BA6F-7D3745F23A41}"/>
    <cellStyle name="Normal 50 6 3" xfId="8713" xr:uid="{A3BDFE53-2FD8-489A-BCD6-98A6777E6943}"/>
    <cellStyle name="Normal 50 6 3 2" xfId="15549" xr:uid="{A43472EE-E641-449A-89FB-A8822431EE26}"/>
    <cellStyle name="Normal 50 6 4" xfId="12192" xr:uid="{DAA4C00D-DF9E-4AF5-ACC5-166AC5D6307C}"/>
    <cellStyle name="Normal 50 7" xfId="5092" xr:uid="{527845D1-EE55-442D-B7D6-9494C2E6F8DF}"/>
    <cellStyle name="Normal 50 7 2" xfId="9261" xr:uid="{DE8B7973-F8C1-4649-BC8C-CC065856ABF0}"/>
    <cellStyle name="Normal 50 7 2 2" xfId="16097" xr:uid="{80414A7F-4635-4F06-9803-E59358A0DA54}"/>
    <cellStyle name="Normal 50 7 3" xfId="12740" xr:uid="{DED4A6FA-5A3E-469A-BDEA-3E2E75193840}"/>
    <cellStyle name="Normal 50 8" xfId="6808" xr:uid="{3F3919EC-03D6-414C-A2BD-E78512A38BF0}"/>
    <cellStyle name="Normal 50 8 2" xfId="10699" xr:uid="{F34DEA9F-EDEC-408A-AB9F-A104944236E2}"/>
    <cellStyle name="Normal 50 8 2 2" xfId="17535" xr:uid="{1CAA35B0-6247-42F2-BB2A-63C3C4673B97}"/>
    <cellStyle name="Normal 50 8 3" xfId="14178" xr:uid="{DEEDABA9-6C91-48E0-A7D3-C49E7E7B943C}"/>
    <cellStyle name="Normal 50 9" xfId="7180" xr:uid="{B8AFB918-2729-49FC-8B76-AB272D8F78AD}"/>
    <cellStyle name="Normal 50 9 2" xfId="11071" xr:uid="{32FDA310-C771-4B03-A64F-7C912DE1C0E8}"/>
    <cellStyle name="Normal 50 9 2 2" xfId="17907" xr:uid="{1C6E9E79-DA87-450C-88C6-4EB07DDE44B2}"/>
    <cellStyle name="Normal 50 9 3" xfId="14550" xr:uid="{DA9ED758-65EE-4701-9733-D648E7979871}"/>
    <cellStyle name="Normal 51" xfId="2755" xr:uid="{8247C059-CDF2-49CB-A4E1-0AEDE4C44BD8}"/>
    <cellStyle name="Normal 51 10" xfId="7753" xr:uid="{FBFFCB11-7BE7-484B-A800-1690E06858D6}"/>
    <cellStyle name="Normal 51 11" xfId="8156" xr:uid="{3C8C10F2-F462-4AFD-9810-587BC1FE0B40}"/>
    <cellStyle name="Normal 51 11 2" xfId="14994" xr:uid="{32BB1E68-7F7B-42D4-95CC-486AAB8CCD41}"/>
    <cellStyle name="Normal 51 12" xfId="11636" xr:uid="{D18F95CA-F5E1-4FE9-B94E-F848A695612F}"/>
    <cellStyle name="Normal 51 2" xfId="2756" xr:uid="{CBFC5A0F-F0E2-4879-AF95-725A6CDC197A}"/>
    <cellStyle name="Normal 51 2 2" xfId="2757" xr:uid="{2419DC36-F90A-4BE4-88A3-606C1CD7AFDB}"/>
    <cellStyle name="Normal 51 2 2 2" xfId="4405" xr:uid="{2845AAAF-A4DE-467B-9EE0-726FAA492F18}"/>
    <cellStyle name="Normal 51 2 2 2 2" xfId="5970" xr:uid="{05D6E9A0-CE93-4D0E-98DA-2A8AC434B13F}"/>
    <cellStyle name="Normal 51 2 2 2 2 2" xfId="9961" xr:uid="{34F2362C-AC04-4C0C-9552-05BE15426DB9}"/>
    <cellStyle name="Normal 51 2 2 2 2 2 2" xfId="16797" xr:uid="{909D8802-F946-402B-90F3-BBEC63D13919}"/>
    <cellStyle name="Normal 51 2 2 2 2 3" xfId="13440" xr:uid="{1F3F0C88-D997-439B-8CDE-421DF00D5D43}"/>
    <cellStyle name="Normal 51 2 2 2 3" xfId="5971" xr:uid="{641D125D-7D99-4E30-ABC8-9483C30C07DC}"/>
    <cellStyle name="Normal 51 2 2 2 3 2" xfId="9962" xr:uid="{13EAC677-0F10-4F26-BB0D-45D301145960}"/>
    <cellStyle name="Normal 51 2 2 2 3 2 2" xfId="16798" xr:uid="{93621F5B-0DB0-4809-A8DD-2326C79FAD16}"/>
    <cellStyle name="Normal 51 2 2 2 3 3" xfId="13441" xr:uid="{43D1758E-2370-4ABC-AE5F-C8E0578599CE}"/>
    <cellStyle name="Normal 51 2 2 2 4" xfId="8714" xr:uid="{39AB7AEE-7068-4E4D-9575-31DEB7F4CD99}"/>
    <cellStyle name="Normal 51 2 2 2 4 2" xfId="15550" xr:uid="{FE732AE5-2516-41D1-87E3-4B60CECA0277}"/>
    <cellStyle name="Normal 51 2 2 2 5" xfId="12193" xr:uid="{6D4A8748-A2D4-4A15-9E15-4CB3EFC8539C}"/>
    <cellStyle name="Normal 51 2 2 3" xfId="4406" xr:uid="{6A6CFF61-8CB9-4ADD-AC0B-43DF46856A2F}"/>
    <cellStyle name="Normal 51 2 2 3 2" xfId="5972" xr:uid="{7D4837A5-D83E-4DD6-9C53-B253D4B47CC6}"/>
    <cellStyle name="Normal 51 2 2 3 2 2" xfId="9963" xr:uid="{6D84336E-3A39-47E0-B8B5-7B793FE967C7}"/>
    <cellStyle name="Normal 51 2 2 3 2 2 2" xfId="16799" xr:uid="{1F537A7A-D687-4B44-AFB3-5D3A43566985}"/>
    <cellStyle name="Normal 51 2 2 3 2 3" xfId="13442" xr:uid="{4E49099D-A5E0-4B6B-94CC-F79A58CF15A4}"/>
    <cellStyle name="Normal 51 2 2 3 3" xfId="8715" xr:uid="{CAF6F7D9-9863-4D21-9E5A-A58DC8999854}"/>
    <cellStyle name="Normal 51 2 2 3 3 2" xfId="15551" xr:uid="{97BA1921-EFAB-4B8F-85ED-8B5A6AB4CC81}"/>
    <cellStyle name="Normal 51 2 2 3 4" xfId="12194" xr:uid="{C8CBC5BF-2C3D-4FCD-A121-EA85069B1B6C}"/>
    <cellStyle name="Normal 51 2 2 4" xfId="5099" xr:uid="{BF397F51-8D99-43EF-9668-BDD38BC1331E}"/>
    <cellStyle name="Normal 51 2 2 4 2" xfId="9268" xr:uid="{EA46265B-9C30-415F-A5A8-3484F2819CA1}"/>
    <cellStyle name="Normal 51 2 2 4 2 2" xfId="16104" xr:uid="{B3B7A188-D3C6-448D-B36D-0A25AA9CDA6C}"/>
    <cellStyle name="Normal 51 2 2 4 3" xfId="12747" xr:uid="{9304786D-0CD6-4B27-9A46-3165268AEDDF}"/>
    <cellStyle name="Normal 51 2 2 5" xfId="6815" xr:uid="{A2771CA0-354E-4705-9C2D-F434AF39B574}"/>
    <cellStyle name="Normal 51 2 2 5 2" xfId="10706" xr:uid="{795D82A3-3CBA-4F53-BFA3-406936AA7BDE}"/>
    <cellStyle name="Normal 51 2 2 5 2 2" xfId="17542" xr:uid="{0E5D9F36-2059-4CEF-8231-AE1CDF28C556}"/>
    <cellStyle name="Normal 51 2 2 5 3" xfId="14185" xr:uid="{053C0091-FDC7-4C96-96FC-F0028A6ACFB9}"/>
    <cellStyle name="Normal 51 2 2 6" xfId="7187" xr:uid="{7F848969-C7C6-4DE3-A6B5-93F174402085}"/>
    <cellStyle name="Normal 51 2 2 6 2" xfId="11078" xr:uid="{D7E30107-10A9-47DC-BBFF-961453D518A0}"/>
    <cellStyle name="Normal 51 2 2 6 2 2" xfId="17914" xr:uid="{07AF555B-7A02-414F-BEBD-094ED8740B3C}"/>
    <cellStyle name="Normal 51 2 2 6 3" xfId="14557" xr:uid="{325214C7-A91D-4C93-B2DF-FAAA0C5A5EA7}"/>
    <cellStyle name="Normal 51 2 2 7" xfId="8158" xr:uid="{D17BEC55-B06F-4096-94AC-204B93AE11EA}"/>
    <cellStyle name="Normal 51 2 2 7 2" xfId="14996" xr:uid="{BDB874C5-6E6D-4F17-B916-8361C47C373A}"/>
    <cellStyle name="Normal 51 2 2 8" xfId="11638" xr:uid="{083FFF11-F93B-4155-B524-0325037E7EC8}"/>
    <cellStyle name="Normal 51 2 3" xfId="4407" xr:uid="{ACD13E0A-36E5-4085-9CF1-8E5E79EDC268}"/>
    <cellStyle name="Normal 51 2 3 2" xfId="5973" xr:uid="{85E35B9C-0ABD-4A7B-A476-D1C6360791EF}"/>
    <cellStyle name="Normal 51 2 3 2 2" xfId="9964" xr:uid="{95824465-3568-458E-AA56-CCACD07C572F}"/>
    <cellStyle name="Normal 51 2 3 2 2 2" xfId="16800" xr:uid="{80B03781-5592-4641-BE1B-68E9A4819F16}"/>
    <cellStyle name="Normal 51 2 3 2 3" xfId="13443" xr:uid="{AA82B8C0-D361-40B1-860D-AE0CBE91E9BB}"/>
    <cellStyle name="Normal 51 2 3 3" xfId="5974" xr:uid="{F32A032B-A7F7-4C4F-8AF0-8DED8F1B8C58}"/>
    <cellStyle name="Normal 51 2 3 3 2" xfId="9965" xr:uid="{BB76B832-5160-4340-8D57-D7142E1C2CB0}"/>
    <cellStyle name="Normal 51 2 3 3 2 2" xfId="16801" xr:uid="{6BDDE98A-181D-4A90-9689-58008D748937}"/>
    <cellStyle name="Normal 51 2 3 3 3" xfId="13444" xr:uid="{5C303411-7F02-439B-B247-CE739904B62E}"/>
    <cellStyle name="Normal 51 2 3 4" xfId="8716" xr:uid="{D6E585D3-AB60-4F4A-B2DA-0845EF50451F}"/>
    <cellStyle name="Normal 51 2 3 4 2" xfId="15552" xr:uid="{14CF7757-4689-4901-ACEE-FBA7C1F1D212}"/>
    <cellStyle name="Normal 51 2 3 5" xfId="12195" xr:uid="{F2E5F192-35C5-431A-9201-9F7C0D3CA4F5}"/>
    <cellStyle name="Normal 51 2 4" xfId="4408" xr:uid="{780B8369-F4B0-4DE5-B457-A62DE126EDCC}"/>
    <cellStyle name="Normal 51 2 4 2" xfId="5975" xr:uid="{64E774C5-06F8-4658-91A3-5A9E489BC690}"/>
    <cellStyle name="Normal 51 2 4 2 2" xfId="9966" xr:uid="{7073554F-542B-49FD-AB4C-FA9A2091572F}"/>
    <cellStyle name="Normal 51 2 4 2 2 2" xfId="16802" xr:uid="{F399BF25-196A-4DB7-857E-41D9D5310FD2}"/>
    <cellStyle name="Normal 51 2 4 2 3" xfId="13445" xr:uid="{B468C99C-B5ED-42A7-A1EF-72FCA65A2B05}"/>
    <cellStyle name="Normal 51 2 4 3" xfId="8717" xr:uid="{E1CAE738-0111-4E72-8F2D-2A1C3E4B995E}"/>
    <cellStyle name="Normal 51 2 4 3 2" xfId="15553" xr:uid="{652B62D3-70C2-4531-81F2-2BC30A317319}"/>
    <cellStyle name="Normal 51 2 4 4" xfId="12196" xr:uid="{D4DD85A5-6D14-4115-83BF-F20D127EC3BA}"/>
    <cellStyle name="Normal 51 2 5" xfId="5098" xr:uid="{534CE605-56EB-40B2-A621-3E4E635D2DE8}"/>
    <cellStyle name="Normal 51 2 5 2" xfId="9267" xr:uid="{111BCEE3-B4B7-424D-8013-38D07633E39F}"/>
    <cellStyle name="Normal 51 2 5 2 2" xfId="16103" xr:uid="{EB97016C-42B1-44BF-A0E9-1C6F39188DCF}"/>
    <cellStyle name="Normal 51 2 5 3" xfId="12746" xr:uid="{960CEE5A-4FA6-4E9F-A115-14875250A4F9}"/>
    <cellStyle name="Normal 51 2 6" xfId="6814" xr:uid="{5C4B1FE5-F816-4616-9878-4FF29B3AEB63}"/>
    <cellStyle name="Normal 51 2 6 2" xfId="10705" xr:uid="{17C152CC-47C1-4A4C-805F-38291F3F51D7}"/>
    <cellStyle name="Normal 51 2 6 2 2" xfId="17541" xr:uid="{99FF01B7-F7BD-41A9-B07E-C257FE23D15A}"/>
    <cellStyle name="Normal 51 2 6 3" xfId="14184" xr:uid="{69EF544B-4339-4EC9-9863-CC466F85AED1}"/>
    <cellStyle name="Normal 51 2 7" xfId="7186" xr:uid="{8D1EADAD-6CCD-4759-9837-299EE5B7C501}"/>
    <cellStyle name="Normal 51 2 7 2" xfId="11077" xr:uid="{AD0106CF-2CAF-4740-A3EF-3D67A74C3F9A}"/>
    <cellStyle name="Normal 51 2 7 2 2" xfId="17913" xr:uid="{7FF93A53-FCB7-4367-8501-BC109837D741}"/>
    <cellStyle name="Normal 51 2 7 3" xfId="14556" xr:uid="{D5AFB5AF-A6C6-4FA5-9430-398F4C49D8F4}"/>
    <cellStyle name="Normal 51 2 8" xfId="8157" xr:uid="{1C09D043-1134-49C8-9D5E-B620F58B9017}"/>
    <cellStyle name="Normal 51 2 8 2" xfId="14995" xr:uid="{8409E3C4-8E07-46A5-9A6C-E320A23B9E55}"/>
    <cellStyle name="Normal 51 2 9" xfId="11637" xr:uid="{D88EB200-57A1-4FE3-A027-90D60047B6A2}"/>
    <cellStyle name="Normal 51 3" xfId="2758" xr:uid="{4B825782-35E4-421D-AED6-D3C6FEB30E00}"/>
    <cellStyle name="Normal 51 3 2" xfId="4409" xr:uid="{E5D46932-D548-4DC8-B2BF-AB08196F55EE}"/>
    <cellStyle name="Normal 51 3 2 2" xfId="5976" xr:uid="{5D29A8D2-C3FC-4D87-B815-DB1D4B579237}"/>
    <cellStyle name="Normal 51 3 2 2 2" xfId="9967" xr:uid="{2F75E6A2-2D95-4B0B-B154-DD71F4C6FB55}"/>
    <cellStyle name="Normal 51 3 2 2 2 2" xfId="16803" xr:uid="{E313DE65-0B30-4299-A14F-13027F998F85}"/>
    <cellStyle name="Normal 51 3 2 2 3" xfId="13446" xr:uid="{38B13F1E-A1C9-44EF-B74C-E610AE9D48BE}"/>
    <cellStyle name="Normal 51 3 2 3" xfId="5977" xr:uid="{3B895446-5CED-413D-AC23-5C44078744E7}"/>
    <cellStyle name="Normal 51 3 2 3 2" xfId="9968" xr:uid="{8BB065D3-19C5-40E2-97B4-9727620AEAE5}"/>
    <cellStyle name="Normal 51 3 2 3 2 2" xfId="16804" xr:uid="{C6AF7D58-5FD4-4314-829E-A534A35CB2C7}"/>
    <cellStyle name="Normal 51 3 2 3 3" xfId="13447" xr:uid="{426759A0-0FAA-4BA5-AE4A-86586F98E248}"/>
    <cellStyle name="Normal 51 3 2 4" xfId="8718" xr:uid="{88E3BD49-9E54-4686-8255-31DDEF615B3A}"/>
    <cellStyle name="Normal 51 3 2 4 2" xfId="15554" xr:uid="{C76E6F98-D0F5-4972-8DAC-925253572091}"/>
    <cellStyle name="Normal 51 3 2 5" xfId="12197" xr:uid="{B5C88089-FA6B-4B18-9DFB-80DDD58FA0E2}"/>
    <cellStyle name="Normal 51 3 3" xfId="4410" xr:uid="{27B403A0-4420-4606-BBB9-F95B4A9B3F38}"/>
    <cellStyle name="Normal 51 3 3 2" xfId="5978" xr:uid="{40B7D532-8AFB-48B7-8D01-BCE6DAFBD69F}"/>
    <cellStyle name="Normal 51 3 3 2 2" xfId="9969" xr:uid="{AA41B4F5-6A44-48F9-9394-11F9F0948D25}"/>
    <cellStyle name="Normal 51 3 3 2 2 2" xfId="16805" xr:uid="{5C061ABF-EB48-4565-9134-0245E06ECAD0}"/>
    <cellStyle name="Normal 51 3 3 2 3" xfId="13448" xr:uid="{EF2D217A-F5FC-46CD-8FE2-52E9C9B171F6}"/>
    <cellStyle name="Normal 51 3 3 3" xfId="8719" xr:uid="{28ED87E8-2B87-44D5-BD90-5E2274EEAC6E}"/>
    <cellStyle name="Normal 51 3 3 3 2" xfId="15555" xr:uid="{18ECB4D5-505D-4F2F-BF00-7CD06E6B0D89}"/>
    <cellStyle name="Normal 51 3 3 4" xfId="12198" xr:uid="{A2E9DEB8-115F-47DB-9477-62A3A1108FC7}"/>
    <cellStyle name="Normal 51 3 4" xfId="5100" xr:uid="{E487F932-24F6-48EF-9DB3-B83FE3BB93D0}"/>
    <cellStyle name="Normal 51 3 4 2" xfId="9269" xr:uid="{942490A2-2BEC-487E-AE82-730C9A1A9274}"/>
    <cellStyle name="Normal 51 3 4 2 2" xfId="16105" xr:uid="{E7EA7587-1CB2-470B-8C7A-9AFE3A6F7DB5}"/>
    <cellStyle name="Normal 51 3 4 3" xfId="12748" xr:uid="{EAC356C0-AA53-4BF9-A753-006127BF8E5A}"/>
    <cellStyle name="Normal 51 3 5" xfId="6816" xr:uid="{28ECF2E5-6B5D-4FAA-A90D-1256ACF960FD}"/>
    <cellStyle name="Normal 51 3 5 2" xfId="10707" xr:uid="{FAF73C03-62BC-497E-A725-984F8BE0C0E7}"/>
    <cellStyle name="Normal 51 3 5 2 2" xfId="17543" xr:uid="{9A167E9F-8CF9-47EE-AC22-AA8E06296257}"/>
    <cellStyle name="Normal 51 3 5 3" xfId="14186" xr:uid="{5AEBCDF5-AD9F-4885-807C-2A0AC51FDAA4}"/>
    <cellStyle name="Normal 51 3 6" xfId="7188" xr:uid="{EF950853-400A-4A6F-B919-90FC4882154E}"/>
    <cellStyle name="Normal 51 3 6 2" xfId="11079" xr:uid="{8E95BD8F-87EA-445C-A8A2-E16D6E2AF9F7}"/>
    <cellStyle name="Normal 51 3 6 2 2" xfId="17915" xr:uid="{79527FA6-2F9A-46EB-9933-B720E2D1417D}"/>
    <cellStyle name="Normal 51 3 6 3" xfId="14558" xr:uid="{0886C15E-422F-44A6-8B7E-B35B1CCE190D}"/>
    <cellStyle name="Normal 51 3 7" xfId="8159" xr:uid="{84AE9816-2BBB-476F-86C8-300DC0753864}"/>
    <cellStyle name="Normal 51 3 7 2" xfId="14997" xr:uid="{39AF10B9-367B-4B94-8127-C031A80D6B94}"/>
    <cellStyle name="Normal 51 3 8" xfId="11639" xr:uid="{196453F0-7253-4BD6-BD14-00FE27579F1F}"/>
    <cellStyle name="Normal 51 4" xfId="2759" xr:uid="{F15A7868-2AB9-4260-AF23-79D4A988812D}"/>
    <cellStyle name="Normal 51 4 2" xfId="4411" xr:uid="{CDC16477-5F0D-44BF-90E9-7FF92FAAAE7D}"/>
    <cellStyle name="Normal 51 4 2 2" xfId="5979" xr:uid="{62FA1966-7112-4602-825F-21D2FB10E755}"/>
    <cellStyle name="Normal 51 4 2 2 2" xfId="9970" xr:uid="{82DB4868-1D1E-4A47-99FC-C05B9F19E131}"/>
    <cellStyle name="Normal 51 4 2 2 2 2" xfId="16806" xr:uid="{AA81ABAE-112F-4D47-A7C3-F43E4DBCDEBE}"/>
    <cellStyle name="Normal 51 4 2 2 3" xfId="13449" xr:uid="{4CAF9CA0-7862-4130-8073-70EADA996E72}"/>
    <cellStyle name="Normal 51 4 2 3" xfId="5980" xr:uid="{7BA4A6EF-9BC9-4A43-8AD2-D9FC523E52D4}"/>
    <cellStyle name="Normal 51 4 2 3 2" xfId="9971" xr:uid="{F9446A7F-5A5C-48BC-BB07-E2ABDDA69960}"/>
    <cellStyle name="Normal 51 4 2 3 2 2" xfId="16807" xr:uid="{371C4CFB-E9FA-4AAA-AC0F-DF3C39B90829}"/>
    <cellStyle name="Normal 51 4 2 3 3" xfId="13450" xr:uid="{DB751AE3-E664-4DC5-9BAE-04627944C368}"/>
    <cellStyle name="Normal 51 4 2 4" xfId="8720" xr:uid="{94FA611D-8043-47F0-8C61-E5526DE68240}"/>
    <cellStyle name="Normal 51 4 2 4 2" xfId="15556" xr:uid="{5132D5E6-9CCC-4C66-8B13-AEF9BF6C8BDD}"/>
    <cellStyle name="Normal 51 4 2 5" xfId="12199" xr:uid="{31CB3BEC-44B9-4058-91F0-CFFA64EB074C}"/>
    <cellStyle name="Normal 51 4 3" xfId="4412" xr:uid="{C3BF1B08-CEF7-43FB-92AB-D179FD9AA964}"/>
    <cellStyle name="Normal 51 4 3 2" xfId="5981" xr:uid="{7877A0BF-2993-4A7C-8639-D014ED7A2951}"/>
    <cellStyle name="Normal 51 4 3 2 2" xfId="9972" xr:uid="{0034D1F9-14D3-4A2C-96AE-417A15FAAB70}"/>
    <cellStyle name="Normal 51 4 3 2 2 2" xfId="16808" xr:uid="{3C5DFAA8-93E0-4CA6-AD7E-96E5FF68C220}"/>
    <cellStyle name="Normal 51 4 3 2 3" xfId="13451" xr:uid="{4C266445-EC0B-413D-ADD5-2386A0A1B4AC}"/>
    <cellStyle name="Normal 51 4 3 3" xfId="8721" xr:uid="{CC05B7B3-31D8-41E9-8428-69600BC014D5}"/>
    <cellStyle name="Normal 51 4 3 3 2" xfId="15557" xr:uid="{979D1257-11B2-46C5-8CA2-CED582632F5A}"/>
    <cellStyle name="Normal 51 4 3 4" xfId="12200" xr:uid="{BD0BE683-ABDE-47BE-AC06-1B73935619D5}"/>
    <cellStyle name="Normal 51 4 4" xfId="5101" xr:uid="{DD83E67B-6A05-49D4-AC62-7FBE578E7EE9}"/>
    <cellStyle name="Normal 51 4 4 2" xfId="9270" xr:uid="{285E3924-BB0B-45C9-8057-ABE7619488C3}"/>
    <cellStyle name="Normal 51 4 4 2 2" xfId="16106" xr:uid="{3E970990-FAFD-4E27-A419-D93AA79E91A6}"/>
    <cellStyle name="Normal 51 4 4 3" xfId="12749" xr:uid="{FD9C69B1-6601-4BB2-B84D-4F85CE4176A0}"/>
    <cellStyle name="Normal 51 4 5" xfId="6817" xr:uid="{2CEB3B24-B3E5-4C37-8E30-BC85BD14D691}"/>
    <cellStyle name="Normal 51 4 5 2" xfId="10708" xr:uid="{451EE6AF-0A33-47B6-8C9B-9B86A9914B86}"/>
    <cellStyle name="Normal 51 4 5 2 2" xfId="17544" xr:uid="{F17B178E-C1FE-4A14-A069-97D7976D7727}"/>
    <cellStyle name="Normal 51 4 5 3" xfId="14187" xr:uid="{A85972C0-EC5B-4CD2-A3C3-274BE16ABF2C}"/>
    <cellStyle name="Normal 51 4 6" xfId="7189" xr:uid="{339FC47D-10A1-49F1-9215-CC1188B87406}"/>
    <cellStyle name="Normal 51 4 6 2" xfId="11080" xr:uid="{F8F7E4DE-8148-4DC9-99BE-209114548502}"/>
    <cellStyle name="Normal 51 4 6 2 2" xfId="17916" xr:uid="{CDD6C01A-C122-4610-BCAC-A677EBC09AFE}"/>
    <cellStyle name="Normal 51 4 6 3" xfId="14559" xr:uid="{256C9C90-51B3-4A51-8325-582D20751F0E}"/>
    <cellStyle name="Normal 51 4 7" xfId="8160" xr:uid="{85533FA3-3C59-460A-BD0F-C4C70630F90A}"/>
    <cellStyle name="Normal 51 4 7 2" xfId="14998" xr:uid="{0711E502-B552-470A-8E74-AD3D7D648CD9}"/>
    <cellStyle name="Normal 51 4 8" xfId="11640" xr:uid="{6C588871-CC9D-42ED-B565-5D20F7B5FF1E}"/>
    <cellStyle name="Normal 51 5" xfId="4413" xr:uid="{A4A6A991-F5C2-4EE3-8480-195C6BD22F14}"/>
    <cellStyle name="Normal 51 5 2" xfId="5982" xr:uid="{CC2190B0-9F2F-43DB-814A-281117E59197}"/>
    <cellStyle name="Normal 51 5 2 2" xfId="9973" xr:uid="{7DA39ECD-6BC8-4767-94F6-4E809706D720}"/>
    <cellStyle name="Normal 51 5 2 2 2" xfId="16809" xr:uid="{EFEDB811-7D2C-4685-9659-392D3F557643}"/>
    <cellStyle name="Normal 51 5 2 3" xfId="13452" xr:uid="{BAF431F6-F2DA-4517-A85C-52D48415076E}"/>
    <cellStyle name="Normal 51 5 3" xfId="5983" xr:uid="{EBD7DD08-61AB-490D-A4E0-DA84CBD33772}"/>
    <cellStyle name="Normal 51 5 3 2" xfId="9974" xr:uid="{8B7DE1F1-E82E-4C0C-BEF0-9AB6427275ED}"/>
    <cellStyle name="Normal 51 5 3 2 2" xfId="16810" xr:uid="{AE250A15-1049-4769-A560-AFC1BD4D82B8}"/>
    <cellStyle name="Normal 51 5 3 3" xfId="13453" xr:uid="{46754B16-CD55-495F-86B4-B03E1CB45AB7}"/>
    <cellStyle name="Normal 51 5 4" xfId="8722" xr:uid="{7D49C0E7-06FB-468C-B615-C22182010828}"/>
    <cellStyle name="Normal 51 5 4 2" xfId="15558" xr:uid="{8C6AADA2-6818-4361-99B7-302910B6D173}"/>
    <cellStyle name="Normal 51 5 5" xfId="12201" xr:uid="{E7835D8A-FEA1-4446-A033-5005F4271C67}"/>
    <cellStyle name="Normal 51 6" xfId="4414" xr:uid="{60AA65AA-F91A-49EF-8C94-A1292876EF68}"/>
    <cellStyle name="Normal 51 6 2" xfId="5984" xr:uid="{328BD479-CC17-4DE3-A7DA-85916472A030}"/>
    <cellStyle name="Normal 51 6 2 2" xfId="9975" xr:uid="{5904AE4E-9FE5-4382-9A26-0A4B0A6A2E20}"/>
    <cellStyle name="Normal 51 6 2 2 2" xfId="16811" xr:uid="{366EF2CA-DA7F-47AB-A8CF-D580FE3FD0C1}"/>
    <cellStyle name="Normal 51 6 2 3" xfId="13454" xr:uid="{98DF1D03-C37B-49BE-A22E-262980DF1864}"/>
    <cellStyle name="Normal 51 6 3" xfId="8723" xr:uid="{C775CFC1-B40B-4AB7-B237-9FDBB42AD163}"/>
    <cellStyle name="Normal 51 6 3 2" xfId="15559" xr:uid="{CD4C8CD8-4BD8-4460-936B-862375261FDC}"/>
    <cellStyle name="Normal 51 6 4" xfId="12202" xr:uid="{3E2163D4-A067-4937-8368-59E472BD98E5}"/>
    <cellStyle name="Normal 51 7" xfId="5097" xr:uid="{C5728043-D470-4830-82D2-7500F7629B15}"/>
    <cellStyle name="Normal 51 7 2" xfId="9266" xr:uid="{CDC2BAE7-DCB5-4F98-A42F-1A073CFCFBF0}"/>
    <cellStyle name="Normal 51 7 2 2" xfId="16102" xr:uid="{603CE3D0-E21E-435D-9096-31D440446CCE}"/>
    <cellStyle name="Normal 51 7 3" xfId="12745" xr:uid="{FF99DF4A-D17B-4812-9051-85C5BD6F64A6}"/>
    <cellStyle name="Normal 51 8" xfId="6813" xr:uid="{B6EAAEE1-AA80-43DF-BD71-D9BAB8636BD2}"/>
    <cellStyle name="Normal 51 8 2" xfId="10704" xr:uid="{86BE1D9E-F859-4659-84AE-8C20908601B1}"/>
    <cellStyle name="Normal 51 8 2 2" xfId="17540" xr:uid="{83E47B6A-C1B1-464E-9CD9-6ACA6F92D83D}"/>
    <cellStyle name="Normal 51 8 3" xfId="14183" xr:uid="{4EB56537-43F0-4E6A-8AC9-AE887A94F6F7}"/>
    <cellStyle name="Normal 51 9" xfId="7185" xr:uid="{1BBB3965-239E-4BF9-94E4-53FCA417BB47}"/>
    <cellStyle name="Normal 51 9 2" xfId="11076" xr:uid="{1B24FCC6-AD67-47FD-88B6-CE0DFAF82301}"/>
    <cellStyle name="Normal 51 9 2 2" xfId="17912" xr:uid="{6B2F1981-EFD0-4742-91A1-DA8339301533}"/>
    <cellStyle name="Normal 51 9 3" xfId="14555" xr:uid="{1FD31A76-693B-4898-8390-30B6E56C9C37}"/>
    <cellStyle name="Normal 52" xfId="2760" xr:uid="{D6ADAF39-430E-4F6C-B981-FC7651B980CD}"/>
    <cellStyle name="Normal 52 10" xfId="7754" xr:uid="{43BCDE6D-D952-4D77-AB3C-B7174B44AF8A}"/>
    <cellStyle name="Normal 52 11" xfId="8161" xr:uid="{734E4B69-776A-413F-9412-6A5B5F31F1AC}"/>
    <cellStyle name="Normal 52 11 2" xfId="14999" xr:uid="{AFA94BC9-611E-420F-8A6B-53001D0EE517}"/>
    <cellStyle name="Normal 52 12" xfId="11641" xr:uid="{1D16D008-4B6D-4040-B0EB-A88B6EC15356}"/>
    <cellStyle name="Normal 52 2" xfId="2761" xr:uid="{689594E9-00BF-4D73-B527-8A171C1CA01D}"/>
    <cellStyle name="Normal 52 2 2" xfId="2762" xr:uid="{098F98ED-7326-461F-9511-23D2A515D310}"/>
    <cellStyle name="Normal 52 2 2 2" xfId="4415" xr:uid="{8C6F3608-2A9B-47BC-A742-EDB893A5A0C6}"/>
    <cellStyle name="Normal 52 2 2 2 2" xfId="5985" xr:uid="{B84DBFBD-D7F1-428C-9959-1B1A101FEE15}"/>
    <cellStyle name="Normal 52 2 2 2 2 2" xfId="9976" xr:uid="{26C7F67A-A01F-4F28-AC44-5E29B47638CB}"/>
    <cellStyle name="Normal 52 2 2 2 2 2 2" xfId="16812" xr:uid="{52DC8DA5-16B9-4549-82DF-139027FC854A}"/>
    <cellStyle name="Normal 52 2 2 2 2 3" xfId="13455" xr:uid="{847060C1-5ABA-46CF-AE84-83E03189E4B0}"/>
    <cellStyle name="Normal 52 2 2 2 3" xfId="5986" xr:uid="{6B42CF50-F123-403E-B027-4CB15033EBEB}"/>
    <cellStyle name="Normal 52 2 2 2 3 2" xfId="9977" xr:uid="{EA34A557-8B63-4594-A2A3-6214625E3EA5}"/>
    <cellStyle name="Normal 52 2 2 2 3 2 2" xfId="16813" xr:uid="{7C4D769D-6387-4318-B018-9C83B5CF5A55}"/>
    <cellStyle name="Normal 52 2 2 2 3 3" xfId="13456" xr:uid="{C409588C-B0E9-4AD2-B48B-65535693465D}"/>
    <cellStyle name="Normal 52 2 2 2 4" xfId="8724" xr:uid="{E45AD94D-E064-49BB-9A7D-30C64F7F8F93}"/>
    <cellStyle name="Normal 52 2 2 2 4 2" xfId="15560" xr:uid="{907CA26B-88BD-4E92-B0D0-60A385630D51}"/>
    <cellStyle name="Normal 52 2 2 2 5" xfId="12203" xr:uid="{017D9CBD-0AA5-4543-9670-0329A741E362}"/>
    <cellStyle name="Normal 52 2 2 3" xfId="4416" xr:uid="{811511CE-2FB0-4625-BE55-2CE33E2F00F5}"/>
    <cellStyle name="Normal 52 2 2 3 2" xfId="5987" xr:uid="{1CB106B9-6668-4900-BA2A-2DE614DDC5E8}"/>
    <cellStyle name="Normal 52 2 2 3 2 2" xfId="9978" xr:uid="{756321B6-A9AE-4CF3-A798-D2726C126F00}"/>
    <cellStyle name="Normal 52 2 2 3 2 2 2" xfId="16814" xr:uid="{27DD15C7-657D-40C8-8C65-A6D48538C464}"/>
    <cellStyle name="Normal 52 2 2 3 2 3" xfId="13457" xr:uid="{0AA26354-86A1-46B6-9FA6-B21A72636666}"/>
    <cellStyle name="Normal 52 2 2 3 3" xfId="8725" xr:uid="{0C72C681-75A9-4FF3-A961-666F05FBD777}"/>
    <cellStyle name="Normal 52 2 2 3 3 2" xfId="15561" xr:uid="{9937C888-3527-4B6E-9A71-35B693247DA5}"/>
    <cellStyle name="Normal 52 2 2 3 4" xfId="12204" xr:uid="{F595FF44-688A-473B-B4F8-AD10156598D0}"/>
    <cellStyle name="Normal 52 2 2 4" xfId="5104" xr:uid="{B7D3E8B6-3E2B-4931-92A7-9CE06648A5B9}"/>
    <cellStyle name="Normal 52 2 2 4 2" xfId="9273" xr:uid="{9958779A-BC12-43D5-A67D-BBA2D0656D50}"/>
    <cellStyle name="Normal 52 2 2 4 2 2" xfId="16109" xr:uid="{ECB342B9-FF51-47C7-A954-A6BCD0F19BBB}"/>
    <cellStyle name="Normal 52 2 2 4 3" xfId="12752" xr:uid="{8F0F254B-B072-4459-AB85-484CCB0F9181}"/>
    <cellStyle name="Normal 52 2 2 5" xfId="6820" xr:uid="{EC4B1ECA-C162-4571-A4A8-BC7E1887BC83}"/>
    <cellStyle name="Normal 52 2 2 5 2" xfId="10711" xr:uid="{7DB9BFD5-3FDC-4A63-9CE2-673053AB8C4F}"/>
    <cellStyle name="Normal 52 2 2 5 2 2" xfId="17547" xr:uid="{C8600F2B-7961-4011-8699-A974AB9D23B3}"/>
    <cellStyle name="Normal 52 2 2 5 3" xfId="14190" xr:uid="{871685FB-4889-4F54-8CAC-F5689B7D5E68}"/>
    <cellStyle name="Normal 52 2 2 6" xfId="7192" xr:uid="{BAF759B8-E3E5-451C-A959-2805DE292BD5}"/>
    <cellStyle name="Normal 52 2 2 6 2" xfId="11083" xr:uid="{B89A3BE4-4D4B-4E45-8E9F-AE7521B00DA7}"/>
    <cellStyle name="Normal 52 2 2 6 2 2" xfId="17919" xr:uid="{9C00D533-CF88-407D-8023-D4C2E314F3E2}"/>
    <cellStyle name="Normal 52 2 2 6 3" xfId="14562" xr:uid="{96AE3D90-107B-4215-925A-3A5002EA149A}"/>
    <cellStyle name="Normal 52 2 2 7" xfId="8163" xr:uid="{4FD00BF6-8B75-454A-9606-19D861B577A9}"/>
    <cellStyle name="Normal 52 2 2 7 2" xfId="15001" xr:uid="{D56C9385-180A-4516-A081-9CE6959DDCE2}"/>
    <cellStyle name="Normal 52 2 2 8" xfId="11643" xr:uid="{BA1855C3-E1DE-40D4-A194-C644C715BFEA}"/>
    <cellStyle name="Normal 52 2 3" xfId="4417" xr:uid="{B1C9F946-32E8-48E1-B02E-A813371F1BDA}"/>
    <cellStyle name="Normal 52 2 3 2" xfId="5988" xr:uid="{6D876D3A-6D51-423A-9C20-069445C0E6A8}"/>
    <cellStyle name="Normal 52 2 3 2 2" xfId="9979" xr:uid="{3653C7B2-DF39-41AE-BBEB-8831DEA8E638}"/>
    <cellStyle name="Normal 52 2 3 2 2 2" xfId="16815" xr:uid="{E5D82194-398C-4B3C-81AF-A410A2552A9B}"/>
    <cellStyle name="Normal 52 2 3 2 3" xfId="13458" xr:uid="{A724901D-0C20-427D-9A1E-3221297823C9}"/>
    <cellStyle name="Normal 52 2 3 3" xfId="5989" xr:uid="{6794B211-B6D6-4634-8E50-206998221C23}"/>
    <cellStyle name="Normal 52 2 3 3 2" xfId="9980" xr:uid="{9A634DBE-05D5-4FEC-923B-08B30C2DE888}"/>
    <cellStyle name="Normal 52 2 3 3 2 2" xfId="16816" xr:uid="{176D2C8E-89CB-4225-8BB3-18A6907E68A3}"/>
    <cellStyle name="Normal 52 2 3 3 3" xfId="13459" xr:uid="{14BA12F3-40BD-40BC-8130-9C2511C59C83}"/>
    <cellStyle name="Normal 52 2 3 4" xfId="8726" xr:uid="{57640DF5-861F-4D17-9F9E-F802E64FB0D9}"/>
    <cellStyle name="Normal 52 2 3 4 2" xfId="15562" xr:uid="{02E2AB6A-B5F2-4BAB-89B6-7B5929201064}"/>
    <cellStyle name="Normal 52 2 3 5" xfId="12205" xr:uid="{386985CF-D4AD-49BC-90C0-743B0FFB9253}"/>
    <cellStyle name="Normal 52 2 4" xfId="4418" xr:uid="{87D61D5E-7A16-47E4-A0FC-55ED5BD43DE5}"/>
    <cellStyle name="Normal 52 2 4 2" xfId="5990" xr:uid="{662DD865-6550-4CCB-A8DF-12174CA447D3}"/>
    <cellStyle name="Normal 52 2 4 2 2" xfId="9981" xr:uid="{39A44DAB-9BDC-40DE-BD3B-8BCC06BC4A01}"/>
    <cellStyle name="Normal 52 2 4 2 2 2" xfId="16817" xr:uid="{381A7570-E89E-47B0-9343-ECE837A175F5}"/>
    <cellStyle name="Normal 52 2 4 2 3" xfId="13460" xr:uid="{5630678D-D1F1-4700-AE3C-EB3AC65960DA}"/>
    <cellStyle name="Normal 52 2 4 3" xfId="8727" xr:uid="{B12CD048-D64A-4C0C-8554-DF7A2CEF854A}"/>
    <cellStyle name="Normal 52 2 4 3 2" xfId="15563" xr:uid="{4AB432C6-809B-4A6C-87B8-5F84DB587C02}"/>
    <cellStyle name="Normal 52 2 4 4" xfId="12206" xr:uid="{4A7D05AD-A282-4F35-B4FA-C71CAFFA4CB1}"/>
    <cellStyle name="Normal 52 2 5" xfId="5103" xr:uid="{749ED2EC-3BC1-4C29-85BB-F6DA772052AB}"/>
    <cellStyle name="Normal 52 2 5 2" xfId="9272" xr:uid="{C5F6A85A-0F7F-444A-808A-628A4D52D5FD}"/>
    <cellStyle name="Normal 52 2 5 2 2" xfId="16108" xr:uid="{8F28DCE2-77BE-4E7D-BC3D-55CB9DEFB83F}"/>
    <cellStyle name="Normal 52 2 5 3" xfId="12751" xr:uid="{707838A6-D107-4280-8AA5-9049352592E8}"/>
    <cellStyle name="Normal 52 2 6" xfId="6819" xr:uid="{24992766-6DCC-4AC6-9D08-5E97560E66BF}"/>
    <cellStyle name="Normal 52 2 6 2" xfId="10710" xr:uid="{F75AA85E-2A6D-41FD-BEB8-70F68E46E1D3}"/>
    <cellStyle name="Normal 52 2 6 2 2" xfId="17546" xr:uid="{321CB8B0-1364-46EA-9CA5-C134DB4A6DF3}"/>
    <cellStyle name="Normal 52 2 6 3" xfId="14189" xr:uid="{F7499D93-CD4F-451E-9568-3984448046DF}"/>
    <cellStyle name="Normal 52 2 7" xfId="7191" xr:uid="{4CDE2D17-9BCA-4113-B2C9-8268B4C18433}"/>
    <cellStyle name="Normal 52 2 7 2" xfId="11082" xr:uid="{EDD6E858-B4F6-429E-B389-9AAD547E8810}"/>
    <cellStyle name="Normal 52 2 7 2 2" xfId="17918" xr:uid="{C0B4A896-54DA-4D59-822E-F85484615336}"/>
    <cellStyle name="Normal 52 2 7 3" xfId="14561" xr:uid="{87264D94-8255-4D3C-A850-C8A2D3DFA8B3}"/>
    <cellStyle name="Normal 52 2 8" xfId="8162" xr:uid="{6CADA182-6F08-46CC-8705-114DE4401E33}"/>
    <cellStyle name="Normal 52 2 8 2" xfId="15000" xr:uid="{EE39723B-590C-4C12-B290-219D19757288}"/>
    <cellStyle name="Normal 52 2 9" xfId="11642" xr:uid="{D8BD0DEB-DFF1-46C7-A76D-86A20611D8AB}"/>
    <cellStyle name="Normal 52 3" xfId="2763" xr:uid="{FDA34878-D9D8-4699-89E5-D4F4A418D5DE}"/>
    <cellStyle name="Normal 52 3 2" xfId="4419" xr:uid="{172E18A1-E2F1-45B2-8103-9AAADAA06A9F}"/>
    <cellStyle name="Normal 52 3 2 2" xfId="5991" xr:uid="{B96D8214-8C3C-4CAF-A6BB-21AE4298C9C7}"/>
    <cellStyle name="Normal 52 3 2 2 2" xfId="9982" xr:uid="{5D82A9D0-6A97-4428-9B08-0E68A262D537}"/>
    <cellStyle name="Normal 52 3 2 2 2 2" xfId="16818" xr:uid="{168A120B-E6D4-42CC-8E0E-A836FCE512CC}"/>
    <cellStyle name="Normal 52 3 2 2 3" xfId="13461" xr:uid="{85C81F9D-2724-47E8-BF1E-260B55EA4908}"/>
    <cellStyle name="Normal 52 3 2 3" xfId="5992" xr:uid="{0283DBE4-44E8-4678-8077-FD9D8297807B}"/>
    <cellStyle name="Normal 52 3 2 3 2" xfId="9983" xr:uid="{7B01D298-712F-4885-8B76-C263D7E6B050}"/>
    <cellStyle name="Normal 52 3 2 3 2 2" xfId="16819" xr:uid="{DE69FB4D-A02D-43D4-BDA9-61C3ACD42811}"/>
    <cellStyle name="Normal 52 3 2 3 3" xfId="13462" xr:uid="{4B791D28-637F-4BB8-9561-2C1588DF6F39}"/>
    <cellStyle name="Normal 52 3 2 4" xfId="8728" xr:uid="{898AE8F8-77CA-43B2-A653-D45418DD562F}"/>
    <cellStyle name="Normal 52 3 2 4 2" xfId="15564" xr:uid="{D641F702-81BD-4494-B9A0-46E3A6DEB3FB}"/>
    <cellStyle name="Normal 52 3 2 5" xfId="12207" xr:uid="{CCF735D2-C17F-4BE1-B11D-1526B485B35E}"/>
    <cellStyle name="Normal 52 3 3" xfId="4420" xr:uid="{725B3EA5-FAE0-4D97-B371-4BE30E055298}"/>
    <cellStyle name="Normal 52 3 3 2" xfId="5993" xr:uid="{34DA1F3F-F60E-44A1-B2D8-48B740DC62D6}"/>
    <cellStyle name="Normal 52 3 3 2 2" xfId="9984" xr:uid="{077B7211-9E05-441B-B337-010459353DA5}"/>
    <cellStyle name="Normal 52 3 3 2 2 2" xfId="16820" xr:uid="{EF69A928-6D9F-45B7-B406-D0031E3E431D}"/>
    <cellStyle name="Normal 52 3 3 2 3" xfId="13463" xr:uid="{93384F04-5251-44E5-AC9F-AD3FD3A0BD1D}"/>
    <cellStyle name="Normal 52 3 3 3" xfId="8729" xr:uid="{6CF239DD-8A26-4AD2-BC57-CBE93CADFA0E}"/>
    <cellStyle name="Normal 52 3 3 3 2" xfId="15565" xr:uid="{49521802-60B1-4057-B28E-172E4F4B431A}"/>
    <cellStyle name="Normal 52 3 3 4" xfId="12208" xr:uid="{8B59A4D5-E3AD-44AD-9FD0-02F869A6E50C}"/>
    <cellStyle name="Normal 52 3 4" xfId="5105" xr:uid="{B5E36D8C-7645-4924-ACFB-D5EE8D716F5B}"/>
    <cellStyle name="Normal 52 3 4 2" xfId="9274" xr:uid="{BB874E5B-1EFF-4A24-930F-A3C0D10FBBCB}"/>
    <cellStyle name="Normal 52 3 4 2 2" xfId="16110" xr:uid="{BA1CB164-9304-4113-B8A4-33266EEF5AC8}"/>
    <cellStyle name="Normal 52 3 4 3" xfId="12753" xr:uid="{3A4F4886-22A3-452F-BC8B-916C39F13552}"/>
    <cellStyle name="Normal 52 3 5" xfId="6821" xr:uid="{986D3F0C-C69F-4C4A-9324-6B1E4DFDF37C}"/>
    <cellStyle name="Normal 52 3 5 2" xfId="10712" xr:uid="{91A3BB5F-2B65-471B-AD29-0E199DF69BAA}"/>
    <cellStyle name="Normal 52 3 5 2 2" xfId="17548" xr:uid="{F2D8CB36-5B29-4EB6-93FC-90704856360C}"/>
    <cellStyle name="Normal 52 3 5 3" xfId="14191" xr:uid="{18822C8B-236F-4640-9B2D-F6976660332D}"/>
    <cellStyle name="Normal 52 3 6" xfId="7193" xr:uid="{BCAB6576-5928-41A3-AE4C-F857079EC50C}"/>
    <cellStyle name="Normal 52 3 6 2" xfId="11084" xr:uid="{BB4F5E7C-0F39-4472-86BA-BBA3D819C4A0}"/>
    <cellStyle name="Normal 52 3 6 2 2" xfId="17920" xr:uid="{7029156D-D712-49B8-88F4-836681D80D67}"/>
    <cellStyle name="Normal 52 3 6 3" xfId="14563" xr:uid="{62E70369-B484-4777-B619-A336367588A9}"/>
    <cellStyle name="Normal 52 3 7" xfId="8164" xr:uid="{18810F19-29D4-41E6-A783-E1CAE3DBFE20}"/>
    <cellStyle name="Normal 52 3 7 2" xfId="15002" xr:uid="{67DBF69D-F971-4E83-A49D-D51C2CE3F2BF}"/>
    <cellStyle name="Normal 52 3 8" xfId="11644" xr:uid="{0A3B04A5-75D8-4CFE-83A4-BA286BE403A3}"/>
    <cellStyle name="Normal 52 4" xfId="2764" xr:uid="{84F36134-8FFA-4170-AC1D-27808A14734C}"/>
    <cellStyle name="Normal 52 4 2" xfId="4421" xr:uid="{5E5B03E5-C6F6-48D1-AF15-876643BAFB54}"/>
    <cellStyle name="Normal 52 4 2 2" xfId="5994" xr:uid="{A2509174-F206-4470-88F6-1ED6BE1B2B50}"/>
    <cellStyle name="Normal 52 4 2 2 2" xfId="9985" xr:uid="{F8E7EFC7-0AD6-4206-A95F-1FACB87C72BC}"/>
    <cellStyle name="Normal 52 4 2 2 2 2" xfId="16821" xr:uid="{F974C709-1064-477F-AFCF-7B1F13756CC7}"/>
    <cellStyle name="Normal 52 4 2 2 3" xfId="13464" xr:uid="{D16C9235-4034-44FA-843D-41ED605E203A}"/>
    <cellStyle name="Normal 52 4 2 3" xfId="5995" xr:uid="{469042A8-EDE6-4754-8902-F6294ADE7ACF}"/>
    <cellStyle name="Normal 52 4 2 3 2" xfId="9986" xr:uid="{3BB8ABF3-4540-4A92-B6CB-ED7B56F94A31}"/>
    <cellStyle name="Normal 52 4 2 3 2 2" xfId="16822" xr:uid="{A21E0EA9-98D3-427B-81C0-B826C8C31DCA}"/>
    <cellStyle name="Normal 52 4 2 3 3" xfId="13465" xr:uid="{17B2880D-876F-43D8-A6A9-2FE8DB534407}"/>
    <cellStyle name="Normal 52 4 2 4" xfId="8730" xr:uid="{E12EDCF6-C0E2-42F7-8357-55D44A9D245B}"/>
    <cellStyle name="Normal 52 4 2 4 2" xfId="15566" xr:uid="{DFA68CC9-0DBB-409E-BA9B-9D470DCE52AC}"/>
    <cellStyle name="Normal 52 4 2 5" xfId="12209" xr:uid="{4BF0FD85-D366-49F6-AD5B-A199F82B4C43}"/>
    <cellStyle name="Normal 52 4 3" xfId="4422" xr:uid="{72F03CC7-50FD-4B6E-B046-71B6B7D755D1}"/>
    <cellStyle name="Normal 52 4 3 2" xfId="5996" xr:uid="{441BDB36-2EAE-4816-860D-41AC0C182C25}"/>
    <cellStyle name="Normal 52 4 3 2 2" xfId="9987" xr:uid="{EFB70767-F979-4976-B9C7-A7C75057A0DB}"/>
    <cellStyle name="Normal 52 4 3 2 2 2" xfId="16823" xr:uid="{E15E4674-2437-407F-8E86-E400F8C9EF1A}"/>
    <cellStyle name="Normal 52 4 3 2 3" xfId="13466" xr:uid="{8C84826C-7C0B-4A76-9817-DA17A4C38B77}"/>
    <cellStyle name="Normal 52 4 3 3" xfId="8731" xr:uid="{BA88CCEA-6CB3-4C88-8949-E42F785185CB}"/>
    <cellStyle name="Normal 52 4 3 3 2" xfId="15567" xr:uid="{83F57D26-8624-4AB5-AC34-D308A554C830}"/>
    <cellStyle name="Normal 52 4 3 4" xfId="12210" xr:uid="{5A3E32BE-6AD8-4245-A56E-E5A29A6BA79B}"/>
    <cellStyle name="Normal 52 4 4" xfId="5106" xr:uid="{D311B745-3C4C-4BA7-AD52-7FC4F6841B75}"/>
    <cellStyle name="Normal 52 4 4 2" xfId="9275" xr:uid="{690B905A-E4C4-47E7-883A-515883F62E88}"/>
    <cellStyle name="Normal 52 4 4 2 2" xfId="16111" xr:uid="{894BB58C-532C-4EEC-8CC3-27DE7C30645C}"/>
    <cellStyle name="Normal 52 4 4 3" xfId="12754" xr:uid="{11D6AC11-09FA-4B38-9B3A-3320B0F0B407}"/>
    <cellStyle name="Normal 52 4 5" xfId="6822" xr:uid="{5DB108F6-F195-4BBB-8D5E-7CC34D5F0B7F}"/>
    <cellStyle name="Normal 52 4 5 2" xfId="10713" xr:uid="{5489540D-30E1-4596-8F98-AA6B849DF1B3}"/>
    <cellStyle name="Normal 52 4 5 2 2" xfId="17549" xr:uid="{91C4CA7B-D02A-4809-A0C9-7B3F86C63FD4}"/>
    <cellStyle name="Normal 52 4 5 3" xfId="14192" xr:uid="{6F7EDFFD-050C-4B7F-AD50-2ACD0CBDD607}"/>
    <cellStyle name="Normal 52 4 6" xfId="7194" xr:uid="{3F1599E5-A3B2-4048-B192-710F734A7174}"/>
    <cellStyle name="Normal 52 4 6 2" xfId="11085" xr:uid="{8764E46A-E610-41B0-B699-2CEF85F36C2F}"/>
    <cellStyle name="Normal 52 4 6 2 2" xfId="17921" xr:uid="{D5643CA2-1F4C-407E-B13E-61237921EEA5}"/>
    <cellStyle name="Normal 52 4 6 3" xfId="14564" xr:uid="{FE5071BD-1394-43A7-A23C-8D71B9A3C0EC}"/>
    <cellStyle name="Normal 52 4 7" xfId="8165" xr:uid="{A968AAEF-ED62-45F9-BB23-0D710BCFC739}"/>
    <cellStyle name="Normal 52 4 7 2" xfId="15003" xr:uid="{B161CB9F-D7DC-4BE3-AAF2-3DA4F92F2275}"/>
    <cellStyle name="Normal 52 4 8" xfId="11645" xr:uid="{C35C8EE2-65ED-41DE-AFB4-4BF1EDD7CF59}"/>
    <cellStyle name="Normal 52 5" xfId="4423" xr:uid="{A778A960-0692-4286-BA6B-104E74950BFF}"/>
    <cellStyle name="Normal 52 5 2" xfId="5997" xr:uid="{2E8397E5-D8EF-46F2-ACA7-66E539268BD0}"/>
    <cellStyle name="Normal 52 5 2 2" xfId="9988" xr:uid="{7E66AA07-716C-4900-B237-B204A1AF177A}"/>
    <cellStyle name="Normal 52 5 2 2 2" xfId="16824" xr:uid="{84DC471E-A334-4C8B-8C23-AD25517CA2A9}"/>
    <cellStyle name="Normal 52 5 2 3" xfId="13467" xr:uid="{DC29EDEB-8006-428B-A71A-F2C8DA85618E}"/>
    <cellStyle name="Normal 52 5 3" xfId="5998" xr:uid="{0CBF2D0E-0605-4EC0-AF38-D4656930A1B7}"/>
    <cellStyle name="Normal 52 5 3 2" xfId="9989" xr:uid="{DDFAA60E-36B5-4AA3-9962-811218390A61}"/>
    <cellStyle name="Normal 52 5 3 2 2" xfId="16825" xr:uid="{0A260ECD-0EE5-4A4D-82CE-185B94B5D0B7}"/>
    <cellStyle name="Normal 52 5 3 3" xfId="13468" xr:uid="{C51D7F33-FA51-469F-84B5-6166637A16D4}"/>
    <cellStyle name="Normal 52 5 4" xfId="8732" xr:uid="{E61D574D-9EF6-443B-9733-BE0DB4B5C1A7}"/>
    <cellStyle name="Normal 52 5 4 2" xfId="15568" xr:uid="{25B96515-4646-495E-8329-74118352CD66}"/>
    <cellStyle name="Normal 52 5 5" xfId="12211" xr:uid="{215DE8B8-42F9-408F-8CFC-6DD6D110E477}"/>
    <cellStyle name="Normal 52 6" xfId="4424" xr:uid="{5729766B-2B12-4FCC-9E72-5A127F4AA09A}"/>
    <cellStyle name="Normal 52 6 2" xfId="5999" xr:uid="{2DD1C74B-10F5-4B8F-82A8-5A6CC15435B9}"/>
    <cellStyle name="Normal 52 6 2 2" xfId="9990" xr:uid="{9A11B974-0635-4091-89D9-0FCE3FB32654}"/>
    <cellStyle name="Normal 52 6 2 2 2" xfId="16826" xr:uid="{6510FFF3-2E0C-4D1A-B6EA-12B925D06A44}"/>
    <cellStyle name="Normal 52 6 2 3" xfId="13469" xr:uid="{CEF7C888-927F-4251-A5E7-5E3110E8EDF6}"/>
    <cellStyle name="Normal 52 6 3" xfId="8733" xr:uid="{C9F3C00C-979F-42B1-A1C6-E56EC8ECF788}"/>
    <cellStyle name="Normal 52 6 3 2" xfId="15569" xr:uid="{EC02E0A5-FEA7-469A-BDA3-7F69A3E8E99B}"/>
    <cellStyle name="Normal 52 6 4" xfId="12212" xr:uid="{442F0DD9-1645-4B2F-A726-CFB34780C8F5}"/>
    <cellStyle name="Normal 52 7" xfId="5102" xr:uid="{8E8DDBD3-FD1E-41CF-A662-3659F2837F91}"/>
    <cellStyle name="Normal 52 7 2" xfId="9271" xr:uid="{EEA0A803-2437-4021-82D0-B2D0F2FB86AA}"/>
    <cellStyle name="Normal 52 7 2 2" xfId="16107" xr:uid="{DCE7D282-9461-421A-A975-7C7C15933624}"/>
    <cellStyle name="Normal 52 7 3" xfId="12750" xr:uid="{9AA01E45-6754-4670-BF0C-02714B588707}"/>
    <cellStyle name="Normal 52 8" xfId="6818" xr:uid="{B09C8841-DE8E-426F-841F-B4234F861407}"/>
    <cellStyle name="Normal 52 8 2" xfId="10709" xr:uid="{F5964454-2F57-4A91-8106-8F50FBEA3B26}"/>
    <cellStyle name="Normal 52 8 2 2" xfId="17545" xr:uid="{CEEF57C7-99EC-4E4F-816F-38341456874C}"/>
    <cellStyle name="Normal 52 8 3" xfId="14188" xr:uid="{A75E1081-4888-40E3-AC9F-A136A740C4A6}"/>
    <cellStyle name="Normal 52 9" xfId="7190" xr:uid="{80909B74-E014-440D-9127-7D989D1280C2}"/>
    <cellStyle name="Normal 52 9 2" xfId="11081" xr:uid="{BB528211-9499-4E7D-8E2B-A70C50C28B5B}"/>
    <cellStyle name="Normal 52 9 2 2" xfId="17917" xr:uid="{A26876E8-E121-4DFB-AF2B-DDEA1974BCB6}"/>
    <cellStyle name="Normal 52 9 3" xfId="14560" xr:uid="{346F5FB6-A5F0-4F5A-AB26-3714FDB7DCBB}"/>
    <cellStyle name="Normal 53" xfId="2765" xr:uid="{A22E583A-4B48-4E74-920A-632DF0DAA531}"/>
    <cellStyle name="Normal 53 10" xfId="7755" xr:uid="{D465CA14-0FC6-4803-A2CD-82A85868B1E5}"/>
    <cellStyle name="Normal 53 11" xfId="8166" xr:uid="{A474BD0B-DA7E-42D6-84AE-8049C171550F}"/>
    <cellStyle name="Normal 53 11 2" xfId="15004" xr:uid="{4B17CB72-91E4-414C-81DA-B35ACD7A8676}"/>
    <cellStyle name="Normal 53 12" xfId="11646" xr:uid="{1DC23948-9786-4270-A39C-819ED92D4EAF}"/>
    <cellStyle name="Normal 53 2" xfId="2766" xr:uid="{A842E6B2-AA79-47AB-9494-C2830721114C}"/>
    <cellStyle name="Normal 53 2 2" xfId="2767" xr:uid="{A8C701D4-20C8-4AB0-A071-F56C17B181A4}"/>
    <cellStyle name="Normal 53 2 2 2" xfId="4425" xr:uid="{59A5BD29-F88C-4F87-AEB6-F23C492B5323}"/>
    <cellStyle name="Normal 53 2 2 2 2" xfId="6000" xr:uid="{80358A90-492F-4672-809B-3B61A326F537}"/>
    <cellStyle name="Normal 53 2 2 2 2 2" xfId="9991" xr:uid="{BF5A942C-BB43-4C61-85B3-E33301F398DB}"/>
    <cellStyle name="Normal 53 2 2 2 2 2 2" xfId="16827" xr:uid="{631FE775-5430-4D20-9947-37C9D8842AFE}"/>
    <cellStyle name="Normal 53 2 2 2 2 3" xfId="13470" xr:uid="{45B79303-66CC-44CD-AED0-5792BF2D8F15}"/>
    <cellStyle name="Normal 53 2 2 2 3" xfId="6001" xr:uid="{B04808F9-CC5B-428A-8448-FE56982CADEF}"/>
    <cellStyle name="Normal 53 2 2 2 3 2" xfId="9992" xr:uid="{7B2CA38E-C011-4EA0-8F05-C2B2E3F80C61}"/>
    <cellStyle name="Normal 53 2 2 2 3 2 2" xfId="16828" xr:uid="{B867E322-FB59-4259-9888-DC93476A0CCA}"/>
    <cellStyle name="Normal 53 2 2 2 3 3" xfId="13471" xr:uid="{D8BE86DA-D51A-4C53-9740-DA145C99B4FD}"/>
    <cellStyle name="Normal 53 2 2 2 4" xfId="8734" xr:uid="{F475B3F9-848E-46CD-8ACE-3E21F18AA67B}"/>
    <cellStyle name="Normal 53 2 2 2 4 2" xfId="15570" xr:uid="{63E15994-B10D-4C68-A1B8-C498B2777D4B}"/>
    <cellStyle name="Normal 53 2 2 2 5" xfId="12213" xr:uid="{4FA96EE9-851D-4286-8DED-120011CF7ECF}"/>
    <cellStyle name="Normal 53 2 2 3" xfId="4426" xr:uid="{16BC7007-0560-4577-BF8F-AAF1710A5522}"/>
    <cellStyle name="Normal 53 2 2 3 2" xfId="6002" xr:uid="{388DC415-DACC-4C1A-A81E-09A3378F8BD1}"/>
    <cellStyle name="Normal 53 2 2 3 2 2" xfId="9993" xr:uid="{78F9B734-A396-48CF-9344-ABFDFA52E5F3}"/>
    <cellStyle name="Normal 53 2 2 3 2 2 2" xfId="16829" xr:uid="{26787A0F-B83B-4CE7-B1EA-E77B93219974}"/>
    <cellStyle name="Normal 53 2 2 3 2 3" xfId="13472" xr:uid="{29DD760D-E06C-46E4-89CE-73F2A46ACD41}"/>
    <cellStyle name="Normal 53 2 2 3 3" xfId="8735" xr:uid="{D3192722-BDBF-4A94-86C1-0DE26C3EA280}"/>
    <cellStyle name="Normal 53 2 2 3 3 2" xfId="15571" xr:uid="{2066F716-15C6-458D-BF3D-6A17E37BA95F}"/>
    <cellStyle name="Normal 53 2 2 3 4" xfId="12214" xr:uid="{35BCF49F-A71A-4109-B286-68A692CCC79E}"/>
    <cellStyle name="Normal 53 2 2 4" xfId="5109" xr:uid="{050C6289-B3AD-426F-B4D5-7B95E051D850}"/>
    <cellStyle name="Normal 53 2 2 4 2" xfId="9278" xr:uid="{D99FB164-8AFF-4C2B-BDF4-E3080E1118E5}"/>
    <cellStyle name="Normal 53 2 2 4 2 2" xfId="16114" xr:uid="{9C957968-2CF2-41F5-8590-BDF9E2E78C18}"/>
    <cellStyle name="Normal 53 2 2 4 3" xfId="12757" xr:uid="{873D715C-1423-4ADD-8BBB-D6B98188FED4}"/>
    <cellStyle name="Normal 53 2 2 5" xfId="6825" xr:uid="{52E33683-CA96-4BC2-A86E-8D51E9FBFE97}"/>
    <cellStyle name="Normal 53 2 2 5 2" xfId="10716" xr:uid="{DB7EBC05-73A8-480E-BEA3-3ABF2E3C5BE0}"/>
    <cellStyle name="Normal 53 2 2 5 2 2" xfId="17552" xr:uid="{2046F6C5-50DE-433A-B7D6-E4BAE8A79867}"/>
    <cellStyle name="Normal 53 2 2 5 3" xfId="14195" xr:uid="{BF652697-D676-439C-AA61-D8D7A6848F26}"/>
    <cellStyle name="Normal 53 2 2 6" xfId="7197" xr:uid="{85902462-3533-45A6-8200-2E55E4AAEFF7}"/>
    <cellStyle name="Normal 53 2 2 6 2" xfId="11088" xr:uid="{506DB5E5-ADC0-41D4-8B2B-87363D62C74D}"/>
    <cellStyle name="Normal 53 2 2 6 2 2" xfId="17924" xr:uid="{B2B5C51B-A8EE-49A9-9CDA-943BF86C875B}"/>
    <cellStyle name="Normal 53 2 2 6 3" xfId="14567" xr:uid="{9A4B0F28-DB9F-458E-BC4B-89DD2908810B}"/>
    <cellStyle name="Normal 53 2 2 7" xfId="8168" xr:uid="{1C67EFF6-4FD5-4322-9F48-BD8DACE2AC5A}"/>
    <cellStyle name="Normal 53 2 2 7 2" xfId="15006" xr:uid="{D8BE9257-5BF1-4167-BD84-B82F35E073B7}"/>
    <cellStyle name="Normal 53 2 2 8" xfId="11648" xr:uid="{0D7D26A4-F7A0-461E-A9BC-FB2DC344F78E}"/>
    <cellStyle name="Normal 53 2 3" xfId="4427" xr:uid="{83D379CC-479F-49DF-93B9-8AC2D4A7F519}"/>
    <cellStyle name="Normal 53 2 3 2" xfId="6003" xr:uid="{B7378AF3-096B-4A07-9AA0-4BEACD86A675}"/>
    <cellStyle name="Normal 53 2 3 2 2" xfId="9994" xr:uid="{B8D475FD-B420-4F28-97DB-ACEFE73EC589}"/>
    <cellStyle name="Normal 53 2 3 2 2 2" xfId="16830" xr:uid="{A50456E8-435D-461D-B891-445CD7D3CCC2}"/>
    <cellStyle name="Normal 53 2 3 2 3" xfId="13473" xr:uid="{F4C17E11-05DA-44E3-880F-D94F2D1F3BFD}"/>
    <cellStyle name="Normal 53 2 3 3" xfId="6004" xr:uid="{9B7A3EE9-E045-4A05-A68A-25AC3FBE6B35}"/>
    <cellStyle name="Normal 53 2 3 3 2" xfId="9995" xr:uid="{AABC9806-1A2E-4428-A7A3-9CF7A1D1B701}"/>
    <cellStyle name="Normal 53 2 3 3 2 2" xfId="16831" xr:uid="{0B66CF86-AC1D-4D6A-A2F2-AB7309214A6E}"/>
    <cellStyle name="Normal 53 2 3 3 3" xfId="13474" xr:uid="{05C0ACE6-7DF2-460A-A8CF-5D11C72E0AC2}"/>
    <cellStyle name="Normal 53 2 3 4" xfId="8736" xr:uid="{9A90D68B-3887-4B27-963F-F6EF5E56A8E4}"/>
    <cellStyle name="Normal 53 2 3 4 2" xfId="15572" xr:uid="{00784F46-FBAE-43D6-B066-98A91DB1A657}"/>
    <cellStyle name="Normal 53 2 3 5" xfId="12215" xr:uid="{199C4A4F-9EE6-4544-AB95-D0EDD30695AF}"/>
    <cellStyle name="Normal 53 2 4" xfId="4428" xr:uid="{D0BB461E-CBDE-428B-AB6C-DA3F7A9ECA93}"/>
    <cellStyle name="Normal 53 2 4 2" xfId="6005" xr:uid="{4B80E755-C4A4-44EF-8D32-73026DC728A2}"/>
    <cellStyle name="Normal 53 2 4 2 2" xfId="9996" xr:uid="{35AF70C8-F0A2-4D27-AA6E-BE983B137FC8}"/>
    <cellStyle name="Normal 53 2 4 2 2 2" xfId="16832" xr:uid="{F0F80EF3-2C52-493A-B340-44C9732CD9B1}"/>
    <cellStyle name="Normal 53 2 4 2 3" xfId="13475" xr:uid="{944B462E-63F9-4C28-A1B9-96C9A6EE81F8}"/>
    <cellStyle name="Normal 53 2 4 3" xfId="8737" xr:uid="{436BDDE8-E18F-44AE-91CD-22A7F48B4D0B}"/>
    <cellStyle name="Normal 53 2 4 3 2" xfId="15573" xr:uid="{34340D91-C538-4F18-B801-BF685F583DB6}"/>
    <cellStyle name="Normal 53 2 4 4" xfId="12216" xr:uid="{CDA0BEFB-A614-4367-B137-40139FFEDE3C}"/>
    <cellStyle name="Normal 53 2 5" xfId="5108" xr:uid="{1FBB9D5E-8525-4FA7-918B-8101CDF89FE0}"/>
    <cellStyle name="Normal 53 2 5 2" xfId="9277" xr:uid="{445066A0-8548-43D3-B010-8AD32E2B7C37}"/>
    <cellStyle name="Normal 53 2 5 2 2" xfId="16113" xr:uid="{DC675549-157A-4FCE-B01C-9D6F47488638}"/>
    <cellStyle name="Normal 53 2 5 3" xfId="12756" xr:uid="{5E4EA6A0-7FBD-48D2-8B2B-1004D444C84E}"/>
    <cellStyle name="Normal 53 2 6" xfId="6824" xr:uid="{B1C6583B-712B-47DE-98C7-6ECB51D925F0}"/>
    <cellStyle name="Normal 53 2 6 2" xfId="10715" xr:uid="{60DB8087-FB40-453A-B4E8-AD820AEFC696}"/>
    <cellStyle name="Normal 53 2 6 2 2" xfId="17551" xr:uid="{7E8C8FE4-8FC3-4DD7-BDE6-DBC3BB79FBC4}"/>
    <cellStyle name="Normal 53 2 6 3" xfId="14194" xr:uid="{8F0F56A7-DFD2-4B44-8C96-F595B371200A}"/>
    <cellStyle name="Normal 53 2 7" xfId="7196" xr:uid="{573F2D40-25C0-4D1C-8BF4-4451BC57FF06}"/>
    <cellStyle name="Normal 53 2 7 2" xfId="11087" xr:uid="{B5216EA0-8C9A-4702-B380-5D0A4A96AD5B}"/>
    <cellStyle name="Normal 53 2 7 2 2" xfId="17923" xr:uid="{95A3E00D-61A1-47E2-B645-7A776F8EC591}"/>
    <cellStyle name="Normal 53 2 7 3" xfId="14566" xr:uid="{6945F948-A601-4D9E-81B0-54B8D06C89CF}"/>
    <cellStyle name="Normal 53 2 8" xfId="8167" xr:uid="{3B6082AF-0BE1-4E2F-80BA-BD9989F7933D}"/>
    <cellStyle name="Normal 53 2 8 2" xfId="15005" xr:uid="{87C02A2C-0700-4A77-B71C-D7EE1215569C}"/>
    <cellStyle name="Normal 53 2 9" xfId="11647" xr:uid="{BEFE186F-21C0-4605-93C3-EE7B8FD62F1B}"/>
    <cellStyle name="Normal 53 3" xfId="2768" xr:uid="{5A0DBE59-8774-4FC1-A460-F9BE2D20AAB8}"/>
    <cellStyle name="Normal 53 3 2" xfId="4429" xr:uid="{59C19BDC-07EF-4CBB-A15A-363ACF4313D0}"/>
    <cellStyle name="Normal 53 3 2 2" xfId="6006" xr:uid="{78E0AF7E-7140-4C86-804E-4739D698D0E1}"/>
    <cellStyle name="Normal 53 3 2 2 2" xfId="9997" xr:uid="{0AE8F0E0-B9CB-4B8B-BB3C-C18561820B86}"/>
    <cellStyle name="Normal 53 3 2 2 2 2" xfId="16833" xr:uid="{E37B4A35-EA8D-4F08-A9E0-045D8FEBCD80}"/>
    <cellStyle name="Normal 53 3 2 2 3" xfId="13476" xr:uid="{7AC38735-194E-4E92-8B24-2B68E7ED62DB}"/>
    <cellStyle name="Normal 53 3 2 3" xfId="6007" xr:uid="{A9A4938B-43AA-4648-8E97-F8E17F17CCE3}"/>
    <cellStyle name="Normal 53 3 2 3 2" xfId="9998" xr:uid="{11CB083E-EA50-4165-BF03-BBF737F5BDEF}"/>
    <cellStyle name="Normal 53 3 2 3 2 2" xfId="16834" xr:uid="{E6A15927-A98E-4C30-8756-F79CC9629760}"/>
    <cellStyle name="Normal 53 3 2 3 3" xfId="13477" xr:uid="{DD7858B6-0CBC-4CBF-849F-B6E6B312C7EB}"/>
    <cellStyle name="Normal 53 3 2 4" xfId="8738" xr:uid="{D7CEFBD0-1F09-47FC-8CB9-A5CE3C75C4C8}"/>
    <cellStyle name="Normal 53 3 2 4 2" xfId="15574" xr:uid="{14D5FF1E-E30A-47B1-818E-BB29B4207F4B}"/>
    <cellStyle name="Normal 53 3 2 5" xfId="12217" xr:uid="{73C54E3A-F253-41D7-9A74-59D742D782CF}"/>
    <cellStyle name="Normal 53 3 3" xfId="4430" xr:uid="{866DE33D-DFF5-4D51-BB0B-7E371A071D43}"/>
    <cellStyle name="Normal 53 3 3 2" xfId="6008" xr:uid="{1B73E2D2-148C-400F-86F0-945CF65B24D6}"/>
    <cellStyle name="Normal 53 3 3 2 2" xfId="9999" xr:uid="{9890AEB3-FF66-4010-8B73-0DCB1DB8A410}"/>
    <cellStyle name="Normal 53 3 3 2 2 2" xfId="16835" xr:uid="{0255F10A-E89B-4697-8BDE-C1BB048F850D}"/>
    <cellStyle name="Normal 53 3 3 2 3" xfId="13478" xr:uid="{412F83D3-0388-4C03-8459-0856FD9635F1}"/>
    <cellStyle name="Normal 53 3 3 3" xfId="8739" xr:uid="{72CA7A54-CFF7-430A-966E-6BF543B7B474}"/>
    <cellStyle name="Normal 53 3 3 3 2" xfId="15575" xr:uid="{3A0EF16E-3920-4A89-96E0-2119998CC45C}"/>
    <cellStyle name="Normal 53 3 3 4" xfId="12218" xr:uid="{E662F8D7-2541-4349-9E3B-D01E2D2DB103}"/>
    <cellStyle name="Normal 53 3 4" xfId="5110" xr:uid="{F1275578-1F73-42FE-8304-9DD9733D7733}"/>
    <cellStyle name="Normal 53 3 4 2" xfId="9279" xr:uid="{2425636E-6224-436E-81EB-DB6AC3537212}"/>
    <cellStyle name="Normal 53 3 4 2 2" xfId="16115" xr:uid="{689D0111-ACB3-4C3C-9EAE-DA1554FF2F54}"/>
    <cellStyle name="Normal 53 3 4 3" xfId="12758" xr:uid="{B1919B31-8645-4DD9-8908-533C6E53F5D1}"/>
    <cellStyle name="Normal 53 3 5" xfId="6826" xr:uid="{F879BA81-4F22-45B3-B1FF-6CA50287119E}"/>
    <cellStyle name="Normal 53 3 5 2" xfId="10717" xr:uid="{19C32CEE-9D64-415E-BBCF-E92A3419DEFE}"/>
    <cellStyle name="Normal 53 3 5 2 2" xfId="17553" xr:uid="{D609C4AE-B725-45C0-91C2-1F3C3E5F02CC}"/>
    <cellStyle name="Normal 53 3 5 3" xfId="14196" xr:uid="{C59EB9B9-D989-4349-AA79-DBDD2BB89C8B}"/>
    <cellStyle name="Normal 53 3 6" xfId="7198" xr:uid="{A3653D8C-39F6-48F3-9C4A-22409DF93D85}"/>
    <cellStyle name="Normal 53 3 6 2" xfId="11089" xr:uid="{522C106B-9F06-48EB-9DB7-43C2346C1017}"/>
    <cellStyle name="Normal 53 3 6 2 2" xfId="17925" xr:uid="{BEF8C666-5221-4D9B-9DC5-B91503D31765}"/>
    <cellStyle name="Normal 53 3 6 3" xfId="14568" xr:uid="{47E7E34F-62BD-4696-BB39-197E82D7D7C6}"/>
    <cellStyle name="Normal 53 3 7" xfId="8169" xr:uid="{108D8006-64BB-4B52-A28C-D5C03A95F863}"/>
    <cellStyle name="Normal 53 3 7 2" xfId="15007" xr:uid="{27C4EC20-3B57-4EC9-BD3D-216CE78E231D}"/>
    <cellStyle name="Normal 53 3 8" xfId="11649" xr:uid="{2BAE6122-584A-47DC-A919-FAC568AD9EE0}"/>
    <cellStyle name="Normal 53 4" xfId="2769" xr:uid="{0F844F76-0CDE-48E0-80B9-806F1FF385F9}"/>
    <cellStyle name="Normal 53 4 2" xfId="4431" xr:uid="{DAE64C35-7DE3-473F-8EE1-B45C8F2856F1}"/>
    <cellStyle name="Normal 53 4 2 2" xfId="6009" xr:uid="{A1AD520B-C83F-4010-BE03-A1BF2E44FABE}"/>
    <cellStyle name="Normal 53 4 2 2 2" xfId="10000" xr:uid="{2D6F3DA4-4AA0-42D8-A039-159DFF13A8DA}"/>
    <cellStyle name="Normal 53 4 2 2 2 2" xfId="16836" xr:uid="{83966BB8-7687-4A2B-93E7-1CD6AE32C111}"/>
    <cellStyle name="Normal 53 4 2 2 3" xfId="13479" xr:uid="{695C31B0-B903-48AA-A885-231F3581B11F}"/>
    <cellStyle name="Normal 53 4 2 3" xfId="6010" xr:uid="{9A99AFAF-6EEA-44A5-AFE9-51B68F669C96}"/>
    <cellStyle name="Normal 53 4 2 3 2" xfId="10001" xr:uid="{FF94E586-46C0-4BE7-AE0C-914EF6D57D9C}"/>
    <cellStyle name="Normal 53 4 2 3 2 2" xfId="16837" xr:uid="{DEDF3C09-1A5A-4074-A8C2-1AF84B5A5F55}"/>
    <cellStyle name="Normal 53 4 2 3 3" xfId="13480" xr:uid="{CD0AE732-1E8C-4FD3-A59C-D620CE7CD8A7}"/>
    <cellStyle name="Normal 53 4 2 4" xfId="8740" xr:uid="{BD8FF408-26C9-43C9-973A-11D117DE4977}"/>
    <cellStyle name="Normal 53 4 2 4 2" xfId="15576" xr:uid="{49EB284D-8EE8-486C-B64C-8DE8FAE539F2}"/>
    <cellStyle name="Normal 53 4 2 5" xfId="12219" xr:uid="{593F10C5-F891-42E0-A323-2681FD14BA1B}"/>
    <cellStyle name="Normal 53 4 3" xfId="4432" xr:uid="{30140C27-422F-4999-B02B-0B8AF82DAAD8}"/>
    <cellStyle name="Normal 53 4 3 2" xfId="6011" xr:uid="{028DD9F7-5933-479D-894E-F85DB9403D4B}"/>
    <cellStyle name="Normal 53 4 3 2 2" xfId="10002" xr:uid="{9C2915D5-E4F8-4FC1-BB3C-6BD93AB9CC29}"/>
    <cellStyle name="Normal 53 4 3 2 2 2" xfId="16838" xr:uid="{1F9E7D44-C6DD-4F69-AE45-97129484828F}"/>
    <cellStyle name="Normal 53 4 3 2 3" xfId="13481" xr:uid="{13CA3772-6B7D-4D09-9A38-0692CF5B5223}"/>
    <cellStyle name="Normal 53 4 3 3" xfId="8741" xr:uid="{9433DAFF-7AF8-45D2-A5D9-70950D83DE97}"/>
    <cellStyle name="Normal 53 4 3 3 2" xfId="15577" xr:uid="{1A555587-4A96-4CCA-9623-63B4F0B63B57}"/>
    <cellStyle name="Normal 53 4 3 4" xfId="12220" xr:uid="{2E4454E7-DE59-4FB5-A750-9FFD2D2D41E8}"/>
    <cellStyle name="Normal 53 4 4" xfId="5111" xr:uid="{05458ED2-31AF-41E2-980D-F3EA4D4992EC}"/>
    <cellStyle name="Normal 53 4 4 2" xfId="9280" xr:uid="{E1B91BB2-F9DF-430A-A063-C5DA812CC2BC}"/>
    <cellStyle name="Normal 53 4 4 2 2" xfId="16116" xr:uid="{1AB98884-AC3A-4B93-87C7-9C6A6C97720C}"/>
    <cellStyle name="Normal 53 4 4 3" xfId="12759" xr:uid="{EA389564-7E54-45C6-8EFA-ACDDBAE72EDB}"/>
    <cellStyle name="Normal 53 4 5" xfId="6827" xr:uid="{F3CDF4CF-B2A7-4E27-9A83-5FBDED7FD5C0}"/>
    <cellStyle name="Normal 53 4 5 2" xfId="10718" xr:uid="{05F46E3B-6B09-4F98-A50B-B73782761FDA}"/>
    <cellStyle name="Normal 53 4 5 2 2" xfId="17554" xr:uid="{5A263B8C-11CA-4F0A-8988-9FFF77849B01}"/>
    <cellStyle name="Normal 53 4 5 3" xfId="14197" xr:uid="{C2632125-9749-4316-A17D-8A2410889096}"/>
    <cellStyle name="Normal 53 4 6" xfId="7199" xr:uid="{D54BB0F2-B959-4078-9599-334515B76BF5}"/>
    <cellStyle name="Normal 53 4 6 2" xfId="11090" xr:uid="{BCF292AF-F45C-4C4D-9A54-13B18B02693D}"/>
    <cellStyle name="Normal 53 4 6 2 2" xfId="17926" xr:uid="{E4659453-1042-43C2-99D5-99CEDA0AE289}"/>
    <cellStyle name="Normal 53 4 6 3" xfId="14569" xr:uid="{92EBEDFF-F2FE-408B-AAA1-B5AB509E5A3E}"/>
    <cellStyle name="Normal 53 4 7" xfId="8170" xr:uid="{FEF02543-A608-4518-BD08-1EB1F05C5CAE}"/>
    <cellStyle name="Normal 53 4 7 2" xfId="15008" xr:uid="{45C75795-9062-40F1-AA30-720B7AEF1292}"/>
    <cellStyle name="Normal 53 4 8" xfId="11650" xr:uid="{92F32B0A-E77D-457C-B2D6-92A88966CAEA}"/>
    <cellStyle name="Normal 53 5" xfId="3660" xr:uid="{17941675-21F3-4410-9E36-3EC1B297BA23}"/>
    <cellStyle name="Normal 53 5 2" xfId="6012" xr:uid="{A0066D0F-F6D3-4FE4-88C6-226C61213829}"/>
    <cellStyle name="Normal 53 5 2 2" xfId="10003" xr:uid="{6F00492B-AD0B-490C-BB17-EB9E2192E8D8}"/>
    <cellStyle name="Normal 53 5 2 2 2" xfId="16839" xr:uid="{3038F7EE-C636-4536-B0BB-467071225FE0}"/>
    <cellStyle name="Normal 53 5 2 3" xfId="13482" xr:uid="{C0BA843B-5853-4541-94D5-DC643BC05593}"/>
    <cellStyle name="Normal 53 5 3" xfId="6013" xr:uid="{FC072DF8-0033-481D-8637-E42EEE465CDA}"/>
    <cellStyle name="Normal 53 5 3 2" xfId="10004" xr:uid="{3876F2F9-759C-472F-9962-A033E5402081}"/>
    <cellStyle name="Normal 53 5 3 2 2" xfId="16840" xr:uid="{89E7BE17-871A-4763-B622-74A68D24AF6C}"/>
    <cellStyle name="Normal 53 5 3 3" xfId="13483" xr:uid="{9337A5CA-C168-432E-A905-71F1892DDFE6}"/>
    <cellStyle name="Normal 53 5 4" xfId="8352" xr:uid="{0CD7E01C-04F1-402D-A1B5-3F94BD97C6E4}"/>
    <cellStyle name="Normal 53 5 4 2" xfId="15188" xr:uid="{AE0E1741-8B33-4F46-A980-0C3B0E9AEB89}"/>
    <cellStyle name="Normal 53 5 5" xfId="11831" xr:uid="{C47435A2-E10E-49FD-81F7-9EF58E77F339}"/>
    <cellStyle name="Normal 53 6" xfId="4433" xr:uid="{A36E966D-E5B9-465F-840F-AB3C334834E8}"/>
    <cellStyle name="Normal 53 6 2" xfId="6014" xr:uid="{7877F798-C6B1-4724-BA71-605C550521B4}"/>
    <cellStyle name="Normal 53 6 2 2" xfId="10005" xr:uid="{6DF3A9D1-8FA6-4F51-AD4A-5BF4648671C2}"/>
    <cellStyle name="Normal 53 6 2 2 2" xfId="16841" xr:uid="{FE1343E1-2C5A-48C2-AB80-6710D3DB0A75}"/>
    <cellStyle name="Normal 53 6 2 3" xfId="13484" xr:uid="{F72E1AAC-BE9C-462F-8666-95B4BCBEEB67}"/>
    <cellStyle name="Normal 53 6 3" xfId="8742" xr:uid="{119FCE23-7C17-422A-85A3-0B922F1D6FE9}"/>
    <cellStyle name="Normal 53 6 3 2" xfId="15578" xr:uid="{F6FA440E-DB31-44FD-B8B8-5DC0C43447DC}"/>
    <cellStyle name="Normal 53 6 4" xfId="12221" xr:uid="{DD7756B7-93C0-457E-8DEC-950452855705}"/>
    <cellStyle name="Normal 53 7" xfId="5107" xr:uid="{B71429BD-6123-4BEB-964F-09741778914A}"/>
    <cellStyle name="Normal 53 7 2" xfId="9276" xr:uid="{67B11AA4-24A4-4039-A362-B21E33BE1E6C}"/>
    <cellStyle name="Normal 53 7 2 2" xfId="16112" xr:uid="{ED096E7F-5C92-43D5-B4DA-BEAE48EA2E4D}"/>
    <cellStyle name="Normal 53 7 3" xfId="12755" xr:uid="{75D6269B-1620-4437-9A90-7B35623414A6}"/>
    <cellStyle name="Normal 53 8" xfId="6823" xr:uid="{C7F7C379-01DB-470A-887D-12D337D0D819}"/>
    <cellStyle name="Normal 53 8 2" xfId="10714" xr:uid="{0D3B49F1-BEEC-43F4-B0D8-5E0C804D8EF2}"/>
    <cellStyle name="Normal 53 8 2 2" xfId="17550" xr:uid="{05B6AD97-D0EE-4F69-B5C7-80CE83D54E9A}"/>
    <cellStyle name="Normal 53 8 3" xfId="14193" xr:uid="{E9A691B3-0E17-4875-892E-7B450DC1141D}"/>
    <cellStyle name="Normal 53 9" xfId="7195" xr:uid="{D5749200-E876-4656-807B-1C7D6500B1A7}"/>
    <cellStyle name="Normal 53 9 2" xfId="11086" xr:uid="{D70248C9-FD89-4786-A8B2-3B2BEB57864E}"/>
    <cellStyle name="Normal 53 9 2 2" xfId="17922" xr:uid="{F076F26C-51F5-4F16-BCD8-E02AC9E67F19}"/>
    <cellStyle name="Normal 53 9 3" xfId="14565" xr:uid="{1928E061-0ACD-41DE-9FDA-62B1D1F85725}"/>
    <cellStyle name="Normal 54" xfId="2770" xr:uid="{F8C2D942-3963-4D47-85B6-24D8AF03EA72}"/>
    <cellStyle name="Normal 54 10" xfId="7756" xr:uid="{55FDC3AB-906A-4B18-A744-42B526416DCE}"/>
    <cellStyle name="Normal 54 11" xfId="8171" xr:uid="{CF5958AD-6FCA-4F8A-B0EF-AC4128E074FD}"/>
    <cellStyle name="Normal 54 11 2" xfId="15009" xr:uid="{14A526C7-B979-4B6B-8C12-087A2C2079C6}"/>
    <cellStyle name="Normal 54 12" xfId="11651" xr:uid="{E08E512F-AE2A-4414-8EA2-B6B2AC3FC624}"/>
    <cellStyle name="Normal 54 2" xfId="2771" xr:uid="{91B794F1-454A-4D02-8B2D-92343ED6750D}"/>
    <cellStyle name="Normal 54 2 2" xfId="2772" xr:uid="{622DFBE0-D7A9-4D94-9B94-2B0BF8BC6642}"/>
    <cellStyle name="Normal 54 2 2 2" xfId="4434" xr:uid="{F07DE50F-CBB7-41F5-A298-4CF2057551F6}"/>
    <cellStyle name="Normal 54 2 2 2 2" xfId="6015" xr:uid="{188F3F30-6810-492F-BDF0-C74C369755AC}"/>
    <cellStyle name="Normal 54 2 2 2 2 2" xfId="10006" xr:uid="{F0B2008A-D9A1-4F76-9733-DEB2D6831EDC}"/>
    <cellStyle name="Normal 54 2 2 2 2 2 2" xfId="16842" xr:uid="{01C50198-BB29-4481-9234-98DD5A732F46}"/>
    <cellStyle name="Normal 54 2 2 2 2 3" xfId="13485" xr:uid="{2C2ABADE-FA25-4749-B853-D3825D15B99C}"/>
    <cellStyle name="Normal 54 2 2 2 3" xfId="6016" xr:uid="{44F306AE-24BB-4740-AAAD-D8932FB7D1B5}"/>
    <cellStyle name="Normal 54 2 2 2 3 2" xfId="10007" xr:uid="{15EE0595-FA14-45FD-8142-A9D4CE1BAA69}"/>
    <cellStyle name="Normal 54 2 2 2 3 2 2" xfId="16843" xr:uid="{FD557289-3657-454B-8ADB-AC7E5C113A5C}"/>
    <cellStyle name="Normal 54 2 2 2 3 3" xfId="13486" xr:uid="{7D175553-3D8A-4236-9183-EB1B38B43B9B}"/>
    <cellStyle name="Normal 54 2 2 2 4" xfId="8743" xr:uid="{034E7C5F-8150-44F2-A784-DF6449EFE2A8}"/>
    <cellStyle name="Normal 54 2 2 2 4 2" xfId="15579" xr:uid="{3537FAE5-73C6-482D-BC78-1732190923B9}"/>
    <cellStyle name="Normal 54 2 2 2 5" xfId="12222" xr:uid="{98347DC5-4645-4F92-9BA9-38DC54142942}"/>
    <cellStyle name="Normal 54 2 2 3" xfId="4435" xr:uid="{B6B8C92C-ECB6-4217-B0A6-1DA53C76F091}"/>
    <cellStyle name="Normal 54 2 2 3 2" xfId="6017" xr:uid="{66E57F58-F989-439A-A251-C3B19F216D41}"/>
    <cellStyle name="Normal 54 2 2 3 2 2" xfId="10008" xr:uid="{5A517D1F-8F29-4962-AF06-870EC0D02316}"/>
    <cellStyle name="Normal 54 2 2 3 2 2 2" xfId="16844" xr:uid="{16851CC7-41AF-4AC3-975E-60BEB1863699}"/>
    <cellStyle name="Normal 54 2 2 3 2 3" xfId="13487" xr:uid="{66BB483F-0D43-4660-A55E-2304277C0B86}"/>
    <cellStyle name="Normal 54 2 2 3 3" xfId="8744" xr:uid="{1DC4D0D7-9793-4DD9-9680-EB847167AA24}"/>
    <cellStyle name="Normal 54 2 2 3 3 2" xfId="15580" xr:uid="{FFD3AD41-CD00-4911-B5DD-D7BE16AE9FA9}"/>
    <cellStyle name="Normal 54 2 2 3 4" xfId="12223" xr:uid="{F8D5E87F-CD90-4D09-8335-41A07533EA53}"/>
    <cellStyle name="Normal 54 2 2 4" xfId="5114" xr:uid="{9EADD51D-200F-463F-AF92-2D5928F410C3}"/>
    <cellStyle name="Normal 54 2 2 4 2" xfId="9283" xr:uid="{4D46E001-3951-44F3-A889-A2CCAF73E022}"/>
    <cellStyle name="Normal 54 2 2 4 2 2" xfId="16119" xr:uid="{9B5AB3BB-EED3-4396-952E-FFD8FB876EB2}"/>
    <cellStyle name="Normal 54 2 2 4 3" xfId="12762" xr:uid="{65AA1983-DDEC-48A5-9F43-F958217BD8C8}"/>
    <cellStyle name="Normal 54 2 2 5" xfId="6830" xr:uid="{0C64734B-F488-4BED-B242-5ABD80AEE453}"/>
    <cellStyle name="Normal 54 2 2 5 2" xfId="10721" xr:uid="{618A5507-31E0-4253-9BEB-B06EA7953ADF}"/>
    <cellStyle name="Normal 54 2 2 5 2 2" xfId="17557" xr:uid="{7DD4C0AF-5FD7-49BF-A0C5-21820A7C70CD}"/>
    <cellStyle name="Normal 54 2 2 5 3" xfId="14200" xr:uid="{49177FE7-2CC5-4C61-8E24-0FC7E23C0C2F}"/>
    <cellStyle name="Normal 54 2 2 6" xfId="7202" xr:uid="{A8BBFDBD-724B-4037-8B55-11193B839C4F}"/>
    <cellStyle name="Normal 54 2 2 6 2" xfId="11093" xr:uid="{E433862B-57C0-47A1-BDE8-42C74806E202}"/>
    <cellStyle name="Normal 54 2 2 6 2 2" xfId="17929" xr:uid="{4EE279AB-6F13-46B3-8FEA-FDB5548B06A1}"/>
    <cellStyle name="Normal 54 2 2 6 3" xfId="14572" xr:uid="{59224678-ED6A-4732-914D-5378A152F70E}"/>
    <cellStyle name="Normal 54 2 2 7" xfId="8173" xr:uid="{D69535EB-9D56-4FB0-A6C2-3801636FC83D}"/>
    <cellStyle name="Normal 54 2 2 7 2" xfId="15011" xr:uid="{AFD7B72C-0301-47E4-8FFD-1D42943F69D1}"/>
    <cellStyle name="Normal 54 2 2 8" xfId="11653" xr:uid="{3CB5B296-A2BE-4850-B353-89C75FB16A92}"/>
    <cellStyle name="Normal 54 2 3" xfId="4436" xr:uid="{B6BF082E-DBFE-4099-BA9D-88F6FB551CD4}"/>
    <cellStyle name="Normal 54 2 3 2" xfId="6018" xr:uid="{F43FADE7-C2C0-4A34-98DF-951088E853B0}"/>
    <cellStyle name="Normal 54 2 3 2 2" xfId="10009" xr:uid="{CB127A6A-FF5A-4579-9F96-55C2C4F7F7E4}"/>
    <cellStyle name="Normal 54 2 3 2 2 2" xfId="16845" xr:uid="{1E62C666-3EFF-4A5F-8D2F-76F28282B8EE}"/>
    <cellStyle name="Normal 54 2 3 2 3" xfId="13488" xr:uid="{69BD01AE-2143-4FB8-8FAA-EF3541571EA5}"/>
    <cellStyle name="Normal 54 2 3 3" xfId="6019" xr:uid="{27126183-3BFF-4DE9-AD7F-A2A0E9C7458E}"/>
    <cellStyle name="Normal 54 2 3 3 2" xfId="10010" xr:uid="{F800DC1B-F05B-46D3-9FFF-6AD0BD729A79}"/>
    <cellStyle name="Normal 54 2 3 3 2 2" xfId="16846" xr:uid="{96D4F609-B2C8-4FBB-A4B4-C7D632092987}"/>
    <cellStyle name="Normal 54 2 3 3 3" xfId="13489" xr:uid="{45954DB4-274D-42CB-B23A-3DDDF26F1734}"/>
    <cellStyle name="Normal 54 2 3 4" xfId="8745" xr:uid="{A2A9F110-99EB-4507-B771-39ECDF9EC821}"/>
    <cellStyle name="Normal 54 2 3 4 2" xfId="15581" xr:uid="{BAE3EAE2-AAEF-474B-A6AA-C275396F5D9C}"/>
    <cellStyle name="Normal 54 2 3 5" xfId="12224" xr:uid="{04D27102-F770-44D8-80A8-2B78B665E218}"/>
    <cellStyle name="Normal 54 2 4" xfId="4437" xr:uid="{5AE3C1A8-E9F8-4EAE-BD9C-4A8899A32042}"/>
    <cellStyle name="Normal 54 2 4 2" xfId="6020" xr:uid="{0E95E3E7-D741-44E2-B0E2-E34781EE4AEF}"/>
    <cellStyle name="Normal 54 2 4 2 2" xfId="10011" xr:uid="{C88F6A21-EE4A-4E8E-B0C7-3348FDAADBFF}"/>
    <cellStyle name="Normal 54 2 4 2 2 2" xfId="16847" xr:uid="{01861F71-5B13-41FC-A7B9-D9700A4DE2F7}"/>
    <cellStyle name="Normal 54 2 4 2 3" xfId="13490" xr:uid="{97E4DB93-4AF8-4147-9EC4-3BB35857B077}"/>
    <cellStyle name="Normal 54 2 4 3" xfId="8746" xr:uid="{154E0C1F-D096-45D2-9B48-1D7B15319FBA}"/>
    <cellStyle name="Normal 54 2 4 3 2" xfId="15582" xr:uid="{F624FF68-35C3-43C3-9F1B-1912200E6990}"/>
    <cellStyle name="Normal 54 2 4 4" xfId="12225" xr:uid="{5A3F88CF-F770-4FC4-83D0-3BB1678932FF}"/>
    <cellStyle name="Normal 54 2 5" xfId="5113" xr:uid="{D8EBE97F-80C5-4009-980E-F504834DC130}"/>
    <cellStyle name="Normal 54 2 5 2" xfId="9282" xr:uid="{307E3A56-F7E3-4F21-908C-3E08EAF8AA3A}"/>
    <cellStyle name="Normal 54 2 5 2 2" xfId="16118" xr:uid="{D7CA8CAE-92C6-4248-877D-A8E50AC6FEE6}"/>
    <cellStyle name="Normal 54 2 5 3" xfId="12761" xr:uid="{AD65F857-ADAB-4A59-8FD9-C85B55757C79}"/>
    <cellStyle name="Normal 54 2 6" xfId="6829" xr:uid="{42D69819-DF2B-49AF-BB02-78E3342BAC74}"/>
    <cellStyle name="Normal 54 2 6 2" xfId="10720" xr:uid="{1CC33119-CA5E-4239-9A64-F13CCFE18AC6}"/>
    <cellStyle name="Normal 54 2 6 2 2" xfId="17556" xr:uid="{15A8D621-2BC5-4B4E-A3C8-E242B88FD97B}"/>
    <cellStyle name="Normal 54 2 6 3" xfId="14199" xr:uid="{5F10B08B-4279-424B-8AE9-F40D0992116D}"/>
    <cellStyle name="Normal 54 2 7" xfId="7201" xr:uid="{BE7A13AD-1688-43EB-A4A1-10CDB12C3FA1}"/>
    <cellStyle name="Normal 54 2 7 2" xfId="11092" xr:uid="{E481C1B6-0A4E-471A-B605-16222F098EEB}"/>
    <cellStyle name="Normal 54 2 7 2 2" xfId="17928" xr:uid="{825B685F-452D-40FF-90EE-33DAAEEF2F67}"/>
    <cellStyle name="Normal 54 2 7 3" xfId="14571" xr:uid="{A4C76520-D218-4CDE-B09F-7DE2B021E051}"/>
    <cellStyle name="Normal 54 2 8" xfId="8172" xr:uid="{AF73360F-0965-40BE-94F6-F3C553C48D2E}"/>
    <cellStyle name="Normal 54 2 8 2" xfId="15010" xr:uid="{EE9F801E-F1BB-4765-AFEC-089D93BED794}"/>
    <cellStyle name="Normal 54 2 9" xfId="11652" xr:uid="{A66B59E3-8AB8-4653-96CD-29FE233EF035}"/>
    <cellStyle name="Normal 54 3" xfId="2773" xr:uid="{B0D959A5-A067-4007-8C22-14B50B488945}"/>
    <cellStyle name="Normal 54 3 2" xfId="4438" xr:uid="{48A6C47F-4207-4991-B000-75F243BC544B}"/>
    <cellStyle name="Normal 54 3 2 2" xfId="6021" xr:uid="{6B5788DC-AB34-4721-B219-A79A6D7DC5F9}"/>
    <cellStyle name="Normal 54 3 2 2 2" xfId="10012" xr:uid="{E6EF5378-051E-42CD-B4F8-CE672C9CDEA2}"/>
    <cellStyle name="Normal 54 3 2 2 2 2" xfId="16848" xr:uid="{FCE24261-1652-4DBF-A77C-FEF8C1D7B41C}"/>
    <cellStyle name="Normal 54 3 2 2 3" xfId="13491" xr:uid="{83C89204-5A5B-4909-8B4D-22BA3B6952E2}"/>
    <cellStyle name="Normal 54 3 2 3" xfId="6022" xr:uid="{36FB8DAF-E45A-44FA-A9A1-2AB17175C800}"/>
    <cellStyle name="Normal 54 3 2 3 2" xfId="10013" xr:uid="{75B35120-7265-4A4A-9D4E-9B11BB081240}"/>
    <cellStyle name="Normal 54 3 2 3 2 2" xfId="16849" xr:uid="{F504235D-968A-4EE8-ABE1-C79F286ED353}"/>
    <cellStyle name="Normal 54 3 2 3 3" xfId="13492" xr:uid="{50BEE4EF-5EB6-4896-9BB1-DF9A95D70F2D}"/>
    <cellStyle name="Normal 54 3 2 4" xfId="8747" xr:uid="{B154F3BF-8932-43D8-B23B-4F1A7949EA10}"/>
    <cellStyle name="Normal 54 3 2 4 2" xfId="15583" xr:uid="{FE3389C7-FBAA-4A03-8B3F-F1FEF22CC345}"/>
    <cellStyle name="Normal 54 3 2 5" xfId="12226" xr:uid="{2CFFBAE5-9F45-4BCE-9213-C186C9812620}"/>
    <cellStyle name="Normal 54 3 3" xfId="4439" xr:uid="{5BB1685B-D10A-428B-AB52-6B7AD97D763E}"/>
    <cellStyle name="Normal 54 3 3 2" xfId="6023" xr:uid="{DDAE3DE6-62FE-4753-8C21-DDF7DB0866B1}"/>
    <cellStyle name="Normal 54 3 3 2 2" xfId="10014" xr:uid="{DCC65FEE-2F9C-4BA1-A767-4823CA9AC4E7}"/>
    <cellStyle name="Normal 54 3 3 2 2 2" xfId="16850" xr:uid="{0A619E5F-9E8F-4578-809C-B392F5D07472}"/>
    <cellStyle name="Normal 54 3 3 2 3" xfId="13493" xr:uid="{590C5672-A8A8-411D-B7C7-936E122FAC05}"/>
    <cellStyle name="Normal 54 3 3 3" xfId="8748" xr:uid="{BF186277-4949-45BA-BC63-D1163FF757FB}"/>
    <cellStyle name="Normal 54 3 3 3 2" xfId="15584" xr:uid="{01B87F24-94B1-4C30-8F6F-22DE6315567D}"/>
    <cellStyle name="Normal 54 3 3 4" xfId="12227" xr:uid="{4CA54EC0-9AA0-4886-BF03-32ADA28A9AE6}"/>
    <cellStyle name="Normal 54 3 4" xfId="5115" xr:uid="{E1198438-081F-4647-9335-054061550A79}"/>
    <cellStyle name="Normal 54 3 4 2" xfId="9284" xr:uid="{01992389-32CF-4584-9AC5-3C44BDCD78C8}"/>
    <cellStyle name="Normal 54 3 4 2 2" xfId="16120" xr:uid="{4C69444D-D00E-4C74-BF80-3EB8FC00D85C}"/>
    <cellStyle name="Normal 54 3 4 3" xfId="12763" xr:uid="{836DA333-0E90-4E88-BA4D-5FE70F2388A0}"/>
    <cellStyle name="Normal 54 3 5" xfId="6831" xr:uid="{C39CC73D-B1C4-421C-9EF6-FE0BCB0AAA6E}"/>
    <cellStyle name="Normal 54 3 5 2" xfId="10722" xr:uid="{FEE9DFB5-2B97-46BC-A50B-EE6108D6F11E}"/>
    <cellStyle name="Normal 54 3 5 2 2" xfId="17558" xr:uid="{0F43A910-B7A8-41E3-8D87-C1659A2F14A6}"/>
    <cellStyle name="Normal 54 3 5 3" xfId="14201" xr:uid="{86781ADE-F9E3-48D8-865A-EFAB58A6DDC1}"/>
    <cellStyle name="Normal 54 3 6" xfId="7203" xr:uid="{07FF59E0-2379-4473-960F-D04D461FC29B}"/>
    <cellStyle name="Normal 54 3 6 2" xfId="11094" xr:uid="{BFFE410E-CF35-4968-8C7A-1E2C15DF94AE}"/>
    <cellStyle name="Normal 54 3 6 2 2" xfId="17930" xr:uid="{2A33F7E8-9ACE-456A-AEFA-E19953A82549}"/>
    <cellStyle name="Normal 54 3 6 3" xfId="14573" xr:uid="{F84246D3-1221-43FF-8677-959BE10C3B1B}"/>
    <cellStyle name="Normal 54 3 7" xfId="8174" xr:uid="{C8E9C6B5-188C-4E7F-8179-84EDA0A6D2ED}"/>
    <cellStyle name="Normal 54 3 7 2" xfId="15012" xr:uid="{F3A70296-3607-4DC3-A45B-7A3A7AA571EF}"/>
    <cellStyle name="Normal 54 3 8" xfId="11654" xr:uid="{0FACDCCD-CD02-4F53-AE05-5BC9E99BB56C}"/>
    <cellStyle name="Normal 54 4" xfId="2774" xr:uid="{4B26E569-8A6C-42D6-9A51-F327E71B7808}"/>
    <cellStyle name="Normal 54 4 2" xfId="4440" xr:uid="{584769C5-F28D-441D-8AC8-A0E0D380D5F8}"/>
    <cellStyle name="Normal 54 4 2 2" xfId="6024" xr:uid="{3FAF7669-A5B9-4186-B271-ADB1ACA35FB4}"/>
    <cellStyle name="Normal 54 4 2 2 2" xfId="10015" xr:uid="{5FFC0B97-E1FC-4CDC-8B75-EECC9C89E314}"/>
    <cellStyle name="Normal 54 4 2 2 2 2" xfId="16851" xr:uid="{FFDADF74-2A96-411C-AABF-C1B683ADE5D5}"/>
    <cellStyle name="Normal 54 4 2 2 3" xfId="13494" xr:uid="{136E8795-906A-42DE-AB0A-309A4035FF2C}"/>
    <cellStyle name="Normal 54 4 2 3" xfId="6025" xr:uid="{3E67E14C-1799-4D9E-8F2F-23BB681052B0}"/>
    <cellStyle name="Normal 54 4 2 3 2" xfId="10016" xr:uid="{DDBDF0DC-3516-4395-869B-01A08926553C}"/>
    <cellStyle name="Normal 54 4 2 3 2 2" xfId="16852" xr:uid="{D89010F4-DE4A-46A3-8652-628E9C352F56}"/>
    <cellStyle name="Normal 54 4 2 3 3" xfId="13495" xr:uid="{1C031B43-8BF2-4027-AD55-E94A2964201F}"/>
    <cellStyle name="Normal 54 4 2 4" xfId="8749" xr:uid="{C0A0A897-2750-4167-B737-C24B0A2DF3B2}"/>
    <cellStyle name="Normal 54 4 2 4 2" xfId="15585" xr:uid="{95516977-C6F0-4C2F-9458-F8EF0B319518}"/>
    <cellStyle name="Normal 54 4 2 5" xfId="12228" xr:uid="{B1FF47DA-B120-4C06-AD75-8D290D273544}"/>
    <cellStyle name="Normal 54 4 3" xfId="4441" xr:uid="{2A0808EB-1A60-40F3-90EA-A5E13A36993B}"/>
    <cellStyle name="Normal 54 4 3 2" xfId="6026" xr:uid="{63EBEDA8-A3EB-4398-912E-DB172FEB00A2}"/>
    <cellStyle name="Normal 54 4 3 2 2" xfId="10017" xr:uid="{436E5136-D1E4-4271-B379-F08277FFC2BB}"/>
    <cellStyle name="Normal 54 4 3 2 2 2" xfId="16853" xr:uid="{14AC0518-0A5E-4E7B-96F4-CE13AD06ABEF}"/>
    <cellStyle name="Normal 54 4 3 2 3" xfId="13496" xr:uid="{25E9964D-3DC2-4CEE-A1AA-FB6799D4694E}"/>
    <cellStyle name="Normal 54 4 3 3" xfId="8750" xr:uid="{5A9457BC-37D0-48B2-BC73-43CBAC526EA3}"/>
    <cellStyle name="Normal 54 4 3 3 2" xfId="15586" xr:uid="{86EC1199-1E24-4FF1-BA51-C34F0DA468BB}"/>
    <cellStyle name="Normal 54 4 3 4" xfId="12229" xr:uid="{E7BE39C6-B89F-4632-B0DF-92425DB747D0}"/>
    <cellStyle name="Normal 54 4 4" xfId="5116" xr:uid="{702DDAEA-1D95-40AC-AF0A-2D33304BD669}"/>
    <cellStyle name="Normal 54 4 4 2" xfId="9285" xr:uid="{9E52B8E3-B49F-4E6C-A2E6-60E1E7390BEA}"/>
    <cellStyle name="Normal 54 4 4 2 2" xfId="16121" xr:uid="{7BB0A555-8EAD-4EE0-BEE0-35D96533EFD6}"/>
    <cellStyle name="Normal 54 4 4 3" xfId="12764" xr:uid="{D0EDE771-BAD3-4CAB-B6D9-B967C1BCFD54}"/>
    <cellStyle name="Normal 54 4 5" xfId="6832" xr:uid="{67B36C3B-D67A-4F3F-BB2C-1CD45CB1C157}"/>
    <cellStyle name="Normal 54 4 5 2" xfId="10723" xr:uid="{1DA1E25E-2FA4-4AD8-A71B-5F3C6EA2A14B}"/>
    <cellStyle name="Normal 54 4 5 2 2" xfId="17559" xr:uid="{0938902E-65C4-4771-A6DB-D1C65E21217E}"/>
    <cellStyle name="Normal 54 4 5 3" xfId="14202" xr:uid="{463A1664-95FA-4843-9631-D86F7ADDB0CD}"/>
    <cellStyle name="Normal 54 4 6" xfId="7204" xr:uid="{D0F7958F-CAF6-42BE-9EA2-F5766C728C50}"/>
    <cellStyle name="Normal 54 4 6 2" xfId="11095" xr:uid="{C58EAE9F-98B0-46C4-A96D-C514EB2A7CD9}"/>
    <cellStyle name="Normal 54 4 6 2 2" xfId="17931" xr:uid="{7DCCEF96-03DF-41E9-90FE-C3846E89294F}"/>
    <cellStyle name="Normal 54 4 6 3" xfId="14574" xr:uid="{53F41F80-E96B-46E9-8443-EAD37AB3DBAA}"/>
    <cellStyle name="Normal 54 4 7" xfId="8175" xr:uid="{BB22DAF7-D3CF-45C3-9AA1-8FC3175C39B9}"/>
    <cellStyle name="Normal 54 4 7 2" xfId="15013" xr:uid="{C5AEB9B8-D047-47E0-86F7-4B5647EA82B0}"/>
    <cellStyle name="Normal 54 4 8" xfId="11655" xr:uid="{B99A75D4-9263-4C74-B764-26DBCF495305}"/>
    <cellStyle name="Normal 54 5" xfId="4442" xr:uid="{1DA37412-274E-41C2-ACE9-13562FB539F9}"/>
    <cellStyle name="Normal 54 5 2" xfId="6027" xr:uid="{76B1C22B-CE53-48A4-86E0-5B94885ABCA3}"/>
    <cellStyle name="Normal 54 5 2 2" xfId="10018" xr:uid="{0E42DAC1-F3D4-48B2-AD9F-943DA4346F3A}"/>
    <cellStyle name="Normal 54 5 2 2 2" xfId="16854" xr:uid="{3A56227E-EFD5-4659-A48E-1630A11545F0}"/>
    <cellStyle name="Normal 54 5 2 3" xfId="13497" xr:uid="{87894BE2-5C59-4F2C-9B1F-B8A71023E5BB}"/>
    <cellStyle name="Normal 54 5 3" xfId="6028" xr:uid="{8C741AEB-A44A-4DE9-B157-B5A941B19E8F}"/>
    <cellStyle name="Normal 54 5 3 2" xfId="10019" xr:uid="{A9C64E03-FF2A-48A8-A4A4-379A8C90EE01}"/>
    <cellStyle name="Normal 54 5 3 2 2" xfId="16855" xr:uid="{1B3F26F6-2A4B-4B45-9600-229340C03907}"/>
    <cellStyle name="Normal 54 5 3 3" xfId="13498" xr:uid="{02CBF093-932B-48E0-8D52-80413C95D81A}"/>
    <cellStyle name="Normal 54 5 4" xfId="8751" xr:uid="{BA35235B-1992-445A-A3CE-F69486131592}"/>
    <cellStyle name="Normal 54 5 4 2" xfId="15587" xr:uid="{55AE28CC-EEEC-44B5-8B5E-5F20D27FDA81}"/>
    <cellStyle name="Normal 54 5 5" xfId="12230" xr:uid="{5D6A7DE3-6106-4394-B460-1E86A7AFF0E2}"/>
    <cellStyle name="Normal 54 6" xfId="4443" xr:uid="{2D699D07-9D2F-43C5-9A47-F35D552A9BDC}"/>
    <cellStyle name="Normal 54 6 2" xfId="6029" xr:uid="{7DBB5E2B-6A3F-44DD-A517-5234C521A0DF}"/>
    <cellStyle name="Normal 54 6 2 2" xfId="10020" xr:uid="{5407A86B-D61C-43EA-8C37-639BDEECE116}"/>
    <cellStyle name="Normal 54 6 2 2 2" xfId="16856" xr:uid="{02F7F534-068C-4B09-BC71-278B51844D14}"/>
    <cellStyle name="Normal 54 6 2 3" xfId="13499" xr:uid="{53225EAA-9D4D-44E6-9C83-926462177451}"/>
    <cellStyle name="Normal 54 6 3" xfId="8752" xr:uid="{D5713CFA-0942-46DC-B634-F5866D3E700E}"/>
    <cellStyle name="Normal 54 6 3 2" xfId="15588" xr:uid="{F8256E72-531F-4C7A-9833-C75275EF5252}"/>
    <cellStyle name="Normal 54 6 4" xfId="12231" xr:uid="{EC6DAC78-8BBF-474C-989B-1F1B38E2B76A}"/>
    <cellStyle name="Normal 54 7" xfId="5112" xr:uid="{A086F3B0-728F-4957-BEBF-758249448FE7}"/>
    <cellStyle name="Normal 54 7 2" xfId="9281" xr:uid="{17189ECE-A56E-4FD1-9A46-3134175C0C80}"/>
    <cellStyle name="Normal 54 7 2 2" xfId="16117" xr:uid="{C78AB864-A097-4ED7-90CB-2EF8706C89DA}"/>
    <cellStyle name="Normal 54 7 3" xfId="12760" xr:uid="{CB4B37CC-C868-4F2A-AFA3-5F9FEBA83467}"/>
    <cellStyle name="Normal 54 8" xfId="6828" xr:uid="{A4D2625B-28FE-47E9-88DF-840AAF765516}"/>
    <cellStyle name="Normal 54 8 2" xfId="10719" xr:uid="{7F9A1F07-C180-46F0-B7CC-9BB1C3A0701E}"/>
    <cellStyle name="Normal 54 8 2 2" xfId="17555" xr:uid="{D81B0E39-B8F2-452C-8A4E-42187C43B7AC}"/>
    <cellStyle name="Normal 54 8 3" xfId="14198" xr:uid="{3B3747B0-C509-45AC-A2D3-2176DA6A4BAE}"/>
    <cellStyle name="Normal 54 9" xfId="7200" xr:uid="{A1744B8F-7F7D-48F1-B944-37238DFAC8AA}"/>
    <cellStyle name="Normal 54 9 2" xfId="11091" xr:uid="{3F3A2856-3860-41CB-A3FB-535EA64CB5DD}"/>
    <cellStyle name="Normal 54 9 2 2" xfId="17927" xr:uid="{A8FC3C58-B762-45CE-8FFD-808831CE9260}"/>
    <cellStyle name="Normal 54 9 3" xfId="14570" xr:uid="{84FBCCE4-B131-4E67-9D47-3061A9280096}"/>
    <cellStyle name="Normal 55" xfId="2775" xr:uid="{90E8F093-3C54-4006-9D72-F7FAF82D4BBB}"/>
    <cellStyle name="Normal 55 10" xfId="7757" xr:uid="{A6D3ECBC-E644-4130-AF41-C72B6EA29CC8}"/>
    <cellStyle name="Normal 55 11" xfId="8176" xr:uid="{72DC2292-DA5B-421A-B44F-36DE09BBB61A}"/>
    <cellStyle name="Normal 55 11 2" xfId="15014" xr:uid="{CCEB1A29-22C4-4A23-A63D-B4D5108B757B}"/>
    <cellStyle name="Normal 55 12" xfId="11656" xr:uid="{BC0E8DCA-635E-4345-8E07-2F9047C2E7E1}"/>
    <cellStyle name="Normal 55 2" xfId="2776" xr:uid="{F0B2299D-C719-4FE3-A6B7-F687BA985536}"/>
    <cellStyle name="Normal 55 2 2" xfId="2777" xr:uid="{C77F8945-44EC-4C0B-A0C1-9A091D0273CE}"/>
    <cellStyle name="Normal 55 2 2 2" xfId="4444" xr:uid="{F0D04871-03BD-4370-BDD5-2648845CC38C}"/>
    <cellStyle name="Normal 55 2 2 2 2" xfId="6030" xr:uid="{C421DD4B-8E94-4318-9C01-9503AAD42AB7}"/>
    <cellStyle name="Normal 55 2 2 2 2 2" xfId="10021" xr:uid="{FFE9D436-7FE8-4C42-B22A-175025A30E8E}"/>
    <cellStyle name="Normal 55 2 2 2 2 2 2" xfId="16857" xr:uid="{64F6B57F-0578-40ED-9118-1B24AE69AF18}"/>
    <cellStyle name="Normal 55 2 2 2 2 3" xfId="13500" xr:uid="{9B772929-787E-458C-A726-4703A49A654C}"/>
    <cellStyle name="Normal 55 2 2 2 3" xfId="6031" xr:uid="{BE8F80FB-3C66-4A0D-800D-F74741423191}"/>
    <cellStyle name="Normal 55 2 2 2 3 2" xfId="10022" xr:uid="{5E4C10AC-B29F-4CC7-97BE-87A149C77A12}"/>
    <cellStyle name="Normal 55 2 2 2 3 2 2" xfId="16858" xr:uid="{2857B6C7-E8D5-4C12-9F51-1962188FB91C}"/>
    <cellStyle name="Normal 55 2 2 2 3 3" xfId="13501" xr:uid="{6E2B9D7C-EE8D-4792-B828-5A5EA449F12A}"/>
    <cellStyle name="Normal 55 2 2 2 4" xfId="8753" xr:uid="{39E25167-16D0-434A-ACE6-52C6ED26DEF3}"/>
    <cellStyle name="Normal 55 2 2 2 4 2" xfId="15589" xr:uid="{6D96014F-5713-453C-AE0F-C6878F1F3355}"/>
    <cellStyle name="Normal 55 2 2 2 5" xfId="12232" xr:uid="{0BD37DB9-34CB-4255-8F5A-A60502BFCEAF}"/>
    <cellStyle name="Normal 55 2 2 3" xfId="4445" xr:uid="{3DF45673-B13A-4E54-9B06-C95696F2702D}"/>
    <cellStyle name="Normal 55 2 2 3 2" xfId="6032" xr:uid="{22AACE33-82F1-4C8D-A21B-652E7A6F112B}"/>
    <cellStyle name="Normal 55 2 2 3 2 2" xfId="10023" xr:uid="{6F125459-9B49-4E12-9A9B-F294E6E65A40}"/>
    <cellStyle name="Normal 55 2 2 3 2 2 2" xfId="16859" xr:uid="{380034AD-73BD-4B1B-A44C-B8C48AE01989}"/>
    <cellStyle name="Normal 55 2 2 3 2 3" xfId="13502" xr:uid="{20A77598-F4DC-4ED0-B61D-EDA4085866BC}"/>
    <cellStyle name="Normal 55 2 2 3 3" xfId="8754" xr:uid="{09F54BEE-8988-47EB-80FE-15E95B214CDF}"/>
    <cellStyle name="Normal 55 2 2 3 3 2" xfId="15590" xr:uid="{8A2F9183-FCC3-4C06-B748-5B560B865F54}"/>
    <cellStyle name="Normal 55 2 2 3 4" xfId="12233" xr:uid="{981F6191-D236-4431-8EEC-28358996AE62}"/>
    <cellStyle name="Normal 55 2 2 4" xfId="5119" xr:uid="{0A0BB9B4-C9D5-419E-A1CD-FDA0B9509D15}"/>
    <cellStyle name="Normal 55 2 2 4 2" xfId="9288" xr:uid="{DEB973B4-2DDD-424F-80BC-7747667C9062}"/>
    <cellStyle name="Normal 55 2 2 4 2 2" xfId="16124" xr:uid="{9401B7EF-1422-4ADF-9A54-0B504F91958D}"/>
    <cellStyle name="Normal 55 2 2 4 3" xfId="12767" xr:uid="{A4AF2394-C80E-4628-A700-39F40E515A66}"/>
    <cellStyle name="Normal 55 2 2 5" xfId="6835" xr:uid="{285D40BF-EB6B-4D5D-ADFE-482A1F90D863}"/>
    <cellStyle name="Normal 55 2 2 5 2" xfId="10726" xr:uid="{4EDE45A6-4D02-485D-9E1F-1360C9E097E3}"/>
    <cellStyle name="Normal 55 2 2 5 2 2" xfId="17562" xr:uid="{B8A99FE6-515D-4383-8573-D904D98E909E}"/>
    <cellStyle name="Normal 55 2 2 5 3" xfId="14205" xr:uid="{34C70BFE-9305-469A-8482-C35A134505A4}"/>
    <cellStyle name="Normal 55 2 2 6" xfId="7207" xr:uid="{5EFBA349-7AB2-4946-B48C-F6CEB4C70878}"/>
    <cellStyle name="Normal 55 2 2 6 2" xfId="11098" xr:uid="{A2A7D2D1-7EEC-4DE4-B012-52D2C1497CE2}"/>
    <cellStyle name="Normal 55 2 2 6 2 2" xfId="17934" xr:uid="{4F2394EE-93B1-4E2B-A82A-700D3E6F9CC7}"/>
    <cellStyle name="Normal 55 2 2 6 3" xfId="14577" xr:uid="{D1CBACD8-79D0-49BA-BEC4-08B89D3FCE3A}"/>
    <cellStyle name="Normal 55 2 2 7" xfId="8178" xr:uid="{A169DC65-8A11-46A1-8EBE-141FDB5ACCA8}"/>
    <cellStyle name="Normal 55 2 2 7 2" xfId="15016" xr:uid="{9383DEA5-FEC2-4698-A348-294357D071AA}"/>
    <cellStyle name="Normal 55 2 2 8" xfId="11658" xr:uid="{793FCE16-082C-464D-9355-E910790EB542}"/>
    <cellStyle name="Normal 55 2 3" xfId="4446" xr:uid="{1EE23731-FED6-4450-93D6-1A55BC80B000}"/>
    <cellStyle name="Normal 55 2 3 2" xfId="6033" xr:uid="{478D9035-58C6-4646-AC10-4590E10F3056}"/>
    <cellStyle name="Normal 55 2 3 2 2" xfId="10024" xr:uid="{C189672A-CFDA-439D-A52B-5BC1EE90FEF6}"/>
    <cellStyle name="Normal 55 2 3 2 2 2" xfId="16860" xr:uid="{BDC0A773-9343-42A1-A0C6-201F1F5CCF50}"/>
    <cellStyle name="Normal 55 2 3 2 3" xfId="13503" xr:uid="{34C2C347-A356-45E9-A4F9-5D45FEF1397E}"/>
    <cellStyle name="Normal 55 2 3 3" xfId="6034" xr:uid="{A881028C-1AB7-44A1-9917-CD1D67B8A09C}"/>
    <cellStyle name="Normal 55 2 3 3 2" xfId="10025" xr:uid="{BB062E31-A11A-400F-836F-ACB08292FD30}"/>
    <cellStyle name="Normal 55 2 3 3 2 2" xfId="16861" xr:uid="{832BF908-760F-4FEE-ABB0-30157D942222}"/>
    <cellStyle name="Normal 55 2 3 3 3" xfId="13504" xr:uid="{22AAB618-AB04-4574-B10C-05D57D8C2880}"/>
    <cellStyle name="Normal 55 2 3 4" xfId="8755" xr:uid="{37CA4251-405E-438F-9D4C-813785761E60}"/>
    <cellStyle name="Normal 55 2 3 4 2" xfId="15591" xr:uid="{999B2D61-4539-4793-B080-A98552A6156F}"/>
    <cellStyle name="Normal 55 2 3 5" xfId="12234" xr:uid="{D5D148E7-10F7-4116-BDA2-A7AE5D2C1343}"/>
    <cellStyle name="Normal 55 2 4" xfId="4447" xr:uid="{DA54018C-9AEC-4721-A58F-508830422363}"/>
    <cellStyle name="Normal 55 2 4 2" xfId="6035" xr:uid="{D3DE2533-EB69-4423-8432-6E31684A600E}"/>
    <cellStyle name="Normal 55 2 4 2 2" xfId="10026" xr:uid="{2F271707-7D4A-4489-950C-49D44C602546}"/>
    <cellStyle name="Normal 55 2 4 2 2 2" xfId="16862" xr:uid="{F63B0EDD-02A5-4799-9208-045621504E2A}"/>
    <cellStyle name="Normal 55 2 4 2 3" xfId="13505" xr:uid="{428C59DA-3854-42B2-BC01-239D2C69F86F}"/>
    <cellStyle name="Normal 55 2 4 3" xfId="8756" xr:uid="{AC37EDB3-A498-46E6-9D39-996992B55D0D}"/>
    <cellStyle name="Normal 55 2 4 3 2" xfId="15592" xr:uid="{BF714C5C-48C0-4E8C-8018-DA5D99BC5BF2}"/>
    <cellStyle name="Normal 55 2 4 4" xfId="12235" xr:uid="{5A787211-F7B9-4114-8975-A59EF9156C04}"/>
    <cellStyle name="Normal 55 2 5" xfId="5118" xr:uid="{783FB829-7768-4FBA-A764-13751586DF02}"/>
    <cellStyle name="Normal 55 2 5 2" xfId="9287" xr:uid="{5B9FF1B9-A313-4531-8618-151BCF00D755}"/>
    <cellStyle name="Normal 55 2 5 2 2" xfId="16123" xr:uid="{83315B3A-893C-4663-8181-11F2D254277C}"/>
    <cellStyle name="Normal 55 2 5 3" xfId="12766" xr:uid="{E6649D81-1190-495F-BBFE-6051AFCECF10}"/>
    <cellStyle name="Normal 55 2 6" xfId="6834" xr:uid="{9CCED523-DEB7-432A-B000-519D9BF7FC06}"/>
    <cellStyle name="Normal 55 2 6 2" xfId="10725" xr:uid="{AF70C5F4-316E-488F-839C-7EB16F329BF5}"/>
    <cellStyle name="Normal 55 2 6 2 2" xfId="17561" xr:uid="{852398C5-1927-45FE-8490-EBE5033C9C9E}"/>
    <cellStyle name="Normal 55 2 6 3" xfId="14204" xr:uid="{462DA18C-B388-488C-ABA8-E300EC62AA69}"/>
    <cellStyle name="Normal 55 2 7" xfId="7206" xr:uid="{4CFCE7B7-3869-4EDB-82AD-5B1EB6DFB22F}"/>
    <cellStyle name="Normal 55 2 7 2" xfId="11097" xr:uid="{7DC4EC21-6375-40AB-BD62-AB14F3FBA09C}"/>
    <cellStyle name="Normal 55 2 7 2 2" xfId="17933" xr:uid="{2850CF27-5255-4E82-86AC-C44D90232B0A}"/>
    <cellStyle name="Normal 55 2 7 3" xfId="14576" xr:uid="{02DBFD50-84B3-4ECC-88A4-1D47DB2604C0}"/>
    <cellStyle name="Normal 55 2 8" xfId="8177" xr:uid="{62AF84E5-4AA7-404E-86F1-6C69A915BB8B}"/>
    <cellStyle name="Normal 55 2 8 2" xfId="15015" xr:uid="{F8911570-D372-4563-838C-1A1EB889C3B3}"/>
    <cellStyle name="Normal 55 2 9" xfId="11657" xr:uid="{DBC7B080-8E73-42EE-8943-F0CFDA9C593A}"/>
    <cellStyle name="Normal 55 3" xfId="2778" xr:uid="{FD5ADDD5-47F4-4199-A055-3F590AC168D4}"/>
    <cellStyle name="Normal 55 3 2" xfId="4448" xr:uid="{EBCB5C01-2724-490C-A3F1-F563668EC4A3}"/>
    <cellStyle name="Normal 55 3 2 2" xfId="6036" xr:uid="{4441BF0B-8D53-4D8A-AD1C-7801A55EBC5C}"/>
    <cellStyle name="Normal 55 3 2 2 2" xfId="10027" xr:uid="{A4A5B0BE-BE65-4A2C-A267-B45269A5006E}"/>
    <cellStyle name="Normal 55 3 2 2 2 2" xfId="16863" xr:uid="{0731DCB3-C777-4B91-8A4B-78A13E1613E1}"/>
    <cellStyle name="Normal 55 3 2 2 3" xfId="13506" xr:uid="{9A4911EF-9A1F-4BA1-BCFF-C6C6A4B0DB29}"/>
    <cellStyle name="Normal 55 3 2 3" xfId="6037" xr:uid="{21020972-2933-4243-A51E-45D00CAE108E}"/>
    <cellStyle name="Normal 55 3 2 3 2" xfId="10028" xr:uid="{378641C1-11B7-41A5-8ED6-82C65FEFC145}"/>
    <cellStyle name="Normal 55 3 2 3 2 2" xfId="16864" xr:uid="{ABAAA30A-EE1E-46C9-8084-B4AEAFF732F6}"/>
    <cellStyle name="Normal 55 3 2 3 3" xfId="13507" xr:uid="{5422ABD4-9A74-494C-998B-7A82D7CA93B9}"/>
    <cellStyle name="Normal 55 3 2 4" xfId="8757" xr:uid="{2BFFF741-9421-4BA9-8822-768A8F29E22C}"/>
    <cellStyle name="Normal 55 3 2 4 2" xfId="15593" xr:uid="{159BA599-6394-4367-8FD0-5B8E806A8EE8}"/>
    <cellStyle name="Normal 55 3 2 5" xfId="12236" xr:uid="{89C6F467-8979-4B48-BB4E-E9919DADF408}"/>
    <cellStyle name="Normal 55 3 3" xfId="4449" xr:uid="{855ABC4A-D2A8-4983-9ED6-29F83DBC2EAA}"/>
    <cellStyle name="Normal 55 3 3 2" xfId="6038" xr:uid="{FC4D3964-CBD4-4385-869F-A056DA8B25BE}"/>
    <cellStyle name="Normal 55 3 3 2 2" xfId="10029" xr:uid="{524A111E-7AD7-4220-9E2F-77564D32AFF2}"/>
    <cellStyle name="Normal 55 3 3 2 2 2" xfId="16865" xr:uid="{B05FFC83-9C19-450A-BEEF-0C08F2611730}"/>
    <cellStyle name="Normal 55 3 3 2 3" xfId="13508" xr:uid="{D25082C6-8257-48FC-83CF-B953514F9743}"/>
    <cellStyle name="Normal 55 3 3 3" xfId="8758" xr:uid="{A914E115-E486-47B2-AD97-2BEDA93271FA}"/>
    <cellStyle name="Normal 55 3 3 3 2" xfId="15594" xr:uid="{CD0D428E-801C-4859-BAC8-82071D2E5835}"/>
    <cellStyle name="Normal 55 3 3 4" xfId="12237" xr:uid="{74F80F7D-02D5-4BAB-A73E-6EE324D7CDF2}"/>
    <cellStyle name="Normal 55 3 4" xfId="5120" xr:uid="{8D59569D-407F-4AC1-8BB6-8F8D4C510387}"/>
    <cellStyle name="Normal 55 3 4 2" xfId="9289" xr:uid="{0669E470-692A-49FB-916D-5FDA4480C619}"/>
    <cellStyle name="Normal 55 3 4 2 2" xfId="16125" xr:uid="{C5289765-E884-4E83-B53D-C5A043132EB0}"/>
    <cellStyle name="Normal 55 3 4 3" xfId="12768" xr:uid="{7C1B6402-2A56-466F-8C94-D6BDB5639E8E}"/>
    <cellStyle name="Normal 55 3 5" xfId="6836" xr:uid="{7D591B72-B568-4F0B-92CF-4987CC13E38A}"/>
    <cellStyle name="Normal 55 3 5 2" xfId="10727" xr:uid="{36BBBA96-87B2-4849-BB9D-E0622A41CB83}"/>
    <cellStyle name="Normal 55 3 5 2 2" xfId="17563" xr:uid="{3F1233C8-6818-4D4C-9095-A5026F29F6FD}"/>
    <cellStyle name="Normal 55 3 5 3" xfId="14206" xr:uid="{863810F4-8670-4BBD-8224-AD6525F30840}"/>
    <cellStyle name="Normal 55 3 6" xfId="7208" xr:uid="{8682F320-4BA0-4DDE-AEC5-08CE1DAC4AE9}"/>
    <cellStyle name="Normal 55 3 6 2" xfId="11099" xr:uid="{0EE4E853-6F59-4E82-8848-BA46DA45BDB6}"/>
    <cellStyle name="Normal 55 3 6 2 2" xfId="17935" xr:uid="{E9B43937-DD9E-441F-9549-422C0E890547}"/>
    <cellStyle name="Normal 55 3 6 3" xfId="14578" xr:uid="{0B35768D-2000-458C-A96D-4504D6F272C0}"/>
    <cellStyle name="Normal 55 3 7" xfId="8179" xr:uid="{C6A138B7-465D-4581-B261-E8DFE15BE53A}"/>
    <cellStyle name="Normal 55 3 7 2" xfId="15017" xr:uid="{AF98A9DE-B824-4FF3-82AD-4E1806B56D71}"/>
    <cellStyle name="Normal 55 3 8" xfId="11659" xr:uid="{DFA555E8-D376-4A55-9BAC-955109FC8836}"/>
    <cellStyle name="Normal 55 4" xfId="2779" xr:uid="{335ECC63-5870-41AB-8B5A-F4A0F331C509}"/>
    <cellStyle name="Normal 55 4 2" xfId="4450" xr:uid="{21A6A6E4-D8F9-4952-917C-CD17783AAE5F}"/>
    <cellStyle name="Normal 55 4 2 2" xfId="6039" xr:uid="{5C65C871-3A20-4ADD-9735-A8BDF710BAE9}"/>
    <cellStyle name="Normal 55 4 2 2 2" xfId="10030" xr:uid="{54BA9F68-C8CC-43F4-A858-7D435E4D858B}"/>
    <cellStyle name="Normal 55 4 2 2 2 2" xfId="16866" xr:uid="{BC8BD868-D32C-435E-890D-90B0BC13B4D4}"/>
    <cellStyle name="Normal 55 4 2 2 3" xfId="13509" xr:uid="{8A01C60F-BED0-4EF1-86D3-EB48FD8A3D86}"/>
    <cellStyle name="Normal 55 4 2 3" xfId="6040" xr:uid="{5B8E6009-C88F-4AE8-A465-78D9236C422E}"/>
    <cellStyle name="Normal 55 4 2 3 2" xfId="10031" xr:uid="{07F94A88-A72B-48E6-8A2A-4D2927C503E9}"/>
    <cellStyle name="Normal 55 4 2 3 2 2" xfId="16867" xr:uid="{E7C88EF8-95DC-40E4-B82E-E00AD9BA2CFA}"/>
    <cellStyle name="Normal 55 4 2 3 3" xfId="13510" xr:uid="{7B0BE8A1-BFD8-4BE3-936B-5561276E380B}"/>
    <cellStyle name="Normal 55 4 2 4" xfId="8759" xr:uid="{1604C48D-4FB1-4394-9073-E2B0E9C163AC}"/>
    <cellStyle name="Normal 55 4 2 4 2" xfId="15595" xr:uid="{7D8B584C-91E4-4513-BF8E-B9C833E85B3A}"/>
    <cellStyle name="Normal 55 4 2 5" xfId="12238" xr:uid="{379EAF9F-F74C-4BF2-812F-6EB48E9E0BB8}"/>
    <cellStyle name="Normal 55 4 3" xfId="4451" xr:uid="{D332DB68-DD6C-47ED-ADA3-3C3F987DD945}"/>
    <cellStyle name="Normal 55 4 3 2" xfId="6041" xr:uid="{154BD096-0E38-4F63-A9C4-63D123D6A08C}"/>
    <cellStyle name="Normal 55 4 3 2 2" xfId="10032" xr:uid="{CDE3A1E9-3307-474E-9A5F-10623E6101F0}"/>
    <cellStyle name="Normal 55 4 3 2 2 2" xfId="16868" xr:uid="{8D89F054-5A95-49D7-B7E2-8DF5809A7B6D}"/>
    <cellStyle name="Normal 55 4 3 2 3" xfId="13511" xr:uid="{C08E6B59-B185-4FF9-8C10-89D9F130298C}"/>
    <cellStyle name="Normal 55 4 3 3" xfId="8760" xr:uid="{D143F842-67CA-46AE-B5E5-0356EFB66296}"/>
    <cellStyle name="Normal 55 4 3 3 2" xfId="15596" xr:uid="{6F9BB9A3-DEB0-4A5C-A5C0-72D3189E8D44}"/>
    <cellStyle name="Normal 55 4 3 4" xfId="12239" xr:uid="{E551621D-1FB5-47A7-8884-CA3E306999A7}"/>
    <cellStyle name="Normal 55 4 4" xfId="5121" xr:uid="{FFA55B1D-7564-47AB-BA37-29CF61290A1C}"/>
    <cellStyle name="Normal 55 4 4 2" xfId="9290" xr:uid="{B1637989-240D-4CA7-B446-74B098729F23}"/>
    <cellStyle name="Normal 55 4 4 2 2" xfId="16126" xr:uid="{B3C32D6C-171A-421B-BF31-A7AC2F9B221C}"/>
    <cellStyle name="Normal 55 4 4 3" xfId="12769" xr:uid="{F0FD452A-A89B-4237-BFEC-8EEC9412F19C}"/>
    <cellStyle name="Normal 55 4 5" xfId="6837" xr:uid="{94C337E0-96D0-418F-903F-A3FF3BFE87A7}"/>
    <cellStyle name="Normal 55 4 5 2" xfId="10728" xr:uid="{C7A748EC-A70B-4CC3-A693-746C8FCCD8BD}"/>
    <cellStyle name="Normal 55 4 5 2 2" xfId="17564" xr:uid="{76D58E1E-1A37-4120-8CE7-FC60C18E4F35}"/>
    <cellStyle name="Normal 55 4 5 3" xfId="14207" xr:uid="{C0E4CEE7-55F3-44E6-B368-53DBAF080E3D}"/>
    <cellStyle name="Normal 55 4 6" xfId="7209" xr:uid="{3DF628ED-ECEB-40E4-AF8A-ED28D958C0BF}"/>
    <cellStyle name="Normal 55 4 6 2" xfId="11100" xr:uid="{00C931B4-A954-4ED9-81BA-B54F689CD066}"/>
    <cellStyle name="Normal 55 4 6 2 2" xfId="17936" xr:uid="{E3BE28C0-BACE-4EA5-9705-0281F8287CD0}"/>
    <cellStyle name="Normal 55 4 6 3" xfId="14579" xr:uid="{F4DC5F0C-0A18-4651-9575-D2325B19CAA0}"/>
    <cellStyle name="Normal 55 4 7" xfId="8180" xr:uid="{686992BB-DA91-407B-9AEC-54D5947DB8DD}"/>
    <cellStyle name="Normal 55 4 7 2" xfId="15018" xr:uid="{D60826B8-6161-4179-B314-4F74A8E1FCBC}"/>
    <cellStyle name="Normal 55 4 8" xfId="11660" xr:uid="{6A904C70-6E3C-44FE-B7FE-10CDA3EB133A}"/>
    <cellStyle name="Normal 55 5" xfId="3657" xr:uid="{D3729657-EB31-48FB-A673-379931FAC2B0}"/>
    <cellStyle name="Normal 55 5 2" xfId="6042" xr:uid="{60980F69-D3D7-4D40-A87E-D56847E36A26}"/>
    <cellStyle name="Normal 55 5 2 2" xfId="10033" xr:uid="{A1145217-776C-49C0-8285-BA3FC270FC9D}"/>
    <cellStyle name="Normal 55 5 2 2 2" xfId="16869" xr:uid="{2E7B4703-ED78-4979-A515-B1766B96CEE2}"/>
    <cellStyle name="Normal 55 5 2 3" xfId="13512" xr:uid="{A635C819-B075-4602-B2FA-FA196CADEE33}"/>
    <cellStyle name="Normal 55 5 3" xfId="6043" xr:uid="{2062AB12-584B-429B-8A7D-6E7E09B2E91A}"/>
    <cellStyle name="Normal 55 5 3 2" xfId="10034" xr:uid="{9C142DEA-3250-423F-839E-E8A0D7D6D4F0}"/>
    <cellStyle name="Normal 55 5 3 2 2" xfId="16870" xr:uid="{55A34446-FEF4-4482-8BDA-CE76FF4FC9C0}"/>
    <cellStyle name="Normal 55 5 3 3" xfId="13513" xr:uid="{1F518D98-2218-4222-BAA7-8C671D1D89A7}"/>
    <cellStyle name="Normal 55 5 4" xfId="8349" xr:uid="{3B528946-0241-49ED-B2FF-C7E6EE930F56}"/>
    <cellStyle name="Normal 55 5 4 2" xfId="15185" xr:uid="{02C90B44-57E8-488A-A4E0-FDE5D5FA013B}"/>
    <cellStyle name="Normal 55 5 5" xfId="11828" xr:uid="{650C947B-29D0-40B0-9CAA-6548DC411A93}"/>
    <cellStyle name="Normal 55 6" xfId="4452" xr:uid="{EABF3344-2103-4EA4-B247-3A99BBDA9783}"/>
    <cellStyle name="Normal 55 6 2" xfId="6044" xr:uid="{4CB36B15-B14D-42B4-8434-A29B1A5EEB3E}"/>
    <cellStyle name="Normal 55 6 2 2" xfId="10035" xr:uid="{2971B14C-B852-4F44-9013-A58A542BC61F}"/>
    <cellStyle name="Normal 55 6 2 2 2" xfId="16871" xr:uid="{560C4852-BA29-46FE-A125-E3349545D7C9}"/>
    <cellStyle name="Normal 55 6 2 3" xfId="13514" xr:uid="{98638AE4-B694-4BFC-AEE9-EB7257212574}"/>
    <cellStyle name="Normal 55 6 3" xfId="8761" xr:uid="{434C8F35-B432-402D-A98B-45B7BC09CEE6}"/>
    <cellStyle name="Normal 55 6 3 2" xfId="15597" xr:uid="{ED0F92A4-6351-47E9-B86E-AC736085BAE4}"/>
    <cellStyle name="Normal 55 6 4" xfId="12240" xr:uid="{B3760432-9BA0-4B47-BA71-C81BFEA2AA64}"/>
    <cellStyle name="Normal 55 7" xfId="5117" xr:uid="{A444E7D4-60B8-4D32-A1DA-B06B3E4C6E14}"/>
    <cellStyle name="Normal 55 7 2" xfId="9286" xr:uid="{D31B8E49-E4D0-4C19-AB0B-37A5EEFEA11E}"/>
    <cellStyle name="Normal 55 7 2 2" xfId="16122" xr:uid="{847BAAC1-A93B-4400-890F-913A33275995}"/>
    <cellStyle name="Normal 55 7 3" xfId="12765" xr:uid="{F19866A6-4911-4B7D-9072-6F576AE08431}"/>
    <cellStyle name="Normal 55 8" xfId="6833" xr:uid="{2B2C9E00-43C7-4D05-9A6A-95FB3B9CFE65}"/>
    <cellStyle name="Normal 55 8 2" xfId="10724" xr:uid="{5D2CE779-9D9B-4A47-B058-63F2D73BEA38}"/>
    <cellStyle name="Normal 55 8 2 2" xfId="17560" xr:uid="{79833152-F4E8-4BE1-BFC7-6BCCCBA78294}"/>
    <cellStyle name="Normal 55 8 3" xfId="14203" xr:uid="{E7DBE129-75FF-4C95-ACD9-9D1C94136856}"/>
    <cellStyle name="Normal 55 9" xfId="7205" xr:uid="{549356A8-E42A-4A3E-9FFB-C8321E623BD2}"/>
    <cellStyle name="Normal 55 9 2" xfId="11096" xr:uid="{4F8598AA-AF3E-4C7F-9370-D834824E3826}"/>
    <cellStyle name="Normal 55 9 2 2" xfId="17932" xr:uid="{7062CA08-3384-4173-B71D-6F8EEF210963}"/>
    <cellStyle name="Normal 55 9 3" xfId="14575" xr:uid="{9F955646-F4EF-4072-8726-95C6D223252C}"/>
    <cellStyle name="Normal 56" xfId="2780" xr:uid="{7DA2CCFB-EE4D-4315-BF57-F4D309EBD1B0}"/>
    <cellStyle name="Normal 56 10" xfId="7758" xr:uid="{64D41C86-26B4-4B04-8B6F-24628DF003E7}"/>
    <cellStyle name="Normal 56 11" xfId="8181" xr:uid="{B212EE07-0421-44AB-B616-F1C5F3CEC601}"/>
    <cellStyle name="Normal 56 11 2" xfId="15019" xr:uid="{80923093-1A32-4745-BBC0-9B7D1DCF4C17}"/>
    <cellStyle name="Normal 56 12" xfId="11661" xr:uid="{16664908-7B16-4F8C-9367-0343571121D4}"/>
    <cellStyle name="Normal 56 2" xfId="2781" xr:uid="{50A4D0F7-1DB9-4BF5-BB69-CA6E31524190}"/>
    <cellStyle name="Normal 56 2 2" xfId="2782" xr:uid="{98A115B3-578C-4E83-83AE-D0611DFB769A}"/>
    <cellStyle name="Normal 56 2 2 2" xfId="4453" xr:uid="{DE800733-7DFB-4398-B838-3F5CDB129760}"/>
    <cellStyle name="Normal 56 2 2 2 2" xfId="6045" xr:uid="{842FC5A4-0B73-4F6E-8C3E-966BF55ABE48}"/>
    <cellStyle name="Normal 56 2 2 2 2 2" xfId="10036" xr:uid="{6D82C14D-5179-4987-B708-78A27C352E74}"/>
    <cellStyle name="Normal 56 2 2 2 2 2 2" xfId="16872" xr:uid="{767473EE-744C-41FE-B9BF-3C1C017835CA}"/>
    <cellStyle name="Normal 56 2 2 2 2 3" xfId="13515" xr:uid="{010F479D-E972-4661-B8B6-607744F4B39C}"/>
    <cellStyle name="Normal 56 2 2 2 3" xfId="6046" xr:uid="{A1CACE91-E5EC-4D2C-A392-DE9A1382414C}"/>
    <cellStyle name="Normal 56 2 2 2 3 2" xfId="10037" xr:uid="{7CF60AFB-0ECA-4BA9-A772-C25BF1064D25}"/>
    <cellStyle name="Normal 56 2 2 2 3 2 2" xfId="16873" xr:uid="{29247589-51A8-4F31-92D5-3033D4D02C4A}"/>
    <cellStyle name="Normal 56 2 2 2 3 3" xfId="13516" xr:uid="{6E03E281-3EF9-4F2B-B173-341049082FB8}"/>
    <cellStyle name="Normal 56 2 2 2 4" xfId="8762" xr:uid="{D3299AC5-8143-491F-8942-94A795FBA1BA}"/>
    <cellStyle name="Normal 56 2 2 2 4 2" xfId="15598" xr:uid="{BC67A0E9-5141-40AD-8D6E-C12BDCD8A16A}"/>
    <cellStyle name="Normal 56 2 2 2 5" xfId="12241" xr:uid="{FB921689-E217-4C67-8D09-713C562E7561}"/>
    <cellStyle name="Normal 56 2 2 3" xfId="4454" xr:uid="{A9422889-1269-4A5A-BF80-49BA755C7E5E}"/>
    <cellStyle name="Normal 56 2 2 3 2" xfId="6047" xr:uid="{DDA9B1CA-3124-4C3E-86AA-A68291085E86}"/>
    <cellStyle name="Normal 56 2 2 3 2 2" xfId="10038" xr:uid="{A27F281C-6348-48B9-8252-27FEA84C83B7}"/>
    <cellStyle name="Normal 56 2 2 3 2 2 2" xfId="16874" xr:uid="{EE8321D9-38DE-4FBF-AD1C-797544B6FB43}"/>
    <cellStyle name="Normal 56 2 2 3 2 3" xfId="13517" xr:uid="{13A6D72E-DD4E-4541-A6D5-689AEF6DA4DF}"/>
    <cellStyle name="Normal 56 2 2 3 3" xfId="8763" xr:uid="{58D81127-22FC-4FA5-9EDA-19F21DBCABDF}"/>
    <cellStyle name="Normal 56 2 2 3 3 2" xfId="15599" xr:uid="{D56496FE-4292-4EBD-A4B4-B030BAEBE3D3}"/>
    <cellStyle name="Normal 56 2 2 3 4" xfId="12242" xr:uid="{E3B53CE0-A53B-4BE6-BB9E-638F2C973C88}"/>
    <cellStyle name="Normal 56 2 2 4" xfId="5124" xr:uid="{70C0ED3D-2BAD-4018-83E7-2FF048CE7383}"/>
    <cellStyle name="Normal 56 2 2 4 2" xfId="9293" xr:uid="{68ADE7BD-3B37-417B-909C-69E4EC21E3DA}"/>
    <cellStyle name="Normal 56 2 2 4 2 2" xfId="16129" xr:uid="{95BDB0C7-2D29-4CDB-8E14-8CD0A457DF41}"/>
    <cellStyle name="Normal 56 2 2 4 3" xfId="12772" xr:uid="{85EBCAEB-C218-4631-A460-47914DE22491}"/>
    <cellStyle name="Normal 56 2 2 5" xfId="6840" xr:uid="{5F73FA8B-67D6-4859-9FA1-55DBEBA96560}"/>
    <cellStyle name="Normal 56 2 2 5 2" xfId="10731" xr:uid="{DA63056F-296E-48EF-801A-659007AA9A90}"/>
    <cellStyle name="Normal 56 2 2 5 2 2" xfId="17567" xr:uid="{E4A77BEA-0580-438F-ADC7-573A7973E19E}"/>
    <cellStyle name="Normal 56 2 2 5 3" xfId="14210" xr:uid="{CA3C26BF-D1D1-483D-B921-9890366AE2A2}"/>
    <cellStyle name="Normal 56 2 2 6" xfId="7212" xr:uid="{3AA4DF67-0E3A-4691-B1A6-215C1FD3E2BE}"/>
    <cellStyle name="Normal 56 2 2 6 2" xfId="11103" xr:uid="{A9D0B00D-E480-4EAB-A09C-7BE7E79CA015}"/>
    <cellStyle name="Normal 56 2 2 6 2 2" xfId="17939" xr:uid="{EE09CC54-7E37-4B40-B613-8C9F43AB053E}"/>
    <cellStyle name="Normal 56 2 2 6 3" xfId="14582" xr:uid="{ECAC50A9-9699-49E9-8B3D-8D519D6DEB4C}"/>
    <cellStyle name="Normal 56 2 2 7" xfId="8183" xr:uid="{27EECF83-55E4-45B1-8087-4AEC694A0B33}"/>
    <cellStyle name="Normal 56 2 2 7 2" xfId="15021" xr:uid="{722CC4C7-E63D-48A3-94DC-9DF9C1FAB871}"/>
    <cellStyle name="Normal 56 2 2 8" xfId="11663" xr:uid="{EBDDB5CD-D1F3-4D38-9929-751FFE90CADC}"/>
    <cellStyle name="Normal 56 2 3" xfId="4455" xr:uid="{092925DF-02EF-4B80-9AEE-500FCC275720}"/>
    <cellStyle name="Normal 56 2 3 2" xfId="6048" xr:uid="{D4DDB278-9AF0-4022-85D8-C7E927438763}"/>
    <cellStyle name="Normal 56 2 3 2 2" xfId="10039" xr:uid="{405E9AF1-BC2A-4B01-91D6-A1E7476DC675}"/>
    <cellStyle name="Normal 56 2 3 2 2 2" xfId="16875" xr:uid="{8918F973-2F4A-4F9C-A15E-FD2F4859C9D5}"/>
    <cellStyle name="Normal 56 2 3 2 3" xfId="13518" xr:uid="{87882B13-44F7-443E-84EA-2AD9BFF9F21D}"/>
    <cellStyle name="Normal 56 2 3 3" xfId="6049" xr:uid="{C237C35C-947C-48E6-901A-EA3C1EF295D1}"/>
    <cellStyle name="Normal 56 2 3 3 2" xfId="10040" xr:uid="{DB332A38-1014-4BC3-B13D-A84FBA1C86E1}"/>
    <cellStyle name="Normal 56 2 3 3 2 2" xfId="16876" xr:uid="{B4638187-BEC4-47E7-946C-0C93B8CF0440}"/>
    <cellStyle name="Normal 56 2 3 3 3" xfId="13519" xr:uid="{3F759D85-55D5-4B51-B973-B6FF3EB31535}"/>
    <cellStyle name="Normal 56 2 3 4" xfId="8764" xr:uid="{959B58B3-A819-4435-B86A-653A184F4DBD}"/>
    <cellStyle name="Normal 56 2 3 4 2" xfId="15600" xr:uid="{FC9AB0D7-A612-48C8-A68D-E37B48AEF056}"/>
    <cellStyle name="Normal 56 2 3 5" xfId="12243" xr:uid="{F82AAA73-A954-4CFF-8E23-7A1AB0BFDE44}"/>
    <cellStyle name="Normal 56 2 4" xfId="4456" xr:uid="{93FF6852-47EA-436D-82F3-3C3870AA5987}"/>
    <cellStyle name="Normal 56 2 4 2" xfId="6050" xr:uid="{A5D784B3-8AF9-4628-AA06-7E01DD4C59E4}"/>
    <cellStyle name="Normal 56 2 4 2 2" xfId="10041" xr:uid="{DE881AF0-5513-4E72-91DD-D2A46892CD69}"/>
    <cellStyle name="Normal 56 2 4 2 2 2" xfId="16877" xr:uid="{2F5957D4-575E-4EE2-90DC-E08BD321F4DE}"/>
    <cellStyle name="Normal 56 2 4 2 3" xfId="13520" xr:uid="{32195C47-AB9A-443C-8A5A-88A20C4DC083}"/>
    <cellStyle name="Normal 56 2 4 3" xfId="8765" xr:uid="{45345CDB-BE7D-4321-925E-9ABD49E27263}"/>
    <cellStyle name="Normal 56 2 4 3 2" xfId="15601" xr:uid="{D34A057C-32BE-4D55-9A26-8C3CFA8A44C5}"/>
    <cellStyle name="Normal 56 2 4 4" xfId="12244" xr:uid="{0D12BD13-E303-4CEC-ADD6-3A1D26C22E44}"/>
    <cellStyle name="Normal 56 2 5" xfId="5123" xr:uid="{07F631D8-574C-4AB7-A0EF-E3146D0982EF}"/>
    <cellStyle name="Normal 56 2 5 2" xfId="9292" xr:uid="{1BA727BC-7658-4B56-BF20-4B57FE00AB8A}"/>
    <cellStyle name="Normal 56 2 5 2 2" xfId="16128" xr:uid="{6645D50D-E830-4339-A9F0-3C913FB19649}"/>
    <cellStyle name="Normal 56 2 5 3" xfId="12771" xr:uid="{AC9AE5C9-9352-4AE2-903A-835686C809D3}"/>
    <cellStyle name="Normal 56 2 6" xfId="6839" xr:uid="{23C119DE-5237-4F76-A5A9-12DAE0055965}"/>
    <cellStyle name="Normal 56 2 6 2" xfId="10730" xr:uid="{EA4989F1-15FF-456C-A998-4951B9827CDC}"/>
    <cellStyle name="Normal 56 2 6 2 2" xfId="17566" xr:uid="{11BC0E29-15E7-4C6E-B5AF-8AE077329B57}"/>
    <cellStyle name="Normal 56 2 6 3" xfId="14209" xr:uid="{12CB4565-5C9C-4B0D-8644-0A0A164DCA08}"/>
    <cellStyle name="Normal 56 2 7" xfId="7211" xr:uid="{C9AC3B16-5515-4794-9703-F257AFA08D23}"/>
    <cellStyle name="Normal 56 2 7 2" xfId="11102" xr:uid="{137E7F7A-53AE-44E1-AF1C-59B22514839A}"/>
    <cellStyle name="Normal 56 2 7 2 2" xfId="17938" xr:uid="{2F89A4E7-1DBD-49EF-B036-3CE1058876F8}"/>
    <cellStyle name="Normal 56 2 7 3" xfId="14581" xr:uid="{D2FAEF6F-41D1-4D44-8FB1-27DBD4DC22C3}"/>
    <cellStyle name="Normal 56 2 8" xfId="8182" xr:uid="{050432CB-FD18-4321-8C9B-474B3A0A7FB3}"/>
    <cellStyle name="Normal 56 2 8 2" xfId="15020" xr:uid="{85497396-DD26-44DA-8121-CB65C783C4CC}"/>
    <cellStyle name="Normal 56 2 9" xfId="11662" xr:uid="{1995EA21-775D-4474-BFE4-BB24BDE0E4B7}"/>
    <cellStyle name="Normal 56 3" xfId="2783" xr:uid="{D3A45076-AC79-4317-9F79-1026E5BC5BC7}"/>
    <cellStyle name="Normal 56 3 2" xfId="4457" xr:uid="{2D12D349-D625-4C80-B6F0-D0FFCC4298E9}"/>
    <cellStyle name="Normal 56 3 2 2" xfId="6051" xr:uid="{BE872822-1467-473E-B072-C279159405EF}"/>
    <cellStyle name="Normal 56 3 2 2 2" xfId="10042" xr:uid="{5D1292B2-D411-4CF6-89AE-F0EC88B73ECA}"/>
    <cellStyle name="Normal 56 3 2 2 2 2" xfId="16878" xr:uid="{9345001C-81FA-49F0-A252-759E72D4ED69}"/>
    <cellStyle name="Normal 56 3 2 2 3" xfId="13521" xr:uid="{E71BDF91-6F74-4E91-850A-00572A44B420}"/>
    <cellStyle name="Normal 56 3 2 3" xfId="6052" xr:uid="{81448341-E86F-4026-AE28-021BC029D27A}"/>
    <cellStyle name="Normal 56 3 2 3 2" xfId="10043" xr:uid="{2931E9AC-94E1-4E0E-BECC-46331C877798}"/>
    <cellStyle name="Normal 56 3 2 3 2 2" xfId="16879" xr:uid="{A627DBF3-8CFD-43BA-BBFB-53AA68EEBC89}"/>
    <cellStyle name="Normal 56 3 2 3 3" xfId="13522" xr:uid="{AA231C84-1017-44C1-8DA7-71C53E156A3F}"/>
    <cellStyle name="Normal 56 3 2 4" xfId="8766" xr:uid="{066B551A-A1AC-4290-9763-B762C06AC78A}"/>
    <cellStyle name="Normal 56 3 2 4 2" xfId="15602" xr:uid="{A863B672-4B61-4B21-8B6B-C7F58B33BBE7}"/>
    <cellStyle name="Normal 56 3 2 5" xfId="12245" xr:uid="{E903A089-04CB-47DA-9408-0C6056D5E3D7}"/>
    <cellStyle name="Normal 56 3 3" xfId="4458" xr:uid="{D51402F7-7BE9-45DA-A4E8-E4DF8F4FDB0B}"/>
    <cellStyle name="Normal 56 3 3 2" xfId="6053" xr:uid="{31DD05E7-B7E9-40D2-A116-DBBA033C5776}"/>
    <cellStyle name="Normal 56 3 3 2 2" xfId="10044" xr:uid="{CF504A90-19CF-49A3-96DC-5F564DFE9123}"/>
    <cellStyle name="Normal 56 3 3 2 2 2" xfId="16880" xr:uid="{BAC783BF-563A-4C22-963A-8D589A2AA6E4}"/>
    <cellStyle name="Normal 56 3 3 2 3" xfId="13523" xr:uid="{2DD25E68-4345-4780-B815-88733F2603E8}"/>
    <cellStyle name="Normal 56 3 3 3" xfId="8767" xr:uid="{E9AAAA18-4A2C-4E59-9E85-EA547A2FE584}"/>
    <cellStyle name="Normal 56 3 3 3 2" xfId="15603" xr:uid="{CCA1419E-799D-4F21-BF19-C074F251AF3B}"/>
    <cellStyle name="Normal 56 3 3 4" xfId="12246" xr:uid="{D23E183A-1147-4E1F-BFD4-4832F2E3887E}"/>
    <cellStyle name="Normal 56 3 4" xfId="5125" xr:uid="{E7C91051-EDCC-4EB8-8912-A6FE6B05FB0F}"/>
    <cellStyle name="Normal 56 3 4 2" xfId="9294" xr:uid="{BE04C625-D54B-4C63-8E43-B4948F6CF2F0}"/>
    <cellStyle name="Normal 56 3 4 2 2" xfId="16130" xr:uid="{951D18A0-9C12-4E5A-8A8B-FC2E2919ED19}"/>
    <cellStyle name="Normal 56 3 4 3" xfId="12773" xr:uid="{44D46459-19AD-4D75-81B3-FC74DFDEE369}"/>
    <cellStyle name="Normal 56 3 5" xfId="6841" xr:uid="{433DC821-A5AE-4931-A75A-689EB711CD33}"/>
    <cellStyle name="Normal 56 3 5 2" xfId="10732" xr:uid="{078CA55D-152C-461F-BBE2-AEB0BE32D5AC}"/>
    <cellStyle name="Normal 56 3 5 2 2" xfId="17568" xr:uid="{3BA5AF11-1985-402C-9314-019EFD29470D}"/>
    <cellStyle name="Normal 56 3 5 3" xfId="14211" xr:uid="{BD63F864-FD7B-4B6F-9A5D-1DEDEAF9FF01}"/>
    <cellStyle name="Normal 56 3 6" xfId="7213" xr:uid="{A35607D8-61CF-4C01-B283-7A89028000D8}"/>
    <cellStyle name="Normal 56 3 6 2" xfId="11104" xr:uid="{A6998EC4-DEBE-4794-85E4-8E341569BF6F}"/>
    <cellStyle name="Normal 56 3 6 2 2" xfId="17940" xr:uid="{0D37EE8B-F970-4679-9D6F-E0FEFEC805BD}"/>
    <cellStyle name="Normal 56 3 6 3" xfId="14583" xr:uid="{11E4F66D-84F0-450A-B0F3-1ADD0D40521B}"/>
    <cellStyle name="Normal 56 3 7" xfId="8184" xr:uid="{402A298D-A838-48A0-AE32-12B25A8640CD}"/>
    <cellStyle name="Normal 56 3 7 2" xfId="15022" xr:uid="{2A1B654D-4EA8-4401-B251-499ACA0B7A09}"/>
    <cellStyle name="Normal 56 3 8" xfId="11664" xr:uid="{5AE22E46-BD86-4EF0-995D-AE444B4F1028}"/>
    <cellStyle name="Normal 56 4" xfId="2784" xr:uid="{313281C2-675F-4653-9877-3AF4E3943592}"/>
    <cellStyle name="Normal 56 4 2" xfId="4459" xr:uid="{54FC2D0E-01EB-4450-85A7-79FE72CBB03E}"/>
    <cellStyle name="Normal 56 4 2 2" xfId="6054" xr:uid="{B327EB10-F9F9-4B7C-845D-13BA0927AFA3}"/>
    <cellStyle name="Normal 56 4 2 2 2" xfId="10045" xr:uid="{8C622554-C810-41C7-BE5A-1D1FBB3563EA}"/>
    <cellStyle name="Normal 56 4 2 2 2 2" xfId="16881" xr:uid="{6ED5C349-2EF7-4622-9991-E90C6353154F}"/>
    <cellStyle name="Normal 56 4 2 2 3" xfId="13524" xr:uid="{648CE462-290F-4D27-8A93-BE255A1ED160}"/>
    <cellStyle name="Normal 56 4 2 3" xfId="6055" xr:uid="{8B164F02-95A1-4A0F-B791-9655CC0E82A9}"/>
    <cellStyle name="Normal 56 4 2 3 2" xfId="10046" xr:uid="{E593D186-7F5E-4352-B7E4-9BF28DD4660E}"/>
    <cellStyle name="Normal 56 4 2 3 2 2" xfId="16882" xr:uid="{220DEB99-17D6-4AD9-AE4B-B6337647DDA6}"/>
    <cellStyle name="Normal 56 4 2 3 3" xfId="13525" xr:uid="{6FF8D773-3EF6-4049-A037-3D3BD404722E}"/>
    <cellStyle name="Normal 56 4 2 4" xfId="8768" xr:uid="{A2FF4283-3B62-454D-90E2-54DBDC661DFF}"/>
    <cellStyle name="Normal 56 4 2 4 2" xfId="15604" xr:uid="{51434ADD-CE52-4A74-B1EF-108716F37C16}"/>
    <cellStyle name="Normal 56 4 2 5" xfId="12247" xr:uid="{B832FEC4-FBC5-483A-8C4F-2625FDD0798F}"/>
    <cellStyle name="Normal 56 4 3" xfId="4460" xr:uid="{DB689149-C813-4828-8886-EB297E5F0377}"/>
    <cellStyle name="Normal 56 4 3 2" xfId="6056" xr:uid="{CFCC2C4A-E8F4-437E-9FDA-9B2B47A253A5}"/>
    <cellStyle name="Normal 56 4 3 2 2" xfId="10047" xr:uid="{3EA380D9-B4B2-4843-B131-7862A50FB1C1}"/>
    <cellStyle name="Normal 56 4 3 2 2 2" xfId="16883" xr:uid="{6BAC29A8-68F7-486B-B10D-53A00EA782B8}"/>
    <cellStyle name="Normal 56 4 3 2 3" xfId="13526" xr:uid="{C4D4581D-7E0F-4D3F-8945-8E98C928A7CD}"/>
    <cellStyle name="Normal 56 4 3 3" xfId="8769" xr:uid="{B480DD33-B5D3-453E-BA16-CC11513F102E}"/>
    <cellStyle name="Normal 56 4 3 3 2" xfId="15605" xr:uid="{50C2CFE2-D30F-414C-821C-677FCC28D0E8}"/>
    <cellStyle name="Normal 56 4 3 4" xfId="12248" xr:uid="{7A4256EE-5605-4511-9528-200EF333E4B2}"/>
    <cellStyle name="Normal 56 4 4" xfId="5126" xr:uid="{A0425C50-2268-4D9F-B5FF-B01F1FED1AED}"/>
    <cellStyle name="Normal 56 4 4 2" xfId="9295" xr:uid="{B8ACDE0F-F98D-44DB-8B0B-5713AF7C4B42}"/>
    <cellStyle name="Normal 56 4 4 2 2" xfId="16131" xr:uid="{A4400938-9DBB-4126-BC8E-4CE5156DA559}"/>
    <cellStyle name="Normal 56 4 4 3" xfId="12774" xr:uid="{601DAAC7-D47D-4B8C-AE50-C31BA6CD0993}"/>
    <cellStyle name="Normal 56 4 5" xfId="6842" xr:uid="{0523FAA7-23A2-4549-B6FB-5C97BFE22AA8}"/>
    <cellStyle name="Normal 56 4 5 2" xfId="10733" xr:uid="{ADFDCAE9-D0E5-4185-8D72-42DC33675D9B}"/>
    <cellStyle name="Normal 56 4 5 2 2" xfId="17569" xr:uid="{1D16F236-BF22-4C33-872A-BD3EAC1C3B9B}"/>
    <cellStyle name="Normal 56 4 5 3" xfId="14212" xr:uid="{E9BF8258-152F-43DA-974A-3A564B38E2AB}"/>
    <cellStyle name="Normal 56 4 6" xfId="7214" xr:uid="{46AB905B-A4C1-4718-B348-7A93C1DC272F}"/>
    <cellStyle name="Normal 56 4 6 2" xfId="11105" xr:uid="{FE956ADF-8D6C-4085-AE42-D257DA34C98F}"/>
    <cellStyle name="Normal 56 4 6 2 2" xfId="17941" xr:uid="{757B496D-F45C-43AD-938E-9A726583BFA6}"/>
    <cellStyle name="Normal 56 4 6 3" xfId="14584" xr:uid="{7600DD71-4813-4669-9AEA-B1009A6B1D43}"/>
    <cellStyle name="Normal 56 4 7" xfId="8185" xr:uid="{8EE45953-F987-45AD-AE22-E87B5DCF8479}"/>
    <cellStyle name="Normal 56 4 7 2" xfId="15023" xr:uid="{8C61DA60-FB8A-402B-8612-6B043FE67C62}"/>
    <cellStyle name="Normal 56 4 8" xfId="11665" xr:uid="{7F4AFDA5-543D-48CF-92AC-42894E5BA364}"/>
    <cellStyle name="Normal 56 5" xfId="3658" xr:uid="{63523F99-80DB-4746-8180-EC8380DC2811}"/>
    <cellStyle name="Normal 56 5 2" xfId="6057" xr:uid="{34D12794-580E-4BC6-815B-FB9079BF8E3F}"/>
    <cellStyle name="Normal 56 5 2 2" xfId="10048" xr:uid="{9820C465-4791-45F7-9AA8-570F816813A1}"/>
    <cellStyle name="Normal 56 5 2 2 2" xfId="16884" xr:uid="{03C99CA2-5DBF-4223-AD63-6B3CC39705AF}"/>
    <cellStyle name="Normal 56 5 2 3" xfId="13527" xr:uid="{E1CA3441-454D-4D8F-822F-2198E1A82609}"/>
    <cellStyle name="Normal 56 5 3" xfId="6058" xr:uid="{0F449D58-6245-453F-A4B0-4BBD17D21E90}"/>
    <cellStyle name="Normal 56 5 3 2" xfId="10049" xr:uid="{033E58E8-77C5-4D07-9B8E-7F3274526E3D}"/>
    <cellStyle name="Normal 56 5 3 2 2" xfId="16885" xr:uid="{224DCFE8-8139-46FD-9249-2EE2A7717C0F}"/>
    <cellStyle name="Normal 56 5 3 3" xfId="13528" xr:uid="{F8A84694-2F8F-41E1-9325-3952706AB8DE}"/>
    <cellStyle name="Normal 56 5 4" xfId="8350" xr:uid="{505C62C2-A395-4AF7-B939-851DDFA7CE02}"/>
    <cellStyle name="Normal 56 5 4 2" xfId="15186" xr:uid="{DCCC7714-5D4A-498A-AC5B-F9454DBD332E}"/>
    <cellStyle name="Normal 56 5 5" xfId="11829" xr:uid="{B82C4DAA-4005-4F09-8004-85027B0412F8}"/>
    <cellStyle name="Normal 56 6" xfId="4461" xr:uid="{94874AA5-2211-4BA8-BE0D-F57E5E67AEE7}"/>
    <cellStyle name="Normal 56 6 2" xfId="6059" xr:uid="{5FC14B81-E9F7-4D3F-A6C9-30A362AB3ADC}"/>
    <cellStyle name="Normal 56 6 2 2" xfId="10050" xr:uid="{DA4728DD-1501-4E45-B653-C98E5CDF34B9}"/>
    <cellStyle name="Normal 56 6 2 2 2" xfId="16886" xr:uid="{5D2F6BD5-1F15-4595-92A4-2F9FB173EE4F}"/>
    <cellStyle name="Normal 56 6 2 3" xfId="13529" xr:uid="{35F91951-D494-4F67-879B-EC7F9445C320}"/>
    <cellStyle name="Normal 56 6 3" xfId="8770" xr:uid="{2A597EB4-5CD6-4091-AA8A-4A57164534E3}"/>
    <cellStyle name="Normal 56 6 3 2" xfId="15606" xr:uid="{FD8EA4F3-22AE-4235-8B5A-6A7A93BA6C23}"/>
    <cellStyle name="Normal 56 6 4" xfId="12249" xr:uid="{538E0D45-8541-435F-9775-F31D091DE3F5}"/>
    <cellStyle name="Normal 56 7" xfId="5122" xr:uid="{48BD9605-B81B-4F94-ACA9-36FC91FA5AEB}"/>
    <cellStyle name="Normal 56 7 2" xfId="9291" xr:uid="{6D7468DF-0715-4983-B105-C5F69FA7E647}"/>
    <cellStyle name="Normal 56 7 2 2" xfId="16127" xr:uid="{112EF154-0CDA-40C4-AA27-BD74D15BB8AF}"/>
    <cellStyle name="Normal 56 7 3" xfId="12770" xr:uid="{74F07B3D-1395-4103-B99D-F25314834C60}"/>
    <cellStyle name="Normal 56 8" xfId="6838" xr:uid="{8758EF6B-EE13-4AC0-B7BD-429C3AE04533}"/>
    <cellStyle name="Normal 56 8 2" xfId="10729" xr:uid="{DB85DDB6-C69A-4752-8BF4-2CD0AE3B33A3}"/>
    <cellStyle name="Normal 56 8 2 2" xfId="17565" xr:uid="{1B2DCB32-5EA8-4994-AA09-4D19A18B43F8}"/>
    <cellStyle name="Normal 56 8 3" xfId="14208" xr:uid="{43F77170-9682-4BA1-A3E9-78E92EBE6544}"/>
    <cellStyle name="Normal 56 9" xfId="7210" xr:uid="{AEC87CD6-717C-4A84-9087-53D62B7A7AD5}"/>
    <cellStyle name="Normal 56 9 2" xfId="11101" xr:uid="{80D10C80-544E-4465-872F-967AA5245E9A}"/>
    <cellStyle name="Normal 56 9 2 2" xfId="17937" xr:uid="{D5F36AFC-12AA-4F58-870F-B7CF2CE772EE}"/>
    <cellStyle name="Normal 56 9 3" xfId="14580" xr:uid="{43E1DC85-2187-42F3-B98F-9BDAB1E40F0B}"/>
    <cellStyle name="Normal 57" xfId="2785" xr:uid="{D806AE1C-AE05-4C89-92D3-A6911B2C63C5}"/>
    <cellStyle name="Normal 57 10" xfId="7759" xr:uid="{12F91C65-A62C-4E44-874B-C09C195ABF66}"/>
    <cellStyle name="Normal 57 11" xfId="8186" xr:uid="{129C01AF-1E58-42AA-ADE5-B8D21E0F2362}"/>
    <cellStyle name="Normal 57 11 2" xfId="15024" xr:uid="{DBAF9D90-F896-40DF-8D18-E0801C04AEF8}"/>
    <cellStyle name="Normal 57 12" xfId="11666" xr:uid="{DE14A183-8772-4E8A-9D58-D7F414083A10}"/>
    <cellStyle name="Normal 57 2" xfId="2786" xr:uid="{6A098AF2-467D-42AE-B14A-511266E7F5DD}"/>
    <cellStyle name="Normal 57 2 2" xfId="2787" xr:uid="{C604993E-A763-474C-B870-E8ECA220353A}"/>
    <cellStyle name="Normal 57 2 2 2" xfId="4462" xr:uid="{DB1A37D8-BA52-4544-9475-E7D15852F865}"/>
    <cellStyle name="Normal 57 2 2 2 2" xfId="6060" xr:uid="{FD45D078-B564-42B5-BAD8-AF947F894ABF}"/>
    <cellStyle name="Normal 57 2 2 2 2 2" xfId="10051" xr:uid="{62CA4489-9CF8-49A7-AAE5-A2DB278A8691}"/>
    <cellStyle name="Normal 57 2 2 2 2 2 2" xfId="16887" xr:uid="{D8954D1A-D4E5-461F-A3D8-8A07D3B27EBB}"/>
    <cellStyle name="Normal 57 2 2 2 2 3" xfId="13530" xr:uid="{3237EF3F-BB6F-4B59-B4E5-74928427E74F}"/>
    <cellStyle name="Normal 57 2 2 2 3" xfId="6061" xr:uid="{7BC41EA2-1C89-4A9B-BF9A-67E2837B812A}"/>
    <cellStyle name="Normal 57 2 2 2 3 2" xfId="10052" xr:uid="{80A0251A-3CAD-4420-8AC4-1C0931C0E472}"/>
    <cellStyle name="Normal 57 2 2 2 3 2 2" xfId="16888" xr:uid="{3B31B12C-C00E-4BC8-BBF5-050921F90326}"/>
    <cellStyle name="Normal 57 2 2 2 3 3" xfId="13531" xr:uid="{01DC1F64-B3E9-4314-9D01-6A01401A3CB5}"/>
    <cellStyle name="Normal 57 2 2 2 4" xfId="8771" xr:uid="{FA2AC65F-7E03-4C20-B33A-0CBD96E43653}"/>
    <cellStyle name="Normal 57 2 2 2 4 2" xfId="15607" xr:uid="{CFDA57AE-549B-4993-BDBF-BA8CBDD8EB01}"/>
    <cellStyle name="Normal 57 2 2 2 5" xfId="12250" xr:uid="{C5D70FB4-B034-401E-BAA0-940D85AE21FE}"/>
    <cellStyle name="Normal 57 2 2 3" xfId="4463" xr:uid="{75C96E6A-3730-474F-9D76-235841D74013}"/>
    <cellStyle name="Normal 57 2 2 3 2" xfId="6062" xr:uid="{E8B1C411-ADF1-4533-961C-067A47FE6692}"/>
    <cellStyle name="Normal 57 2 2 3 2 2" xfId="10053" xr:uid="{9D3BE7D0-E176-4E6C-833C-F60297F8D0C2}"/>
    <cellStyle name="Normal 57 2 2 3 2 2 2" xfId="16889" xr:uid="{576DD8CD-3073-4025-B538-9A37EBDC2A61}"/>
    <cellStyle name="Normal 57 2 2 3 2 3" xfId="13532" xr:uid="{48355861-561A-41A9-8ABC-83895ED65D38}"/>
    <cellStyle name="Normal 57 2 2 3 3" xfId="8772" xr:uid="{FC190907-5196-4B92-BF42-A2B479754655}"/>
    <cellStyle name="Normal 57 2 2 3 3 2" xfId="15608" xr:uid="{B53BB7CF-E3CC-4677-BA57-3BFE42746430}"/>
    <cellStyle name="Normal 57 2 2 3 4" xfId="12251" xr:uid="{A6116D96-11AA-438A-95C7-7BDDC7065A53}"/>
    <cellStyle name="Normal 57 2 2 4" xfId="5129" xr:uid="{C3813F0E-B3A0-4010-B6C7-1ECC650B2D49}"/>
    <cellStyle name="Normal 57 2 2 4 2" xfId="9298" xr:uid="{A82709AB-95DC-41F5-9BA3-528E166EBBF7}"/>
    <cellStyle name="Normal 57 2 2 4 2 2" xfId="16134" xr:uid="{1799A24C-14D9-466C-9136-086C869AB110}"/>
    <cellStyle name="Normal 57 2 2 4 3" xfId="12777" xr:uid="{0BF0C729-DA87-47C8-85AD-1A254ABFA457}"/>
    <cellStyle name="Normal 57 2 2 5" xfId="6845" xr:uid="{103EAACD-5E80-4D3D-A5D7-129C4918270C}"/>
    <cellStyle name="Normal 57 2 2 5 2" xfId="10736" xr:uid="{6007C3C2-C376-4305-A7B2-B9CFA8F0C123}"/>
    <cellStyle name="Normal 57 2 2 5 2 2" xfId="17572" xr:uid="{605B91DC-8FD6-493B-B276-456447E7A1AA}"/>
    <cellStyle name="Normal 57 2 2 5 3" xfId="14215" xr:uid="{6AD28B51-E91A-47CC-941C-440730CB9E20}"/>
    <cellStyle name="Normal 57 2 2 6" xfId="7217" xr:uid="{F0009035-6058-4F7E-9F1E-1EA4A5BC2484}"/>
    <cellStyle name="Normal 57 2 2 6 2" xfId="11108" xr:uid="{EB2E780D-3731-423F-A4B1-AC5F656DAB8B}"/>
    <cellStyle name="Normal 57 2 2 6 2 2" xfId="17944" xr:uid="{42910DA3-872E-4775-ABDB-E2825D1F70B4}"/>
    <cellStyle name="Normal 57 2 2 6 3" xfId="14587" xr:uid="{A4A0DF0F-3AE2-4DE0-A6F6-2FD816380E1D}"/>
    <cellStyle name="Normal 57 2 2 7" xfId="8188" xr:uid="{02E7E7FE-00AD-42B9-A334-1416DBE5CEF7}"/>
    <cellStyle name="Normal 57 2 2 7 2" xfId="15026" xr:uid="{F1019538-9313-4C42-8D29-29BBE4F2C0D3}"/>
    <cellStyle name="Normal 57 2 2 8" xfId="11668" xr:uid="{A51F4332-D2C8-45A5-827D-94A39A4833D0}"/>
    <cellStyle name="Normal 57 2 3" xfId="4464" xr:uid="{C662373D-B93E-482B-8590-40B2FB95A079}"/>
    <cellStyle name="Normal 57 2 3 2" xfId="6063" xr:uid="{670DBC43-0AFD-43FD-95B0-6208C4C01CE8}"/>
    <cellStyle name="Normal 57 2 3 2 2" xfId="10054" xr:uid="{65DE9BF3-E13E-4B36-889E-BDC3E6F0A8C4}"/>
    <cellStyle name="Normal 57 2 3 2 2 2" xfId="16890" xr:uid="{C81C4DD7-3BD1-4FEF-9514-740A11B58DDF}"/>
    <cellStyle name="Normal 57 2 3 2 3" xfId="13533" xr:uid="{619C88AE-0327-42A7-8442-2659EAB2B2EC}"/>
    <cellStyle name="Normal 57 2 3 3" xfId="6064" xr:uid="{C469EC4C-47C9-4EB6-8F8E-84E5579D2DD7}"/>
    <cellStyle name="Normal 57 2 3 3 2" xfId="10055" xr:uid="{7C875D99-385C-4FC8-82EA-DC2DED53374E}"/>
    <cellStyle name="Normal 57 2 3 3 2 2" xfId="16891" xr:uid="{E50EC658-03D8-4129-9CFB-BDB05824FA2D}"/>
    <cellStyle name="Normal 57 2 3 3 3" xfId="13534" xr:uid="{BB3E195F-36AE-4B71-BBBA-06B812930B0F}"/>
    <cellStyle name="Normal 57 2 3 4" xfId="8773" xr:uid="{41268263-C7BE-4AA7-8C5C-E86BF696148C}"/>
    <cellStyle name="Normal 57 2 3 4 2" xfId="15609" xr:uid="{A35F30F9-8CBC-41CE-A0D2-67E7A930C469}"/>
    <cellStyle name="Normal 57 2 3 5" xfId="12252" xr:uid="{66177139-8C45-43F4-AE27-2D0C5EC63F40}"/>
    <cellStyle name="Normal 57 2 4" xfId="4465" xr:uid="{B4FF0B3E-7659-4735-81B5-0BCE45843FB1}"/>
    <cellStyle name="Normal 57 2 4 2" xfId="6065" xr:uid="{B5721C82-1444-4469-BA6B-5AAF1131EFC1}"/>
    <cellStyle name="Normal 57 2 4 2 2" xfId="10056" xr:uid="{59BB3B78-7ECE-49E6-A530-D024BDB0EAF0}"/>
    <cellStyle name="Normal 57 2 4 2 2 2" xfId="16892" xr:uid="{34FC8BB2-A33B-4C88-9B27-4DCD0DE92B81}"/>
    <cellStyle name="Normal 57 2 4 2 3" xfId="13535" xr:uid="{9E610913-9C1D-43E9-AD58-62801C8F3BCB}"/>
    <cellStyle name="Normal 57 2 4 3" xfId="8774" xr:uid="{1794AFE7-9910-40C3-87FB-84DCB160F289}"/>
    <cellStyle name="Normal 57 2 4 3 2" xfId="15610" xr:uid="{3418CB38-6655-4DC3-AD9D-7A5A763CFFBF}"/>
    <cellStyle name="Normal 57 2 4 4" xfId="12253" xr:uid="{D7F79129-8BC7-4CF7-A6A6-5B46B4A04F07}"/>
    <cellStyle name="Normal 57 2 5" xfId="5128" xr:uid="{77F0AD33-7AC7-4AA3-BDAA-51DC9C1ED220}"/>
    <cellStyle name="Normal 57 2 5 2" xfId="9297" xr:uid="{5DD83298-767F-48F9-984F-8068B8F009AE}"/>
    <cellStyle name="Normal 57 2 5 2 2" xfId="16133" xr:uid="{D5EE04D6-7836-45D7-B5E2-8E43004CCA31}"/>
    <cellStyle name="Normal 57 2 5 3" xfId="12776" xr:uid="{08E715C4-C04F-4EB8-9EF3-5E3C6A0B7AF0}"/>
    <cellStyle name="Normal 57 2 6" xfId="6844" xr:uid="{FD755874-5B72-4A18-B4E3-305AF18F49CB}"/>
    <cellStyle name="Normal 57 2 6 2" xfId="10735" xr:uid="{854C0371-D90B-41A9-A806-7EF9BEB37C0D}"/>
    <cellStyle name="Normal 57 2 6 2 2" xfId="17571" xr:uid="{13381C36-2EEE-41CA-8CAB-371E5E9DC974}"/>
    <cellStyle name="Normal 57 2 6 3" xfId="14214" xr:uid="{192F6810-ECCF-41B2-8E44-AB7F2CAE6F40}"/>
    <cellStyle name="Normal 57 2 7" xfId="7216" xr:uid="{9C8AB66C-0301-4CBB-B2ED-1AA9C919AFFE}"/>
    <cellStyle name="Normal 57 2 7 2" xfId="11107" xr:uid="{B1397AB8-FF6A-4CA5-84B2-3E375D5F0D3C}"/>
    <cellStyle name="Normal 57 2 7 2 2" xfId="17943" xr:uid="{189252CA-8774-4B0A-A360-B32884A0E3E8}"/>
    <cellStyle name="Normal 57 2 7 3" xfId="14586" xr:uid="{F12AA98B-A83B-4458-9F7E-75ADFCA7E8F0}"/>
    <cellStyle name="Normal 57 2 8" xfId="8187" xr:uid="{994DCEB7-20CF-408F-9FCA-662C45E5220C}"/>
    <cellStyle name="Normal 57 2 8 2" xfId="15025" xr:uid="{6FDB1043-FEBD-4F6B-95DC-7D0665D1F336}"/>
    <cellStyle name="Normal 57 2 9" xfId="11667" xr:uid="{33E08107-DDBF-41F6-8107-AB3F8D34F7F3}"/>
    <cellStyle name="Normal 57 3" xfId="2788" xr:uid="{2D39C3C7-1C03-4040-9E8A-BA8F6EF2657A}"/>
    <cellStyle name="Normal 57 3 2" xfId="4466" xr:uid="{67C806B3-5662-4DFE-8AAE-82639A74BC51}"/>
    <cellStyle name="Normal 57 3 2 2" xfId="6066" xr:uid="{93E4680F-E4AA-4368-9ADD-A20E0E7B025D}"/>
    <cellStyle name="Normal 57 3 2 2 2" xfId="10057" xr:uid="{27E837FF-410B-4F12-B3EB-6B27ABA22CBC}"/>
    <cellStyle name="Normal 57 3 2 2 2 2" xfId="16893" xr:uid="{AB3048AA-EB4C-491F-8A0B-EFC02959B8E5}"/>
    <cellStyle name="Normal 57 3 2 2 3" xfId="13536" xr:uid="{2630F74A-8681-40EC-A255-729019CAF98F}"/>
    <cellStyle name="Normal 57 3 2 3" xfId="6067" xr:uid="{1AA66334-5BFA-402A-AE5F-920667F35DDC}"/>
    <cellStyle name="Normal 57 3 2 3 2" xfId="10058" xr:uid="{8DB0321B-1DEE-4E57-8B0C-1B290F77A63E}"/>
    <cellStyle name="Normal 57 3 2 3 2 2" xfId="16894" xr:uid="{37699DAB-AE27-41D2-9B01-4EE2976C6BAC}"/>
    <cellStyle name="Normal 57 3 2 3 3" xfId="13537" xr:uid="{BECF155D-F37E-4F71-A757-757815B65461}"/>
    <cellStyle name="Normal 57 3 2 4" xfId="8775" xr:uid="{10B8961F-7C23-41A6-9DAE-51C53C834B63}"/>
    <cellStyle name="Normal 57 3 2 4 2" xfId="15611" xr:uid="{E2106CB2-DAB8-41AB-9BF7-C875BB0F61C7}"/>
    <cellStyle name="Normal 57 3 2 5" xfId="12254" xr:uid="{E3F2BA45-4E02-4988-88EB-DBEBDAB4BE46}"/>
    <cellStyle name="Normal 57 3 3" xfId="4467" xr:uid="{95AF1ED5-8338-43F1-8409-D80D38175A14}"/>
    <cellStyle name="Normal 57 3 3 2" xfId="6068" xr:uid="{E88DF140-3D09-435C-8881-1142AD88C855}"/>
    <cellStyle name="Normal 57 3 3 2 2" xfId="10059" xr:uid="{BF428C61-263C-4BB1-B991-59A06AA585DE}"/>
    <cellStyle name="Normal 57 3 3 2 2 2" xfId="16895" xr:uid="{4FA72547-0A82-46F0-9762-BD8F88ADEA4E}"/>
    <cellStyle name="Normal 57 3 3 2 3" xfId="13538" xr:uid="{1D9C957E-2F71-4075-97E6-E77FF8E5359B}"/>
    <cellStyle name="Normal 57 3 3 3" xfId="8776" xr:uid="{D35340F1-E15F-427B-87A6-6750C1C2A3C1}"/>
    <cellStyle name="Normal 57 3 3 3 2" xfId="15612" xr:uid="{EBB89082-14AB-4FAD-8D5E-0AF6CE62FF90}"/>
    <cellStyle name="Normal 57 3 3 4" xfId="12255" xr:uid="{3002FFDB-0725-4826-822E-A73798DB4917}"/>
    <cellStyle name="Normal 57 3 4" xfId="5130" xr:uid="{72EA3336-3352-4BB8-802D-5DD22A956EA5}"/>
    <cellStyle name="Normal 57 3 4 2" xfId="9299" xr:uid="{B1740C71-B837-4FCA-BFC2-171B8F40526E}"/>
    <cellStyle name="Normal 57 3 4 2 2" xfId="16135" xr:uid="{EF10C606-DE85-4B01-8087-177D80E4D44F}"/>
    <cellStyle name="Normal 57 3 4 3" xfId="12778" xr:uid="{C349EC84-3F75-4E4C-A6A8-D1ED99EA0D48}"/>
    <cellStyle name="Normal 57 3 5" xfId="6846" xr:uid="{C1764E37-D6F1-41DC-9988-42C0BF61F822}"/>
    <cellStyle name="Normal 57 3 5 2" xfId="10737" xr:uid="{42D8FFD9-D86C-4C11-9C4F-417368811BE7}"/>
    <cellStyle name="Normal 57 3 5 2 2" xfId="17573" xr:uid="{021186F4-1FAE-45EE-A500-7D10B238B918}"/>
    <cellStyle name="Normal 57 3 5 3" xfId="14216" xr:uid="{6F04C56C-9DE8-4D33-8C9D-E5331F9CBFBD}"/>
    <cellStyle name="Normal 57 3 6" xfId="7218" xr:uid="{579F2426-6F38-4A52-AB1B-8F1E89CD8104}"/>
    <cellStyle name="Normal 57 3 6 2" xfId="11109" xr:uid="{71ED0E22-4DD4-4B8A-B139-A29C9C9CB43C}"/>
    <cellStyle name="Normal 57 3 6 2 2" xfId="17945" xr:uid="{E2E29F19-12D8-4679-A1EE-D60F09D48BEF}"/>
    <cellStyle name="Normal 57 3 6 3" xfId="14588" xr:uid="{59EB803E-BB35-4525-B98D-FAF771702162}"/>
    <cellStyle name="Normal 57 3 7" xfId="8189" xr:uid="{5876CB3D-F587-450A-A170-13D5CDF22E92}"/>
    <cellStyle name="Normal 57 3 7 2" xfId="15027" xr:uid="{2DE2B497-C6C9-411C-BBF6-AF5B0F2387DB}"/>
    <cellStyle name="Normal 57 3 8" xfId="11669" xr:uid="{48A9753C-BC83-464C-BCD7-0970309BF177}"/>
    <cellStyle name="Normal 57 4" xfId="2789" xr:uid="{D6BA53C2-D30C-42A1-B55D-0CE35FF0EB95}"/>
    <cellStyle name="Normal 57 4 2" xfId="4468" xr:uid="{58EB8467-62C2-4A29-B0DE-22D613CC88DC}"/>
    <cellStyle name="Normal 57 4 2 2" xfId="6069" xr:uid="{7DB83A6B-0503-4FAC-A258-3F515CCC77FC}"/>
    <cellStyle name="Normal 57 4 2 2 2" xfId="10060" xr:uid="{37DB1061-4E7E-4E07-A696-C3F829770F67}"/>
    <cellStyle name="Normal 57 4 2 2 2 2" xfId="16896" xr:uid="{4FEEA4E8-E684-42B4-8416-56DEC3FEA410}"/>
    <cellStyle name="Normal 57 4 2 2 3" xfId="13539" xr:uid="{0858B63D-EBA7-4D30-BF17-4682D5289726}"/>
    <cellStyle name="Normal 57 4 2 3" xfId="6070" xr:uid="{2ED31916-3AEF-4265-8F38-69B8738AE3FA}"/>
    <cellStyle name="Normal 57 4 2 3 2" xfId="10061" xr:uid="{1DB2ED2F-84C6-48B3-89A8-FA4B48B928C7}"/>
    <cellStyle name="Normal 57 4 2 3 2 2" xfId="16897" xr:uid="{72A5E5B2-5C54-4F13-84B6-F16886F314F8}"/>
    <cellStyle name="Normal 57 4 2 3 3" xfId="13540" xr:uid="{588D8F4B-5FD2-4A0B-8A03-05F25D3CF9D2}"/>
    <cellStyle name="Normal 57 4 2 4" xfId="8777" xr:uid="{EC6D3680-DCA8-419E-BF12-B7E0132C10C3}"/>
    <cellStyle name="Normal 57 4 2 4 2" xfId="15613" xr:uid="{CBDA0790-50DE-4927-A819-C846DC3307BD}"/>
    <cellStyle name="Normal 57 4 2 5" xfId="12256" xr:uid="{6B562916-2278-4882-97E4-52EFFCBF3533}"/>
    <cellStyle name="Normal 57 4 3" xfId="4469" xr:uid="{ABAA2188-3032-4C15-98EE-DCD943D7E696}"/>
    <cellStyle name="Normal 57 4 3 2" xfId="6071" xr:uid="{35F6941F-27C3-4F02-83F6-9D39D72F1641}"/>
    <cellStyle name="Normal 57 4 3 2 2" xfId="10062" xr:uid="{7916FBE6-0014-460B-BF3C-824878DDBD6A}"/>
    <cellStyle name="Normal 57 4 3 2 2 2" xfId="16898" xr:uid="{6A18B58F-27A6-4604-8165-A507B4D716F1}"/>
    <cellStyle name="Normal 57 4 3 2 3" xfId="13541" xr:uid="{50D7DA69-44A7-4C59-A2ED-592976F25724}"/>
    <cellStyle name="Normal 57 4 3 3" xfId="8778" xr:uid="{9794F3D1-65AE-4B62-B558-DFB2153F05D1}"/>
    <cellStyle name="Normal 57 4 3 3 2" xfId="15614" xr:uid="{17437507-7102-42BC-AC1F-74EB8524BAEE}"/>
    <cellStyle name="Normal 57 4 3 4" xfId="12257" xr:uid="{E75341EB-3917-4281-A6AA-D0157F92F044}"/>
    <cellStyle name="Normal 57 4 4" xfId="5131" xr:uid="{89EFFA05-DC38-4FA9-AC4E-B4D71EDBAADA}"/>
    <cellStyle name="Normal 57 4 4 2" xfId="9300" xr:uid="{5B65E9FE-E718-4EFD-8D04-164D77BF10DC}"/>
    <cellStyle name="Normal 57 4 4 2 2" xfId="16136" xr:uid="{292BB2EF-B25F-49B5-A518-CD725E676069}"/>
    <cellStyle name="Normal 57 4 4 3" xfId="12779" xr:uid="{6502F3D8-BC1E-4A7A-B8C2-52D64D66DEEC}"/>
    <cellStyle name="Normal 57 4 5" xfId="6847" xr:uid="{6D61B205-4340-429D-B4E4-5A0E0435BBBC}"/>
    <cellStyle name="Normal 57 4 5 2" xfId="10738" xr:uid="{59C13413-2751-4FC0-9EA9-D142DC6D4146}"/>
    <cellStyle name="Normal 57 4 5 2 2" xfId="17574" xr:uid="{421598D4-4765-4F89-9CBE-AFC6013C7167}"/>
    <cellStyle name="Normal 57 4 5 3" xfId="14217" xr:uid="{2012593E-2B94-44A9-90B9-6684DDFD319F}"/>
    <cellStyle name="Normal 57 4 6" xfId="7219" xr:uid="{F5E11D58-B127-4FE3-B10C-3844A0E0D630}"/>
    <cellStyle name="Normal 57 4 6 2" xfId="11110" xr:uid="{AF0D15F7-18A0-45B1-B888-04ADDF345A4C}"/>
    <cellStyle name="Normal 57 4 6 2 2" xfId="17946" xr:uid="{1D6D3C73-90CE-4CDB-A98E-CFD0EC5A970A}"/>
    <cellStyle name="Normal 57 4 6 3" xfId="14589" xr:uid="{32DB9D8B-6348-40CF-A1D9-E30D8A09D392}"/>
    <cellStyle name="Normal 57 4 7" xfId="8190" xr:uid="{A808A146-DB38-41C7-A735-1D509B58FAF6}"/>
    <cellStyle name="Normal 57 4 7 2" xfId="15028" xr:uid="{42B3996C-1B37-4416-BF8A-11FF3F1E1D06}"/>
    <cellStyle name="Normal 57 4 8" xfId="11670" xr:uid="{390F1B23-65D9-4C63-865A-9A1BD1B5E298}"/>
    <cellStyle name="Normal 57 5" xfId="3654" xr:uid="{E23B4845-0955-4A1D-B4A1-704711AC490B}"/>
    <cellStyle name="Normal 57 5 2" xfId="6072" xr:uid="{93B1C69D-21A8-4F28-B698-0771BF6AFA5C}"/>
    <cellStyle name="Normal 57 5 2 2" xfId="10063" xr:uid="{715FAD28-8098-43A8-9DE5-D8F26D9F6131}"/>
    <cellStyle name="Normal 57 5 2 2 2" xfId="16899" xr:uid="{7BAACEB1-7404-46C6-A0BA-B8DDB27B65AD}"/>
    <cellStyle name="Normal 57 5 2 3" xfId="13542" xr:uid="{886BEAFD-997A-4C3C-B25C-AC99C17C07D7}"/>
    <cellStyle name="Normal 57 5 3" xfId="6073" xr:uid="{D7557D57-D93A-4D9F-B6B1-13B1ACE06365}"/>
    <cellStyle name="Normal 57 5 3 2" xfId="10064" xr:uid="{C31BAD4E-6ECE-4A55-B617-0A1F599E6706}"/>
    <cellStyle name="Normal 57 5 3 2 2" xfId="16900" xr:uid="{FAB216EB-ECF2-4DEC-B793-A599AFDEC8B9}"/>
    <cellStyle name="Normal 57 5 3 3" xfId="13543" xr:uid="{A6D75DE2-C726-4A70-BCBB-453C6B603996}"/>
    <cellStyle name="Normal 57 5 4" xfId="8346" xr:uid="{82D7468E-E22C-4C83-B177-59513EE0E5AF}"/>
    <cellStyle name="Normal 57 5 4 2" xfId="15182" xr:uid="{CFC131A3-860E-4545-854A-F95F1494BF23}"/>
    <cellStyle name="Normal 57 5 5" xfId="11825" xr:uid="{69AD1278-1042-45FB-98FF-892D29AEA840}"/>
    <cellStyle name="Normal 57 6" xfId="4470" xr:uid="{53C87D28-4289-4B84-B2A1-B456A00A51E7}"/>
    <cellStyle name="Normal 57 6 2" xfId="6074" xr:uid="{FB997152-B6DE-4A26-B67F-4994995E3E69}"/>
    <cellStyle name="Normal 57 6 2 2" xfId="10065" xr:uid="{11AF68D7-3D59-4EBD-8731-35D2E61BFCAE}"/>
    <cellStyle name="Normal 57 6 2 2 2" xfId="16901" xr:uid="{4784E8C7-2B74-4E13-A0FC-DE951FB8EFEF}"/>
    <cellStyle name="Normal 57 6 2 3" xfId="13544" xr:uid="{AE03FD28-D8EA-47EE-B596-A59C8F6E638F}"/>
    <cellStyle name="Normal 57 6 3" xfId="8779" xr:uid="{E93BF730-D28F-4FB8-84CF-4F74D298B983}"/>
    <cellStyle name="Normal 57 6 3 2" xfId="15615" xr:uid="{6AB7BC49-DCD0-462D-A30E-A4A3863BB39C}"/>
    <cellStyle name="Normal 57 6 4" xfId="12258" xr:uid="{D6891A59-E4EF-4888-9C20-6AAFA91E9896}"/>
    <cellStyle name="Normal 57 7" xfId="5127" xr:uid="{0E014155-C2A7-4F12-859D-1DE8BC904FE9}"/>
    <cellStyle name="Normal 57 7 2" xfId="9296" xr:uid="{EB0758D8-1385-432D-A11E-2C0D3C4626D7}"/>
    <cellStyle name="Normal 57 7 2 2" xfId="16132" xr:uid="{CE4D0AEA-EA85-450D-9FBE-2CA010B507B6}"/>
    <cellStyle name="Normal 57 7 3" xfId="12775" xr:uid="{A99A5E85-167F-40DA-A74C-07763E7F19E6}"/>
    <cellStyle name="Normal 57 8" xfId="6843" xr:uid="{E83616BB-6227-4682-8E0D-AEC1CA81CE20}"/>
    <cellStyle name="Normal 57 8 2" xfId="10734" xr:uid="{C580C0F5-64BA-4878-BF3A-6A2C74D3704C}"/>
    <cellStyle name="Normal 57 8 2 2" xfId="17570" xr:uid="{E93ABD8A-A4CA-4007-B894-B22D14271B2C}"/>
    <cellStyle name="Normal 57 8 3" xfId="14213" xr:uid="{D3FAF961-22A7-4EFF-943D-6E15C1965539}"/>
    <cellStyle name="Normal 57 9" xfId="7215" xr:uid="{594D5644-4252-4198-80A1-8CEB54424A07}"/>
    <cellStyle name="Normal 57 9 2" xfId="11106" xr:uid="{42C3E281-DAA8-4A24-BEE5-7509D556917D}"/>
    <cellStyle name="Normal 57 9 2 2" xfId="17942" xr:uid="{5AEE7B9D-C6A8-4A42-97EB-565CA9D013B7}"/>
    <cellStyle name="Normal 57 9 3" xfId="14585" xr:uid="{4EA2E1D5-8A46-44B9-9C6B-67DB5F25B168}"/>
    <cellStyle name="Normal 58" xfId="2790" xr:uid="{A9E3516D-D1E2-4A47-B1E4-8083B3905854}"/>
    <cellStyle name="Normal 58 10" xfId="7760" xr:uid="{38BDEDB6-F3F0-4973-A7A8-1BBAB6D3ECD8}"/>
    <cellStyle name="Normal 58 11" xfId="8191" xr:uid="{3E6D717D-9335-458D-9A03-4816CEB411A3}"/>
    <cellStyle name="Normal 58 11 2" xfId="15029" xr:uid="{289B1108-4D05-45EF-9349-EF79F21413B6}"/>
    <cellStyle name="Normal 58 12" xfId="11671" xr:uid="{5ADC44EA-2C68-4CD9-89CA-D766CFF9681E}"/>
    <cellStyle name="Normal 58 2" xfId="2791" xr:uid="{C243175E-7A21-4742-921F-509D94AB83CD}"/>
    <cellStyle name="Normal 58 2 2" xfId="2792" xr:uid="{1C6739B8-9367-4F77-99DF-58181D91985E}"/>
    <cellStyle name="Normal 58 2 2 2" xfId="4471" xr:uid="{53AC337A-4CE0-448B-9144-3FF3A3B165D0}"/>
    <cellStyle name="Normal 58 2 2 2 2" xfId="6075" xr:uid="{DD2FDA3E-8247-4707-BC7F-74A7D3DB2CE9}"/>
    <cellStyle name="Normal 58 2 2 2 2 2" xfId="10066" xr:uid="{05ECB05D-0643-4267-9486-431A33529CC1}"/>
    <cellStyle name="Normal 58 2 2 2 2 2 2" xfId="16902" xr:uid="{736E3187-E5AC-4C2E-918A-C1C03E54A311}"/>
    <cellStyle name="Normal 58 2 2 2 2 3" xfId="13545" xr:uid="{07287F0D-F59C-458E-8690-35A1B5CF5CBA}"/>
    <cellStyle name="Normal 58 2 2 2 3" xfId="6076" xr:uid="{28FB5C0C-980C-4656-B325-64E1EF155BB9}"/>
    <cellStyle name="Normal 58 2 2 2 3 2" xfId="10067" xr:uid="{8B904E76-64FF-4C56-BBA4-E2F88F09BE9C}"/>
    <cellStyle name="Normal 58 2 2 2 3 2 2" xfId="16903" xr:uid="{D4666F00-E58A-4F3A-A364-FD25329D3D23}"/>
    <cellStyle name="Normal 58 2 2 2 3 3" xfId="13546" xr:uid="{8171AFB6-0F09-4216-8375-93BC9AC1ADFE}"/>
    <cellStyle name="Normal 58 2 2 2 4" xfId="8780" xr:uid="{418C36A1-4FA8-457D-B3B6-6041C98D2932}"/>
    <cellStyle name="Normal 58 2 2 2 4 2" xfId="15616" xr:uid="{AE1DE00F-FB98-4E51-B9B0-ED5BD70AE5DD}"/>
    <cellStyle name="Normal 58 2 2 2 5" xfId="12259" xr:uid="{9BCFCFD3-9856-4984-BFF9-F311B37BB515}"/>
    <cellStyle name="Normal 58 2 2 3" xfId="4472" xr:uid="{FDED1E96-8159-4E08-BD69-CA86976CE854}"/>
    <cellStyle name="Normal 58 2 2 3 2" xfId="6077" xr:uid="{21238403-9376-4B5C-8CB5-542539B6E292}"/>
    <cellStyle name="Normal 58 2 2 3 2 2" xfId="10068" xr:uid="{7F905700-26DD-4C0A-82A8-7E1EC7B7037B}"/>
    <cellStyle name="Normal 58 2 2 3 2 2 2" xfId="16904" xr:uid="{3479325A-44CA-4F5B-9C52-E47DC56777F8}"/>
    <cellStyle name="Normal 58 2 2 3 2 3" xfId="13547" xr:uid="{5BD36A31-53B9-490E-954F-559CCCD0EC6E}"/>
    <cellStyle name="Normal 58 2 2 3 3" xfId="8781" xr:uid="{D2AF1271-4051-4F53-BF8B-645EE5D1D910}"/>
    <cellStyle name="Normal 58 2 2 3 3 2" xfId="15617" xr:uid="{F64B4D76-548E-4582-B0F0-D358D2DAC6D2}"/>
    <cellStyle name="Normal 58 2 2 3 4" xfId="12260" xr:uid="{DDB77E8C-07D9-4111-8A0E-22869D2D34C1}"/>
    <cellStyle name="Normal 58 2 2 4" xfId="5134" xr:uid="{714775C4-99E7-4148-AE82-BAF83A76F840}"/>
    <cellStyle name="Normal 58 2 2 4 2" xfId="9303" xr:uid="{9C25EC8C-11C2-4F5D-B58F-AFB52DF88801}"/>
    <cellStyle name="Normal 58 2 2 4 2 2" xfId="16139" xr:uid="{4813382E-0729-4C15-815A-38C638391221}"/>
    <cellStyle name="Normal 58 2 2 4 3" xfId="12782" xr:uid="{244E22B0-A432-4953-86F1-7FF7B05CB836}"/>
    <cellStyle name="Normal 58 2 2 5" xfId="6850" xr:uid="{12686E1F-AC7B-498C-B508-A0C24F545E52}"/>
    <cellStyle name="Normal 58 2 2 5 2" xfId="10741" xr:uid="{496894F3-3527-4518-B327-96D49AD8405A}"/>
    <cellStyle name="Normal 58 2 2 5 2 2" xfId="17577" xr:uid="{1E9F0AB9-E855-40C8-AE73-5FCFAE61E2BD}"/>
    <cellStyle name="Normal 58 2 2 5 3" xfId="14220" xr:uid="{4C68D682-300C-4561-BE5E-F5450BE4E88D}"/>
    <cellStyle name="Normal 58 2 2 6" xfId="7222" xr:uid="{86CC3EDF-42B6-4115-86D7-3F726843407A}"/>
    <cellStyle name="Normal 58 2 2 6 2" xfId="11113" xr:uid="{13FE9116-1151-4002-A88C-5366309E1957}"/>
    <cellStyle name="Normal 58 2 2 6 2 2" xfId="17949" xr:uid="{DDD1C328-CC43-4BA4-8CB9-ED60A2326086}"/>
    <cellStyle name="Normal 58 2 2 6 3" xfId="14592" xr:uid="{CA7BBEAE-A6A0-4ACA-8337-14DCA02FE41F}"/>
    <cellStyle name="Normal 58 2 2 7" xfId="8193" xr:uid="{5FB35EC4-E414-482B-9C9E-3B7C26E054BA}"/>
    <cellStyle name="Normal 58 2 2 7 2" xfId="15031" xr:uid="{1ACD720E-C224-4413-B887-257FCDC6B164}"/>
    <cellStyle name="Normal 58 2 2 8" xfId="11673" xr:uid="{150FBF8D-6EDB-4F40-9C81-B4F56FBCBCAA}"/>
    <cellStyle name="Normal 58 2 3" xfId="4473" xr:uid="{966E5AAC-3C8D-4CBF-9C08-A3931C8CBFA7}"/>
    <cellStyle name="Normal 58 2 3 2" xfId="6078" xr:uid="{2744FB17-FFCD-4D97-9576-0F0DAD739DD3}"/>
    <cellStyle name="Normal 58 2 3 2 2" xfId="10069" xr:uid="{238D3874-FBDC-416E-AC2A-726D48CC8597}"/>
    <cellStyle name="Normal 58 2 3 2 2 2" xfId="16905" xr:uid="{1D34B45C-C311-4235-AC66-FF09F13797C5}"/>
    <cellStyle name="Normal 58 2 3 2 3" xfId="13548" xr:uid="{714B0561-2DE9-4A84-B326-ACAAE0B926F1}"/>
    <cellStyle name="Normal 58 2 3 3" xfId="6079" xr:uid="{D2B56485-6FB1-433B-8383-F62C4E3D3002}"/>
    <cellStyle name="Normal 58 2 3 3 2" xfId="10070" xr:uid="{4137B64C-AB21-4C89-94D1-56AB5534D0F9}"/>
    <cellStyle name="Normal 58 2 3 3 2 2" xfId="16906" xr:uid="{E835955C-0079-4F14-AA78-166D07B054D6}"/>
    <cellStyle name="Normal 58 2 3 3 3" xfId="13549" xr:uid="{0100F731-A534-4D7E-8685-086C6646E35E}"/>
    <cellStyle name="Normal 58 2 3 4" xfId="8782" xr:uid="{08071825-5C7A-4C0C-B54D-5FCB74AE4DEA}"/>
    <cellStyle name="Normal 58 2 3 4 2" xfId="15618" xr:uid="{54239151-2456-4EF0-BA56-EB86F71E9F87}"/>
    <cellStyle name="Normal 58 2 3 5" xfId="12261" xr:uid="{92B29E0E-84A5-48CD-8A0F-971CE7BE8121}"/>
    <cellStyle name="Normal 58 2 4" xfId="4474" xr:uid="{B590001F-311E-4F72-B914-B8D4632D366B}"/>
    <cellStyle name="Normal 58 2 4 2" xfId="6080" xr:uid="{04AD5702-E16B-451E-93E5-90174EB2E337}"/>
    <cellStyle name="Normal 58 2 4 2 2" xfId="10071" xr:uid="{AD9101F4-D501-4DB0-BD99-802D27046859}"/>
    <cellStyle name="Normal 58 2 4 2 2 2" xfId="16907" xr:uid="{913D4F05-0AE3-4523-B1CE-99BDF8080D09}"/>
    <cellStyle name="Normal 58 2 4 2 3" xfId="13550" xr:uid="{F16799DB-D055-447C-8AB8-E97BAF65D8A3}"/>
    <cellStyle name="Normal 58 2 4 3" xfId="8783" xr:uid="{83AEED61-FE09-461B-9969-BDD55FBDA5EB}"/>
    <cellStyle name="Normal 58 2 4 3 2" xfId="15619" xr:uid="{0A33AC8B-EAD7-4F9D-8376-6B138F8317D3}"/>
    <cellStyle name="Normal 58 2 4 4" xfId="12262" xr:uid="{89BD381E-A79D-4EE1-A05F-D6E39EA3B2FB}"/>
    <cellStyle name="Normal 58 2 5" xfId="5133" xr:uid="{1536E79A-E16A-42FE-BCFB-735517322457}"/>
    <cellStyle name="Normal 58 2 5 2" xfId="9302" xr:uid="{F56751B7-7E6F-459C-95E4-B9046AE207E2}"/>
    <cellStyle name="Normal 58 2 5 2 2" xfId="16138" xr:uid="{A240C420-9FE7-47D6-8180-5455F75F0E6D}"/>
    <cellStyle name="Normal 58 2 5 3" xfId="12781" xr:uid="{C6F14DC3-1039-467F-924C-F4F287C03C17}"/>
    <cellStyle name="Normal 58 2 6" xfId="6849" xr:uid="{7592B02B-9718-4A49-9429-86F9734E8CBF}"/>
    <cellStyle name="Normal 58 2 6 2" xfId="10740" xr:uid="{76F0A2E2-D784-4CA6-890E-D5B07C6006F0}"/>
    <cellStyle name="Normal 58 2 6 2 2" xfId="17576" xr:uid="{7AE57770-9F40-4964-BCD3-99C6465DF0DD}"/>
    <cellStyle name="Normal 58 2 6 3" xfId="14219" xr:uid="{D0794397-E59E-4277-8427-A6C0078C8BAC}"/>
    <cellStyle name="Normal 58 2 7" xfId="7221" xr:uid="{7142592A-4339-41F7-93AA-69773CFB34DD}"/>
    <cellStyle name="Normal 58 2 7 2" xfId="11112" xr:uid="{35F12F36-7063-45B8-A684-5DD93ADAA567}"/>
    <cellStyle name="Normal 58 2 7 2 2" xfId="17948" xr:uid="{6EF789C4-997E-455E-9B96-BE752070DB78}"/>
    <cellStyle name="Normal 58 2 7 3" xfId="14591" xr:uid="{DAECB2CB-D7C8-4993-8129-84B0DED9804D}"/>
    <cellStyle name="Normal 58 2 8" xfId="8192" xr:uid="{EA0B26D7-28F9-42C9-BC23-777E65A80FCE}"/>
    <cellStyle name="Normal 58 2 8 2" xfId="15030" xr:uid="{B87FB523-83CE-4BAB-BCDE-20614B98C2C9}"/>
    <cellStyle name="Normal 58 2 9" xfId="11672" xr:uid="{C8E98D80-C178-4321-9E58-D0339BFF9194}"/>
    <cellStyle name="Normal 58 3" xfId="2793" xr:uid="{ED040800-AA13-4B97-944D-EE7FA2407A92}"/>
    <cellStyle name="Normal 58 3 2" xfId="4475" xr:uid="{1D227EF5-B10D-4DFE-B097-B55E0846E7DC}"/>
    <cellStyle name="Normal 58 3 2 2" xfId="6081" xr:uid="{0AC2740B-9959-4EAB-B7A7-EAF870A6DA72}"/>
    <cellStyle name="Normal 58 3 2 2 2" xfId="10072" xr:uid="{BBF211A4-F627-48F3-9DDF-60B9D7475421}"/>
    <cellStyle name="Normal 58 3 2 2 2 2" xfId="16908" xr:uid="{7A34B098-F016-4FB3-9A1F-9EA2A57B5AE7}"/>
    <cellStyle name="Normal 58 3 2 2 3" xfId="13551" xr:uid="{5564E9A8-A9D4-4020-9188-31911EE432ED}"/>
    <cellStyle name="Normal 58 3 2 3" xfId="6082" xr:uid="{A2B02857-EEC5-45D7-8AF1-40DE2E24C729}"/>
    <cellStyle name="Normal 58 3 2 3 2" xfId="10073" xr:uid="{AA4E67EF-F541-407D-9116-A3E122466C66}"/>
    <cellStyle name="Normal 58 3 2 3 2 2" xfId="16909" xr:uid="{26A5C3DC-3E76-4C13-B4AC-05CB431DF96E}"/>
    <cellStyle name="Normal 58 3 2 3 3" xfId="13552" xr:uid="{22829688-1C0C-4777-AB9C-38929DF728F9}"/>
    <cellStyle name="Normal 58 3 2 4" xfId="8784" xr:uid="{127A74DD-FAC2-4664-9BC1-90EBC47704A5}"/>
    <cellStyle name="Normal 58 3 2 4 2" xfId="15620" xr:uid="{0C79B6FF-FE93-487C-B617-C2C87BCD7501}"/>
    <cellStyle name="Normal 58 3 2 5" xfId="12263" xr:uid="{5F21ABAD-8421-4EAB-9648-C894FC66A74A}"/>
    <cellStyle name="Normal 58 3 3" xfId="4476" xr:uid="{2F81DE51-C7E8-480B-8796-5D970D87D647}"/>
    <cellStyle name="Normal 58 3 3 2" xfId="6083" xr:uid="{9BEECAF9-B9B7-4BDB-B7BC-E55719C7AE3E}"/>
    <cellStyle name="Normal 58 3 3 2 2" xfId="10074" xr:uid="{ADD5F81D-4274-49AC-809B-EED19C42BC8A}"/>
    <cellStyle name="Normal 58 3 3 2 2 2" xfId="16910" xr:uid="{54D7A494-CB13-45B4-BB87-B63154ABAE25}"/>
    <cellStyle name="Normal 58 3 3 2 3" xfId="13553" xr:uid="{EC739FCC-AC50-42A0-930D-A3B4B00819A9}"/>
    <cellStyle name="Normal 58 3 3 3" xfId="8785" xr:uid="{01723498-B141-43F4-BFE7-300615F1C5F6}"/>
    <cellStyle name="Normal 58 3 3 3 2" xfId="15621" xr:uid="{1FFAC956-EDB9-4310-8DC6-855A037A3A00}"/>
    <cellStyle name="Normal 58 3 3 4" xfId="12264" xr:uid="{E76AD22E-B999-46E5-96EA-41E53D39E89B}"/>
    <cellStyle name="Normal 58 3 4" xfId="5135" xr:uid="{3AC29E97-180F-4CD2-8F74-F4DD908901C7}"/>
    <cellStyle name="Normal 58 3 4 2" xfId="9304" xr:uid="{FC6E2C69-75D0-4176-8606-9AA70F6D7B0E}"/>
    <cellStyle name="Normal 58 3 4 2 2" xfId="16140" xr:uid="{5D39C71C-7748-4645-A5A3-82B79C86EBE2}"/>
    <cellStyle name="Normal 58 3 4 3" xfId="12783" xr:uid="{38B6192A-2AFD-48E8-BA83-47B643736371}"/>
    <cellStyle name="Normal 58 3 5" xfId="6851" xr:uid="{44D74C38-4C42-4148-9775-940B748C2AAD}"/>
    <cellStyle name="Normal 58 3 5 2" xfId="10742" xr:uid="{CC142C36-4F0A-4CE5-9FE0-DCCCA93E87F9}"/>
    <cellStyle name="Normal 58 3 5 2 2" xfId="17578" xr:uid="{18A4F5AB-19BF-4F1A-A79F-0BB3FF9FD8B7}"/>
    <cellStyle name="Normal 58 3 5 3" xfId="14221" xr:uid="{A19CB676-22F0-4C4F-9670-5BD14A481319}"/>
    <cellStyle name="Normal 58 3 6" xfId="7223" xr:uid="{92025061-3DBE-4232-83F5-50B5EE881A2E}"/>
    <cellStyle name="Normal 58 3 6 2" xfId="11114" xr:uid="{87B98BCA-9AEF-4B2B-AB73-C39BEAE22420}"/>
    <cellStyle name="Normal 58 3 6 2 2" xfId="17950" xr:uid="{E702ED1C-C7D5-4C39-9D27-219BC0EF217D}"/>
    <cellStyle name="Normal 58 3 6 3" xfId="14593" xr:uid="{6F2248D8-C048-4B82-BAF1-BE9D6AE29324}"/>
    <cellStyle name="Normal 58 3 7" xfId="8194" xr:uid="{8D2712C4-3BEF-441F-9158-5B606C6128BA}"/>
    <cellStyle name="Normal 58 3 7 2" xfId="15032" xr:uid="{02B107B5-19DC-4A63-B1E1-20DA7E1E7877}"/>
    <cellStyle name="Normal 58 3 8" xfId="11674" xr:uid="{3928CC5E-23CF-43BB-9D32-1912EE645CBF}"/>
    <cellStyle name="Normal 58 4" xfId="2794" xr:uid="{62EB7CD2-AC96-4D27-9EF2-AB85E6354A14}"/>
    <cellStyle name="Normal 58 4 2" xfId="4477" xr:uid="{6691D8F4-A857-45CF-A60D-21C5D092C711}"/>
    <cellStyle name="Normal 58 4 2 2" xfId="6084" xr:uid="{34180F56-6673-461C-9F41-61404D705ACD}"/>
    <cellStyle name="Normal 58 4 2 2 2" xfId="10075" xr:uid="{E2EA3E9B-F056-420E-A049-11E192C99296}"/>
    <cellStyle name="Normal 58 4 2 2 2 2" xfId="16911" xr:uid="{2DCFE707-0B1C-422F-934B-C7079D8282E9}"/>
    <cellStyle name="Normal 58 4 2 2 3" xfId="13554" xr:uid="{F1774583-38A4-425E-BFE2-FD47DC10ED79}"/>
    <cellStyle name="Normal 58 4 2 3" xfId="6085" xr:uid="{F6EF1382-5DA7-4E73-B1B1-B4A9E18045DC}"/>
    <cellStyle name="Normal 58 4 2 3 2" xfId="10076" xr:uid="{BE445D0C-74BB-4BE1-9FE0-CBAD6B6532D3}"/>
    <cellStyle name="Normal 58 4 2 3 2 2" xfId="16912" xr:uid="{19602FAB-20E9-4456-97C4-7DE3B869BAB3}"/>
    <cellStyle name="Normal 58 4 2 3 3" xfId="13555" xr:uid="{C4D16DFB-C82C-4C33-A95B-86DD5C19C4D6}"/>
    <cellStyle name="Normal 58 4 2 4" xfId="8786" xr:uid="{1FD1A70E-7CC9-417A-B2D8-F3867E96FDAE}"/>
    <cellStyle name="Normal 58 4 2 4 2" xfId="15622" xr:uid="{D396D93F-9D9E-457D-81A2-6756D72BF74F}"/>
    <cellStyle name="Normal 58 4 2 5" xfId="12265" xr:uid="{3D98CEFB-B2F5-49B0-B4F5-AAC748E711B2}"/>
    <cellStyle name="Normal 58 4 3" xfId="4478" xr:uid="{5A5A6D1F-6028-45DB-9FF2-A20EFB0C08E4}"/>
    <cellStyle name="Normal 58 4 3 2" xfId="6086" xr:uid="{2AEC5129-8120-4B82-8F04-58E71B9EB084}"/>
    <cellStyle name="Normal 58 4 3 2 2" xfId="10077" xr:uid="{609E5F2C-F0E9-4402-847E-6598072EEE67}"/>
    <cellStyle name="Normal 58 4 3 2 2 2" xfId="16913" xr:uid="{F3E2D677-5CFF-4706-9D7B-EAD2F1E7960A}"/>
    <cellStyle name="Normal 58 4 3 2 3" xfId="13556" xr:uid="{0EFDE292-6AFF-41EB-A96E-F6FAA1FD24F7}"/>
    <cellStyle name="Normal 58 4 3 3" xfId="8787" xr:uid="{ACD37B6D-50B7-4932-8E29-E584C83464B9}"/>
    <cellStyle name="Normal 58 4 3 3 2" xfId="15623" xr:uid="{3CDDE787-30D9-49EC-9D43-49B5365EE405}"/>
    <cellStyle name="Normal 58 4 3 4" xfId="12266" xr:uid="{BCB6103E-B838-430F-AB81-4B5D8DDAA76A}"/>
    <cellStyle name="Normal 58 4 4" xfId="5136" xr:uid="{62D380A0-022F-4D3A-BAA6-84F0449914E8}"/>
    <cellStyle name="Normal 58 4 4 2" xfId="9305" xr:uid="{E5BA9D67-60B4-429B-A570-61359C972013}"/>
    <cellStyle name="Normal 58 4 4 2 2" xfId="16141" xr:uid="{7C5B2734-EEBD-4A1E-A022-409AE397DBA5}"/>
    <cellStyle name="Normal 58 4 4 3" xfId="12784" xr:uid="{8607456C-137A-4FEC-AD12-94EFEC219D1E}"/>
    <cellStyle name="Normal 58 4 5" xfId="6852" xr:uid="{DB9EE888-9869-485A-8850-EB02C5785F50}"/>
    <cellStyle name="Normal 58 4 5 2" xfId="10743" xr:uid="{D4B9B7CD-8DC0-4ACD-BDC1-47281BF68D16}"/>
    <cellStyle name="Normal 58 4 5 2 2" xfId="17579" xr:uid="{3D0491B2-6EEA-409B-A29C-45E47E38CB17}"/>
    <cellStyle name="Normal 58 4 5 3" xfId="14222" xr:uid="{95EF976B-ADDC-4095-A3A6-48E133BFD532}"/>
    <cellStyle name="Normal 58 4 6" xfId="7224" xr:uid="{6B82973A-F36A-43A8-B82F-DB140EB81C5E}"/>
    <cellStyle name="Normal 58 4 6 2" xfId="11115" xr:uid="{3177EEC1-0537-425F-8555-1DF96D52E314}"/>
    <cellStyle name="Normal 58 4 6 2 2" xfId="17951" xr:uid="{D90B6572-C709-4B67-A93A-6AC7DBFEFBA5}"/>
    <cellStyle name="Normal 58 4 6 3" xfId="14594" xr:uid="{266D6D6C-45C7-4379-9349-ED58669D7145}"/>
    <cellStyle name="Normal 58 4 7" xfId="8195" xr:uid="{8B932042-CAE6-4EF2-8A56-B1A173A42974}"/>
    <cellStyle name="Normal 58 4 7 2" xfId="15033" xr:uid="{0DE76ADB-5703-4510-B53A-EBAE8FD1B320}"/>
    <cellStyle name="Normal 58 4 8" xfId="11675" xr:uid="{4744171F-D289-4C91-831A-2ABE252EA1E4}"/>
    <cellStyle name="Normal 58 5" xfId="3656" xr:uid="{6C556BE4-B9C5-4DF2-884F-F2AE03D5E5FC}"/>
    <cellStyle name="Normal 58 5 2" xfId="6087" xr:uid="{5BE22A1A-287F-49C8-97F5-30BFBDC5CD08}"/>
    <cellStyle name="Normal 58 5 2 2" xfId="10078" xr:uid="{63F9C131-AE3E-44B7-8071-3BE57058215C}"/>
    <cellStyle name="Normal 58 5 2 2 2" xfId="16914" xr:uid="{E3B32578-007E-4DD2-AA5E-B523B971F4DA}"/>
    <cellStyle name="Normal 58 5 2 3" xfId="13557" xr:uid="{3D8CD1A8-BB48-4C5B-B941-89B2119A2868}"/>
    <cellStyle name="Normal 58 5 3" xfId="6088" xr:uid="{88559C59-0E35-4B1E-97F0-902A7F10D65C}"/>
    <cellStyle name="Normal 58 5 3 2" xfId="10079" xr:uid="{F1B4F5F8-BCF7-48AD-8A82-8FE84D5BACE7}"/>
    <cellStyle name="Normal 58 5 3 2 2" xfId="16915" xr:uid="{2E3BE861-5E97-4637-B968-3A980B5FBC5B}"/>
    <cellStyle name="Normal 58 5 3 3" xfId="13558" xr:uid="{6B466AF7-C3F9-4F68-A145-62D15D5B2476}"/>
    <cellStyle name="Normal 58 5 4" xfId="8348" xr:uid="{9CAAEAF0-4B43-4F2E-9646-E35EDDFFD939}"/>
    <cellStyle name="Normal 58 5 4 2" xfId="15184" xr:uid="{92683E32-B90B-49FE-B011-04DAF0D5F31F}"/>
    <cellStyle name="Normal 58 5 5" xfId="11827" xr:uid="{A3F25B4C-5A8E-41AC-AA14-0F61577B4F4D}"/>
    <cellStyle name="Normal 58 6" xfId="4479" xr:uid="{0A8EA724-6264-4E12-9981-CA3DDC60BD12}"/>
    <cellStyle name="Normal 58 6 2" xfId="6089" xr:uid="{014B8C52-0DD6-41E5-963E-64B37EE49D98}"/>
    <cellStyle name="Normal 58 6 2 2" xfId="10080" xr:uid="{A1E71AE7-5FAD-457E-A090-428E79E15AD8}"/>
    <cellStyle name="Normal 58 6 2 2 2" xfId="16916" xr:uid="{7200F1AD-4F9C-403D-8E42-599C381FA6B2}"/>
    <cellStyle name="Normal 58 6 2 3" xfId="13559" xr:uid="{BDA917C9-0FDB-46B8-B714-15EAA66A5E11}"/>
    <cellStyle name="Normal 58 6 3" xfId="8788" xr:uid="{14145669-A5B1-4C88-9018-0B130B891C0F}"/>
    <cellStyle name="Normal 58 6 3 2" xfId="15624" xr:uid="{10D09829-CA28-4680-8020-372D11B27496}"/>
    <cellStyle name="Normal 58 6 4" xfId="12267" xr:uid="{F75A4E9B-F3BF-47E7-B47F-B204D04ABC51}"/>
    <cellStyle name="Normal 58 7" xfId="5132" xr:uid="{45054991-7309-4DA5-9E75-50D523B4BE2E}"/>
    <cellStyle name="Normal 58 7 2" xfId="9301" xr:uid="{109615BD-21D0-43F8-9712-3362C11FFCCB}"/>
    <cellStyle name="Normal 58 7 2 2" xfId="16137" xr:uid="{D2C4C2CD-194B-4E9A-9A02-8F281CC1D967}"/>
    <cellStyle name="Normal 58 7 3" xfId="12780" xr:uid="{69059F72-AB10-4BF0-88D1-4A6B4FF687B5}"/>
    <cellStyle name="Normal 58 8" xfId="6848" xr:uid="{D860E974-15E4-4867-A097-E5F0DAA8277B}"/>
    <cellStyle name="Normal 58 8 2" xfId="10739" xr:uid="{481378B4-5270-4554-9579-681338A47D34}"/>
    <cellStyle name="Normal 58 8 2 2" xfId="17575" xr:uid="{6510AC9C-E9BA-4A25-A52B-73A9C1257AF0}"/>
    <cellStyle name="Normal 58 8 3" xfId="14218" xr:uid="{FFE4968F-6D2C-472C-B589-C49A4383791B}"/>
    <cellStyle name="Normal 58 9" xfId="7220" xr:uid="{E2818346-D495-467C-A50E-4A1036F9927F}"/>
    <cellStyle name="Normal 58 9 2" xfId="11111" xr:uid="{2BABDD3F-B655-4746-AB78-C2645F6B8C79}"/>
    <cellStyle name="Normal 58 9 2 2" xfId="17947" xr:uid="{E3ECAAD2-1561-4893-9B8D-0F9DB602CC58}"/>
    <cellStyle name="Normal 58 9 3" xfId="14590" xr:uid="{03E840F9-BE45-41F0-9CFE-684A1413F811}"/>
    <cellStyle name="Normal 59" xfId="2795" xr:uid="{339AFF4E-9458-4910-A05A-E7E198DEDD56}"/>
    <cellStyle name="Normal 59 10" xfId="7761" xr:uid="{DB97B463-F317-417B-87D3-86F70FC68C2A}"/>
    <cellStyle name="Normal 59 11" xfId="8196" xr:uid="{862D38D2-FD5B-478D-B398-34249C4E4574}"/>
    <cellStyle name="Normal 59 11 2" xfId="15034" xr:uid="{702C793C-039C-4B67-8F06-2309C154C98A}"/>
    <cellStyle name="Normal 59 12" xfId="11676" xr:uid="{09E4F1EF-BF81-4ADB-BAEB-C64C8B093BE1}"/>
    <cellStyle name="Normal 59 2" xfId="2796" xr:uid="{BB1ACE77-E489-41F5-B953-3F65E02138C7}"/>
    <cellStyle name="Normal 59 2 2" xfId="2797" xr:uid="{9E7F0EC8-356C-47C4-B281-3D3262D53133}"/>
    <cellStyle name="Normal 59 2 2 2" xfId="4480" xr:uid="{E9F9EF41-2242-4324-B11D-1640E34C54EB}"/>
    <cellStyle name="Normal 59 2 2 2 2" xfId="6090" xr:uid="{7732851C-7BE2-4C80-8076-7D480606DDBC}"/>
    <cellStyle name="Normal 59 2 2 2 2 2" xfId="10081" xr:uid="{D6C0980F-7CB7-4072-A0AE-1CFFB00A1EC8}"/>
    <cellStyle name="Normal 59 2 2 2 2 2 2" xfId="16917" xr:uid="{2E359DD3-04FF-425D-938F-AA460BCC1737}"/>
    <cellStyle name="Normal 59 2 2 2 2 3" xfId="13560" xr:uid="{339D74C3-E165-4022-9FB7-4B2506B69539}"/>
    <cellStyle name="Normal 59 2 2 2 3" xfId="6091" xr:uid="{409FCCB5-83E6-4CEA-ADCA-07234B5112D7}"/>
    <cellStyle name="Normal 59 2 2 2 3 2" xfId="10082" xr:uid="{8A9D3068-15C6-49DE-B6DF-57014D4C1B11}"/>
    <cellStyle name="Normal 59 2 2 2 3 2 2" xfId="16918" xr:uid="{744F705B-8547-4588-9A6F-3E2CF7489501}"/>
    <cellStyle name="Normal 59 2 2 2 3 3" xfId="13561" xr:uid="{D5A56279-4E51-41B1-97BA-9AC2E578A939}"/>
    <cellStyle name="Normal 59 2 2 2 4" xfId="8789" xr:uid="{E674479C-52F7-40D7-96EB-8C1569D30E8F}"/>
    <cellStyle name="Normal 59 2 2 2 4 2" xfId="15625" xr:uid="{6D3681B2-4C49-4664-8128-C467F39CC953}"/>
    <cellStyle name="Normal 59 2 2 2 5" xfId="12268" xr:uid="{D70887A3-EC3C-47C5-83A8-523934317D42}"/>
    <cellStyle name="Normal 59 2 2 3" xfId="4481" xr:uid="{ABC2DC48-8E1D-4CC2-ADED-65934DBFCA42}"/>
    <cellStyle name="Normal 59 2 2 3 2" xfId="6092" xr:uid="{7D1787AE-F142-4A0D-BE2E-CF04629F2FDF}"/>
    <cellStyle name="Normal 59 2 2 3 2 2" xfId="10083" xr:uid="{4D12A6F7-61E6-4E85-A63F-00762E3801E2}"/>
    <cellStyle name="Normal 59 2 2 3 2 2 2" xfId="16919" xr:uid="{B89F0DD1-8021-4521-A39F-75C0DEB662D3}"/>
    <cellStyle name="Normal 59 2 2 3 2 3" xfId="13562" xr:uid="{79EA622F-6B7B-454A-8B07-8620D61E07EF}"/>
    <cellStyle name="Normal 59 2 2 3 3" xfId="8790" xr:uid="{543CAD4F-39F1-42DF-BE5F-072B57D2BB33}"/>
    <cellStyle name="Normal 59 2 2 3 3 2" xfId="15626" xr:uid="{BEFC8EFE-240E-4A38-B140-837726EBB94C}"/>
    <cellStyle name="Normal 59 2 2 3 4" xfId="12269" xr:uid="{5DD05B5A-8444-4E3C-9863-DCAF0370EEBE}"/>
    <cellStyle name="Normal 59 2 2 4" xfId="5139" xr:uid="{CBD8F5D3-E2A0-42EF-A206-F4718492857D}"/>
    <cellStyle name="Normal 59 2 2 4 2" xfId="9308" xr:uid="{9076B92C-3DDC-4076-90A4-252B3BF3D86B}"/>
    <cellStyle name="Normal 59 2 2 4 2 2" xfId="16144" xr:uid="{BAD24F6C-3616-4208-B431-1081EE43294A}"/>
    <cellStyle name="Normal 59 2 2 4 3" xfId="12787" xr:uid="{E72ED22B-B6C6-4B3D-9259-5D0AAB167DA6}"/>
    <cellStyle name="Normal 59 2 2 5" xfId="6855" xr:uid="{F94BF112-2738-430F-858E-DAFE5597BE56}"/>
    <cellStyle name="Normal 59 2 2 5 2" xfId="10746" xr:uid="{8EC2B40F-4178-47D4-95CA-2560D5A6D76E}"/>
    <cellStyle name="Normal 59 2 2 5 2 2" xfId="17582" xr:uid="{EEC9B2B9-D4E7-429B-9457-E428B0281E42}"/>
    <cellStyle name="Normal 59 2 2 5 3" xfId="14225" xr:uid="{569B946A-684B-49C4-8193-6ACADF745D48}"/>
    <cellStyle name="Normal 59 2 2 6" xfId="7227" xr:uid="{05C8A281-5BA0-4491-82DB-ED9D3F3C4CBD}"/>
    <cellStyle name="Normal 59 2 2 6 2" xfId="11118" xr:uid="{DFB6FA27-7BEB-46E6-8F6F-94EFC9F786E5}"/>
    <cellStyle name="Normal 59 2 2 6 2 2" xfId="17954" xr:uid="{59967D5B-2EA6-41B8-B8A1-A178E65663DC}"/>
    <cellStyle name="Normal 59 2 2 6 3" xfId="14597" xr:uid="{36A3B568-B242-4B09-8747-F4F79639A168}"/>
    <cellStyle name="Normal 59 2 2 7" xfId="8198" xr:uid="{3148DF16-C312-444E-ABB5-4A7335B518D8}"/>
    <cellStyle name="Normal 59 2 2 7 2" xfId="15036" xr:uid="{C008FD7D-A107-4A32-8CF1-29138BD26DA2}"/>
    <cellStyle name="Normal 59 2 2 8" xfId="11678" xr:uid="{AEE9E45D-A510-496D-9F70-0AB0DDA8A179}"/>
    <cellStyle name="Normal 59 2 3" xfId="4482" xr:uid="{EB50C2FD-E439-435A-811D-B502DD31596B}"/>
    <cellStyle name="Normal 59 2 3 2" xfId="6093" xr:uid="{BC3A5BF9-8D9A-4C6B-A597-C0CC15E980B2}"/>
    <cellStyle name="Normal 59 2 3 2 2" xfId="10084" xr:uid="{A13399D7-D4D2-4475-896E-8614D9AB9FDA}"/>
    <cellStyle name="Normal 59 2 3 2 2 2" xfId="16920" xr:uid="{54EBC989-55C1-466B-A4DE-8A85B151E35D}"/>
    <cellStyle name="Normal 59 2 3 2 3" xfId="13563" xr:uid="{AB1AC0D0-E34D-40D1-941B-A43AD6998B14}"/>
    <cellStyle name="Normal 59 2 3 3" xfId="6094" xr:uid="{CF1CB58B-C9A0-44A0-8D6E-FD430D3507F9}"/>
    <cellStyle name="Normal 59 2 3 3 2" xfId="10085" xr:uid="{F709BE9B-ADEF-4A82-937F-D7A503F2F1B5}"/>
    <cellStyle name="Normal 59 2 3 3 2 2" xfId="16921" xr:uid="{A7F3368C-E388-43B0-A114-591F5D8875BF}"/>
    <cellStyle name="Normal 59 2 3 3 3" xfId="13564" xr:uid="{CF8EFBCF-8080-44FC-B0EB-A7308867F00F}"/>
    <cellStyle name="Normal 59 2 3 4" xfId="8791" xr:uid="{9D4EB1B8-121A-4AEC-9414-9149C5565803}"/>
    <cellStyle name="Normal 59 2 3 4 2" xfId="15627" xr:uid="{9ECF9475-73EE-4C52-A5D4-ECB3DE5A9A5E}"/>
    <cellStyle name="Normal 59 2 3 5" xfId="12270" xr:uid="{27BCDFD7-9807-46DC-B7D5-EF26E2458844}"/>
    <cellStyle name="Normal 59 2 4" xfId="4483" xr:uid="{908A3732-513C-43B5-B9E0-6E9202F41EB9}"/>
    <cellStyle name="Normal 59 2 4 2" xfId="6095" xr:uid="{93127AE4-E91C-4F79-A77F-5E5C672A5CBD}"/>
    <cellStyle name="Normal 59 2 4 2 2" xfId="10086" xr:uid="{735C2CD4-FA14-4586-BF81-995F5F381C91}"/>
    <cellStyle name="Normal 59 2 4 2 2 2" xfId="16922" xr:uid="{C36F69D2-564D-4DB8-8743-C71EA2F31774}"/>
    <cellStyle name="Normal 59 2 4 2 3" xfId="13565" xr:uid="{48AD8BAD-AC82-4B64-A86D-FFC224122B09}"/>
    <cellStyle name="Normal 59 2 4 3" xfId="8792" xr:uid="{CDCD639C-CAFA-40B5-9973-185BF26BFDA8}"/>
    <cellStyle name="Normal 59 2 4 3 2" xfId="15628" xr:uid="{76971F07-BF18-45B0-81BD-A7144A216A59}"/>
    <cellStyle name="Normal 59 2 4 4" xfId="12271" xr:uid="{4F091F55-FF16-4120-A626-BBD7A1CCDF7E}"/>
    <cellStyle name="Normal 59 2 5" xfId="5138" xr:uid="{72A27819-4449-4601-8E9F-DA83DD3F270A}"/>
    <cellStyle name="Normal 59 2 5 2" xfId="9307" xr:uid="{501675FD-94E8-464C-A37E-A6A47EECFB01}"/>
    <cellStyle name="Normal 59 2 5 2 2" xfId="16143" xr:uid="{C81F3B47-DBFF-4D25-82DC-06A7DFBB997F}"/>
    <cellStyle name="Normal 59 2 5 3" xfId="12786" xr:uid="{54DE64C6-C27F-4D9B-9489-2D7A0032B251}"/>
    <cellStyle name="Normal 59 2 6" xfId="6854" xr:uid="{B84C2804-AAD3-479F-A703-F06C29973BBD}"/>
    <cellStyle name="Normal 59 2 6 2" xfId="10745" xr:uid="{EF04815F-9E50-4D1F-8A24-0A6F800C0537}"/>
    <cellStyle name="Normal 59 2 6 2 2" xfId="17581" xr:uid="{62459695-1CA1-41F8-9E74-87CD52B1947E}"/>
    <cellStyle name="Normal 59 2 6 3" xfId="14224" xr:uid="{44BDB9F8-DCBB-456E-9A83-CA2B652915B3}"/>
    <cellStyle name="Normal 59 2 7" xfId="7226" xr:uid="{E93A56FD-112B-4384-BFE8-F94EF4F67E87}"/>
    <cellStyle name="Normal 59 2 7 2" xfId="11117" xr:uid="{60871382-5BAC-474E-80D8-1ABAB738E857}"/>
    <cellStyle name="Normal 59 2 7 2 2" xfId="17953" xr:uid="{42F872CD-6629-4755-963D-D7F63EC1848B}"/>
    <cellStyle name="Normal 59 2 7 3" xfId="14596" xr:uid="{9E06BF35-8935-4531-B467-E9E568D9295E}"/>
    <cellStyle name="Normal 59 2 8" xfId="8197" xr:uid="{161A65F9-C662-4D1F-86BC-FD4EA21F1AD3}"/>
    <cellStyle name="Normal 59 2 8 2" xfId="15035" xr:uid="{BABAE556-77F6-42EF-B95F-EF5B1578850E}"/>
    <cellStyle name="Normal 59 2 9" xfId="11677" xr:uid="{84FDCE5E-F8E6-4E50-9C06-DCE37BD0AEFB}"/>
    <cellStyle name="Normal 59 3" xfId="2798" xr:uid="{E27D8CF1-558C-4031-AD92-0AE181183A75}"/>
    <cellStyle name="Normal 59 3 2" xfId="4484" xr:uid="{50C824CB-1BB0-4ACE-8E14-538B508C6379}"/>
    <cellStyle name="Normal 59 3 2 2" xfId="6096" xr:uid="{C7E56429-562A-45C9-A952-7361B4B46DFA}"/>
    <cellStyle name="Normal 59 3 2 2 2" xfId="10087" xr:uid="{DF37BBDC-0DC9-4890-AA24-5B600DCE2B89}"/>
    <cellStyle name="Normal 59 3 2 2 2 2" xfId="16923" xr:uid="{696006C7-1FB7-4881-AA2D-4A35BFFB2169}"/>
    <cellStyle name="Normal 59 3 2 2 3" xfId="13566" xr:uid="{357FE19A-CE07-4F5F-A774-F21FE54AFD44}"/>
    <cellStyle name="Normal 59 3 2 3" xfId="6097" xr:uid="{852BE0C2-30EB-4E94-9A69-91EC03D80B5F}"/>
    <cellStyle name="Normal 59 3 2 3 2" xfId="10088" xr:uid="{A213F4EE-F38F-4393-86E2-69C82DA6CEE6}"/>
    <cellStyle name="Normal 59 3 2 3 2 2" xfId="16924" xr:uid="{FE72593E-9909-4B35-BCC9-00DC36B46029}"/>
    <cellStyle name="Normal 59 3 2 3 3" xfId="13567" xr:uid="{C76A3EBF-944F-4599-A5E9-EE03A8452983}"/>
    <cellStyle name="Normal 59 3 2 4" xfId="8793" xr:uid="{90592F1F-4DC9-4638-BFAA-B518F067858F}"/>
    <cellStyle name="Normal 59 3 2 4 2" xfId="15629" xr:uid="{7407874F-3712-46C9-8C69-85FB98707564}"/>
    <cellStyle name="Normal 59 3 2 5" xfId="12272" xr:uid="{425E6298-383B-4392-B00F-C387102B9455}"/>
    <cellStyle name="Normal 59 3 3" xfId="4485" xr:uid="{F98C34D3-2171-4B56-9578-6D176F97988C}"/>
    <cellStyle name="Normal 59 3 3 2" xfId="6098" xr:uid="{E4A89763-39B2-4964-BD56-802615B14955}"/>
    <cellStyle name="Normal 59 3 3 2 2" xfId="10089" xr:uid="{DA5D5B0E-3C87-4595-AC8D-8D13BAE46AD5}"/>
    <cellStyle name="Normal 59 3 3 2 2 2" xfId="16925" xr:uid="{EA5A9D09-07D8-4D06-BF74-DBC34D7B90A6}"/>
    <cellStyle name="Normal 59 3 3 2 3" xfId="13568" xr:uid="{32E16B4E-35E4-4962-996D-3F0E05C51676}"/>
    <cellStyle name="Normal 59 3 3 3" xfId="8794" xr:uid="{381D6DDA-103C-4762-B3FE-942BDE627D40}"/>
    <cellStyle name="Normal 59 3 3 3 2" xfId="15630" xr:uid="{5C8235C3-DE46-42DB-BB09-C363BD766379}"/>
    <cellStyle name="Normal 59 3 3 4" xfId="12273" xr:uid="{FA1D6629-9350-4E8A-A513-71A0709030C2}"/>
    <cellStyle name="Normal 59 3 4" xfId="5140" xr:uid="{36652899-382C-4A9C-A93E-D20BEF0A424A}"/>
    <cellStyle name="Normal 59 3 4 2" xfId="9309" xr:uid="{A03E2A04-4AF7-4E88-811E-EC51384AEA08}"/>
    <cellStyle name="Normal 59 3 4 2 2" xfId="16145" xr:uid="{79B8D915-2B1E-4617-9073-D60549C37695}"/>
    <cellStyle name="Normal 59 3 4 3" xfId="12788" xr:uid="{3BDF9173-A373-438F-984D-B5A04A8D30C2}"/>
    <cellStyle name="Normal 59 3 5" xfId="6856" xr:uid="{FFF96106-4268-4D0A-B1A8-FD168C0C36DF}"/>
    <cellStyle name="Normal 59 3 5 2" xfId="10747" xr:uid="{05BC321C-D6B7-4D74-A06E-49C878E5119B}"/>
    <cellStyle name="Normal 59 3 5 2 2" xfId="17583" xr:uid="{7668853A-F1C6-4C44-8199-924102B63B84}"/>
    <cellStyle name="Normal 59 3 5 3" xfId="14226" xr:uid="{3EF4A948-ADB0-4EA8-A3AC-5A1695426D3E}"/>
    <cellStyle name="Normal 59 3 6" xfId="7228" xr:uid="{1E76ADC3-BA65-4084-9828-1EF9706A97A2}"/>
    <cellStyle name="Normal 59 3 6 2" xfId="11119" xr:uid="{D69699ED-A013-45BB-9744-8A493EBD466F}"/>
    <cellStyle name="Normal 59 3 6 2 2" xfId="17955" xr:uid="{ACCFFFD6-D527-4830-A308-F91946E1F4C2}"/>
    <cellStyle name="Normal 59 3 6 3" xfId="14598" xr:uid="{77847055-1ACD-417B-856F-856DFD74147A}"/>
    <cellStyle name="Normal 59 3 7" xfId="8199" xr:uid="{B4951A62-DA15-488D-B160-C3420EAF4A48}"/>
    <cellStyle name="Normal 59 3 7 2" xfId="15037" xr:uid="{DBB7C413-C062-4326-B124-93D5232FFEC6}"/>
    <cellStyle name="Normal 59 3 8" xfId="11679" xr:uid="{CFE9EB96-6224-48F4-A327-BDB36114D3AB}"/>
    <cellStyle name="Normal 59 4" xfId="2799" xr:uid="{346525F2-6F13-42CA-9C64-3551A4A49EFB}"/>
    <cellStyle name="Normal 59 4 2" xfId="4486" xr:uid="{48AAC932-679C-4FEB-81B7-753CFE9A5309}"/>
    <cellStyle name="Normal 59 4 2 2" xfId="6099" xr:uid="{3B6B84D8-C683-4DAC-8AE8-1A76F0DEFEB0}"/>
    <cellStyle name="Normal 59 4 2 2 2" xfId="10090" xr:uid="{3EB9CDA6-D4A3-461C-819D-FDC977B72939}"/>
    <cellStyle name="Normal 59 4 2 2 2 2" xfId="16926" xr:uid="{B4299DA0-30BA-488A-92C0-44821DCCCC8A}"/>
    <cellStyle name="Normal 59 4 2 2 3" xfId="13569" xr:uid="{3531E06C-D8A6-40C0-B088-16FD3D8F458E}"/>
    <cellStyle name="Normal 59 4 2 3" xfId="6100" xr:uid="{2EDF734A-7C4E-4C7B-94A2-B3BABD7FBBC5}"/>
    <cellStyle name="Normal 59 4 2 3 2" xfId="10091" xr:uid="{59CD1DF9-3751-4A02-A0AF-41AC0A5B00FB}"/>
    <cellStyle name="Normal 59 4 2 3 2 2" xfId="16927" xr:uid="{9BCBE45A-AF6C-4F0E-87A9-3C9E61DE526A}"/>
    <cellStyle name="Normal 59 4 2 3 3" xfId="13570" xr:uid="{E56AB520-C557-451A-B45A-366C9B00CA65}"/>
    <cellStyle name="Normal 59 4 2 4" xfId="8795" xr:uid="{EC2E2A85-B643-48F7-88A1-4D01762D47E7}"/>
    <cellStyle name="Normal 59 4 2 4 2" xfId="15631" xr:uid="{661FE87D-F644-46BB-9ED5-FB37F3E0FBBD}"/>
    <cellStyle name="Normal 59 4 2 5" xfId="12274" xr:uid="{AA40456B-19B5-4F18-A73A-162825B48036}"/>
    <cellStyle name="Normal 59 4 3" xfId="4487" xr:uid="{3E74CFCF-7331-44F4-A439-AE38CAEA30D3}"/>
    <cellStyle name="Normal 59 4 3 2" xfId="6101" xr:uid="{F2818FDF-E08C-48AE-847F-511FBA98E716}"/>
    <cellStyle name="Normal 59 4 3 2 2" xfId="10092" xr:uid="{D1AD6A92-3A8D-464D-882F-9A82E4B580BF}"/>
    <cellStyle name="Normal 59 4 3 2 2 2" xfId="16928" xr:uid="{D157B1B7-E18E-4C63-B6EF-29A869F2F6E4}"/>
    <cellStyle name="Normal 59 4 3 2 3" xfId="13571" xr:uid="{F7347789-6AB7-4D18-8472-A95D259B090B}"/>
    <cellStyle name="Normal 59 4 3 3" xfId="8796" xr:uid="{15DFED88-A833-4047-9D05-2BCC37AECAAB}"/>
    <cellStyle name="Normal 59 4 3 3 2" xfId="15632" xr:uid="{D0AC5EBA-0648-4E27-B486-90235C8DD7F1}"/>
    <cellStyle name="Normal 59 4 3 4" xfId="12275" xr:uid="{1734BC9D-8283-4CA9-82A8-404ABEF2EBD7}"/>
    <cellStyle name="Normal 59 4 4" xfId="5141" xr:uid="{3D32AD32-ADBB-433A-A89C-1506694E0F1B}"/>
    <cellStyle name="Normal 59 4 4 2" xfId="9310" xr:uid="{509D8FA6-484F-45D0-B56C-B42BC9A3B9C5}"/>
    <cellStyle name="Normal 59 4 4 2 2" xfId="16146" xr:uid="{9F6E5A21-8D73-48CB-B1F0-23C69D011D9E}"/>
    <cellStyle name="Normal 59 4 4 3" xfId="12789" xr:uid="{9C043CD8-6682-4779-8F55-C6A4D2129B03}"/>
    <cellStyle name="Normal 59 4 5" xfId="6857" xr:uid="{D06B1351-22CA-4DAA-878B-6C6A83E91470}"/>
    <cellStyle name="Normal 59 4 5 2" xfId="10748" xr:uid="{42EFA507-7BD2-41CC-9B3D-C37A845B3FDE}"/>
    <cellStyle name="Normal 59 4 5 2 2" xfId="17584" xr:uid="{8E59512C-501A-43B6-879D-BF306BB9D7AB}"/>
    <cellStyle name="Normal 59 4 5 3" xfId="14227" xr:uid="{6562E59D-80AC-47DA-9C77-FB1BB7958188}"/>
    <cellStyle name="Normal 59 4 6" xfId="7229" xr:uid="{5FD5890F-DC1E-427F-BF2A-A144C665730C}"/>
    <cellStyle name="Normal 59 4 6 2" xfId="11120" xr:uid="{B5500F51-7034-46F1-839B-DD67DC645E7D}"/>
    <cellStyle name="Normal 59 4 6 2 2" xfId="17956" xr:uid="{6415FEF6-D863-429D-8249-38673CB9B984}"/>
    <cellStyle name="Normal 59 4 6 3" xfId="14599" xr:uid="{FAEE1E96-0234-45FA-A8FA-E494EC20503F}"/>
    <cellStyle name="Normal 59 4 7" xfId="8200" xr:uid="{11E65AEB-9778-42F0-878F-4BCC98CAF465}"/>
    <cellStyle name="Normal 59 4 7 2" xfId="15038" xr:uid="{DF8DA87E-8E18-4AA2-85D1-DDDC2EC5F4E3}"/>
    <cellStyle name="Normal 59 4 8" xfId="11680" xr:uid="{55F10496-5A6A-4183-900E-434D3A3584AE}"/>
    <cellStyle name="Normal 59 5" xfId="4488" xr:uid="{62DE6BC4-B173-4D0B-9154-8BE1DA7C6DB9}"/>
    <cellStyle name="Normal 59 5 2" xfId="6102" xr:uid="{4D974C17-DFBC-42C0-8B1D-56E36A282D62}"/>
    <cellStyle name="Normal 59 5 2 2" xfId="10093" xr:uid="{162CFC51-6A49-43FD-9601-674FA05872D9}"/>
    <cellStyle name="Normal 59 5 2 2 2" xfId="16929" xr:uid="{39E6A1A4-772B-4D1C-A3D0-70C0EB2EC6EC}"/>
    <cellStyle name="Normal 59 5 2 3" xfId="13572" xr:uid="{BAF740B6-FAB2-422E-B389-356DD2B82C23}"/>
    <cellStyle name="Normal 59 5 3" xfId="6103" xr:uid="{98AE9B96-1D82-49C2-9CA3-032BA56BBC24}"/>
    <cellStyle name="Normal 59 5 3 2" xfId="10094" xr:uid="{D484F7C1-5499-4532-A098-90C9DE86117C}"/>
    <cellStyle name="Normal 59 5 3 2 2" xfId="16930" xr:uid="{5DFC67CB-9DE0-4799-A4F4-2FF1FD4EE2CC}"/>
    <cellStyle name="Normal 59 5 3 3" xfId="13573" xr:uid="{F8FAF89F-E6AD-4FA0-9FE6-CBF42525211C}"/>
    <cellStyle name="Normal 59 5 4" xfId="8797" xr:uid="{F88CC189-F413-48DD-8605-91EC2A2CF751}"/>
    <cellStyle name="Normal 59 5 4 2" xfId="15633" xr:uid="{5788A520-9D75-47AC-829F-87F6B979BCFD}"/>
    <cellStyle name="Normal 59 5 5" xfId="12276" xr:uid="{E9D6297C-9E85-448B-866D-4A7F055AF1AD}"/>
    <cellStyle name="Normal 59 6" xfId="4489" xr:uid="{904EC49C-6C59-4C99-9AC9-C73287C0FC9E}"/>
    <cellStyle name="Normal 59 6 2" xfId="6104" xr:uid="{FF3DBE25-33BB-4B38-9676-C3CEA98D8304}"/>
    <cellStyle name="Normal 59 6 2 2" xfId="10095" xr:uid="{4B07DB9B-EFA7-4A61-9AEF-1A2BAEFBEC5C}"/>
    <cellStyle name="Normal 59 6 2 2 2" xfId="16931" xr:uid="{C0CD0DAC-692C-47CE-9974-05D303BF5CB6}"/>
    <cellStyle name="Normal 59 6 2 3" xfId="13574" xr:uid="{5A8E9CF2-CA2D-4D82-915F-A480D3750E07}"/>
    <cellStyle name="Normal 59 6 3" xfId="8798" xr:uid="{5781170E-BB07-4B30-B7DF-F72D2D9FE342}"/>
    <cellStyle name="Normal 59 6 3 2" xfId="15634" xr:uid="{B1087625-9F97-4B3F-9198-36D8A93911CF}"/>
    <cellStyle name="Normal 59 6 4" xfId="12277" xr:uid="{88E14140-6A9B-4F14-B68B-8C46E9CA7F59}"/>
    <cellStyle name="Normal 59 7" xfId="5137" xr:uid="{A7C36A87-AE5F-40EF-A839-21FC286D29BD}"/>
    <cellStyle name="Normal 59 7 2" xfId="9306" xr:uid="{5B0EE7E6-AC6B-4AA9-9AA8-BB8E09F9E125}"/>
    <cellStyle name="Normal 59 7 2 2" xfId="16142" xr:uid="{D9CA74D4-0CF4-4C70-A0AB-F255CB7FF53D}"/>
    <cellStyle name="Normal 59 7 3" xfId="12785" xr:uid="{CD4B9621-AD01-4CAC-BB46-B6748709933D}"/>
    <cellStyle name="Normal 59 8" xfId="6853" xr:uid="{CE217239-F5B2-4E4D-B4D9-76CC5B3FA55E}"/>
    <cellStyle name="Normal 59 8 2" xfId="10744" xr:uid="{444F5121-B440-4E8B-A238-8D5D75B081E3}"/>
    <cellStyle name="Normal 59 8 2 2" xfId="17580" xr:uid="{0ACC4FF0-6DFD-4F76-A271-53E346048020}"/>
    <cellStyle name="Normal 59 8 3" xfId="14223" xr:uid="{2AF2E47F-810D-4C8B-8F64-7F7E34F6FE4F}"/>
    <cellStyle name="Normal 59 9" xfId="7225" xr:uid="{131C671E-4824-4EBA-98B8-25DAA73AEF54}"/>
    <cellStyle name="Normal 59 9 2" xfId="11116" xr:uid="{D736639F-3E51-4015-AE77-0ACCED3F28C2}"/>
    <cellStyle name="Normal 59 9 2 2" xfId="17952" xr:uid="{79B1A6F5-4C69-4A00-A62B-3690E2FE113B}"/>
    <cellStyle name="Normal 59 9 3" xfId="14595" xr:uid="{F6AA75AE-7AC5-45DB-AD45-48628613C393}"/>
    <cellStyle name="Normal 6" xfId="945" xr:uid="{2CFCAF0C-F1AC-4BE2-8CC7-F66854BF9B0F}"/>
    <cellStyle name="Normal 6 2" xfId="946" xr:uid="{8F63805E-1235-4F68-8324-98B237CF0997}"/>
    <cellStyle name="Normal 6 2 2" xfId="2800" xr:uid="{463C6202-43E1-4E40-8AC6-2943D92B6BA2}"/>
    <cellStyle name="Normal 6 3" xfId="1331" xr:uid="{5DF71A1B-EE41-46A7-9703-B58BCCA70040}"/>
    <cellStyle name="Normal 6 3 2" xfId="4490" xr:uid="{AF9C5B13-02B2-4E19-AFFC-AA69E725947A}"/>
    <cellStyle name="Normal 6 3 3" xfId="6105" xr:uid="{6D8BD863-7F3B-4E80-B34B-7EEBE91A2447}"/>
    <cellStyle name="Normal 6 3 4" xfId="7762" xr:uid="{BA1F52DC-89EE-43F2-80E7-CB6ED56FA426}"/>
    <cellStyle name="Normal 6 4" xfId="2801" xr:uid="{04898D21-3D07-45FA-92A7-AB440009AA36}"/>
    <cellStyle name="Normal 60" xfId="2802" xr:uid="{64C5BDC5-CE2C-4628-A4D0-ADBF7F47DB5C}"/>
    <cellStyle name="Normal 60 10" xfId="8201" xr:uid="{B5DD4F84-D736-4532-91DD-5665461D7FD0}"/>
    <cellStyle name="Normal 60 10 2" xfId="15039" xr:uid="{F2791506-16D7-42A2-AD87-BFF0DF759D7C}"/>
    <cellStyle name="Normal 60 11" xfId="11681" xr:uid="{A2DA0FF5-0FEC-491D-8F1D-71AB66D73659}"/>
    <cellStyle name="Normal 60 2" xfId="2803" xr:uid="{6A836A56-D316-44AB-917B-DEFED6E869A4}"/>
    <cellStyle name="Normal 60 2 2" xfId="2804" xr:uid="{59F5B9B6-0A1A-4CBA-B80E-7BAEEE5D0F66}"/>
    <cellStyle name="Normal 60 2 2 2" xfId="4491" xr:uid="{A9BF5234-0A43-4194-89AF-3F02D848D0E0}"/>
    <cellStyle name="Normal 60 2 2 2 2" xfId="6106" xr:uid="{140C3DEB-F443-402A-AFD0-C98EC01374B1}"/>
    <cellStyle name="Normal 60 2 2 2 2 2" xfId="10096" xr:uid="{1046BCA4-4466-4551-B645-9226BD513C1B}"/>
    <cellStyle name="Normal 60 2 2 2 2 2 2" xfId="16932" xr:uid="{9ED1416E-DB4A-4B09-8FA8-922D2DD530F9}"/>
    <cellStyle name="Normal 60 2 2 2 2 3" xfId="13575" xr:uid="{CB5BC7A7-F26D-4C19-B002-55E7BDD0DD11}"/>
    <cellStyle name="Normal 60 2 2 2 3" xfId="6107" xr:uid="{5D32173B-AADF-4186-BDC7-4AF65EA7AE2D}"/>
    <cellStyle name="Normal 60 2 2 2 3 2" xfId="10097" xr:uid="{331C5C30-D148-4285-A4DC-3A2EA86A79EB}"/>
    <cellStyle name="Normal 60 2 2 2 3 2 2" xfId="16933" xr:uid="{2BA50EFB-3302-4B89-8862-AC7AA86D3B5D}"/>
    <cellStyle name="Normal 60 2 2 2 3 3" xfId="13576" xr:uid="{678AA3F4-0F8E-4854-A51F-CAF2E21E8A5B}"/>
    <cellStyle name="Normal 60 2 2 2 4" xfId="8799" xr:uid="{1C74B2BB-2A3B-4BB5-BBF9-5423026A5D55}"/>
    <cellStyle name="Normal 60 2 2 2 4 2" xfId="15635" xr:uid="{CF5E64BC-3D99-4B5B-BAAD-C7961F5CC4F5}"/>
    <cellStyle name="Normal 60 2 2 2 5" xfId="12278" xr:uid="{D9C3A42A-B1D5-4C70-9B26-B40450DD5EC3}"/>
    <cellStyle name="Normal 60 2 2 3" xfId="4492" xr:uid="{B089AB1A-26D2-4EBA-B6B6-DEA2BCEE81ED}"/>
    <cellStyle name="Normal 60 2 2 3 2" xfId="6108" xr:uid="{BABCCB46-98CA-4E0E-A080-B3B2401F908D}"/>
    <cellStyle name="Normal 60 2 2 3 2 2" xfId="10098" xr:uid="{397D1C95-BD84-400D-A853-043AE9D088B6}"/>
    <cellStyle name="Normal 60 2 2 3 2 2 2" xfId="16934" xr:uid="{D78831D4-57A8-47CE-BD9F-E9BE65E13421}"/>
    <cellStyle name="Normal 60 2 2 3 2 3" xfId="13577" xr:uid="{4F0B1C1C-9063-4DB5-93FA-8A999D81FA2A}"/>
    <cellStyle name="Normal 60 2 2 3 3" xfId="8800" xr:uid="{9611BBAC-F605-4492-A922-6D67C5BDC72B}"/>
    <cellStyle name="Normal 60 2 2 3 3 2" xfId="15636" xr:uid="{4ED4C9F9-10C2-4AF7-BA17-C89B78BAB838}"/>
    <cellStyle name="Normal 60 2 2 3 4" xfId="12279" xr:uid="{C699BEBE-4D47-4C97-B6D7-64C17FC9E757}"/>
    <cellStyle name="Normal 60 2 2 4" xfId="5144" xr:uid="{B4BEFD63-FF20-40C9-81B4-2C7F987B41A8}"/>
    <cellStyle name="Normal 60 2 2 4 2" xfId="9313" xr:uid="{F0127B98-C384-402A-91A7-A6754E8C4D5F}"/>
    <cellStyle name="Normal 60 2 2 4 2 2" xfId="16149" xr:uid="{5B5B0963-E056-4524-976B-8F5D9B8EC9BB}"/>
    <cellStyle name="Normal 60 2 2 4 3" xfId="12792" xr:uid="{2A3DC0F9-A5B5-4516-8D0A-EA3360C1A360}"/>
    <cellStyle name="Normal 60 2 2 5" xfId="6860" xr:uid="{E3C63D79-23E2-4A2A-8C22-9E822691F70E}"/>
    <cellStyle name="Normal 60 2 2 5 2" xfId="10751" xr:uid="{285855B6-2A72-4A51-AB67-59973F447CB8}"/>
    <cellStyle name="Normal 60 2 2 5 2 2" xfId="17587" xr:uid="{EB6F5534-AC80-475F-8653-F167206D25F2}"/>
    <cellStyle name="Normal 60 2 2 5 3" xfId="14230" xr:uid="{AD92806D-53F9-4450-B660-72CC7A2F8902}"/>
    <cellStyle name="Normal 60 2 2 6" xfId="7232" xr:uid="{862F51C7-0BC2-4E7E-B38C-86C577BB1EDE}"/>
    <cellStyle name="Normal 60 2 2 6 2" xfId="11123" xr:uid="{3CCA0571-1943-4EA9-9D17-B83CE8DDC9B2}"/>
    <cellStyle name="Normal 60 2 2 6 2 2" xfId="17959" xr:uid="{8EE6CCEF-8913-4DAF-A341-1B192DE5792A}"/>
    <cellStyle name="Normal 60 2 2 6 3" xfId="14602" xr:uid="{BB8A378C-D930-4562-B7C4-96EDD7AAC6D9}"/>
    <cellStyle name="Normal 60 2 2 7" xfId="8203" xr:uid="{339E092A-EF13-42C7-9FD1-5F1F88F63D99}"/>
    <cellStyle name="Normal 60 2 2 7 2" xfId="15041" xr:uid="{A0A790BD-F83E-42C7-82A2-A7CB9CC6EA18}"/>
    <cellStyle name="Normal 60 2 2 8" xfId="11683" xr:uid="{7EFF34AF-0C66-442D-858B-301AF0A4373B}"/>
    <cellStyle name="Normal 60 2 3" xfId="4493" xr:uid="{E33436C4-4D96-42B7-96EB-40D14628DE1A}"/>
    <cellStyle name="Normal 60 2 3 2" xfId="6109" xr:uid="{CD100123-1FC4-445E-B5C2-B5E20B198901}"/>
    <cellStyle name="Normal 60 2 3 2 2" xfId="10099" xr:uid="{4C7885A0-D7ED-4A5E-9E0D-65592692175E}"/>
    <cellStyle name="Normal 60 2 3 2 2 2" xfId="16935" xr:uid="{8C56D3FF-7091-4FB2-9A51-99904D256BB4}"/>
    <cellStyle name="Normal 60 2 3 2 3" xfId="13578" xr:uid="{0B4C6781-C0F6-49AC-9969-3A79FFA502E4}"/>
    <cellStyle name="Normal 60 2 3 3" xfId="6110" xr:uid="{6A58E67E-D84E-4BF5-92CD-DEB27129CA9F}"/>
    <cellStyle name="Normal 60 2 3 3 2" xfId="10100" xr:uid="{513E24BD-399C-42FD-9667-2F8FEEB99BFA}"/>
    <cellStyle name="Normal 60 2 3 3 2 2" xfId="16936" xr:uid="{15478D79-8775-44D2-A417-A069555F389D}"/>
    <cellStyle name="Normal 60 2 3 3 3" xfId="13579" xr:uid="{66F10DFE-89FE-43FC-8204-A1E6BCAC4D30}"/>
    <cellStyle name="Normal 60 2 3 4" xfId="8801" xr:uid="{E44E56B9-1E3D-43C4-BE47-03DFCD31928F}"/>
    <cellStyle name="Normal 60 2 3 4 2" xfId="15637" xr:uid="{E160CAE0-53FB-4B69-8015-891FBAA53A1B}"/>
    <cellStyle name="Normal 60 2 3 5" xfId="12280" xr:uid="{F48C7087-E654-48B2-B89C-68E8752C7E1F}"/>
    <cellStyle name="Normal 60 2 4" xfId="4494" xr:uid="{704D8892-0ACF-48AA-B4DB-059FD5F64834}"/>
    <cellStyle name="Normal 60 2 4 2" xfId="6111" xr:uid="{AF20E8DC-315D-4580-9D8B-F7998C47EE58}"/>
    <cellStyle name="Normal 60 2 4 2 2" xfId="10101" xr:uid="{8D102AEA-8EE1-4E0B-A68C-74A5A2B14067}"/>
    <cellStyle name="Normal 60 2 4 2 2 2" xfId="16937" xr:uid="{61396EAB-6233-4AFC-8558-0DE99E7C21E8}"/>
    <cellStyle name="Normal 60 2 4 2 3" xfId="13580" xr:uid="{9EF9E0C8-FF87-4987-A2A9-54726ED24EB7}"/>
    <cellStyle name="Normal 60 2 4 3" xfId="8802" xr:uid="{170EFDD8-334E-49A1-9707-50EB4ADB8F83}"/>
    <cellStyle name="Normal 60 2 4 3 2" xfId="15638" xr:uid="{8C02157D-9BE9-4683-B5CB-EA931BC757E1}"/>
    <cellStyle name="Normal 60 2 4 4" xfId="12281" xr:uid="{3D634639-79D7-42B7-887C-65DA043CA4AC}"/>
    <cellStyle name="Normal 60 2 5" xfId="5143" xr:uid="{A79FB69F-7846-465D-BC61-DF6C79E691F9}"/>
    <cellStyle name="Normal 60 2 5 2" xfId="9312" xr:uid="{4308CBC4-02AE-4B22-BBA2-69417341A916}"/>
    <cellStyle name="Normal 60 2 5 2 2" xfId="16148" xr:uid="{7C13A2AA-AA8A-42C8-9544-2D2C619F561D}"/>
    <cellStyle name="Normal 60 2 5 3" xfId="12791" xr:uid="{17B9E084-E557-44AD-8CE5-6B8C15A05ED1}"/>
    <cellStyle name="Normal 60 2 6" xfId="6859" xr:uid="{EA6CF59F-9F50-49A9-BFDC-EC0DFB8C33FA}"/>
    <cellStyle name="Normal 60 2 6 2" xfId="10750" xr:uid="{6D1B4B35-8030-4859-A0F2-7664F6CBFA66}"/>
    <cellStyle name="Normal 60 2 6 2 2" xfId="17586" xr:uid="{3BB5724D-BD83-4360-A81D-109A539B465C}"/>
    <cellStyle name="Normal 60 2 6 3" xfId="14229" xr:uid="{19A80A8F-C25F-4D5B-B2F0-E0BEDAC5C5D4}"/>
    <cellStyle name="Normal 60 2 7" xfId="7231" xr:uid="{0CDF24A7-9278-4CF6-A531-F7B21E015F50}"/>
    <cellStyle name="Normal 60 2 7 2" xfId="11122" xr:uid="{F9A3E02A-7231-4E3C-BC27-0B8E3D0CA988}"/>
    <cellStyle name="Normal 60 2 7 2 2" xfId="17958" xr:uid="{C1FDA367-DD14-4D36-A91A-AD08062E5CFA}"/>
    <cellStyle name="Normal 60 2 7 3" xfId="14601" xr:uid="{A21CBC92-9F08-49BD-B609-7FCD9515CE4D}"/>
    <cellStyle name="Normal 60 2 8" xfId="8202" xr:uid="{CF0C78C5-7452-4B33-B161-90076A87C07D}"/>
    <cellStyle name="Normal 60 2 8 2" xfId="15040" xr:uid="{14B0CC44-3EF4-44EF-B0F0-66025A00DAA1}"/>
    <cellStyle name="Normal 60 2 9" xfId="11682" xr:uid="{101B4930-38F7-4EC0-AE0E-6983A8DF88C8}"/>
    <cellStyle name="Normal 60 3" xfId="2805" xr:uid="{349E0A8E-4ABB-4D61-B107-6E7620D2C90F}"/>
    <cellStyle name="Normal 60 3 2" xfId="4495" xr:uid="{B616A89F-DF22-41ED-88FA-37F0F87D7192}"/>
    <cellStyle name="Normal 60 3 2 2" xfId="6112" xr:uid="{5265BE9B-1051-4AF0-9C7E-B811E3DA2453}"/>
    <cellStyle name="Normal 60 3 2 2 2" xfId="10102" xr:uid="{B17A543D-85E1-4629-9334-A84169C2C02F}"/>
    <cellStyle name="Normal 60 3 2 2 2 2" xfId="16938" xr:uid="{10702158-855E-4750-BEF0-36627E23D886}"/>
    <cellStyle name="Normal 60 3 2 2 3" xfId="13581" xr:uid="{EB49504A-CC7D-49A4-9C9B-025E15528178}"/>
    <cellStyle name="Normal 60 3 2 3" xfId="6113" xr:uid="{A5AB9D1B-FB78-4CA8-B892-F95973E5304A}"/>
    <cellStyle name="Normal 60 3 2 3 2" xfId="10103" xr:uid="{32C13778-A277-409C-9158-CD394892F5B5}"/>
    <cellStyle name="Normal 60 3 2 3 2 2" xfId="16939" xr:uid="{21EAF487-EAD7-43B4-A6A6-18EA9AB88DC7}"/>
    <cellStyle name="Normal 60 3 2 3 3" xfId="13582" xr:uid="{E4E3786F-DAD0-40B5-957C-3048E6DA1935}"/>
    <cellStyle name="Normal 60 3 2 4" xfId="8803" xr:uid="{99E70E36-FE66-4632-ACAD-442BCDCA3751}"/>
    <cellStyle name="Normal 60 3 2 4 2" xfId="15639" xr:uid="{D18DE858-D778-471C-A6D8-154D620AEA8A}"/>
    <cellStyle name="Normal 60 3 2 5" xfId="12282" xr:uid="{1EA12256-83A5-4102-AA1D-D03EEB78E39F}"/>
    <cellStyle name="Normal 60 3 3" xfId="4496" xr:uid="{8D80CE1D-2350-42CD-B305-74CF896320E9}"/>
    <cellStyle name="Normal 60 3 3 2" xfId="6114" xr:uid="{31843A40-3DA1-4B7C-A073-2A9D62836BF8}"/>
    <cellStyle name="Normal 60 3 3 2 2" xfId="10104" xr:uid="{8CC6B03B-54F6-4095-AEB3-FC3C588DCB14}"/>
    <cellStyle name="Normal 60 3 3 2 2 2" xfId="16940" xr:uid="{E3174128-258B-40BF-8EBA-6038BDB43F09}"/>
    <cellStyle name="Normal 60 3 3 2 3" xfId="13583" xr:uid="{B436A171-C535-4BB3-9131-CA4428DD5855}"/>
    <cellStyle name="Normal 60 3 3 3" xfId="8804" xr:uid="{1EAE6BF7-3745-4083-9343-8F8617D8336D}"/>
    <cellStyle name="Normal 60 3 3 3 2" xfId="15640" xr:uid="{C9EF0623-6B34-461F-9EC2-4FF43EF3A500}"/>
    <cellStyle name="Normal 60 3 3 4" xfId="12283" xr:uid="{87F88AA0-77F4-4BFB-AB52-E0F93C553970}"/>
    <cellStyle name="Normal 60 3 4" xfId="5145" xr:uid="{29FE65B4-97E9-4E06-ACE4-4156D67FDCB6}"/>
    <cellStyle name="Normal 60 3 4 2" xfId="9314" xr:uid="{68748B4E-7AD8-424E-96B5-B538CED39777}"/>
    <cellStyle name="Normal 60 3 4 2 2" xfId="16150" xr:uid="{67AC2EA0-CD1E-4689-A80E-9E86C01C4E65}"/>
    <cellStyle name="Normal 60 3 4 3" xfId="12793" xr:uid="{5EFABDAC-9E44-41E8-8F18-2450AEAFE960}"/>
    <cellStyle name="Normal 60 3 5" xfId="6861" xr:uid="{944C1014-7CA7-4FED-AD81-CD6E45EC161A}"/>
    <cellStyle name="Normal 60 3 5 2" xfId="10752" xr:uid="{AD0518C8-E97A-417F-8050-CE96B10C43BE}"/>
    <cellStyle name="Normal 60 3 5 2 2" xfId="17588" xr:uid="{2F5601C8-5D96-4564-BB53-177A4051C25E}"/>
    <cellStyle name="Normal 60 3 5 3" xfId="14231" xr:uid="{D523F47A-CFCD-4324-AD1A-B6E89817CB6C}"/>
    <cellStyle name="Normal 60 3 6" xfId="7233" xr:uid="{08E5E0A3-8ADD-46B9-B457-DAB57FDD3661}"/>
    <cellStyle name="Normal 60 3 6 2" xfId="11124" xr:uid="{657ED813-C940-414D-9089-E172E5921743}"/>
    <cellStyle name="Normal 60 3 6 2 2" xfId="17960" xr:uid="{00260823-C495-48A7-B8A7-8DC36CA10F1D}"/>
    <cellStyle name="Normal 60 3 6 3" xfId="14603" xr:uid="{698A458A-C201-4A99-A29A-E1CDE7816E57}"/>
    <cellStyle name="Normal 60 3 7" xfId="8204" xr:uid="{7BA3D45D-CDCD-428A-ADCD-E9AE6EEA2B46}"/>
    <cellStyle name="Normal 60 3 7 2" xfId="15042" xr:uid="{4D8EF246-36CF-4B46-A86F-BA177BA4B35A}"/>
    <cellStyle name="Normal 60 3 8" xfId="11684" xr:uid="{C767A991-7AA2-4039-812F-2D460BD9F325}"/>
    <cellStyle name="Normal 60 4" xfId="2806" xr:uid="{031FC06C-6C29-42C2-AEA0-EE62DFD04A1F}"/>
    <cellStyle name="Normal 60 4 2" xfId="4497" xr:uid="{6D662393-C0A7-4621-BAD2-CBE5E741CDF8}"/>
    <cellStyle name="Normal 60 4 2 2" xfId="6115" xr:uid="{CB060690-4A86-42C6-9320-1E31DA2BBBF5}"/>
    <cellStyle name="Normal 60 4 2 2 2" xfId="10105" xr:uid="{3C2CBB92-B241-41A2-8869-93CC5C337868}"/>
    <cellStyle name="Normal 60 4 2 2 2 2" xfId="16941" xr:uid="{4613423F-4285-44E0-B7B3-104F69A54F64}"/>
    <cellStyle name="Normal 60 4 2 2 3" xfId="13584" xr:uid="{39A9F269-AB2F-461E-9203-D1582443FDDB}"/>
    <cellStyle name="Normal 60 4 2 3" xfId="6116" xr:uid="{1F9DC9A7-B07C-4BD8-837C-B4F7CA2410FB}"/>
    <cellStyle name="Normal 60 4 2 3 2" xfId="10106" xr:uid="{92837E1D-1693-4BF4-B8FA-F13E88E8888F}"/>
    <cellStyle name="Normal 60 4 2 3 2 2" xfId="16942" xr:uid="{446271F7-2490-4E0C-8D81-B74276DEACC8}"/>
    <cellStyle name="Normal 60 4 2 3 3" xfId="13585" xr:uid="{4A3580E1-38D6-41BB-9240-C36D8C451635}"/>
    <cellStyle name="Normal 60 4 2 4" xfId="8805" xr:uid="{2B7F17FD-3268-48D1-A59D-930EC49BB9B8}"/>
    <cellStyle name="Normal 60 4 2 4 2" xfId="15641" xr:uid="{AFC5FCF8-64A1-4797-9862-EBD13C060B6D}"/>
    <cellStyle name="Normal 60 4 2 5" xfId="12284" xr:uid="{B7577070-3A68-473F-9328-DBBF35029406}"/>
    <cellStyle name="Normal 60 4 3" xfId="4498" xr:uid="{031FE597-DBFD-4E9D-A0AE-96039C278326}"/>
    <cellStyle name="Normal 60 4 3 2" xfId="6117" xr:uid="{EC5CE1D4-6B4B-481B-98DA-85322D1EC427}"/>
    <cellStyle name="Normal 60 4 3 2 2" xfId="10107" xr:uid="{D03268A0-5192-4F27-8650-BBDD5BC468FC}"/>
    <cellStyle name="Normal 60 4 3 2 2 2" xfId="16943" xr:uid="{51DC5F98-57CA-456A-8870-B56643F6DFB5}"/>
    <cellStyle name="Normal 60 4 3 2 3" xfId="13586" xr:uid="{5A90540D-3FEB-4B27-AA02-1A3A268A1359}"/>
    <cellStyle name="Normal 60 4 3 3" xfId="8806" xr:uid="{FD21D653-0004-4ABC-9B57-7A1DADB84FA2}"/>
    <cellStyle name="Normal 60 4 3 3 2" xfId="15642" xr:uid="{F21E5573-EBA0-4F05-9FE3-C519EE75E78B}"/>
    <cellStyle name="Normal 60 4 3 4" xfId="12285" xr:uid="{469C8BBB-B0B7-45AE-A370-8897CCB4D184}"/>
    <cellStyle name="Normal 60 4 4" xfId="5146" xr:uid="{82D903D3-B2BB-4BA6-B770-AD25AEE0C989}"/>
    <cellStyle name="Normal 60 4 4 2" xfId="9315" xr:uid="{62135386-80BA-4BA8-A9DF-1F20F351C343}"/>
    <cellStyle name="Normal 60 4 4 2 2" xfId="16151" xr:uid="{32114066-42D4-402F-A961-42240BF6899C}"/>
    <cellStyle name="Normal 60 4 4 3" xfId="12794" xr:uid="{3B3A25C0-CF89-43C9-B214-31BDB33A8D8B}"/>
    <cellStyle name="Normal 60 4 5" xfId="6862" xr:uid="{06A1956D-9223-460D-B25C-356435E20223}"/>
    <cellStyle name="Normal 60 4 5 2" xfId="10753" xr:uid="{E88C61EF-480A-4C1C-9CA8-5937DB0762BC}"/>
    <cellStyle name="Normal 60 4 5 2 2" xfId="17589" xr:uid="{4F347D04-9F17-4E1D-AE76-7EFF89F89CEC}"/>
    <cellStyle name="Normal 60 4 5 3" xfId="14232" xr:uid="{AD6CE60F-55F3-4532-A00F-99DB25C8CAB1}"/>
    <cellStyle name="Normal 60 4 6" xfId="7234" xr:uid="{0F61C07F-7236-47E7-B275-6DD907C560F0}"/>
    <cellStyle name="Normal 60 4 6 2" xfId="11125" xr:uid="{05807410-8A13-4404-92BD-D92503D0E75D}"/>
    <cellStyle name="Normal 60 4 6 2 2" xfId="17961" xr:uid="{01A5BDBB-0BC3-4E5B-9B93-7D02A88638F3}"/>
    <cellStyle name="Normal 60 4 6 3" xfId="14604" xr:uid="{5D679BDE-F85C-4ECC-9384-7ADC9606D1C9}"/>
    <cellStyle name="Normal 60 4 7" xfId="8205" xr:uid="{0270AF19-0634-4BB1-9F8D-6D5703D36264}"/>
    <cellStyle name="Normal 60 4 7 2" xfId="15043" xr:uid="{186DF66B-60EA-41CC-AE52-7244C3DE6139}"/>
    <cellStyle name="Normal 60 4 8" xfId="11685" xr:uid="{598D43CA-8388-4927-86AE-E10B3A56545F}"/>
    <cellStyle name="Normal 60 5" xfId="4499" xr:uid="{1B3CE94A-978A-46E5-B0AB-A4CB9F0E463D}"/>
    <cellStyle name="Normal 60 5 2" xfId="6118" xr:uid="{8E7D1FF8-45A1-442D-8440-D90C19134E2C}"/>
    <cellStyle name="Normal 60 5 2 2" xfId="10108" xr:uid="{2610BE8A-6924-4A65-A2D2-CA795F9BA114}"/>
    <cellStyle name="Normal 60 5 2 2 2" xfId="16944" xr:uid="{38128818-2F3B-4F97-9F29-E64CFC27B427}"/>
    <cellStyle name="Normal 60 5 2 3" xfId="13587" xr:uid="{317DB15D-71F0-45E6-80B2-FF27F3BD41BE}"/>
    <cellStyle name="Normal 60 5 3" xfId="6119" xr:uid="{30F1A99B-2FF5-4D9F-9B88-B23A3860F3C9}"/>
    <cellStyle name="Normal 60 5 3 2" xfId="10109" xr:uid="{EC28D376-51DE-4B15-B326-AB255C869639}"/>
    <cellStyle name="Normal 60 5 3 2 2" xfId="16945" xr:uid="{93372D99-ECE7-44D2-A639-39269EF34E5E}"/>
    <cellStyle name="Normal 60 5 3 3" xfId="13588" xr:uid="{71BF2976-D071-4644-9AA0-5C10431E5866}"/>
    <cellStyle name="Normal 60 5 4" xfId="8807" xr:uid="{FEC95F3E-16AE-4B15-8359-8A6FC0B5A750}"/>
    <cellStyle name="Normal 60 5 4 2" xfId="15643" xr:uid="{FA0F340C-97AF-471D-A482-6CEBEE37C430}"/>
    <cellStyle name="Normal 60 5 5" xfId="12286" xr:uid="{2874B00E-6496-4AB0-BFD1-837BF11B91EC}"/>
    <cellStyle name="Normal 60 6" xfId="4500" xr:uid="{573DA0B2-086D-4D3E-9F1F-7677E84DF3FA}"/>
    <cellStyle name="Normal 60 6 2" xfId="6120" xr:uid="{F29FFBCB-0CEA-45E3-BE4E-4A31E86B0B75}"/>
    <cellStyle name="Normal 60 6 2 2" xfId="10110" xr:uid="{4FD3E410-7F71-4AB3-AAB1-29AE18750B1F}"/>
    <cellStyle name="Normal 60 6 2 2 2" xfId="16946" xr:uid="{1A57D447-E655-4790-9BF1-D4E8922739C7}"/>
    <cellStyle name="Normal 60 6 2 3" xfId="13589" xr:uid="{8F9451F5-3D17-4B6E-86AE-0D14D5D6F9E1}"/>
    <cellStyle name="Normal 60 6 3" xfId="8808" xr:uid="{2AF239CC-07B5-4038-971E-D164C369618B}"/>
    <cellStyle name="Normal 60 6 3 2" xfId="15644" xr:uid="{D6EE5BEA-6A92-4113-AD2B-8E9BAE390D03}"/>
    <cellStyle name="Normal 60 6 4" xfId="12287" xr:uid="{7259BDD5-7FBE-43D3-B81C-09DF649ABBB2}"/>
    <cellStyle name="Normal 60 7" xfId="5142" xr:uid="{010B7862-9197-4669-B99A-7407497ED49D}"/>
    <cellStyle name="Normal 60 7 2" xfId="9311" xr:uid="{5A0A3F7C-222C-446E-B189-F3D1FEF0AC1A}"/>
    <cellStyle name="Normal 60 7 2 2" xfId="16147" xr:uid="{984FCCF8-C907-47E8-884C-BBA8346B95C5}"/>
    <cellStyle name="Normal 60 7 3" xfId="12790" xr:uid="{8B99175E-1617-449E-BE58-F6FB5893F950}"/>
    <cellStyle name="Normal 60 8" xfId="6858" xr:uid="{55B33B12-DD78-4538-8DBE-6039CE5FB9F3}"/>
    <cellStyle name="Normal 60 8 2" xfId="10749" xr:uid="{0EE6C471-DF4A-4993-9884-A423B48CBEEB}"/>
    <cellStyle name="Normal 60 8 2 2" xfId="17585" xr:uid="{37736EAD-EB96-4CB4-ACB5-2B5A2EAC81D1}"/>
    <cellStyle name="Normal 60 8 3" xfId="14228" xr:uid="{6B48537E-418F-4BC6-9BDD-362906FAAF08}"/>
    <cellStyle name="Normal 60 9" xfId="7230" xr:uid="{483A3325-CA58-434E-A38A-3273C26E1422}"/>
    <cellStyle name="Normal 60 9 2" xfId="11121" xr:uid="{41B703EE-B0CA-4268-9B1C-EB929EE0166F}"/>
    <cellStyle name="Normal 60 9 2 2" xfId="17957" xr:uid="{759BBBE4-0203-4E0E-9D7E-522C1EF47AF7}"/>
    <cellStyle name="Normal 60 9 3" xfId="14600" xr:uid="{D2510671-DCF8-47A6-84B5-142273F53B98}"/>
    <cellStyle name="Normal 61" xfId="2807" xr:uid="{120E165A-73E0-4787-820D-98C77EA076BA}"/>
    <cellStyle name="Normal 61 10" xfId="8206" xr:uid="{BBA24072-188E-4D4C-818F-60416FF74A44}"/>
    <cellStyle name="Normal 61 10 2" xfId="15044" xr:uid="{38C2A4DE-162D-4175-B2CF-161B53CF7C22}"/>
    <cellStyle name="Normal 61 11" xfId="11686" xr:uid="{CFA01CEA-DDA8-4815-94F6-1B5F865E6C63}"/>
    <cellStyle name="Normal 61 2" xfId="2808" xr:uid="{052BD2CD-BEFE-44D5-9490-C31EA15EE503}"/>
    <cellStyle name="Normal 61 2 2" xfId="2809" xr:uid="{71BC7776-FE91-45A0-B841-A25292561F3F}"/>
    <cellStyle name="Normal 61 2 2 2" xfId="4501" xr:uid="{219F5A42-70DB-4588-8174-BAB444485BE2}"/>
    <cellStyle name="Normal 61 2 2 2 2" xfId="6121" xr:uid="{6948EC83-1EFF-4395-BCE0-F2214B3BDE17}"/>
    <cellStyle name="Normal 61 2 2 2 2 2" xfId="10111" xr:uid="{E8469125-07EB-418A-BFD5-3E18AE3ECBB2}"/>
    <cellStyle name="Normal 61 2 2 2 2 2 2" xfId="16947" xr:uid="{CDE58878-FDFC-4156-8074-DF5DCE5F7B2F}"/>
    <cellStyle name="Normal 61 2 2 2 2 3" xfId="13590" xr:uid="{4013ABD7-05A2-45B0-A69A-62AB21E653F6}"/>
    <cellStyle name="Normal 61 2 2 2 3" xfId="6122" xr:uid="{A7694383-76FE-4B89-A4DC-611135453A77}"/>
    <cellStyle name="Normal 61 2 2 2 3 2" xfId="10112" xr:uid="{CC1599A0-5A08-4536-B994-8D30900493E3}"/>
    <cellStyle name="Normal 61 2 2 2 3 2 2" xfId="16948" xr:uid="{28DB7793-9EE6-4614-9391-84A3E55F454A}"/>
    <cellStyle name="Normal 61 2 2 2 3 3" xfId="13591" xr:uid="{E585B800-9A3F-4FC7-B3B2-DA1C8F7EEA6B}"/>
    <cellStyle name="Normal 61 2 2 2 4" xfId="8809" xr:uid="{A25C8F3C-A4D1-405D-9EDF-40D5CD77C865}"/>
    <cellStyle name="Normal 61 2 2 2 4 2" xfId="15645" xr:uid="{573E2850-0C01-4D84-8AA9-A68429F82985}"/>
    <cellStyle name="Normal 61 2 2 2 5" xfId="12288" xr:uid="{9B23030E-20A8-4D4D-97E7-527CF1829F8E}"/>
    <cellStyle name="Normal 61 2 2 3" xfId="4502" xr:uid="{8BDAB3A3-C849-4FB5-AC2A-0D418674BF64}"/>
    <cellStyle name="Normal 61 2 2 3 2" xfId="6123" xr:uid="{1DF63D1F-12B3-4D07-A02F-D14B643A3C4E}"/>
    <cellStyle name="Normal 61 2 2 3 2 2" xfId="10113" xr:uid="{3E65B345-513D-43E6-B442-525C3BCCC2EE}"/>
    <cellStyle name="Normal 61 2 2 3 2 2 2" xfId="16949" xr:uid="{1D4EA4A8-CFB3-48FB-AB65-F26A609137F6}"/>
    <cellStyle name="Normal 61 2 2 3 2 3" xfId="13592" xr:uid="{B16CE6C5-DDDB-412A-9AE1-F6202AFD63E6}"/>
    <cellStyle name="Normal 61 2 2 3 3" xfId="8810" xr:uid="{81A56930-54BE-48DC-BE2F-10A82B6C48A1}"/>
    <cellStyle name="Normal 61 2 2 3 3 2" xfId="15646" xr:uid="{50560C2E-B808-46E3-AD4D-19448FAF1A47}"/>
    <cellStyle name="Normal 61 2 2 3 4" xfId="12289" xr:uid="{EA363182-3E0C-419C-8F72-B0DAEA26D45F}"/>
    <cellStyle name="Normal 61 2 2 4" xfId="5149" xr:uid="{66BECBFE-C98C-4B10-A04A-8D2F00D0FE0B}"/>
    <cellStyle name="Normal 61 2 2 4 2" xfId="9318" xr:uid="{4248DA5E-43E3-47EC-BC44-CCEAD8CF47AB}"/>
    <cellStyle name="Normal 61 2 2 4 2 2" xfId="16154" xr:uid="{83290DD3-E9C9-498E-B410-449B124789BA}"/>
    <cellStyle name="Normal 61 2 2 4 3" xfId="12797" xr:uid="{8A78A565-C57C-4D84-B573-4CE27C0E4D6C}"/>
    <cellStyle name="Normal 61 2 2 5" xfId="6865" xr:uid="{7B928121-7A1B-4B15-9A5A-C0871F18BF10}"/>
    <cellStyle name="Normal 61 2 2 5 2" xfId="10756" xr:uid="{E22451E3-0902-4BBB-84D2-61DCCBE2578E}"/>
    <cellStyle name="Normal 61 2 2 5 2 2" xfId="17592" xr:uid="{5CBB387C-027D-46CB-BFB1-7FCF457E9A0D}"/>
    <cellStyle name="Normal 61 2 2 5 3" xfId="14235" xr:uid="{0CDBB601-0DC5-4045-8ED3-06B684D7A75A}"/>
    <cellStyle name="Normal 61 2 2 6" xfId="7237" xr:uid="{B0A9E5FA-06E7-4746-AB1E-7AF10BE82E04}"/>
    <cellStyle name="Normal 61 2 2 6 2" xfId="11128" xr:uid="{697FE987-8943-45F4-86CB-CD7CF08BBD4C}"/>
    <cellStyle name="Normal 61 2 2 6 2 2" xfId="17964" xr:uid="{E6F2C6AB-4E91-438A-B1CC-7D5FEF485A9C}"/>
    <cellStyle name="Normal 61 2 2 6 3" xfId="14607" xr:uid="{A85914E0-2FF6-42FB-84F8-72B190B6702F}"/>
    <cellStyle name="Normal 61 2 2 7" xfId="8208" xr:uid="{6D0F2AAC-0FD8-4F52-BAF9-C940D797179A}"/>
    <cellStyle name="Normal 61 2 2 7 2" xfId="15046" xr:uid="{2AD1FAF3-1634-47D3-BD96-5CA625AD5137}"/>
    <cellStyle name="Normal 61 2 2 8" xfId="11688" xr:uid="{4CAD123B-27CE-4064-9DAC-95B65FF992E4}"/>
    <cellStyle name="Normal 61 2 3" xfId="4503" xr:uid="{360E3200-6ADC-4538-BD09-14D5A3EF9906}"/>
    <cellStyle name="Normal 61 2 3 2" xfId="6124" xr:uid="{811214D5-7230-4A91-B9C5-B49E7DF64514}"/>
    <cellStyle name="Normal 61 2 3 2 2" xfId="10114" xr:uid="{7EBDCC15-0932-4FA5-B341-CEF6291E44FB}"/>
    <cellStyle name="Normal 61 2 3 2 2 2" xfId="16950" xr:uid="{0A36BF33-9866-4009-9146-8408846DAEC0}"/>
    <cellStyle name="Normal 61 2 3 2 3" xfId="13593" xr:uid="{D26F7B89-3224-4B9C-8089-0EC15CD0DCF2}"/>
    <cellStyle name="Normal 61 2 3 3" xfId="6125" xr:uid="{2AD50452-45C8-4410-9C9D-1F698AE66205}"/>
    <cellStyle name="Normal 61 2 3 3 2" xfId="10115" xr:uid="{F729439F-8996-4BA9-A0DE-A0D1728A6216}"/>
    <cellStyle name="Normal 61 2 3 3 2 2" xfId="16951" xr:uid="{8D4A6FDD-BFDD-4786-BC99-F78642BFB356}"/>
    <cellStyle name="Normal 61 2 3 3 3" xfId="13594" xr:uid="{C398BE85-17D2-41C8-92AF-536CD62D0A1C}"/>
    <cellStyle name="Normal 61 2 3 4" xfId="8811" xr:uid="{97AAF4AE-8C3F-41FE-8EE9-D516DBF6F57C}"/>
    <cellStyle name="Normal 61 2 3 4 2" xfId="15647" xr:uid="{55B3234F-B9B0-4EA7-A630-AD7CCAE74F25}"/>
    <cellStyle name="Normal 61 2 3 5" xfId="12290" xr:uid="{8283B02C-8580-4FD9-A3A1-9E9146A2B6B7}"/>
    <cellStyle name="Normal 61 2 4" xfId="4504" xr:uid="{7BAF77F6-D5D9-4986-86E3-D7F2D11B50FD}"/>
    <cellStyle name="Normal 61 2 4 2" xfId="6126" xr:uid="{0CFEB63D-70B4-4668-999A-31932B0B49BE}"/>
    <cellStyle name="Normal 61 2 4 2 2" xfId="10116" xr:uid="{8B3DD58C-1E6A-4DD0-88E9-08F03E793321}"/>
    <cellStyle name="Normal 61 2 4 2 2 2" xfId="16952" xr:uid="{FFBBEC40-839C-4061-9F45-30CBD6CE182B}"/>
    <cellStyle name="Normal 61 2 4 2 3" xfId="13595" xr:uid="{90AB0DC9-E995-4E50-B39A-8352E0D62225}"/>
    <cellStyle name="Normal 61 2 4 3" xfId="8812" xr:uid="{41888BA6-6436-4727-BAB1-2AF4469B948E}"/>
    <cellStyle name="Normal 61 2 4 3 2" xfId="15648" xr:uid="{1C3D9F87-5B16-46B3-84E2-D2C1524A529E}"/>
    <cellStyle name="Normal 61 2 4 4" xfId="12291" xr:uid="{CAB94200-D969-4EB4-9A6F-681D55B0C410}"/>
    <cellStyle name="Normal 61 2 5" xfId="5148" xr:uid="{E6977896-6CB6-4F32-89C6-4F4487593985}"/>
    <cellStyle name="Normal 61 2 5 2" xfId="9317" xr:uid="{332C5588-1DD5-4FCF-8F94-6EA19D3AAA7D}"/>
    <cellStyle name="Normal 61 2 5 2 2" xfId="16153" xr:uid="{E41BFADB-A6FF-4ABF-9D23-06CB5EFFBE20}"/>
    <cellStyle name="Normal 61 2 5 3" xfId="12796" xr:uid="{8F1C41FC-6FAE-4EA5-9F66-195D3F2CE70C}"/>
    <cellStyle name="Normal 61 2 6" xfId="6864" xr:uid="{B4C6A04D-587B-42EB-9368-17A21A2E4D5E}"/>
    <cellStyle name="Normal 61 2 6 2" xfId="10755" xr:uid="{BEABE321-AEFB-46F9-865A-2B62FAE42783}"/>
    <cellStyle name="Normal 61 2 6 2 2" xfId="17591" xr:uid="{1A075825-FC90-4576-923D-67D2C201DD30}"/>
    <cellStyle name="Normal 61 2 6 3" xfId="14234" xr:uid="{F1FC5B9F-02EF-4B58-BE53-276700128CA9}"/>
    <cellStyle name="Normal 61 2 7" xfId="7236" xr:uid="{BF2023F0-5A1E-4FE7-83E1-788F3DA01562}"/>
    <cellStyle name="Normal 61 2 7 2" xfId="11127" xr:uid="{BECFEB51-24C2-4058-ADE4-9DD94A16CEF1}"/>
    <cellStyle name="Normal 61 2 7 2 2" xfId="17963" xr:uid="{57A06330-B816-4C88-A457-FD95558E7578}"/>
    <cellStyle name="Normal 61 2 7 3" xfId="14606" xr:uid="{377221AE-6910-4B79-9D9C-D58EE236998E}"/>
    <cellStyle name="Normal 61 2 8" xfId="8207" xr:uid="{614BDE13-2BE8-4B1A-82A4-079E5DC134BD}"/>
    <cellStyle name="Normal 61 2 8 2" xfId="15045" xr:uid="{EDBFCA7E-6507-4AF6-ACEC-812B736DE746}"/>
    <cellStyle name="Normal 61 2 9" xfId="11687" xr:uid="{4DE3D351-B7F4-4195-8BBD-8E6BF16E5E6C}"/>
    <cellStyle name="Normal 61 3" xfId="2810" xr:uid="{2D2B9E1D-4C2B-4DD4-98C4-83CAB1633B1B}"/>
    <cellStyle name="Normal 61 3 2" xfId="4505" xr:uid="{3E9D4D8E-84AD-4009-B2DA-4D6F1A07E735}"/>
    <cellStyle name="Normal 61 3 2 2" xfId="6127" xr:uid="{4CEDCBE9-592A-4FD0-9FEE-BA3D5F45B944}"/>
    <cellStyle name="Normal 61 3 2 2 2" xfId="10117" xr:uid="{92BC9CB9-4E12-46B1-864F-C0649E9BB142}"/>
    <cellStyle name="Normal 61 3 2 2 2 2" xfId="16953" xr:uid="{B3C650D2-19F5-4541-99FE-7BE06FA6ED11}"/>
    <cellStyle name="Normal 61 3 2 2 3" xfId="13596" xr:uid="{82B3E372-10E4-4C81-9105-BE43180C8A24}"/>
    <cellStyle name="Normal 61 3 2 3" xfId="6128" xr:uid="{1CB19DE5-9436-49E4-9CF6-06A62227E1B8}"/>
    <cellStyle name="Normal 61 3 2 3 2" xfId="10118" xr:uid="{19EC2DE7-0A69-496F-8382-7A902BC8BC96}"/>
    <cellStyle name="Normal 61 3 2 3 2 2" xfId="16954" xr:uid="{ED54B266-475B-47BB-B910-8FDB130BB67A}"/>
    <cellStyle name="Normal 61 3 2 3 3" xfId="13597" xr:uid="{4EB22B47-DE7B-4896-896E-BCD75273ACDA}"/>
    <cellStyle name="Normal 61 3 2 4" xfId="8813" xr:uid="{0DD3C184-A18B-4E60-BF61-FCE7FBE8B467}"/>
    <cellStyle name="Normal 61 3 2 4 2" xfId="15649" xr:uid="{6F6F10BF-006B-4103-877D-6F5485FF1CF3}"/>
    <cellStyle name="Normal 61 3 2 5" xfId="12292" xr:uid="{D5FEF38F-C1A6-4B83-89EA-44B6EBEF2A8F}"/>
    <cellStyle name="Normal 61 3 3" xfId="4506" xr:uid="{6D0EE906-C51B-419E-86B3-996CBAE5C41B}"/>
    <cellStyle name="Normal 61 3 3 2" xfId="6129" xr:uid="{6F11C98E-AC21-40FE-AB8C-1476489AE2EF}"/>
    <cellStyle name="Normal 61 3 3 2 2" xfId="10119" xr:uid="{D12D68C8-5354-4C0B-954B-007371FB1386}"/>
    <cellStyle name="Normal 61 3 3 2 2 2" xfId="16955" xr:uid="{9C6949D8-F96A-48EA-914D-EED07C536AA6}"/>
    <cellStyle name="Normal 61 3 3 2 3" xfId="13598" xr:uid="{3C075579-EB27-46AC-9440-49674F99D9E5}"/>
    <cellStyle name="Normal 61 3 3 3" xfId="8814" xr:uid="{D2FE4477-FF90-4B71-9A7D-424B6DA24A04}"/>
    <cellStyle name="Normal 61 3 3 3 2" xfId="15650" xr:uid="{AD8D787F-5264-4B3B-A2AC-282B099772BF}"/>
    <cellStyle name="Normal 61 3 3 4" xfId="12293" xr:uid="{83629081-DF45-462C-8206-EDFAD67BAB94}"/>
    <cellStyle name="Normal 61 3 4" xfId="5150" xr:uid="{AD1DBD29-765A-41C3-884B-ECE113FE2DCA}"/>
    <cellStyle name="Normal 61 3 4 2" xfId="9319" xr:uid="{242544D9-91BA-41DF-AB31-ACC066F2BA93}"/>
    <cellStyle name="Normal 61 3 4 2 2" xfId="16155" xr:uid="{4C8B6ED6-D13C-4C85-B13A-407E964F5A6F}"/>
    <cellStyle name="Normal 61 3 4 3" xfId="12798" xr:uid="{62FB828A-A584-49B4-BAD4-CF04E977B5FF}"/>
    <cellStyle name="Normal 61 3 5" xfId="6866" xr:uid="{C46AF940-5C1C-4FB8-B211-A0FECE597D88}"/>
    <cellStyle name="Normal 61 3 5 2" xfId="10757" xr:uid="{70C5EDBA-87C4-4EA0-A7D9-5931B974E3B7}"/>
    <cellStyle name="Normal 61 3 5 2 2" xfId="17593" xr:uid="{DCBC56DD-13DB-4F31-B5AA-8733906FA02C}"/>
    <cellStyle name="Normal 61 3 5 3" xfId="14236" xr:uid="{CBF1F8AD-512A-4044-B0A4-709D5043FA9A}"/>
    <cellStyle name="Normal 61 3 6" xfId="7238" xr:uid="{AE4F724B-2788-4925-BE87-0B5B5A74DDEF}"/>
    <cellStyle name="Normal 61 3 6 2" xfId="11129" xr:uid="{3D5CABF5-2E09-4DB1-8B18-173B5F2F48CB}"/>
    <cellStyle name="Normal 61 3 6 2 2" xfId="17965" xr:uid="{23D27207-E948-41FD-BD63-7412FAF257BD}"/>
    <cellStyle name="Normal 61 3 6 3" xfId="14608" xr:uid="{549B386F-CB3F-4666-9B19-D62CC827EDF2}"/>
    <cellStyle name="Normal 61 3 7" xfId="8209" xr:uid="{EFA86FF3-74E3-4647-A547-553999443C39}"/>
    <cellStyle name="Normal 61 3 7 2" xfId="15047" xr:uid="{59437E08-E71E-45DC-AEF8-1B211235204E}"/>
    <cellStyle name="Normal 61 3 8" xfId="11689" xr:uid="{8BC73FE7-2A65-4D18-8A49-F13168A56A53}"/>
    <cellStyle name="Normal 61 4" xfId="2811" xr:uid="{DE2AA3F1-18D8-44A2-9733-99D940FCDE2F}"/>
    <cellStyle name="Normal 61 4 2" xfId="4507" xr:uid="{86AF6798-4049-4DBC-B62F-E673C8818A2A}"/>
    <cellStyle name="Normal 61 4 2 2" xfId="6130" xr:uid="{06B9F320-181C-4B7A-861A-36A3B569F78B}"/>
    <cellStyle name="Normal 61 4 2 2 2" xfId="10120" xr:uid="{4D6EB845-C74C-4D3E-BE2A-E81D27A1E4F1}"/>
    <cellStyle name="Normal 61 4 2 2 2 2" xfId="16956" xr:uid="{1008CA0C-8153-4E3D-A2B3-96ECA89F95EE}"/>
    <cellStyle name="Normal 61 4 2 2 3" xfId="13599" xr:uid="{471D7A4E-4EAE-4791-9CE8-8A3B6D8F8F69}"/>
    <cellStyle name="Normal 61 4 2 3" xfId="6131" xr:uid="{A7A7EC23-25F5-4E32-80C1-3A417378EA6F}"/>
    <cellStyle name="Normal 61 4 2 3 2" xfId="10121" xr:uid="{BFACBC74-BE82-4593-8342-CDF53E69D329}"/>
    <cellStyle name="Normal 61 4 2 3 2 2" xfId="16957" xr:uid="{464B2819-4FD5-451C-A5DF-ECA89054541E}"/>
    <cellStyle name="Normal 61 4 2 3 3" xfId="13600" xr:uid="{AF2D505A-76B0-4765-AEB9-B362DFC8D458}"/>
    <cellStyle name="Normal 61 4 2 4" xfId="8815" xr:uid="{DAD9FC8A-ED01-43DB-BB7F-52F726779549}"/>
    <cellStyle name="Normal 61 4 2 4 2" xfId="15651" xr:uid="{DFA52801-EE06-4558-BE90-51FA44A64DD0}"/>
    <cellStyle name="Normal 61 4 2 5" xfId="12294" xr:uid="{AFA2705A-B949-4AE3-BFC3-0838F2A947F3}"/>
    <cellStyle name="Normal 61 4 3" xfId="4508" xr:uid="{E54C09E7-F107-40CA-9C9E-1BE477E356F7}"/>
    <cellStyle name="Normal 61 4 3 2" xfId="6132" xr:uid="{78BBA600-681E-4513-9299-8725983DECE0}"/>
    <cellStyle name="Normal 61 4 3 2 2" xfId="10122" xr:uid="{D6B2D2C5-B62B-45E9-809A-1FDC35B3FC1A}"/>
    <cellStyle name="Normal 61 4 3 2 2 2" xfId="16958" xr:uid="{6EE6C469-2545-4E3B-BD0A-B07070160C6F}"/>
    <cellStyle name="Normal 61 4 3 2 3" xfId="13601" xr:uid="{00CB479E-FB91-413E-A221-520C82D36532}"/>
    <cellStyle name="Normal 61 4 3 3" xfId="8816" xr:uid="{3731F4AE-89A6-4032-AACE-35EFE50C9C77}"/>
    <cellStyle name="Normal 61 4 3 3 2" xfId="15652" xr:uid="{DA00B3CB-D466-481D-AB4B-EB85EA640B73}"/>
    <cellStyle name="Normal 61 4 3 4" xfId="12295" xr:uid="{93F0B9E4-1D79-4C32-9506-4F4EA8988B7E}"/>
    <cellStyle name="Normal 61 4 4" xfId="5151" xr:uid="{C68C9FBA-44CA-4736-AD5C-9428C8DD8E95}"/>
    <cellStyle name="Normal 61 4 4 2" xfId="9320" xr:uid="{15412186-84D9-4F2E-B0A3-BC1895FD422E}"/>
    <cellStyle name="Normal 61 4 4 2 2" xfId="16156" xr:uid="{C1F4A225-209E-4314-B0DD-FF11F5C69B44}"/>
    <cellStyle name="Normal 61 4 4 3" xfId="12799" xr:uid="{0FF28E2F-8F19-4A3E-84E9-9275CA2705B4}"/>
    <cellStyle name="Normal 61 4 5" xfId="6867" xr:uid="{DB982A50-287D-4F27-A3A6-6E3DEBF4E370}"/>
    <cellStyle name="Normal 61 4 5 2" xfId="10758" xr:uid="{71F6E717-4FF2-45B3-ABDB-0910F80B2CD2}"/>
    <cellStyle name="Normal 61 4 5 2 2" xfId="17594" xr:uid="{B999993E-8BCB-47B7-986A-54B76C98C099}"/>
    <cellStyle name="Normal 61 4 5 3" xfId="14237" xr:uid="{F9E4CDDC-FC59-462B-950C-2676A933C9F0}"/>
    <cellStyle name="Normal 61 4 6" xfId="7239" xr:uid="{4F48E665-EBC6-4A83-BA16-9A3FA150D5C3}"/>
    <cellStyle name="Normal 61 4 6 2" xfId="11130" xr:uid="{E24EA17E-5575-4D95-96B7-4F80766B36AC}"/>
    <cellStyle name="Normal 61 4 6 2 2" xfId="17966" xr:uid="{560ECB59-EFD9-4AB5-9B8F-FB391899FDC5}"/>
    <cellStyle name="Normal 61 4 6 3" xfId="14609" xr:uid="{007B7F6A-CFCE-49A3-86AD-73494C9D58A4}"/>
    <cellStyle name="Normal 61 4 7" xfId="8210" xr:uid="{307295D4-F9BE-4493-A41D-A5CC8F766955}"/>
    <cellStyle name="Normal 61 4 7 2" xfId="15048" xr:uid="{E1078EBC-4694-4B28-925F-705CD74D4D57}"/>
    <cellStyle name="Normal 61 4 8" xfId="11690" xr:uid="{A3286FDB-ABCD-4BF4-8D04-227EF476D678}"/>
    <cellStyle name="Normal 61 5" xfId="4509" xr:uid="{570EFC8D-4833-4AA7-B793-CF81643470B7}"/>
    <cellStyle name="Normal 61 5 2" xfId="6133" xr:uid="{FAC3FEE6-FB8B-47E0-AD3D-7595E7F274D5}"/>
    <cellStyle name="Normal 61 5 2 2" xfId="10123" xr:uid="{66A7A75B-060B-4132-BE96-90B6E51635B4}"/>
    <cellStyle name="Normal 61 5 2 2 2" xfId="16959" xr:uid="{0ECAADCA-BCB3-4D44-912C-8BD857D3B174}"/>
    <cellStyle name="Normal 61 5 2 3" xfId="13602" xr:uid="{684A6B68-65DE-4370-B31E-D119B460B2D2}"/>
    <cellStyle name="Normal 61 5 3" xfId="6134" xr:uid="{9B406869-8737-4108-85A2-8CB7FF2055C5}"/>
    <cellStyle name="Normal 61 5 3 2" xfId="10124" xr:uid="{B9A1E869-AAE1-4E7D-BDF2-09659A5D09F6}"/>
    <cellStyle name="Normal 61 5 3 2 2" xfId="16960" xr:uid="{89D0CA12-75E4-4BC3-852A-FB44162F0255}"/>
    <cellStyle name="Normal 61 5 3 3" xfId="13603" xr:uid="{A698E3B2-D7FF-4420-AA86-CD7B8BED7640}"/>
    <cellStyle name="Normal 61 5 4" xfId="8817" xr:uid="{D1654D24-3D63-4EA9-8482-CEE917EADB6D}"/>
    <cellStyle name="Normal 61 5 4 2" xfId="15653" xr:uid="{A83391AB-92ED-4CAE-B69E-C98D23585396}"/>
    <cellStyle name="Normal 61 5 5" xfId="12296" xr:uid="{8420AF3F-AC75-4425-88AC-2D880E7F510B}"/>
    <cellStyle name="Normal 61 6" xfId="4510" xr:uid="{B8EC4963-F23C-404E-8BBC-AAD4964E2A4A}"/>
    <cellStyle name="Normal 61 6 2" xfId="6135" xr:uid="{C43CFC39-A265-4C4A-AA07-1B48068B8F6A}"/>
    <cellStyle name="Normal 61 6 2 2" xfId="10125" xr:uid="{A80C4C47-E6E6-48C7-B916-BB3C2ACCABEB}"/>
    <cellStyle name="Normal 61 6 2 2 2" xfId="16961" xr:uid="{5C8CDDEE-0D3E-4BA9-B2BE-F9D1F0A486C6}"/>
    <cellStyle name="Normal 61 6 2 3" xfId="13604" xr:uid="{F9EA2CE1-EB77-44FE-AA83-8DB2F0A0262C}"/>
    <cellStyle name="Normal 61 6 3" xfId="8818" xr:uid="{1800457B-9009-4103-A29C-CB379A256F76}"/>
    <cellStyle name="Normal 61 6 3 2" xfId="15654" xr:uid="{D912A192-0E27-4A4C-9853-7A18FDC6A2AE}"/>
    <cellStyle name="Normal 61 6 4" xfId="12297" xr:uid="{AD7D2B39-0D2A-4E25-BD19-2B0BF3D2CE40}"/>
    <cellStyle name="Normal 61 7" xfId="5147" xr:uid="{0E01F202-4A84-49EF-8A13-E42F51C6966B}"/>
    <cellStyle name="Normal 61 7 2" xfId="9316" xr:uid="{F50FF791-6394-4A4A-8FC5-C3DD09AC2B1C}"/>
    <cellStyle name="Normal 61 7 2 2" xfId="16152" xr:uid="{F89FD866-CFE7-4EB5-9482-BDB8BD4B8A9E}"/>
    <cellStyle name="Normal 61 7 3" xfId="12795" xr:uid="{5E116EB2-26A1-49F5-92B9-533185911AF2}"/>
    <cellStyle name="Normal 61 8" xfId="6863" xr:uid="{2BC06B92-A4B3-4F82-B0D7-DAE30E4823C7}"/>
    <cellStyle name="Normal 61 8 2" xfId="10754" xr:uid="{46626AE1-EFF3-432E-AD51-3452E68A1439}"/>
    <cellStyle name="Normal 61 8 2 2" xfId="17590" xr:uid="{848610E2-C64E-4E3B-8A94-31955F8D5BA8}"/>
    <cellStyle name="Normal 61 8 3" xfId="14233" xr:uid="{3AE6AD11-DAB9-4545-B409-6478A72E065E}"/>
    <cellStyle name="Normal 61 9" xfId="7235" xr:uid="{13972AE1-8E08-43F1-AED6-585B66EA416E}"/>
    <cellStyle name="Normal 61 9 2" xfId="11126" xr:uid="{4E341721-F8C0-49EF-B89B-665CE4DA03B7}"/>
    <cellStyle name="Normal 61 9 2 2" xfId="17962" xr:uid="{17FDF2B5-05E0-49F3-BBF9-90E6E1A36C95}"/>
    <cellStyle name="Normal 61 9 3" xfId="14605" xr:uid="{9E512965-F43F-4BCB-B7E0-56C37373C9CA}"/>
    <cellStyle name="Normal 62" xfId="2812" xr:uid="{6AEC18D8-15A0-4DDA-954A-78BDD27348E0}"/>
    <cellStyle name="Normal 62 10" xfId="8211" xr:uid="{45F2861C-0D07-4A15-8044-C0D0E6F8D48F}"/>
    <cellStyle name="Normal 62 10 2" xfId="15049" xr:uid="{A9673272-7DD7-4F15-BD51-05571EA1CFA7}"/>
    <cellStyle name="Normal 62 11" xfId="11691" xr:uid="{36005A32-A636-43C1-87A8-8A04240C4E05}"/>
    <cellStyle name="Normal 62 2" xfId="2813" xr:uid="{680E9B27-586C-4940-A53E-5C1D6D54B0FF}"/>
    <cellStyle name="Normal 62 2 2" xfId="2814" xr:uid="{FEE0E694-649B-4BB6-AD3B-4355F9DEB9DA}"/>
    <cellStyle name="Normal 62 2 2 2" xfId="4511" xr:uid="{D93002F9-4796-4F54-995C-C730950AB708}"/>
    <cellStyle name="Normal 62 2 2 2 2" xfId="6136" xr:uid="{FA1F82B1-3D2C-4E3D-ABC6-52AFA629F9F9}"/>
    <cellStyle name="Normal 62 2 2 2 2 2" xfId="10126" xr:uid="{504EFC96-82F6-4339-90D8-99CC5548A54F}"/>
    <cellStyle name="Normal 62 2 2 2 2 2 2" xfId="16962" xr:uid="{FEC8D409-1726-4DFF-96A1-B5CD31C53373}"/>
    <cellStyle name="Normal 62 2 2 2 2 3" xfId="13605" xr:uid="{FF3AFB7A-EFE1-4FDF-BC21-7CB31D65D3C8}"/>
    <cellStyle name="Normal 62 2 2 2 3" xfId="6137" xr:uid="{C959D5B1-B4CD-41E0-944F-9410402E132B}"/>
    <cellStyle name="Normal 62 2 2 2 3 2" xfId="10127" xr:uid="{1D238F91-7B7D-4033-9F02-19A1637964B6}"/>
    <cellStyle name="Normal 62 2 2 2 3 2 2" xfId="16963" xr:uid="{4477EC15-A007-4547-97A4-D098D2431528}"/>
    <cellStyle name="Normal 62 2 2 2 3 3" xfId="13606" xr:uid="{2A5166E5-EA3D-458A-A83A-BA88DF67B365}"/>
    <cellStyle name="Normal 62 2 2 2 4" xfId="8819" xr:uid="{4342FA0B-CDB5-4E0D-A67C-0EA2E14C4255}"/>
    <cellStyle name="Normal 62 2 2 2 4 2" xfId="15655" xr:uid="{6CD70C17-5B3C-47E8-A348-A9F1C551E1CF}"/>
    <cellStyle name="Normal 62 2 2 2 5" xfId="12298" xr:uid="{E47D362C-0511-4DE9-85A8-F8264D59663C}"/>
    <cellStyle name="Normal 62 2 2 3" xfId="4512" xr:uid="{20AE5313-E61F-4CB0-9703-C9F7F32B14C9}"/>
    <cellStyle name="Normal 62 2 2 3 2" xfId="6138" xr:uid="{0A738358-9D1C-493C-A4A5-3226076D2B2E}"/>
    <cellStyle name="Normal 62 2 2 3 2 2" xfId="10128" xr:uid="{965C188B-270D-4634-84EA-AFC501C3EB65}"/>
    <cellStyle name="Normal 62 2 2 3 2 2 2" xfId="16964" xr:uid="{CEAD092F-94A0-448B-A0CA-0EA7C9E3E0E2}"/>
    <cellStyle name="Normal 62 2 2 3 2 3" xfId="13607" xr:uid="{DEBCDD44-1E3B-47C6-8315-BD3B7A10A040}"/>
    <cellStyle name="Normal 62 2 2 3 3" xfId="8820" xr:uid="{FF026AB9-581F-4F7E-B4B3-7A203F39366D}"/>
    <cellStyle name="Normal 62 2 2 3 3 2" xfId="15656" xr:uid="{6499AFCD-A7B6-49E7-B169-9435A4729365}"/>
    <cellStyle name="Normal 62 2 2 3 4" xfId="12299" xr:uid="{56FA6FF2-C2EB-49E0-A80A-C57B9CE6EDF8}"/>
    <cellStyle name="Normal 62 2 2 4" xfId="5154" xr:uid="{308C5511-E996-4BC5-9A94-551E2481B1B1}"/>
    <cellStyle name="Normal 62 2 2 4 2" xfId="9323" xr:uid="{7FC85F3A-6B9F-43BD-BBBC-D1D30C2FBC01}"/>
    <cellStyle name="Normal 62 2 2 4 2 2" xfId="16159" xr:uid="{7577FD8C-03F0-4671-943E-6AE13C27AE87}"/>
    <cellStyle name="Normal 62 2 2 4 3" xfId="12802" xr:uid="{7FC9A278-C16A-40E2-9253-2CD9954C0DDE}"/>
    <cellStyle name="Normal 62 2 2 5" xfId="6870" xr:uid="{A032C050-80C4-484B-BDDF-6D2E166A62A8}"/>
    <cellStyle name="Normal 62 2 2 5 2" xfId="10761" xr:uid="{415B4877-D259-4F37-ADB8-5FA285879FD4}"/>
    <cellStyle name="Normal 62 2 2 5 2 2" xfId="17597" xr:uid="{B4B196C2-7ECD-4436-8546-29DD73331D9A}"/>
    <cellStyle name="Normal 62 2 2 5 3" xfId="14240" xr:uid="{023F1AB5-AFB7-4705-88C6-3D7D5CB4D807}"/>
    <cellStyle name="Normal 62 2 2 6" xfId="7242" xr:uid="{A0E5B71C-799F-41C2-93E6-E5E2BE9B0DB3}"/>
    <cellStyle name="Normal 62 2 2 6 2" xfId="11133" xr:uid="{787C1F82-2402-4FB7-B78E-45A3D9816C48}"/>
    <cellStyle name="Normal 62 2 2 6 2 2" xfId="17969" xr:uid="{6E730710-B762-4CE2-A26F-A7140A95BCAE}"/>
    <cellStyle name="Normal 62 2 2 6 3" xfId="14612" xr:uid="{86641C40-4AE5-4E70-9116-99867B9A8847}"/>
    <cellStyle name="Normal 62 2 2 7" xfId="8213" xr:uid="{658FFA2C-8D07-420C-BCFC-B17EE3DF0795}"/>
    <cellStyle name="Normal 62 2 2 7 2" xfId="15051" xr:uid="{384EEFC6-AD2E-45B3-8233-406F14AC0FAA}"/>
    <cellStyle name="Normal 62 2 2 8" xfId="11693" xr:uid="{4F3939AB-B55F-424F-B505-0F42F5681006}"/>
    <cellStyle name="Normal 62 2 3" xfId="4513" xr:uid="{D9210BFD-1049-4F73-9C2A-429FE0A43AFD}"/>
    <cellStyle name="Normal 62 2 3 2" xfId="6139" xr:uid="{D653FD0B-C71F-4857-A70E-7A1CAE0571ED}"/>
    <cellStyle name="Normal 62 2 3 2 2" xfId="10129" xr:uid="{8F149A56-351D-478F-B9E5-F7FEEED9521B}"/>
    <cellStyle name="Normal 62 2 3 2 2 2" xfId="16965" xr:uid="{0690E000-D765-4EF8-AD85-7C0D8FDF6395}"/>
    <cellStyle name="Normal 62 2 3 2 3" xfId="13608" xr:uid="{1C601F89-99D5-4872-8FC0-A63012D66F2B}"/>
    <cellStyle name="Normal 62 2 3 3" xfId="6140" xr:uid="{DD1F08F1-1A94-45C5-A55C-1C8D4CCC6639}"/>
    <cellStyle name="Normal 62 2 3 3 2" xfId="10130" xr:uid="{42F34F6D-A752-4D1B-B87C-82DC1A1CE977}"/>
    <cellStyle name="Normal 62 2 3 3 2 2" xfId="16966" xr:uid="{4499DF00-AE52-4DC5-A51F-D4FAA06024A2}"/>
    <cellStyle name="Normal 62 2 3 3 3" xfId="13609" xr:uid="{A6FAF1F8-6A14-4D34-A8DC-2518ED4E7D23}"/>
    <cellStyle name="Normal 62 2 3 4" xfId="8821" xr:uid="{50EE2A35-BBEF-41DE-94D2-AAC9A5A344CB}"/>
    <cellStyle name="Normal 62 2 3 4 2" xfId="15657" xr:uid="{55ABCB36-FDF6-470D-996B-E594CFC468FF}"/>
    <cellStyle name="Normal 62 2 3 5" xfId="12300" xr:uid="{B1024CDB-8717-4FEC-86D6-79B67E6E3F6D}"/>
    <cellStyle name="Normal 62 2 4" xfId="4514" xr:uid="{F98BAEE3-C366-44CA-93F0-D3F8FEC31AF8}"/>
    <cellStyle name="Normal 62 2 4 2" xfId="6141" xr:uid="{E696C227-03A2-41AE-92A8-D0FD9B8EBA2F}"/>
    <cellStyle name="Normal 62 2 4 2 2" xfId="10131" xr:uid="{5C8B4309-1BFA-41B1-B48A-ABEF4BCF7543}"/>
    <cellStyle name="Normal 62 2 4 2 2 2" xfId="16967" xr:uid="{B3366D1A-DFB8-4A1D-B53B-717A6A7EAA93}"/>
    <cellStyle name="Normal 62 2 4 2 3" xfId="13610" xr:uid="{3C0783E4-5595-4452-A47F-5DAE55954969}"/>
    <cellStyle name="Normal 62 2 4 3" xfId="8822" xr:uid="{E3F2D1BC-391F-430C-B4B9-6A2FF92660AD}"/>
    <cellStyle name="Normal 62 2 4 3 2" xfId="15658" xr:uid="{33FD4D7B-B6A2-4A0E-B32B-9B0D6712154D}"/>
    <cellStyle name="Normal 62 2 4 4" xfId="12301" xr:uid="{793E0063-111F-493D-A427-DE8E776774BD}"/>
    <cellStyle name="Normal 62 2 5" xfId="5153" xr:uid="{DED05657-6D5C-4712-981F-28E8DE7A6093}"/>
    <cellStyle name="Normal 62 2 5 2" xfId="9322" xr:uid="{E1DB39E9-E2C0-431D-BEA2-1B3312F6C892}"/>
    <cellStyle name="Normal 62 2 5 2 2" xfId="16158" xr:uid="{C373A260-1A83-4076-AE9F-7E46CE76F63D}"/>
    <cellStyle name="Normal 62 2 5 3" xfId="12801" xr:uid="{3BB1E86F-3CA5-4017-A371-549BF1410C04}"/>
    <cellStyle name="Normal 62 2 6" xfId="6869" xr:uid="{1743C572-DDC5-4CB5-9E15-A96567D1C9C6}"/>
    <cellStyle name="Normal 62 2 6 2" xfId="10760" xr:uid="{52B64051-6A15-4198-AEDE-1C5058CE8FDB}"/>
    <cellStyle name="Normal 62 2 6 2 2" xfId="17596" xr:uid="{2F8BD55D-69BE-4F50-9827-0C66F98F40E7}"/>
    <cellStyle name="Normal 62 2 6 3" xfId="14239" xr:uid="{32392140-417D-4985-B260-17C5026E114F}"/>
    <cellStyle name="Normal 62 2 7" xfId="7241" xr:uid="{F83130B1-E551-4F0A-BDAA-51821265EEA6}"/>
    <cellStyle name="Normal 62 2 7 2" xfId="11132" xr:uid="{94DD84D9-4D7A-43B5-BAE6-324565C5135A}"/>
    <cellStyle name="Normal 62 2 7 2 2" xfId="17968" xr:uid="{2EED8D3E-26A7-4DEA-9B8C-E3B665CB23D2}"/>
    <cellStyle name="Normal 62 2 7 3" xfId="14611" xr:uid="{855AE26F-994B-4663-917D-8C960EBEC2E1}"/>
    <cellStyle name="Normal 62 2 8" xfId="8212" xr:uid="{19FB6D01-196D-4151-83D4-95CB5015A4A8}"/>
    <cellStyle name="Normal 62 2 8 2" xfId="15050" xr:uid="{BF9DC384-A53E-4654-A500-053F9F19989B}"/>
    <cellStyle name="Normal 62 2 9" xfId="11692" xr:uid="{CC880CB7-F9D1-41BF-9BA8-DCFB5BA12138}"/>
    <cellStyle name="Normal 62 3" xfId="2815" xr:uid="{DD0CCEC5-578F-4286-BF39-B35DD241A244}"/>
    <cellStyle name="Normal 62 3 2" xfId="4515" xr:uid="{7F09F716-F7DA-4118-861F-B733DA59A05F}"/>
    <cellStyle name="Normal 62 3 2 2" xfId="6142" xr:uid="{0502761E-033A-4100-AE51-EF178D79596C}"/>
    <cellStyle name="Normal 62 3 2 2 2" xfId="10132" xr:uid="{21C29632-0A25-4D2A-8B29-ABD53863ECE8}"/>
    <cellStyle name="Normal 62 3 2 2 2 2" xfId="16968" xr:uid="{90D49C10-E06D-41D7-9BA3-9FDC85F65E81}"/>
    <cellStyle name="Normal 62 3 2 2 3" xfId="13611" xr:uid="{EFC83136-1ACC-424D-8910-F06C542F7B08}"/>
    <cellStyle name="Normal 62 3 2 3" xfId="6143" xr:uid="{6B08D8B8-399A-4EAA-BB2D-ABB4EC98E94F}"/>
    <cellStyle name="Normal 62 3 2 3 2" xfId="10133" xr:uid="{209D2AC8-501A-4C1F-B3B1-C95F58ED5187}"/>
    <cellStyle name="Normal 62 3 2 3 2 2" xfId="16969" xr:uid="{CC597E74-E663-4207-A7AC-670D7CBCB969}"/>
    <cellStyle name="Normal 62 3 2 3 3" xfId="13612" xr:uid="{DD7353FD-6B3A-4992-8F71-CA47D9AB0245}"/>
    <cellStyle name="Normal 62 3 2 4" xfId="8823" xr:uid="{C576EBDB-FA58-41D1-9163-31C09B4DD960}"/>
    <cellStyle name="Normal 62 3 2 4 2" xfId="15659" xr:uid="{5D00F661-0D52-446F-8139-C0DBDD35AE2F}"/>
    <cellStyle name="Normal 62 3 2 5" xfId="12302" xr:uid="{E9383ECD-1AE1-4456-A5AE-CC261BF47773}"/>
    <cellStyle name="Normal 62 3 3" xfId="4516" xr:uid="{B4499096-760D-4077-B3F2-40FFE4C9DCB6}"/>
    <cellStyle name="Normal 62 3 3 2" xfId="6144" xr:uid="{2A0A10B2-07D8-4C94-8ED8-9F05B3F827AA}"/>
    <cellStyle name="Normal 62 3 3 2 2" xfId="10134" xr:uid="{3D45D02E-F5AB-4257-8D8A-0312E37CA66C}"/>
    <cellStyle name="Normal 62 3 3 2 2 2" xfId="16970" xr:uid="{68F74324-8705-496B-8102-97C7FA7A253F}"/>
    <cellStyle name="Normal 62 3 3 2 3" xfId="13613" xr:uid="{D18314C8-A25E-4DCF-A9C2-53C0C33833CF}"/>
    <cellStyle name="Normal 62 3 3 3" xfId="8824" xr:uid="{1F34D444-54FE-4489-9103-A3E403420D0D}"/>
    <cellStyle name="Normal 62 3 3 3 2" xfId="15660" xr:uid="{7304A07B-F4D2-4E2D-89EC-E5550317AABB}"/>
    <cellStyle name="Normal 62 3 3 4" xfId="12303" xr:uid="{1E73AF20-3EFE-4700-8BD2-F0C388BF3B3A}"/>
    <cellStyle name="Normal 62 3 4" xfId="5155" xr:uid="{3B140D09-EDB7-41E8-BC56-B8CBEA4E09E5}"/>
    <cellStyle name="Normal 62 3 4 2" xfId="9324" xr:uid="{AAAA3576-07B9-4A94-A2E6-4984D36176F1}"/>
    <cellStyle name="Normal 62 3 4 2 2" xfId="16160" xr:uid="{3B9C8E81-27F0-4539-89A9-C8988E6C45DE}"/>
    <cellStyle name="Normal 62 3 4 3" xfId="12803" xr:uid="{B4B03DC8-52E7-4BB0-B520-5E227B153E58}"/>
    <cellStyle name="Normal 62 3 5" xfId="6871" xr:uid="{BB736A39-8855-4F7C-A360-BDEE90D0B8B1}"/>
    <cellStyle name="Normal 62 3 5 2" xfId="10762" xr:uid="{831E8ABC-D3DF-41ED-A106-4FC2ECAEC06E}"/>
    <cellStyle name="Normal 62 3 5 2 2" xfId="17598" xr:uid="{A2361D8F-8B64-42F0-AC7D-C3EBBA3F02EC}"/>
    <cellStyle name="Normal 62 3 5 3" xfId="14241" xr:uid="{8480E943-B5C8-4638-872F-CC343FAD670E}"/>
    <cellStyle name="Normal 62 3 6" xfId="7243" xr:uid="{D8FDA0FE-7DDA-4EEC-A96A-BF91AA9A1F0F}"/>
    <cellStyle name="Normal 62 3 6 2" xfId="11134" xr:uid="{BD61A2A8-BFD1-422D-9AF1-D96A597D30C8}"/>
    <cellStyle name="Normal 62 3 6 2 2" xfId="17970" xr:uid="{B315A301-6FF6-49E2-B68E-C37B5B894981}"/>
    <cellStyle name="Normal 62 3 6 3" xfId="14613" xr:uid="{FB8A60B9-1FF4-4824-8048-6A15317F25A2}"/>
    <cellStyle name="Normal 62 3 7" xfId="8214" xr:uid="{F4310167-613A-4F09-8E33-F326AD8AD446}"/>
    <cellStyle name="Normal 62 3 7 2" xfId="15052" xr:uid="{DB417014-C5E6-4FE3-B36D-124D51D2F456}"/>
    <cellStyle name="Normal 62 3 8" xfId="11694" xr:uid="{AC25271F-0E99-44BC-9602-AA4F5A0C03FA}"/>
    <cellStyle name="Normal 62 4" xfId="2816" xr:uid="{A81D674F-C468-4B0F-B804-9B2486B81850}"/>
    <cellStyle name="Normal 62 4 2" xfId="4517" xr:uid="{000C072C-7910-4813-990D-865B7753ABD5}"/>
    <cellStyle name="Normal 62 4 2 2" xfId="6145" xr:uid="{105A57D0-2480-4990-B5F4-86C93B53EB1F}"/>
    <cellStyle name="Normal 62 4 2 2 2" xfId="10135" xr:uid="{AD74BBC4-18D0-46C9-A5CD-19CDDCB37E99}"/>
    <cellStyle name="Normal 62 4 2 2 2 2" xfId="16971" xr:uid="{7E74CDC8-116E-45AF-A918-C6C6914FC61A}"/>
    <cellStyle name="Normal 62 4 2 2 3" xfId="13614" xr:uid="{74F1CEE2-AC58-4A86-B43B-FB52A1104763}"/>
    <cellStyle name="Normal 62 4 2 3" xfId="6146" xr:uid="{F1CC1A18-AEA0-46AB-9690-F746B870615E}"/>
    <cellStyle name="Normal 62 4 2 3 2" xfId="10136" xr:uid="{EDD50F05-4154-4FF0-9860-F631150D30BE}"/>
    <cellStyle name="Normal 62 4 2 3 2 2" xfId="16972" xr:uid="{2186EAC0-87C8-432B-B1A0-E13BC31E6D62}"/>
    <cellStyle name="Normal 62 4 2 3 3" xfId="13615" xr:uid="{AD02ABE2-8993-45EC-9DB4-BA67B3B7E97A}"/>
    <cellStyle name="Normal 62 4 2 4" xfId="8825" xr:uid="{7C9C73CC-72D3-4403-A456-50801E418DEE}"/>
    <cellStyle name="Normal 62 4 2 4 2" xfId="15661" xr:uid="{F78E27D4-37C4-42C6-B346-12F70E30EC70}"/>
    <cellStyle name="Normal 62 4 2 5" xfId="12304" xr:uid="{2FE0ADBD-A22E-45C5-A775-4098FDD08184}"/>
    <cellStyle name="Normal 62 4 3" xfId="4518" xr:uid="{433D4406-82A3-47F6-BA75-2E817954248F}"/>
    <cellStyle name="Normal 62 4 3 2" xfId="6147" xr:uid="{2DAD3DF6-44CB-4EE2-BEFD-CC03032D9974}"/>
    <cellStyle name="Normal 62 4 3 2 2" xfId="10137" xr:uid="{F1E75CD7-4C2B-4243-8C18-4F58E4433F15}"/>
    <cellStyle name="Normal 62 4 3 2 2 2" xfId="16973" xr:uid="{A1A702C4-18F8-468C-91F3-FAD71D58F08B}"/>
    <cellStyle name="Normal 62 4 3 2 3" xfId="13616" xr:uid="{AFC6713B-0623-4025-9823-5C0E83CB4F57}"/>
    <cellStyle name="Normal 62 4 3 3" xfId="8826" xr:uid="{0F013AB1-FDD9-4E2E-A496-09CF8E10BFD8}"/>
    <cellStyle name="Normal 62 4 3 3 2" xfId="15662" xr:uid="{F541F64C-AB44-4FD5-B4F0-B0B9EE4E9A7C}"/>
    <cellStyle name="Normal 62 4 3 4" xfId="12305" xr:uid="{A693EA15-10B8-4524-AF04-AFB8021F95A3}"/>
    <cellStyle name="Normal 62 4 4" xfId="5156" xr:uid="{713EA1C5-F959-4AE6-89E4-108E86AA812A}"/>
    <cellStyle name="Normal 62 4 4 2" xfId="9325" xr:uid="{394DB7E4-E9EF-4D99-9950-210634B00774}"/>
    <cellStyle name="Normal 62 4 4 2 2" xfId="16161" xr:uid="{218BF025-DD8E-49FC-9AAD-F5BBB4F47555}"/>
    <cellStyle name="Normal 62 4 4 3" xfId="12804" xr:uid="{B4B22D42-AA01-40A0-AAC8-C21CE64AC9B9}"/>
    <cellStyle name="Normal 62 4 5" xfId="6872" xr:uid="{F92679E5-19EC-482F-8931-165F28836542}"/>
    <cellStyle name="Normal 62 4 5 2" xfId="10763" xr:uid="{6B5CB70D-616A-4063-9B31-1E576D0B89A7}"/>
    <cellStyle name="Normal 62 4 5 2 2" xfId="17599" xr:uid="{E913E921-A8E8-4A35-8BE3-6AE95DFFF6A0}"/>
    <cellStyle name="Normal 62 4 5 3" xfId="14242" xr:uid="{B35BFE60-7884-4507-8CD7-09DDCE189100}"/>
    <cellStyle name="Normal 62 4 6" xfId="7244" xr:uid="{5E6E78D7-2537-42F9-84CC-4E8F9441B35D}"/>
    <cellStyle name="Normal 62 4 6 2" xfId="11135" xr:uid="{C7F83EAC-7FEA-4F7A-8F3B-795780D7FA20}"/>
    <cellStyle name="Normal 62 4 6 2 2" xfId="17971" xr:uid="{16B157B2-C169-454C-9EC1-EB26B88B34A8}"/>
    <cellStyle name="Normal 62 4 6 3" xfId="14614" xr:uid="{5CAFE049-CA14-4735-BA55-449ADE1980C4}"/>
    <cellStyle name="Normal 62 4 7" xfId="8215" xr:uid="{67CEEE6E-09DE-491A-8B58-4263A0BE29E9}"/>
    <cellStyle name="Normal 62 4 7 2" xfId="15053" xr:uid="{B7698130-5778-4D82-9E15-007AA6206584}"/>
    <cellStyle name="Normal 62 4 8" xfId="11695" xr:uid="{5224C275-0BBF-4DB8-B816-A14CB6CF8B20}"/>
    <cellStyle name="Normal 62 5" xfId="4519" xr:uid="{E9EA13F8-2122-4909-96E7-2A1672A57DEE}"/>
    <cellStyle name="Normal 62 5 2" xfId="6148" xr:uid="{A8A23DF7-C5D1-4E37-91FF-63D3C5808A95}"/>
    <cellStyle name="Normal 62 5 2 2" xfId="10138" xr:uid="{93F68CD8-81A6-4618-AB86-3FF831A6F26A}"/>
    <cellStyle name="Normal 62 5 2 2 2" xfId="16974" xr:uid="{B4644593-1D20-495F-B48D-72C48E5CB722}"/>
    <cellStyle name="Normal 62 5 2 3" xfId="13617" xr:uid="{C637C1A2-2AE8-400B-8EB8-D5452D36AEE4}"/>
    <cellStyle name="Normal 62 5 3" xfId="6149" xr:uid="{7ED6B988-DB17-4701-B80E-2E009DFC1FEB}"/>
    <cellStyle name="Normal 62 5 3 2" xfId="10139" xr:uid="{0076B4C1-0D6C-462A-9FFE-8EB2857803DE}"/>
    <cellStyle name="Normal 62 5 3 2 2" xfId="16975" xr:uid="{DA38C7B0-B321-45BC-98B7-988FD4CACE8C}"/>
    <cellStyle name="Normal 62 5 3 3" xfId="13618" xr:uid="{1808BDBC-9B66-45D4-829E-8BD83AAD8F6A}"/>
    <cellStyle name="Normal 62 5 4" xfId="8827" xr:uid="{EBC4A900-3646-4515-A13E-C7955C3B7F1D}"/>
    <cellStyle name="Normal 62 5 4 2" xfId="15663" xr:uid="{839813EB-A67F-44DB-92A3-97618A6BBF83}"/>
    <cellStyle name="Normal 62 5 5" xfId="12306" xr:uid="{24970A8A-E076-47D8-84AA-E34F2CE608C0}"/>
    <cellStyle name="Normal 62 6" xfId="4520" xr:uid="{236244DE-F7D4-432E-B962-48BFF08474BE}"/>
    <cellStyle name="Normal 62 6 2" xfId="6150" xr:uid="{76629CCF-8F32-46A6-9E19-6A94CE0D8C17}"/>
    <cellStyle name="Normal 62 6 2 2" xfId="10140" xr:uid="{9813DCBB-193D-4B30-9E6D-56B259BEFAA5}"/>
    <cellStyle name="Normal 62 6 2 2 2" xfId="16976" xr:uid="{166455AF-1A8F-4115-8983-000A2FB2EEFD}"/>
    <cellStyle name="Normal 62 6 2 3" xfId="13619" xr:uid="{B32E51EC-BCCC-4D96-A1B4-977490B3B014}"/>
    <cellStyle name="Normal 62 6 3" xfId="8828" xr:uid="{9547DD0C-18C5-4BD1-A3F5-CB813AB09E2B}"/>
    <cellStyle name="Normal 62 6 3 2" xfId="15664" xr:uid="{4062E6C4-9807-4138-A1B7-1BA838C73004}"/>
    <cellStyle name="Normal 62 6 4" xfId="12307" xr:uid="{9A1BE1C7-87AF-475D-BE31-6190E5C66753}"/>
    <cellStyle name="Normal 62 7" xfId="5152" xr:uid="{A7A15331-CF34-4D13-AC19-3B2DF1879539}"/>
    <cellStyle name="Normal 62 7 2" xfId="9321" xr:uid="{12D64CFB-E4EF-4A8D-B1E9-A98F19678302}"/>
    <cellStyle name="Normal 62 7 2 2" xfId="16157" xr:uid="{A7EFCA86-3FC4-4D06-A664-62D75C8984F8}"/>
    <cellStyle name="Normal 62 7 3" xfId="12800" xr:uid="{D55FB815-690B-48CB-95BC-FE221F5A0D4E}"/>
    <cellStyle name="Normal 62 8" xfId="6868" xr:uid="{5CD4D5F8-BFD4-4625-8FC6-A2DE3D0E4A78}"/>
    <cellStyle name="Normal 62 8 2" xfId="10759" xr:uid="{FBF13CE2-9C61-4676-A6FF-295A247422A2}"/>
    <cellStyle name="Normal 62 8 2 2" xfId="17595" xr:uid="{238C5425-A084-4337-9AFE-B6B4C0036B32}"/>
    <cellStyle name="Normal 62 8 3" xfId="14238" xr:uid="{6B194005-28CD-4919-A51C-85E434615B88}"/>
    <cellStyle name="Normal 62 9" xfId="7240" xr:uid="{6F652C97-4CCA-4F00-A44E-A575DBD3F406}"/>
    <cellStyle name="Normal 62 9 2" xfId="11131" xr:uid="{5F526F5F-0684-4281-B2FB-D72CB78DF9BA}"/>
    <cellStyle name="Normal 62 9 2 2" xfId="17967" xr:uid="{0D75A13B-9708-4446-92B5-6502B20EAC99}"/>
    <cellStyle name="Normal 62 9 3" xfId="14610" xr:uid="{87B39185-F151-4578-A91F-6A4FF3BACB0A}"/>
    <cellStyle name="Normal 63" xfId="2817" xr:uid="{6B921B40-0858-4D06-BB6C-D26D6C609A86}"/>
    <cellStyle name="Normal 63 10" xfId="7245" xr:uid="{6E3FAC58-655A-4840-A419-350309716F9D}"/>
    <cellStyle name="Normal 63 10 2" xfId="11136" xr:uid="{48EDBD3C-2184-49F9-9DC9-AD14E3FC8C45}"/>
    <cellStyle name="Normal 63 10 2 2" xfId="17972" xr:uid="{5E2699DB-EB1B-4291-BCD3-931E379F5761}"/>
    <cellStyle name="Normal 63 10 3" xfId="14615" xr:uid="{132F63AF-2297-4B7A-8F01-EE25C78DE80E}"/>
    <cellStyle name="Normal 63 11" xfId="8216" xr:uid="{FC31EFC3-7C98-45AF-8500-1E94240A8ECC}"/>
    <cellStyle name="Normal 63 11 2" xfId="15054" xr:uid="{E102F498-3AD3-467A-B8E6-9E6813FDFC9E}"/>
    <cellStyle name="Normal 63 12" xfId="11696" xr:uid="{E9143C82-0517-4E0E-BB10-EAB5E670B27A}"/>
    <cellStyle name="Normal 63 2" xfId="2818" xr:uid="{D696EDD8-CE06-4D70-AF36-DE704F357797}"/>
    <cellStyle name="Normal 63 2 2" xfId="2819" xr:uid="{1DB7A1E4-4C46-4524-BB19-62FBD51A2359}"/>
    <cellStyle name="Normal 63 2 2 2" xfId="4521" xr:uid="{01AB6324-8491-47F5-AB83-27DC29842006}"/>
    <cellStyle name="Normal 63 2 2 2 2" xfId="6151" xr:uid="{55B5F5A1-F53C-433C-9284-390D382FFEE3}"/>
    <cellStyle name="Normal 63 2 2 2 2 2" xfId="10141" xr:uid="{17077102-B6FC-4651-851D-431E1AAD6D91}"/>
    <cellStyle name="Normal 63 2 2 2 2 2 2" xfId="16977" xr:uid="{A893A170-4103-4A52-A772-3F8C1AF26DD4}"/>
    <cellStyle name="Normal 63 2 2 2 2 3" xfId="13620" xr:uid="{34FA40C0-A60A-421B-8AD3-391D0D127C4B}"/>
    <cellStyle name="Normal 63 2 2 2 3" xfId="6152" xr:uid="{429B59C7-510B-4B89-91AB-B7C3CF537D75}"/>
    <cellStyle name="Normal 63 2 2 2 3 2" xfId="10142" xr:uid="{AC1D0743-3A7C-4BAF-A453-00328A9054A3}"/>
    <cellStyle name="Normal 63 2 2 2 3 2 2" xfId="16978" xr:uid="{778E4112-B93D-4044-93CA-E46A8B71B187}"/>
    <cellStyle name="Normal 63 2 2 2 3 3" xfId="13621" xr:uid="{7DD1CA2C-CF14-4B94-AF47-82E18487758E}"/>
    <cellStyle name="Normal 63 2 2 2 4" xfId="8829" xr:uid="{180CF08E-665D-409C-82E5-D1C57594B5AD}"/>
    <cellStyle name="Normal 63 2 2 2 4 2" xfId="15665" xr:uid="{965C8731-D0C0-4E1A-9038-0497B34CF887}"/>
    <cellStyle name="Normal 63 2 2 2 5" xfId="12308" xr:uid="{8A2F7889-D0BE-44D2-97FE-3F21494B8A2F}"/>
    <cellStyle name="Normal 63 2 2 3" xfId="4522" xr:uid="{14C30AC6-3C60-4FE3-B8DC-4F2C29E74748}"/>
    <cellStyle name="Normal 63 2 2 3 2" xfId="6153" xr:uid="{D22177C0-BE8C-4EED-9AC0-3CA8DC07194D}"/>
    <cellStyle name="Normal 63 2 2 3 2 2" xfId="10143" xr:uid="{C09B5ADC-38BF-403B-A1F4-F3CB3DB9D617}"/>
    <cellStyle name="Normal 63 2 2 3 2 2 2" xfId="16979" xr:uid="{8794CC09-0968-4FAE-BAC6-BE74C9D33D30}"/>
    <cellStyle name="Normal 63 2 2 3 2 3" xfId="13622" xr:uid="{AC8B564E-804F-41C0-A355-AD2B78297276}"/>
    <cellStyle name="Normal 63 2 2 3 3" xfId="8830" xr:uid="{DC90C403-B012-4C40-8C87-0D941B34F48C}"/>
    <cellStyle name="Normal 63 2 2 3 3 2" xfId="15666" xr:uid="{3BCF15AA-54FF-420F-B32F-91AC40084B02}"/>
    <cellStyle name="Normal 63 2 2 3 4" xfId="12309" xr:uid="{D4EDB389-ECBF-43E5-B647-D4F667009F60}"/>
    <cellStyle name="Normal 63 2 2 4" xfId="5159" xr:uid="{902B1D91-573A-41E7-96B8-C93EE98830D9}"/>
    <cellStyle name="Normal 63 2 2 4 2" xfId="9328" xr:uid="{A6EE8D07-31F3-4C3F-BFAC-2665785A0AAD}"/>
    <cellStyle name="Normal 63 2 2 4 2 2" xfId="16164" xr:uid="{DD76FED1-B1A3-43C3-9F9E-566E8F986FC5}"/>
    <cellStyle name="Normal 63 2 2 4 3" xfId="12807" xr:uid="{AA42126B-8AB0-425C-A41B-2ABF7B0B9A99}"/>
    <cellStyle name="Normal 63 2 2 5" xfId="6875" xr:uid="{E43DD55E-798C-47D3-B5E8-DCB919A58D5C}"/>
    <cellStyle name="Normal 63 2 2 5 2" xfId="10766" xr:uid="{F0F11780-F601-441B-B47E-4AABFFBBF903}"/>
    <cellStyle name="Normal 63 2 2 5 2 2" xfId="17602" xr:uid="{655BD55E-29BB-469D-B01C-5208AA98D862}"/>
    <cellStyle name="Normal 63 2 2 5 3" xfId="14245" xr:uid="{7DAB745D-DA2A-4C40-90C4-3DF04A9DD148}"/>
    <cellStyle name="Normal 63 2 2 6" xfId="7247" xr:uid="{F142708E-5FB6-4DE5-A33A-041EA91FE019}"/>
    <cellStyle name="Normal 63 2 2 6 2" xfId="11138" xr:uid="{7DE60026-A64A-462C-912B-D112F9EEEDC4}"/>
    <cellStyle name="Normal 63 2 2 6 2 2" xfId="17974" xr:uid="{CC3FF1A3-BB7A-411D-AAAF-1B24F72FEA11}"/>
    <cellStyle name="Normal 63 2 2 6 3" xfId="14617" xr:uid="{42DF1DD7-0C59-4860-92F3-DC4233F0339D}"/>
    <cellStyle name="Normal 63 2 2 7" xfId="8218" xr:uid="{BB685E43-009B-4BBD-BF2A-4947427E3057}"/>
    <cellStyle name="Normal 63 2 2 7 2" xfId="15056" xr:uid="{FA96D436-E040-45B7-ADE4-20D7B2806246}"/>
    <cellStyle name="Normal 63 2 2 8" xfId="11698" xr:uid="{98935710-9BC2-4AA7-9B30-9D8D15D1E395}"/>
    <cellStyle name="Normal 63 2 3" xfId="4523" xr:uid="{91E37A9D-9204-45FE-B8DB-CA44D64A8E04}"/>
    <cellStyle name="Normal 63 2 3 2" xfId="6154" xr:uid="{41213F34-6B0E-4F85-B557-8622564ED86F}"/>
    <cellStyle name="Normal 63 2 3 2 2" xfId="10144" xr:uid="{D9D691A0-6BE5-41E9-97FD-84E436AF672F}"/>
    <cellStyle name="Normal 63 2 3 2 2 2" xfId="16980" xr:uid="{5933BB69-F1F1-4CB4-B9EB-6C7F7A7CDBC5}"/>
    <cellStyle name="Normal 63 2 3 2 3" xfId="13623" xr:uid="{2CAAF8DD-D144-4A2A-B315-7F3685B07B8E}"/>
    <cellStyle name="Normal 63 2 3 3" xfId="6155" xr:uid="{7C12A648-556E-448F-95D5-49015C414915}"/>
    <cellStyle name="Normal 63 2 3 3 2" xfId="10145" xr:uid="{B48B7B16-36F2-4E93-B793-3B01CA81C965}"/>
    <cellStyle name="Normal 63 2 3 3 2 2" xfId="16981" xr:uid="{65750D74-5A51-4850-AB74-CEB36ECCEA55}"/>
    <cellStyle name="Normal 63 2 3 3 3" xfId="13624" xr:uid="{B04FECB9-47A5-49D0-AA52-E0B1780A332C}"/>
    <cellStyle name="Normal 63 2 3 4" xfId="8831" xr:uid="{AE3871B9-394A-4652-9578-6AB14D200249}"/>
    <cellStyle name="Normal 63 2 3 4 2" xfId="15667" xr:uid="{13C664BE-84E5-4AD1-B2F7-56175161B357}"/>
    <cellStyle name="Normal 63 2 3 5" xfId="12310" xr:uid="{D588DCA3-3187-4B88-8979-777C0C3F4004}"/>
    <cellStyle name="Normal 63 2 4" xfId="4524" xr:uid="{E727FB51-ABCD-4F57-9A54-E969EA7DE595}"/>
    <cellStyle name="Normal 63 2 4 2" xfId="6156" xr:uid="{8FDEA445-37FC-48DC-9DFE-8FF8174AF830}"/>
    <cellStyle name="Normal 63 2 4 2 2" xfId="10146" xr:uid="{6BF5AFF8-BD24-40AF-A11A-2BB65CA22687}"/>
    <cellStyle name="Normal 63 2 4 2 2 2" xfId="16982" xr:uid="{4E5BA17A-5601-4333-A3C3-44809FB92D6D}"/>
    <cellStyle name="Normal 63 2 4 2 3" xfId="13625" xr:uid="{3BC1ACF1-8491-4555-882A-2EA1690BB2CF}"/>
    <cellStyle name="Normal 63 2 4 3" xfId="8832" xr:uid="{7755335D-2FE7-4DEE-97CF-DF0CE79F1EDD}"/>
    <cellStyle name="Normal 63 2 4 3 2" xfId="15668" xr:uid="{B34BAF33-F43B-4C7B-A417-F624DBA0A79E}"/>
    <cellStyle name="Normal 63 2 4 4" xfId="12311" xr:uid="{4DB0CA6D-0178-4029-9CA0-BA7DF7EF586B}"/>
    <cellStyle name="Normal 63 2 5" xfId="5158" xr:uid="{322EBBD9-A759-41C0-939D-D2D0BFD7D4CF}"/>
    <cellStyle name="Normal 63 2 5 2" xfId="9327" xr:uid="{71EF312C-FC97-4CF6-9BC7-40EDF36740D8}"/>
    <cellStyle name="Normal 63 2 5 2 2" xfId="16163" xr:uid="{9B477D85-3E2B-405C-8BBA-F02D415B7E91}"/>
    <cellStyle name="Normal 63 2 5 3" xfId="12806" xr:uid="{FE25F080-1BD1-4366-A455-7F8E50891069}"/>
    <cellStyle name="Normal 63 2 6" xfId="6874" xr:uid="{E0E2D7CD-5460-48DB-B724-146AC9FCFC4E}"/>
    <cellStyle name="Normal 63 2 6 2" xfId="10765" xr:uid="{494A72CA-9EC8-4487-A900-53A18B5956E4}"/>
    <cellStyle name="Normal 63 2 6 2 2" xfId="17601" xr:uid="{0E33AED6-157D-400C-BEC3-9624826BC25D}"/>
    <cellStyle name="Normal 63 2 6 3" xfId="14244" xr:uid="{C85A4FAE-AF86-4265-BA38-EE44471CF532}"/>
    <cellStyle name="Normal 63 2 7" xfId="7246" xr:uid="{B6781A81-2517-4025-8022-0630A6B94A38}"/>
    <cellStyle name="Normal 63 2 7 2" xfId="11137" xr:uid="{EBDC63F5-8AF1-472A-A3F9-C65ECDE99EF5}"/>
    <cellStyle name="Normal 63 2 7 2 2" xfId="17973" xr:uid="{4AA41905-DE5E-4AB1-8F89-452A7B851B2F}"/>
    <cellStyle name="Normal 63 2 7 3" xfId="14616" xr:uid="{8DEB62C8-A04E-459E-9825-1AED7784086C}"/>
    <cellStyle name="Normal 63 2 8" xfId="8217" xr:uid="{EAC3B8F7-4A12-4028-887F-942EA3ACA5A0}"/>
    <cellStyle name="Normal 63 2 8 2" xfId="15055" xr:uid="{7197C1C3-C4B2-4579-AE41-DE578C999323}"/>
    <cellStyle name="Normal 63 2 9" xfId="11697" xr:uid="{282CD44E-2625-4718-9096-2D6D7D098AED}"/>
    <cellStyle name="Normal 63 3" xfId="2820" xr:uid="{AF4AC329-A641-4985-82C1-F9EFD19F7D07}"/>
    <cellStyle name="Normal 63 3 2" xfId="4525" xr:uid="{50DC9769-0635-48BE-8ED7-4B4B95093FBC}"/>
    <cellStyle name="Normal 63 3 2 2" xfId="6157" xr:uid="{AACB9773-6397-4B0A-961C-9A4B10BE1A30}"/>
    <cellStyle name="Normal 63 3 2 2 2" xfId="10147" xr:uid="{FE7BA92E-C89D-4AF7-9ACB-7773C8A535C6}"/>
    <cellStyle name="Normal 63 3 2 2 2 2" xfId="16983" xr:uid="{C66268E7-98DB-404C-9CC3-6CC78F0F7804}"/>
    <cellStyle name="Normal 63 3 2 2 3" xfId="13626" xr:uid="{785D41BA-1A32-453E-9B3E-D241275F0F07}"/>
    <cellStyle name="Normal 63 3 2 3" xfId="6158" xr:uid="{E0601A64-7DB9-4CAD-BED2-4748B9908332}"/>
    <cellStyle name="Normal 63 3 2 3 2" xfId="10148" xr:uid="{4C7B7963-62B1-4FE8-AA63-5ACAFB96B026}"/>
    <cellStyle name="Normal 63 3 2 3 2 2" xfId="16984" xr:uid="{2FA694A2-5A6A-46C8-B4DB-390D80ABBA76}"/>
    <cellStyle name="Normal 63 3 2 3 3" xfId="13627" xr:uid="{195BD36D-D1E7-47C7-8356-CF7FE31A9284}"/>
    <cellStyle name="Normal 63 3 2 4" xfId="8833" xr:uid="{F45C0AAF-841E-4074-9B03-49CFB8FDAA74}"/>
    <cellStyle name="Normal 63 3 2 4 2" xfId="15669" xr:uid="{82DB7F65-0BBE-40C7-AEE6-96A387C2C0B7}"/>
    <cellStyle name="Normal 63 3 2 5" xfId="12312" xr:uid="{CB8DA2B5-A6F7-42A2-825D-D20C61DEFE5C}"/>
    <cellStyle name="Normal 63 3 3" xfId="4526" xr:uid="{5D7BF1AA-A76F-4E98-82DB-5166282D4E19}"/>
    <cellStyle name="Normal 63 3 3 2" xfId="6159" xr:uid="{EBD155BF-ABA2-43A2-94A3-D2B5B01CF65C}"/>
    <cellStyle name="Normal 63 3 3 2 2" xfId="10149" xr:uid="{9DC47C1C-19C1-4F23-9827-B2926AC432F6}"/>
    <cellStyle name="Normal 63 3 3 2 2 2" xfId="16985" xr:uid="{3C9B35C2-0C3F-4DF0-87BC-0CCD8E47D96D}"/>
    <cellStyle name="Normal 63 3 3 2 3" xfId="13628" xr:uid="{966C2157-A70B-4391-8E30-CAB435146374}"/>
    <cellStyle name="Normal 63 3 3 3" xfId="8834" xr:uid="{1C247728-2577-4D26-AD55-ED36EB487D30}"/>
    <cellStyle name="Normal 63 3 3 3 2" xfId="15670" xr:uid="{24E02C9E-DA43-465A-9A15-A085E7751383}"/>
    <cellStyle name="Normal 63 3 3 4" xfId="12313" xr:uid="{A02DD6F0-F9BE-44D2-88BA-BE32CD6213B1}"/>
    <cellStyle name="Normal 63 3 4" xfId="5160" xr:uid="{5F9AD040-7105-47B0-8349-D59973765BD2}"/>
    <cellStyle name="Normal 63 3 4 2" xfId="9329" xr:uid="{06A5F803-04F7-440F-8194-DC89A92FF695}"/>
    <cellStyle name="Normal 63 3 4 2 2" xfId="16165" xr:uid="{765F8D0F-1E5E-4F80-8614-C74B90A23865}"/>
    <cellStyle name="Normal 63 3 4 3" xfId="12808" xr:uid="{A19800DE-148D-472E-BAE7-58B0FB727117}"/>
    <cellStyle name="Normal 63 3 5" xfId="6876" xr:uid="{D3D5B6E4-5D08-4F42-B3AB-217ED9DC8CFF}"/>
    <cellStyle name="Normal 63 3 5 2" xfId="10767" xr:uid="{384A84B6-6470-4C14-9538-99D7A766774E}"/>
    <cellStyle name="Normal 63 3 5 2 2" xfId="17603" xr:uid="{42F403FF-F965-4E5D-8370-3BD19585D6A2}"/>
    <cellStyle name="Normal 63 3 5 3" xfId="14246" xr:uid="{EF5A3118-B70A-4D44-98A6-73EB14E335A1}"/>
    <cellStyle name="Normal 63 3 6" xfId="7248" xr:uid="{783ABCAC-DB84-49E9-B50D-225703973C07}"/>
    <cellStyle name="Normal 63 3 6 2" xfId="11139" xr:uid="{91D8060A-D463-4D36-92B9-1FE69ADFCC78}"/>
    <cellStyle name="Normal 63 3 6 2 2" xfId="17975" xr:uid="{EBAB396F-1102-4CFF-872F-A895BF209119}"/>
    <cellStyle name="Normal 63 3 6 3" xfId="14618" xr:uid="{2781636E-D6B3-45F9-A5EB-968598F2BC9D}"/>
    <cellStyle name="Normal 63 3 7" xfId="8219" xr:uid="{D1706CDF-640D-4C4E-B141-6D669E638CE5}"/>
    <cellStyle name="Normal 63 3 7 2" xfId="15057" xr:uid="{9224B857-5DCA-49D5-B0A9-BECCF0ECF127}"/>
    <cellStyle name="Normal 63 3 8" xfId="11699" xr:uid="{AE2E5ADF-B2B8-419A-92DC-11A33E395798}"/>
    <cellStyle name="Normal 63 4" xfId="2821" xr:uid="{76B7826B-77C8-4B28-A34E-2D5757A5CAD9}"/>
    <cellStyle name="Normal 63 4 2" xfId="4527" xr:uid="{6FF33DC9-21FA-4658-9BE5-0A86D94E0D90}"/>
    <cellStyle name="Normal 63 4 2 2" xfId="6160" xr:uid="{3E30A6AD-3863-4B03-9116-450FAE9034EB}"/>
    <cellStyle name="Normal 63 4 2 2 2" xfId="10150" xr:uid="{6C1EEBBD-A560-43D8-8E03-BA87CF40C836}"/>
    <cellStyle name="Normal 63 4 2 2 2 2" xfId="16986" xr:uid="{56F474A6-6547-4252-A42C-DD4CFF04F88B}"/>
    <cellStyle name="Normal 63 4 2 2 3" xfId="13629" xr:uid="{73590E25-08CF-4A86-91B2-6C6B6B64CAC2}"/>
    <cellStyle name="Normal 63 4 2 3" xfId="6161" xr:uid="{63FBF8BD-93EF-4E4D-9D9B-4D5818B1A1CF}"/>
    <cellStyle name="Normal 63 4 2 3 2" xfId="10151" xr:uid="{24E12F8D-D0BC-4A88-B5F8-CF0CE1C5216C}"/>
    <cellStyle name="Normal 63 4 2 3 2 2" xfId="16987" xr:uid="{1E218CF8-05EF-4E72-BF7E-E4129302F7B2}"/>
    <cellStyle name="Normal 63 4 2 3 3" xfId="13630" xr:uid="{D32FB3AB-2EA9-4D73-A9E2-49FC660F9CA0}"/>
    <cellStyle name="Normal 63 4 2 4" xfId="8835" xr:uid="{FC7E373D-D842-4BBF-93C7-3109A4E9B6BD}"/>
    <cellStyle name="Normal 63 4 2 4 2" xfId="15671" xr:uid="{C9F4EADA-1FA6-4CF6-AF22-430893363F7E}"/>
    <cellStyle name="Normal 63 4 2 5" xfId="12314" xr:uid="{AAA257E4-2FB9-4F88-98CB-93474DFA40B0}"/>
    <cellStyle name="Normal 63 4 3" xfId="4528" xr:uid="{FCB9E469-4AF1-40BA-8550-493E8C9500B0}"/>
    <cellStyle name="Normal 63 4 3 2" xfId="6162" xr:uid="{48304706-9F4F-4C7A-AF54-669C0CC8FDA1}"/>
    <cellStyle name="Normal 63 4 3 2 2" xfId="10152" xr:uid="{CEFC974F-6C5B-4E80-88CC-EA9DEEF86727}"/>
    <cellStyle name="Normal 63 4 3 2 2 2" xfId="16988" xr:uid="{FDA92A35-227A-4E1A-86EB-F4F1CFC7D865}"/>
    <cellStyle name="Normal 63 4 3 2 3" xfId="13631" xr:uid="{FEC61D26-EF0C-45DE-97E9-CF24BC645F6F}"/>
    <cellStyle name="Normal 63 4 3 3" xfId="8836" xr:uid="{448CA9BA-03D0-4075-9898-22299465D4AF}"/>
    <cellStyle name="Normal 63 4 3 3 2" xfId="15672" xr:uid="{5C9923FE-CD29-4859-A1C8-1D142C16421A}"/>
    <cellStyle name="Normal 63 4 3 4" xfId="12315" xr:uid="{59D3B34D-C8B8-4D1E-BE0F-C43D548E590E}"/>
    <cellStyle name="Normal 63 4 4" xfId="5161" xr:uid="{4847BE73-3BE8-4865-89AB-65FD9B220E10}"/>
    <cellStyle name="Normal 63 4 4 2" xfId="9330" xr:uid="{9A1369C3-9BA4-47A6-8534-3F9B2D1BF9E8}"/>
    <cellStyle name="Normal 63 4 4 2 2" xfId="16166" xr:uid="{8848FB33-30E0-4E1D-8B47-F79F35F56999}"/>
    <cellStyle name="Normal 63 4 4 3" xfId="12809" xr:uid="{8EA556CE-7214-434A-9ACC-413482F243C6}"/>
    <cellStyle name="Normal 63 4 5" xfId="6877" xr:uid="{C69353AF-37ED-4D90-A814-9D89A224344B}"/>
    <cellStyle name="Normal 63 4 5 2" xfId="10768" xr:uid="{2A984790-8DCE-41A6-88FD-BB59B44E64E8}"/>
    <cellStyle name="Normal 63 4 5 2 2" xfId="17604" xr:uid="{94BB9EF4-D2EE-4CC5-8D68-7CAF8074E811}"/>
    <cellStyle name="Normal 63 4 5 3" xfId="14247" xr:uid="{E05FF00D-9D24-4A43-BCD9-039917B9015D}"/>
    <cellStyle name="Normal 63 4 6" xfId="7249" xr:uid="{5DA1E1F2-F963-4035-A044-341DCF59608A}"/>
    <cellStyle name="Normal 63 4 6 2" xfId="11140" xr:uid="{92DAA647-43D4-4F62-A946-A3ABEFAAB480}"/>
    <cellStyle name="Normal 63 4 6 2 2" xfId="17976" xr:uid="{26107C16-A97E-4AFD-AB20-FDCEB01DC83B}"/>
    <cellStyle name="Normal 63 4 6 3" xfId="14619" xr:uid="{91D92822-2AF7-4079-A656-E45614947938}"/>
    <cellStyle name="Normal 63 4 7" xfId="8220" xr:uid="{26D1BE5F-97E7-4560-9BA2-1E03075DC5EE}"/>
    <cellStyle name="Normal 63 4 7 2" xfId="15058" xr:uid="{523FDA25-86C4-4035-9C60-498F498B2C03}"/>
    <cellStyle name="Normal 63 4 8" xfId="11700" xr:uid="{459AAA67-F99B-40D1-A78B-02AC2D377BD9}"/>
    <cellStyle name="Normal 63 5" xfId="4529" xr:uid="{7E1A6000-E362-4609-AF80-CE690DC0CA29}"/>
    <cellStyle name="Normal 63 5 2" xfId="6163" xr:uid="{1DE30D6D-8B82-4AD4-8CF1-5C7A3318E429}"/>
    <cellStyle name="Normal 63 5 2 2" xfId="10153" xr:uid="{8AD4D8D9-C726-442C-8ABE-F04F77BD2BF3}"/>
    <cellStyle name="Normal 63 5 2 2 2" xfId="16989" xr:uid="{A0161AAE-2826-423F-9070-CF0050D7ABA5}"/>
    <cellStyle name="Normal 63 5 2 3" xfId="13632" xr:uid="{B1E2A658-64EF-4BBB-93B0-F0B46DAEA804}"/>
    <cellStyle name="Normal 63 5 3" xfId="6164" xr:uid="{C03FA574-F207-43E9-951E-9EDADB018C34}"/>
    <cellStyle name="Normal 63 5 3 2" xfId="10154" xr:uid="{3E31ED72-376B-4EFA-BABA-CEC9D745CC4F}"/>
    <cellStyle name="Normal 63 5 3 2 2" xfId="16990" xr:uid="{711056AF-6322-453D-AB71-D0D272FDB74C}"/>
    <cellStyle name="Normal 63 5 3 3" xfId="13633" xr:uid="{DA930C3E-F69F-4B05-8552-E4E75BC6EBE1}"/>
    <cellStyle name="Normal 63 5 4" xfId="8837" xr:uid="{923BB6F5-6228-4F68-B829-5B74E410480A}"/>
    <cellStyle name="Normal 63 5 4 2" xfId="15673" xr:uid="{F17DCA4F-BC36-4F7C-9FFB-6EB975F3329A}"/>
    <cellStyle name="Normal 63 5 5" xfId="12316" xr:uid="{90B9B0FC-C5A1-45B3-96DE-FA0A30E481CF}"/>
    <cellStyle name="Normal 63 6" xfId="4530" xr:uid="{F90733CB-B394-49A4-8D78-2BFAE2CE4BE2}"/>
    <cellStyle name="Normal 63 6 2" xfId="6165" xr:uid="{4E7BD3F5-813B-4A83-AD08-7B5554B36FC8}"/>
    <cellStyle name="Normal 63 6 2 2" xfId="10155" xr:uid="{799C3D6D-F89B-4DB3-9DB1-0262CF3EA8CC}"/>
    <cellStyle name="Normal 63 6 2 2 2" xfId="16991" xr:uid="{D9501913-8466-4459-A9EA-6345EE2B2B60}"/>
    <cellStyle name="Normal 63 6 2 3" xfId="13634" xr:uid="{610C500C-8D7B-4339-AACD-F6094F1B5CDC}"/>
    <cellStyle name="Normal 63 6 3" xfId="8838" xr:uid="{FEB7B6E4-B029-4D07-B658-BD076F055CD1}"/>
    <cellStyle name="Normal 63 6 3 2" xfId="15674" xr:uid="{40D45467-8F2F-4A57-9163-D55674433CD0}"/>
    <cellStyle name="Normal 63 6 4" xfId="12317" xr:uid="{56D54AAD-509C-41B2-85ED-30EB18AB1EFE}"/>
    <cellStyle name="Normal 63 7" xfId="5157" xr:uid="{F4849053-0F50-4876-B085-227502FF1551}"/>
    <cellStyle name="Normal 63 7 2" xfId="9326" xr:uid="{ABA40133-F044-4F19-A051-C4D85CCCD823}"/>
    <cellStyle name="Normal 63 7 2 2" xfId="16162" xr:uid="{52B11A5F-1303-439E-8333-D1F52B5D130D}"/>
    <cellStyle name="Normal 63 7 3" xfId="12805" xr:uid="{CB86086C-A796-4C5F-9B0C-89E5BB3C4B94}"/>
    <cellStyle name="Normal 63 8" xfId="5282" xr:uid="{DFB381F2-9457-4B42-AB2E-5B698E4842A2}"/>
    <cellStyle name="Normal 63 8 2" xfId="9451" xr:uid="{221C39A4-E994-42FF-A988-1E6AEEA4AEF4}"/>
    <cellStyle name="Normal 63 8 2 2" xfId="16287" xr:uid="{5F5BA0DA-E35E-48A3-8E36-A12E86046BC8}"/>
    <cellStyle name="Normal 63 8 3" xfId="12930" xr:uid="{AD773A7F-8E75-4C03-BEC1-0D60DEDF076A}"/>
    <cellStyle name="Normal 63 9" xfId="6873" xr:uid="{2EC65223-87A0-4BF6-81B5-18ECB6E75A7A}"/>
    <cellStyle name="Normal 63 9 2" xfId="10764" xr:uid="{7311F6D1-4B7E-4CFA-A403-C3155CAD99E5}"/>
    <cellStyle name="Normal 63 9 2 2" xfId="17600" xr:uid="{43ED4063-2367-414C-8C4D-F8D134F25A6A}"/>
    <cellStyle name="Normal 63 9 3" xfId="14243" xr:uid="{7F255471-D06E-4BB9-8294-53206B9E825D}"/>
    <cellStyle name="Normal 64" xfId="2822" xr:uid="{54D8F659-6344-4EDA-9BC4-1DC9415F8165}"/>
    <cellStyle name="Normal 64 10" xfId="8221" xr:uid="{849187D5-1898-446B-8944-1F58911824F7}"/>
    <cellStyle name="Normal 64 10 2" xfId="15059" xr:uid="{2399D3E2-46A3-4BDE-84D0-2A680F95EDE7}"/>
    <cellStyle name="Normal 64 11" xfId="11701" xr:uid="{905472F8-01A8-46D6-8FCD-CDDA5F60A1DB}"/>
    <cellStyle name="Normal 64 2" xfId="2823" xr:uid="{E1E63AA6-1EAC-45A7-8FAC-FA2AF6DCF7DB}"/>
    <cellStyle name="Normal 64 2 2" xfId="2824" xr:uid="{79D66CC2-C06B-4314-A4BA-E13D27F3A082}"/>
    <cellStyle name="Normal 64 2 2 2" xfId="4531" xr:uid="{4D60DD96-05CB-42C3-A291-B1857EE6C674}"/>
    <cellStyle name="Normal 64 2 2 2 2" xfId="6166" xr:uid="{99854AAA-19F6-47AD-91C8-B0EC58D5392B}"/>
    <cellStyle name="Normal 64 2 2 2 2 2" xfId="10156" xr:uid="{F0897972-A594-4CD5-AB5D-CB74FB194DF1}"/>
    <cellStyle name="Normal 64 2 2 2 2 2 2" xfId="16992" xr:uid="{D6A90D2E-0026-47B8-AE69-7B67EA811C6D}"/>
    <cellStyle name="Normal 64 2 2 2 2 3" xfId="13635" xr:uid="{EA04FF2A-3288-431F-A6F3-ECE1A24EF239}"/>
    <cellStyle name="Normal 64 2 2 2 3" xfId="6167" xr:uid="{017FBC7F-8887-4E99-BB17-C38BDE5219A1}"/>
    <cellStyle name="Normal 64 2 2 2 3 2" xfId="10157" xr:uid="{4427136C-8845-45C7-B306-575865BB8646}"/>
    <cellStyle name="Normal 64 2 2 2 3 2 2" xfId="16993" xr:uid="{23C2AD10-CDB6-4906-A285-5D9617DE17CF}"/>
    <cellStyle name="Normal 64 2 2 2 3 3" xfId="13636" xr:uid="{C1250D22-639A-4211-9FEA-98412CD67B93}"/>
    <cellStyle name="Normal 64 2 2 2 4" xfId="8839" xr:uid="{00E355F0-2DD8-435C-9CFF-BEC6C04B86A3}"/>
    <cellStyle name="Normal 64 2 2 2 4 2" xfId="15675" xr:uid="{AA7DA7BA-C722-4365-9545-A00EACE8B832}"/>
    <cellStyle name="Normal 64 2 2 2 5" xfId="12318" xr:uid="{015D6FE3-CBD9-4F43-A648-9C6BEA4E153F}"/>
    <cellStyle name="Normal 64 2 2 3" xfId="4532" xr:uid="{E5CFBE07-F5D4-4F79-AB24-34E28382CA54}"/>
    <cellStyle name="Normal 64 2 2 3 2" xfId="6168" xr:uid="{C0F2A8BA-45AD-46D6-B2DA-5CC038F4F81D}"/>
    <cellStyle name="Normal 64 2 2 3 2 2" xfId="10158" xr:uid="{29FA8D1C-92BF-4AA8-B3E8-9255C19E0DE2}"/>
    <cellStyle name="Normal 64 2 2 3 2 2 2" xfId="16994" xr:uid="{F0E118B0-3C91-4B68-813C-4EDB056332E1}"/>
    <cellStyle name="Normal 64 2 2 3 2 3" xfId="13637" xr:uid="{91BEB47A-31B2-4710-9A55-73AB256197BA}"/>
    <cellStyle name="Normal 64 2 2 3 3" xfId="8840" xr:uid="{63C520CC-09C4-4EB5-92EE-9EB904C64CDA}"/>
    <cellStyle name="Normal 64 2 2 3 3 2" xfId="15676" xr:uid="{1D1C061A-51B0-4EF8-B91E-E28E7BE74A77}"/>
    <cellStyle name="Normal 64 2 2 3 4" xfId="12319" xr:uid="{3177B311-8C7A-4B8B-8BD1-60420546C073}"/>
    <cellStyle name="Normal 64 2 2 4" xfId="5164" xr:uid="{E5D500A0-A993-40F2-959E-296E04DB8E61}"/>
    <cellStyle name="Normal 64 2 2 4 2" xfId="9333" xr:uid="{CF9AD7BF-BFCB-428B-8C34-50C035F4C99B}"/>
    <cellStyle name="Normal 64 2 2 4 2 2" xfId="16169" xr:uid="{F654C081-2157-44D2-84B9-BE50EAFB9859}"/>
    <cellStyle name="Normal 64 2 2 4 3" xfId="12812" xr:uid="{C9255EEF-63FE-4617-8043-B50AA3368F56}"/>
    <cellStyle name="Normal 64 2 2 5" xfId="6880" xr:uid="{A0BA24D4-0255-453E-AA6C-29DF1F13A3A8}"/>
    <cellStyle name="Normal 64 2 2 5 2" xfId="10771" xr:uid="{0E7E44EC-FAB9-4069-9954-47F74D691E40}"/>
    <cellStyle name="Normal 64 2 2 5 2 2" xfId="17607" xr:uid="{BCBE9E48-CD86-4D0D-BD38-2AE04BD62A15}"/>
    <cellStyle name="Normal 64 2 2 5 3" xfId="14250" xr:uid="{6433E25A-4D43-4ED2-AC43-AB65C258C14C}"/>
    <cellStyle name="Normal 64 2 2 6" xfId="7252" xr:uid="{B5E258D6-CB34-4CEC-8CD0-46CA8C0B438C}"/>
    <cellStyle name="Normal 64 2 2 6 2" xfId="11143" xr:uid="{686B56E5-2106-4D71-AF0F-43FE5F5696C9}"/>
    <cellStyle name="Normal 64 2 2 6 2 2" xfId="17979" xr:uid="{D7FC1A67-3818-49D3-AD58-75FAFDE85F13}"/>
    <cellStyle name="Normal 64 2 2 6 3" xfId="14622" xr:uid="{7CB5CB78-7D49-4FCE-854E-673BFE84B03B}"/>
    <cellStyle name="Normal 64 2 2 7" xfId="8223" xr:uid="{2B1A79E5-06C7-446D-947A-DB0D530EF4E0}"/>
    <cellStyle name="Normal 64 2 2 7 2" xfId="15061" xr:uid="{8A64B921-A00A-45DF-B8E6-4D01EB0B7456}"/>
    <cellStyle name="Normal 64 2 2 8" xfId="11703" xr:uid="{8934CA3D-560B-48E4-A98F-B27DA78E6F6B}"/>
    <cellStyle name="Normal 64 2 3" xfId="4533" xr:uid="{D8141F01-8BA1-4634-AAF4-772AF682FE2D}"/>
    <cellStyle name="Normal 64 2 3 2" xfId="6169" xr:uid="{36E65EE7-CC9F-4AD0-8AD5-741600DE050F}"/>
    <cellStyle name="Normal 64 2 3 2 2" xfId="10159" xr:uid="{BE34E830-71DC-4D9F-A9E3-B45E7AB9A41F}"/>
    <cellStyle name="Normal 64 2 3 2 2 2" xfId="16995" xr:uid="{CC060D2F-93E5-4AAB-A32F-2E7AE76D8F32}"/>
    <cellStyle name="Normal 64 2 3 2 3" xfId="13638" xr:uid="{77255640-6962-40AB-8D8A-0536C671C478}"/>
    <cellStyle name="Normal 64 2 3 3" xfId="6170" xr:uid="{FBFB0E52-7791-4B80-9C0B-F6FC342CE602}"/>
    <cellStyle name="Normal 64 2 3 3 2" xfId="10160" xr:uid="{248E15A9-DE84-4081-82AD-95B07C0EE971}"/>
    <cellStyle name="Normal 64 2 3 3 2 2" xfId="16996" xr:uid="{15813469-B068-4E3B-8248-A95DC2387BD3}"/>
    <cellStyle name="Normal 64 2 3 3 3" xfId="13639" xr:uid="{2809CF07-B192-4BA8-860B-D04559697D42}"/>
    <cellStyle name="Normal 64 2 3 4" xfId="8841" xr:uid="{500DA806-A6F2-4AD9-9DFF-A08E3DCA940F}"/>
    <cellStyle name="Normal 64 2 3 4 2" xfId="15677" xr:uid="{72B74F2C-B94F-4AB4-B4A9-DECEE01664E1}"/>
    <cellStyle name="Normal 64 2 3 5" xfId="12320" xr:uid="{8F714B07-8966-4216-A7A3-659789996626}"/>
    <cellStyle name="Normal 64 2 4" xfId="4534" xr:uid="{59D5C221-C38D-4D94-9E1C-5133A533E553}"/>
    <cellStyle name="Normal 64 2 4 2" xfId="6171" xr:uid="{AF98446F-1C43-480E-8BD3-48F6C56882DB}"/>
    <cellStyle name="Normal 64 2 4 2 2" xfId="10161" xr:uid="{758F34D0-D075-4F2B-B36E-97ECFD372447}"/>
    <cellStyle name="Normal 64 2 4 2 2 2" xfId="16997" xr:uid="{21BDBA9B-8BB7-4921-BFB4-96F0A1F51604}"/>
    <cellStyle name="Normal 64 2 4 2 3" xfId="13640" xr:uid="{51718355-5568-48FD-BE68-CC1B8470D11C}"/>
    <cellStyle name="Normal 64 2 4 3" xfId="8842" xr:uid="{1292BD2F-28B3-4E96-B1D0-67872843D02E}"/>
    <cellStyle name="Normal 64 2 4 3 2" xfId="15678" xr:uid="{B05FC0D2-FD06-4B68-961F-70908874555F}"/>
    <cellStyle name="Normal 64 2 4 4" xfId="12321" xr:uid="{61111960-9803-40A4-8546-22661B76DB2F}"/>
    <cellStyle name="Normal 64 2 5" xfId="5163" xr:uid="{6B593FA8-EFAC-440D-BAD8-49B2BC2DF881}"/>
    <cellStyle name="Normal 64 2 5 2" xfId="9332" xr:uid="{1477FE08-2209-47D7-8019-1C7C8B94FAA1}"/>
    <cellStyle name="Normal 64 2 5 2 2" xfId="16168" xr:uid="{BC89DC51-4644-437E-89A0-E912ACCF1592}"/>
    <cellStyle name="Normal 64 2 5 3" xfId="12811" xr:uid="{95D0631F-6374-4E0F-9261-83B10556B2D6}"/>
    <cellStyle name="Normal 64 2 6" xfId="6879" xr:uid="{BC819011-6820-475C-BCFD-E497715F5273}"/>
    <cellStyle name="Normal 64 2 6 2" xfId="10770" xr:uid="{922E2D35-094D-4694-8B04-F7AF1C74F58E}"/>
    <cellStyle name="Normal 64 2 6 2 2" xfId="17606" xr:uid="{C1192BC6-0FB6-4A51-A004-2A766CBD4EB0}"/>
    <cellStyle name="Normal 64 2 6 3" xfId="14249" xr:uid="{E3AD85C8-7F6E-431D-B25A-B7FB037CEB42}"/>
    <cellStyle name="Normal 64 2 7" xfId="7251" xr:uid="{94E115DD-522F-464E-810C-055489EEFCCC}"/>
    <cellStyle name="Normal 64 2 7 2" xfId="11142" xr:uid="{0A8AB05D-7891-47A6-B17A-B3BAA041967E}"/>
    <cellStyle name="Normal 64 2 7 2 2" xfId="17978" xr:uid="{930D759A-B333-49D2-A9C5-7FB5AF79D7D3}"/>
    <cellStyle name="Normal 64 2 7 3" xfId="14621" xr:uid="{2EF49C82-D930-4E87-8ACD-2DC7D83C59D9}"/>
    <cellStyle name="Normal 64 2 8" xfId="8222" xr:uid="{0F18384B-0526-4220-946C-1C74A927008B}"/>
    <cellStyle name="Normal 64 2 8 2" xfId="15060" xr:uid="{D316C7E0-756C-4819-8869-4728063A8D17}"/>
    <cellStyle name="Normal 64 2 9" xfId="11702" xr:uid="{B727D478-74BC-4F80-9213-33FEDEF09430}"/>
    <cellStyle name="Normal 64 3" xfId="2825" xr:uid="{EDDA8C51-F292-4841-BD7E-DD572189DDA7}"/>
    <cellStyle name="Normal 64 3 2" xfId="4535" xr:uid="{B4B7CF3E-D920-4160-8B70-FAD4AE69FDEA}"/>
    <cellStyle name="Normal 64 3 2 2" xfId="6172" xr:uid="{B60964A0-90F3-4A7E-8C28-99D8CD0251BF}"/>
    <cellStyle name="Normal 64 3 2 2 2" xfId="10162" xr:uid="{896A61D2-959B-4BEC-881F-BE007D7251E9}"/>
    <cellStyle name="Normal 64 3 2 2 2 2" xfId="16998" xr:uid="{A9466C89-AE9F-4D34-9575-E2860826CDB4}"/>
    <cellStyle name="Normal 64 3 2 2 3" xfId="13641" xr:uid="{5486C9E7-29EB-4FC8-9E89-ECC2CBBF916B}"/>
    <cellStyle name="Normal 64 3 2 3" xfId="6173" xr:uid="{CBDDFB23-F6A8-4376-B469-0CC7A26039AB}"/>
    <cellStyle name="Normal 64 3 2 3 2" xfId="10163" xr:uid="{ACA964C9-0A9E-45A4-85AC-A674901EFE8F}"/>
    <cellStyle name="Normal 64 3 2 3 2 2" xfId="16999" xr:uid="{F71146C0-48F3-4F73-9314-717F2A9AA3F7}"/>
    <cellStyle name="Normal 64 3 2 3 3" xfId="13642" xr:uid="{1CB754CC-3ADF-43C4-81FE-3DD24CBC3478}"/>
    <cellStyle name="Normal 64 3 2 4" xfId="8843" xr:uid="{2A3270C6-E95B-4F3C-8C35-7E67006781F1}"/>
    <cellStyle name="Normal 64 3 2 4 2" xfId="15679" xr:uid="{8B1FC47D-11A4-41E8-BE0F-A667D4DDAB35}"/>
    <cellStyle name="Normal 64 3 2 5" xfId="12322" xr:uid="{3BAE1BE2-E2A8-4E3B-B917-38955D7F9916}"/>
    <cellStyle name="Normal 64 3 3" xfId="4536" xr:uid="{47B7DEA4-C541-4BE6-8C87-B9B54E88CB1B}"/>
    <cellStyle name="Normal 64 3 3 2" xfId="6174" xr:uid="{23EF99A7-671D-438A-9B50-434699F3F5D6}"/>
    <cellStyle name="Normal 64 3 3 2 2" xfId="10164" xr:uid="{2778FE3D-0EBB-4443-914D-25470E4EA7C5}"/>
    <cellStyle name="Normal 64 3 3 2 2 2" xfId="17000" xr:uid="{65EE96CE-37B6-4E62-8182-AC419CECADD0}"/>
    <cellStyle name="Normal 64 3 3 2 3" xfId="13643" xr:uid="{D6ABD807-CEAC-4D79-BEA1-60A123A4BD18}"/>
    <cellStyle name="Normal 64 3 3 3" xfId="8844" xr:uid="{DB7D7FAD-9BD5-435E-828F-CF5B78630D2C}"/>
    <cellStyle name="Normal 64 3 3 3 2" xfId="15680" xr:uid="{3C81AF32-7CB3-46EE-B556-AD377C0830A2}"/>
    <cellStyle name="Normal 64 3 3 4" xfId="12323" xr:uid="{BA2FDBAC-7762-4F71-A4F4-CF76572EA1CA}"/>
    <cellStyle name="Normal 64 3 4" xfId="5165" xr:uid="{4493E734-3720-4204-B5CC-2696044DFF57}"/>
    <cellStyle name="Normal 64 3 4 2" xfId="9334" xr:uid="{483B76B7-91D8-476D-A640-E41BB182986E}"/>
    <cellStyle name="Normal 64 3 4 2 2" xfId="16170" xr:uid="{21EF26A9-8CA4-4984-8E22-24D51945E0DF}"/>
    <cellStyle name="Normal 64 3 4 3" xfId="12813" xr:uid="{605D4142-BB59-496A-A1DE-6EEC9A5AE8CE}"/>
    <cellStyle name="Normal 64 3 5" xfId="6881" xr:uid="{4C8D0344-AFEA-4C2F-829F-7991C0E55E91}"/>
    <cellStyle name="Normal 64 3 5 2" xfId="10772" xr:uid="{F3386BFE-BAA8-40CF-8B7E-FBAE2B465AC6}"/>
    <cellStyle name="Normal 64 3 5 2 2" xfId="17608" xr:uid="{CDE35E59-2DD2-406B-AD09-D6DAD9015EF0}"/>
    <cellStyle name="Normal 64 3 5 3" xfId="14251" xr:uid="{BF6C3156-FADC-4107-A1B9-538582F067FF}"/>
    <cellStyle name="Normal 64 3 6" xfId="7253" xr:uid="{9123D85E-DB3B-4F55-A06D-9BD6C6C83E72}"/>
    <cellStyle name="Normal 64 3 6 2" xfId="11144" xr:uid="{A3EEC40E-DB8C-4917-9C2B-B0343AD7557D}"/>
    <cellStyle name="Normal 64 3 6 2 2" xfId="17980" xr:uid="{1F475C4F-1C48-46A6-AD93-A31E034CD3F9}"/>
    <cellStyle name="Normal 64 3 6 3" xfId="14623" xr:uid="{5BEEDAD6-DA9E-4F0B-9CE3-0A44CE91E406}"/>
    <cellStyle name="Normal 64 3 7" xfId="8224" xr:uid="{6E4B9804-D96B-462C-866F-602882E4B443}"/>
    <cellStyle name="Normal 64 3 7 2" xfId="15062" xr:uid="{DEFDD27B-7EB3-4D31-8558-1BA6665EB8A7}"/>
    <cellStyle name="Normal 64 3 8" xfId="11704" xr:uid="{6E2EF82E-7648-4142-A0B0-8C11B505F124}"/>
    <cellStyle name="Normal 64 4" xfId="2826" xr:uid="{A56B3A63-A0D8-4CC0-AFC3-3404252776D9}"/>
    <cellStyle name="Normal 64 4 2" xfId="4537" xr:uid="{5E2414AC-86A2-47E5-B0BE-62FB36DC76F4}"/>
    <cellStyle name="Normal 64 4 2 2" xfId="6175" xr:uid="{45424B04-C082-47E3-A47F-3444F6ED16E5}"/>
    <cellStyle name="Normal 64 4 2 2 2" xfId="10165" xr:uid="{894A4370-37BB-47BF-A2AD-12DF86C8F366}"/>
    <cellStyle name="Normal 64 4 2 2 2 2" xfId="17001" xr:uid="{2CB5AFC5-CAF0-4403-A7E9-C00446D107EF}"/>
    <cellStyle name="Normal 64 4 2 2 3" xfId="13644" xr:uid="{61AEC830-A5E7-4E59-A51E-F0DE4FEA264C}"/>
    <cellStyle name="Normal 64 4 2 3" xfId="6176" xr:uid="{9E94C766-5158-485C-9147-3E93F1A2F540}"/>
    <cellStyle name="Normal 64 4 2 3 2" xfId="10166" xr:uid="{A552D571-BCB2-4382-AAAC-800FC201F435}"/>
    <cellStyle name="Normal 64 4 2 3 2 2" xfId="17002" xr:uid="{2164979E-36FA-4B86-B7DA-217A9EBBAA87}"/>
    <cellStyle name="Normal 64 4 2 3 3" xfId="13645" xr:uid="{8E163A23-0021-473B-9A49-39C01E9E51CC}"/>
    <cellStyle name="Normal 64 4 2 4" xfId="8845" xr:uid="{B2C5A5A1-9084-4874-908D-9C2FE62BC04C}"/>
    <cellStyle name="Normal 64 4 2 4 2" xfId="15681" xr:uid="{46151226-2F78-45CC-A309-303D6BF0B7F7}"/>
    <cellStyle name="Normal 64 4 2 5" xfId="12324" xr:uid="{2C051988-B431-425D-8FA4-DBD5B60AB9E2}"/>
    <cellStyle name="Normal 64 4 3" xfId="4538" xr:uid="{2E3975D7-D172-41C1-85C2-762CBC991CDA}"/>
    <cellStyle name="Normal 64 4 3 2" xfId="6177" xr:uid="{F18372F4-12EC-4C3D-B90A-AAAD73DA3647}"/>
    <cellStyle name="Normal 64 4 3 2 2" xfId="10167" xr:uid="{1365108A-810E-4885-84CA-9DACBE9D08D1}"/>
    <cellStyle name="Normal 64 4 3 2 2 2" xfId="17003" xr:uid="{D1D80CDD-2F2A-44F6-95A2-A2E28A75676A}"/>
    <cellStyle name="Normal 64 4 3 2 3" xfId="13646" xr:uid="{08D7B741-0F81-44B2-A0CE-8CDB15146993}"/>
    <cellStyle name="Normal 64 4 3 3" xfId="8846" xr:uid="{364C0B14-ADC9-4F00-8DF5-ABB044F41DE8}"/>
    <cellStyle name="Normal 64 4 3 3 2" xfId="15682" xr:uid="{27C280F7-501E-4C18-A826-56780A369E16}"/>
    <cellStyle name="Normal 64 4 3 4" xfId="12325" xr:uid="{B55BEA6F-EA73-4AD9-AA72-741E5F8A8E93}"/>
    <cellStyle name="Normal 64 4 4" xfId="5166" xr:uid="{E49454E5-2F4A-4A99-93EE-EB1290F20A35}"/>
    <cellStyle name="Normal 64 4 4 2" xfId="9335" xr:uid="{4E39B1DB-3069-4F4C-966F-FC6FA332D865}"/>
    <cellStyle name="Normal 64 4 4 2 2" xfId="16171" xr:uid="{7DED23E4-C9EF-4962-A842-26CECFE73A6A}"/>
    <cellStyle name="Normal 64 4 4 3" xfId="12814" xr:uid="{BFAACA73-5BC5-4452-8CAA-B6B2B63F5B03}"/>
    <cellStyle name="Normal 64 4 5" xfId="6882" xr:uid="{EE876CD7-E591-45C9-AA8A-B6AD3669453A}"/>
    <cellStyle name="Normal 64 4 5 2" xfId="10773" xr:uid="{1CD51CE8-A1E9-4953-AEB1-6DD207A0CE95}"/>
    <cellStyle name="Normal 64 4 5 2 2" xfId="17609" xr:uid="{C7A26FDF-0C8A-4F91-803B-D3757FEF1E7F}"/>
    <cellStyle name="Normal 64 4 5 3" xfId="14252" xr:uid="{3A6EEAB4-B403-4E72-8EEA-4E88FA841470}"/>
    <cellStyle name="Normal 64 4 6" xfId="7254" xr:uid="{5366187D-2E9D-42BB-8495-603B74156783}"/>
    <cellStyle name="Normal 64 4 6 2" xfId="11145" xr:uid="{93D25BD8-D9CE-435D-97D0-C71C81D5FFC6}"/>
    <cellStyle name="Normal 64 4 6 2 2" xfId="17981" xr:uid="{B327531E-2C85-4C68-A712-D193BD2BEAA0}"/>
    <cellStyle name="Normal 64 4 6 3" xfId="14624" xr:uid="{0EA57AFC-AE8A-4542-B934-B364C10A3C64}"/>
    <cellStyle name="Normal 64 4 7" xfId="8225" xr:uid="{E98D1190-E48E-433A-9FC2-B4C4D42576D4}"/>
    <cellStyle name="Normal 64 4 7 2" xfId="15063" xr:uid="{03793C8A-B021-45E3-9DF5-D9D86439DD8B}"/>
    <cellStyle name="Normal 64 4 8" xfId="11705" xr:uid="{6C4261FD-F00A-406A-A638-8950279B54EC}"/>
    <cellStyle name="Normal 64 5" xfId="4539" xr:uid="{86ADD005-3A71-4447-8A57-AF5127BB97DE}"/>
    <cellStyle name="Normal 64 5 2" xfId="6178" xr:uid="{C8650D21-CA5A-4F85-A4DF-66FEA6A22B00}"/>
    <cellStyle name="Normal 64 5 2 2" xfId="10168" xr:uid="{8ED2C57F-E755-4796-85F2-D3EF9D101DD7}"/>
    <cellStyle name="Normal 64 5 2 2 2" xfId="17004" xr:uid="{155BD16B-FCD9-4F56-9EE5-00D2CA1C1C78}"/>
    <cellStyle name="Normal 64 5 2 3" xfId="13647" xr:uid="{D755E87F-17F4-48F9-BFAB-D6384AAD4039}"/>
    <cellStyle name="Normal 64 5 3" xfId="6179" xr:uid="{03126DA9-984A-40A8-88D6-DA0D9C53D7FB}"/>
    <cellStyle name="Normal 64 5 3 2" xfId="10169" xr:uid="{4DC9E682-0E81-4984-A7F2-8A530B13B11D}"/>
    <cellStyle name="Normal 64 5 3 2 2" xfId="17005" xr:uid="{E23173A4-657B-447B-B33E-F389A6FF5371}"/>
    <cellStyle name="Normal 64 5 3 3" xfId="13648" xr:uid="{D20C9AB3-1053-47BF-B1BD-A996765494AD}"/>
    <cellStyle name="Normal 64 5 4" xfId="8847" xr:uid="{A7E4270C-7A95-47AC-B1FD-C921E3E166D4}"/>
    <cellStyle name="Normal 64 5 4 2" xfId="15683" xr:uid="{C43FD66A-5DDE-464A-9C2A-EEF0D1A0EAB2}"/>
    <cellStyle name="Normal 64 5 5" xfId="12326" xr:uid="{EC851959-B774-4D0C-8DF1-A31A62B6A64C}"/>
    <cellStyle name="Normal 64 6" xfId="4540" xr:uid="{30F3BF86-49AD-4187-AA27-F50A928BC338}"/>
    <cellStyle name="Normal 64 6 2" xfId="6180" xr:uid="{4A920CBC-CB2A-48A2-997A-71EB6C343686}"/>
    <cellStyle name="Normal 64 6 2 2" xfId="10170" xr:uid="{DFBF6F1B-45EB-4F39-A8E7-DE439531850F}"/>
    <cellStyle name="Normal 64 6 2 2 2" xfId="17006" xr:uid="{37B10CA4-B139-4486-B966-76CC5D26DE8B}"/>
    <cellStyle name="Normal 64 6 2 3" xfId="13649" xr:uid="{B1182556-86D5-45F5-BB8C-34A410C2293E}"/>
    <cellStyle name="Normal 64 6 3" xfId="8848" xr:uid="{FBE1F327-D8D7-49F5-AB22-0F4EDD7155E1}"/>
    <cellStyle name="Normal 64 6 3 2" xfId="15684" xr:uid="{B19E0457-572F-47F8-BF0D-2BBDE5DD835E}"/>
    <cellStyle name="Normal 64 6 4" xfId="12327" xr:uid="{81FC0B7B-F05C-4B7A-ACBF-F730750F9812}"/>
    <cellStyle name="Normal 64 7" xfId="5162" xr:uid="{F308942E-E8A5-461E-9F75-B5CD3A718C75}"/>
    <cellStyle name="Normal 64 7 2" xfId="9331" xr:uid="{8C97AB5B-CC22-4AD8-B420-F1EA5F685FA1}"/>
    <cellStyle name="Normal 64 7 2 2" xfId="16167" xr:uid="{5F1BFB36-F1D0-4878-B329-9E4CFAAC974D}"/>
    <cellStyle name="Normal 64 7 3" xfId="12810" xr:uid="{3BAF46B1-6746-47AD-B73C-93C6DAFC9531}"/>
    <cellStyle name="Normal 64 8" xfId="6878" xr:uid="{AA3A9163-3C82-47B5-AB28-84A4CE6D58B9}"/>
    <cellStyle name="Normal 64 8 2" xfId="10769" xr:uid="{27FB145F-A304-4CA3-AEB4-9E6C85E40AA9}"/>
    <cellStyle name="Normal 64 8 2 2" xfId="17605" xr:uid="{4DE9DD4C-8A81-4CBA-8948-F1B635F99F63}"/>
    <cellStyle name="Normal 64 8 3" xfId="14248" xr:uid="{A70B710E-91E0-4FBD-9076-426C6CBEC28A}"/>
    <cellStyle name="Normal 64 9" xfId="7250" xr:uid="{D8535B3B-5A1B-48D4-B195-5BD47D6DBA68}"/>
    <cellStyle name="Normal 64 9 2" xfId="11141" xr:uid="{7CFC5C0D-A07F-4FE5-A9F7-CA47F69D0CB2}"/>
    <cellStyle name="Normal 64 9 2 2" xfId="17977" xr:uid="{11D97765-FC61-4DDD-AD29-79981C7547DF}"/>
    <cellStyle name="Normal 64 9 3" xfId="14620" xr:uid="{F0A5434B-14D2-4F83-80C0-4C01757995CF}"/>
    <cellStyle name="Normal 65" xfId="2827" xr:uid="{27A1205B-F946-4C9C-9444-86398A2B5C8A}"/>
    <cellStyle name="Normal 66" xfId="2828" xr:uid="{58114B85-97DE-4722-8D79-716FA369539D}"/>
    <cellStyle name="Normal 67" xfId="2829" xr:uid="{7EB1F043-E2B6-45B7-AEBC-073298842924}"/>
    <cellStyle name="Normal 68" xfId="2830" xr:uid="{987C59E1-3D07-4E53-A162-2DB2EDFF4E70}"/>
    <cellStyle name="Normal 69" xfId="2831" xr:uid="{B2B5D21E-2D57-482C-ACC4-C65F552B38F3}"/>
    <cellStyle name="Normal 7" xfId="947" xr:uid="{C1B9BCEC-A2C9-494B-8E21-24F5DEB79ECB}"/>
    <cellStyle name="Normal 7 2" xfId="2832" xr:uid="{DF1ACDF4-637F-41A0-8A75-6D9BC82D8972}"/>
    <cellStyle name="Normal 7 2 2" xfId="7764" xr:uid="{6FCFD795-F040-4A7F-8850-3A1393FC8D4B}"/>
    <cellStyle name="Normal 7 3" xfId="2833" xr:uid="{D005FB24-5368-4619-B026-14FB7839CEE1}"/>
    <cellStyle name="Normal 7 3 2" xfId="7765" xr:uid="{4F55B741-40D1-49FD-9474-1C9F0D7DAC20}"/>
    <cellStyle name="Normal 7 4" xfId="2834" xr:uid="{3E34C4BD-0F15-41CC-A1AB-7C09705A4186}"/>
    <cellStyle name="Normal 7 5" xfId="6181" xr:uid="{9C726113-8721-45DD-B2E6-80A0CEA90CCD}"/>
    <cellStyle name="Normal 7 6" xfId="7763" xr:uid="{60FF9FFF-EB94-41BB-BB25-C2A7D59BEE5A}"/>
    <cellStyle name="Normal 70" xfId="2835" xr:uid="{7F7F75D8-9F40-44C6-A32F-FDC06F46F827}"/>
    <cellStyle name="Normal 70 2" xfId="7766" xr:uid="{D6323CF2-F381-493A-B3B4-23D463DBBDBC}"/>
    <cellStyle name="Normal 71" xfId="2836" xr:uid="{70008C2B-8F39-4017-BD8B-C6D7DAEE6CF0}"/>
    <cellStyle name="Normal 72" xfId="2837" xr:uid="{A1E4F02F-8C8C-46D0-9A11-10FBEA52928E}"/>
    <cellStyle name="Normal 73" xfId="2838" xr:uid="{CAD375C6-22A6-4703-812B-3A04131D29DE}"/>
    <cellStyle name="Normal 74" xfId="2839" xr:uid="{3068918F-71FA-4D32-9BC7-B61484362842}"/>
    <cellStyle name="Normal 75" xfId="2840" xr:uid="{F7F6621E-2198-4479-8DF9-9D5564AED747}"/>
    <cellStyle name="Normal 76" xfId="2841" xr:uid="{057F9C19-620B-4AEE-BE85-17E281C0B8FF}"/>
    <cellStyle name="Normal 77" xfId="2842" xr:uid="{AA5FFBDF-AA09-48CF-B596-B354B5E8FB81}"/>
    <cellStyle name="Normal 78" xfId="2843" xr:uid="{6F25855C-7366-4A2B-8F46-AB81B9BF7A4C}"/>
    <cellStyle name="Normal 79" xfId="2844" xr:uid="{3F0EFD8A-37E1-4CE5-92F6-A17F6C559815}"/>
    <cellStyle name="Normal 8" xfId="59" xr:uid="{F4312E66-C3F4-4333-8A77-7AE875BD1F0E}"/>
    <cellStyle name="Normal 8 10" xfId="2845" xr:uid="{FD3792DE-EB13-4316-9F97-C3955F69AAF1}"/>
    <cellStyle name="Normal 8 11" xfId="2846" xr:uid="{F3DC0C6D-F6AE-4953-B540-5561F50CC3C4}"/>
    <cellStyle name="Normal 8 12" xfId="2847" xr:uid="{460EA7ED-7888-4D8E-88E8-7E2817C75899}"/>
    <cellStyle name="Normal 8 13" xfId="2848" xr:uid="{2BBA63ED-DFF9-4865-8EA7-CE43D1BF2E7C}"/>
    <cellStyle name="Normal 8 14" xfId="2849" xr:uid="{6DDAF054-424E-4F48-A5F7-D834ADAAA4A9}"/>
    <cellStyle name="Normal 8 14 10" xfId="8226" xr:uid="{4DC96FB5-E8C3-4C41-8A2F-6D8A9563C32C}"/>
    <cellStyle name="Normal 8 14 10 2" xfId="15064" xr:uid="{C2C4AF3D-DEED-458C-BD4C-F8C6B18B8223}"/>
    <cellStyle name="Normal 8 14 11" xfId="11706" xr:uid="{ADB90B59-9001-45ED-B303-68BCFBEB7852}"/>
    <cellStyle name="Normal 8 14 2" xfId="2850" xr:uid="{C5ECCA76-32F3-435E-80D2-CDE3C9A10CDD}"/>
    <cellStyle name="Normal 8 14 2 2" xfId="2851" xr:uid="{A5671B16-03D0-4091-A0DB-F2A75CFDF560}"/>
    <cellStyle name="Normal 8 14 2 2 2" xfId="4541" xr:uid="{1B9F3478-0AF7-40E2-915B-44262A4B1EE8}"/>
    <cellStyle name="Normal 8 14 2 2 2 2" xfId="6182" xr:uid="{04B51D40-0C37-4247-A301-B728AB6C5845}"/>
    <cellStyle name="Normal 8 14 2 2 2 2 2" xfId="10171" xr:uid="{0D527D78-F45B-4AA5-BDC7-75D2098EECA4}"/>
    <cellStyle name="Normal 8 14 2 2 2 2 2 2" xfId="17007" xr:uid="{791C466A-6D21-4625-B622-3C7EAA38AA80}"/>
    <cellStyle name="Normal 8 14 2 2 2 2 3" xfId="13650" xr:uid="{0CA88473-75E7-475D-9E08-C025FC49F700}"/>
    <cellStyle name="Normal 8 14 2 2 2 3" xfId="6183" xr:uid="{CAB70429-9AB4-40BB-B125-CDB2BDCEE6FB}"/>
    <cellStyle name="Normal 8 14 2 2 2 3 2" xfId="10172" xr:uid="{E8CC8E20-A9AE-46B9-9C01-BC4704E7C178}"/>
    <cellStyle name="Normal 8 14 2 2 2 3 2 2" xfId="17008" xr:uid="{1163FCCB-C837-46C3-841C-B6EF70AE0353}"/>
    <cellStyle name="Normal 8 14 2 2 2 3 3" xfId="13651" xr:uid="{F697FB56-AF2A-4EFB-B89E-F2961A08039B}"/>
    <cellStyle name="Normal 8 14 2 2 2 4" xfId="8849" xr:uid="{99F63D3D-1437-4326-B708-BE279E080AFA}"/>
    <cellStyle name="Normal 8 14 2 2 2 4 2" xfId="15685" xr:uid="{39274097-F737-4D02-8C72-6D95C3C9AA04}"/>
    <cellStyle name="Normal 8 14 2 2 2 5" xfId="12328" xr:uid="{7D94D463-C46C-4AA9-AEB4-926F4499F06B}"/>
    <cellStyle name="Normal 8 14 2 2 3" xfId="4542" xr:uid="{1DE9FD51-217B-4344-8BBC-E574E363F137}"/>
    <cellStyle name="Normal 8 14 2 2 3 2" xfId="6184" xr:uid="{1505AE01-AAB5-4EFC-81EF-7EC2473A384C}"/>
    <cellStyle name="Normal 8 14 2 2 3 2 2" xfId="10173" xr:uid="{F0905F9D-DA28-44CA-A3EB-3B494BC8A1DB}"/>
    <cellStyle name="Normal 8 14 2 2 3 2 2 2" xfId="17009" xr:uid="{3121D733-35A1-48E8-9BBE-3605922B8D88}"/>
    <cellStyle name="Normal 8 14 2 2 3 2 3" xfId="13652" xr:uid="{A2706285-E3E8-46B8-93B3-46687ECFAC64}"/>
    <cellStyle name="Normal 8 14 2 2 3 3" xfId="8850" xr:uid="{FF24E049-6861-4E42-A4DB-8DC6F67B5175}"/>
    <cellStyle name="Normal 8 14 2 2 3 3 2" xfId="15686" xr:uid="{93857A79-7A78-4CD1-84CF-D403B5CE8E11}"/>
    <cellStyle name="Normal 8 14 2 2 3 4" xfId="12329" xr:uid="{EE67ADF0-C135-48F9-8E8E-013A6D0BA6D3}"/>
    <cellStyle name="Normal 8 14 2 2 4" xfId="5169" xr:uid="{12CEAD65-9C89-45D2-A3A3-B1880AE8273F}"/>
    <cellStyle name="Normal 8 14 2 2 4 2" xfId="9338" xr:uid="{7B8A8B18-D7FB-406D-BACE-52FA686587DB}"/>
    <cellStyle name="Normal 8 14 2 2 4 2 2" xfId="16174" xr:uid="{C61EA8DC-D839-471F-812B-6ED5B2080098}"/>
    <cellStyle name="Normal 8 14 2 2 4 3" xfId="12817" xr:uid="{64DEAAA4-010E-4F67-A94F-1B17688D8336}"/>
    <cellStyle name="Normal 8 14 2 2 5" xfId="6886" xr:uid="{EC76BB49-E2CE-49F7-96B5-4158D528A0EE}"/>
    <cellStyle name="Normal 8 14 2 2 5 2" xfId="10777" xr:uid="{133F2EF9-CC00-42FD-8707-61510D2C62BB}"/>
    <cellStyle name="Normal 8 14 2 2 5 2 2" xfId="17613" xr:uid="{95D1D3F2-65D7-4758-A082-BA922768FB6D}"/>
    <cellStyle name="Normal 8 14 2 2 5 3" xfId="14256" xr:uid="{18300B7F-7726-4D88-8E58-1343262EAD9A}"/>
    <cellStyle name="Normal 8 14 2 2 6" xfId="7258" xr:uid="{0B074C13-C92A-4631-A8F0-55ED14949A61}"/>
    <cellStyle name="Normal 8 14 2 2 6 2" xfId="11149" xr:uid="{5D32CBAD-45F7-4A63-9094-E042C803BFFC}"/>
    <cellStyle name="Normal 8 14 2 2 6 2 2" xfId="17985" xr:uid="{32CBA9C9-1AC6-4999-8889-AFD773AD031B}"/>
    <cellStyle name="Normal 8 14 2 2 6 3" xfId="14628" xr:uid="{C93654F4-9DF0-4D5A-86C7-A20B96851947}"/>
    <cellStyle name="Normal 8 14 2 2 7" xfId="8228" xr:uid="{9FFE5F4F-BF06-4695-8C75-E347C042E9EA}"/>
    <cellStyle name="Normal 8 14 2 2 7 2" xfId="15066" xr:uid="{9A992F46-DC8B-4605-B779-4DFB1922220E}"/>
    <cellStyle name="Normal 8 14 2 2 8" xfId="11708" xr:uid="{472DE112-4465-4E12-A3C2-D513D566044B}"/>
    <cellStyle name="Normal 8 14 2 3" xfId="4543" xr:uid="{4598EE3A-5888-4237-B3B0-C9CBB584A37B}"/>
    <cellStyle name="Normal 8 14 2 3 2" xfId="6185" xr:uid="{FBF158B8-4930-4289-9FAA-4F4A84897C3C}"/>
    <cellStyle name="Normal 8 14 2 3 2 2" xfId="10174" xr:uid="{DC273044-E968-446D-A6CA-5C4AB2399F85}"/>
    <cellStyle name="Normal 8 14 2 3 2 2 2" xfId="17010" xr:uid="{A72EC626-285A-4110-BDEE-8F85932429A6}"/>
    <cellStyle name="Normal 8 14 2 3 2 3" xfId="13653" xr:uid="{756668B9-C374-4609-94E6-13630D1E00C2}"/>
    <cellStyle name="Normal 8 14 2 3 3" xfId="6186" xr:uid="{770C259B-A321-445E-9DDD-C72BA7FA192D}"/>
    <cellStyle name="Normal 8 14 2 3 3 2" xfId="10175" xr:uid="{0A204722-4398-4D22-88F2-6413B1B57526}"/>
    <cellStyle name="Normal 8 14 2 3 3 2 2" xfId="17011" xr:uid="{8446E4FE-C3CF-4DBC-8164-B33F82D8E776}"/>
    <cellStyle name="Normal 8 14 2 3 3 3" xfId="13654" xr:uid="{9D2DBADF-DEC7-49B7-9E1D-E582868073A7}"/>
    <cellStyle name="Normal 8 14 2 3 4" xfId="8851" xr:uid="{46436972-B5F2-4766-A6B5-5B5B6242D75C}"/>
    <cellStyle name="Normal 8 14 2 3 4 2" xfId="15687" xr:uid="{48457C72-F2E9-4E57-ADDE-DE5ED2CC0DF6}"/>
    <cellStyle name="Normal 8 14 2 3 5" xfId="12330" xr:uid="{C3B63C52-6FEF-44EF-9029-70F848956114}"/>
    <cellStyle name="Normal 8 14 2 4" xfId="4544" xr:uid="{B6757C88-0974-4D65-AED8-BB809A722517}"/>
    <cellStyle name="Normal 8 14 2 4 2" xfId="6187" xr:uid="{83925458-0CC8-44A0-AE09-7CF5DFB56317}"/>
    <cellStyle name="Normal 8 14 2 4 2 2" xfId="10176" xr:uid="{71722846-712E-4003-8858-A6E4A402D3BF}"/>
    <cellStyle name="Normal 8 14 2 4 2 2 2" xfId="17012" xr:uid="{3E7436B6-E835-4641-A62F-3FF2174EEB8A}"/>
    <cellStyle name="Normal 8 14 2 4 2 3" xfId="13655" xr:uid="{A6C220B9-1507-4596-856F-1D280375F846}"/>
    <cellStyle name="Normal 8 14 2 4 3" xfId="8852" xr:uid="{DC6A76BF-0624-4C04-A050-515452252900}"/>
    <cellStyle name="Normal 8 14 2 4 3 2" xfId="15688" xr:uid="{78FD4CC0-46F4-4A2A-9598-0413BA359CC3}"/>
    <cellStyle name="Normal 8 14 2 4 4" xfId="12331" xr:uid="{1E257EDE-0446-4566-B96C-81C38C6A150E}"/>
    <cellStyle name="Normal 8 14 2 5" xfId="5168" xr:uid="{89F91234-C220-48CF-9F97-7EDCE6A74FB4}"/>
    <cellStyle name="Normal 8 14 2 5 2" xfId="9337" xr:uid="{4C502140-71DE-42E3-B7D0-20345348A699}"/>
    <cellStyle name="Normal 8 14 2 5 2 2" xfId="16173" xr:uid="{7888B918-FC82-445D-9B62-C8E7A8ADA752}"/>
    <cellStyle name="Normal 8 14 2 5 3" xfId="12816" xr:uid="{B76A0D43-4505-4F45-8AB0-C42CC1C76B69}"/>
    <cellStyle name="Normal 8 14 2 6" xfId="6885" xr:uid="{168F8CD8-DA58-467A-A9E5-A65CDE99750E}"/>
    <cellStyle name="Normal 8 14 2 6 2" xfId="10776" xr:uid="{0EC69F94-E39F-4276-8EA6-7900ECFDB427}"/>
    <cellStyle name="Normal 8 14 2 6 2 2" xfId="17612" xr:uid="{9F952436-9738-49F3-8AF9-67E02BEF7D21}"/>
    <cellStyle name="Normal 8 14 2 6 3" xfId="14255" xr:uid="{D7B5D16E-A602-4C3D-8DDA-B48D437EC1C8}"/>
    <cellStyle name="Normal 8 14 2 7" xfId="7257" xr:uid="{B67AEF52-8291-475F-A7FB-A46D26FCF4D3}"/>
    <cellStyle name="Normal 8 14 2 7 2" xfId="11148" xr:uid="{027D395F-BD8A-42F4-9581-4E8BA0369371}"/>
    <cellStyle name="Normal 8 14 2 7 2 2" xfId="17984" xr:uid="{AAD2C76C-C690-4753-8138-D2F353CCB7F8}"/>
    <cellStyle name="Normal 8 14 2 7 3" xfId="14627" xr:uid="{20F64856-7BA7-4898-B185-1F150926C4E9}"/>
    <cellStyle name="Normal 8 14 2 8" xfId="8227" xr:uid="{92FBE75A-8AD0-4474-BE9B-9D3D69928B5A}"/>
    <cellStyle name="Normal 8 14 2 8 2" xfId="15065" xr:uid="{1C0ABAD7-C4C0-4F49-AE03-64F75BDE290B}"/>
    <cellStyle name="Normal 8 14 2 9" xfId="11707" xr:uid="{5E20AC25-08B6-4C30-A2A7-ABA8D99F3CDC}"/>
    <cellStyle name="Normal 8 14 3" xfId="2852" xr:uid="{2A76495D-ED53-49FE-B1A2-C555712ED20D}"/>
    <cellStyle name="Normal 8 14 3 2" xfId="4545" xr:uid="{A264C3FA-E838-4A24-AAC5-D7B431B07427}"/>
    <cellStyle name="Normal 8 14 3 2 2" xfId="6188" xr:uid="{4F0ED95A-617F-4C71-8F58-938ED90AE8AA}"/>
    <cellStyle name="Normal 8 14 3 2 2 2" xfId="10177" xr:uid="{65792D30-30D3-4399-B78A-4371A2C1AD5C}"/>
    <cellStyle name="Normal 8 14 3 2 2 2 2" xfId="17013" xr:uid="{52F735D8-4041-4C02-86FC-37B43E2260C5}"/>
    <cellStyle name="Normal 8 14 3 2 2 3" xfId="13656" xr:uid="{49FE5928-D22A-44ED-AF80-7513A628EDE1}"/>
    <cellStyle name="Normal 8 14 3 2 3" xfId="6189" xr:uid="{11125EC6-38DD-448F-A808-6C24EB586CE0}"/>
    <cellStyle name="Normal 8 14 3 2 3 2" xfId="10178" xr:uid="{D35A6CB0-C9F6-4655-8603-3297E1114093}"/>
    <cellStyle name="Normal 8 14 3 2 3 2 2" xfId="17014" xr:uid="{8954AF73-3074-4C1E-A33D-1B29AC7DC17D}"/>
    <cellStyle name="Normal 8 14 3 2 3 3" xfId="13657" xr:uid="{48565D22-EA08-45C5-A688-0D32D2313753}"/>
    <cellStyle name="Normal 8 14 3 2 4" xfId="8853" xr:uid="{FFDDE707-FC44-4C8B-B379-0DDC147AE5FB}"/>
    <cellStyle name="Normal 8 14 3 2 4 2" xfId="15689" xr:uid="{DA4D0A0B-2515-4C63-A955-91665D099F8C}"/>
    <cellStyle name="Normal 8 14 3 2 5" xfId="12332" xr:uid="{1B06D3A5-B6BE-4D15-A013-D708FC4E7E57}"/>
    <cellStyle name="Normal 8 14 3 3" xfId="4546" xr:uid="{E9CB05A5-B3C7-49B2-A56F-96D81F2776F5}"/>
    <cellStyle name="Normal 8 14 3 3 2" xfId="6190" xr:uid="{D7B0E650-4FF0-457D-BA76-51FDBF5D9CC6}"/>
    <cellStyle name="Normal 8 14 3 3 2 2" xfId="10179" xr:uid="{5E66B9E1-54CA-4CB6-84E0-C7D5B489AC33}"/>
    <cellStyle name="Normal 8 14 3 3 2 2 2" xfId="17015" xr:uid="{792E4865-4CF3-49AC-B93B-9F26A65689EE}"/>
    <cellStyle name="Normal 8 14 3 3 2 3" xfId="13658" xr:uid="{AA81EBE7-F536-411D-A80C-E6644EEF1BA6}"/>
    <cellStyle name="Normal 8 14 3 3 3" xfId="8854" xr:uid="{8137893A-D9C1-4A7B-AF11-B5400D505568}"/>
    <cellStyle name="Normal 8 14 3 3 3 2" xfId="15690" xr:uid="{EFD45C28-945F-413E-AFA1-E921D9488942}"/>
    <cellStyle name="Normal 8 14 3 3 4" xfId="12333" xr:uid="{1894109D-E11F-466A-B408-7E40F2F377D0}"/>
    <cellStyle name="Normal 8 14 3 4" xfId="5170" xr:uid="{0FEA8761-82DC-427F-8685-1A496DA66D68}"/>
    <cellStyle name="Normal 8 14 3 4 2" xfId="9339" xr:uid="{FE396644-36A1-4612-9C5D-EB4D3422C280}"/>
    <cellStyle name="Normal 8 14 3 4 2 2" xfId="16175" xr:uid="{CFCA56D7-3782-4513-9258-DC0ADDEE1A06}"/>
    <cellStyle name="Normal 8 14 3 4 3" xfId="12818" xr:uid="{F39186BE-974F-42E0-BB3B-2AFE613EB93B}"/>
    <cellStyle name="Normal 8 14 3 5" xfId="6887" xr:uid="{D853E901-AF82-4F1D-A760-ECE41B13148C}"/>
    <cellStyle name="Normal 8 14 3 5 2" xfId="10778" xr:uid="{C5760F01-A6A2-4A21-B9FB-CA691F0C6A0F}"/>
    <cellStyle name="Normal 8 14 3 5 2 2" xfId="17614" xr:uid="{2DC261ED-48A1-4B97-ABE3-6D1413BE39A6}"/>
    <cellStyle name="Normal 8 14 3 5 3" xfId="14257" xr:uid="{E107EA95-AB8E-4135-BDE9-A426253CDF94}"/>
    <cellStyle name="Normal 8 14 3 6" xfId="7259" xr:uid="{05AE403D-D457-4317-8EFA-0BC95A035FB0}"/>
    <cellStyle name="Normal 8 14 3 6 2" xfId="11150" xr:uid="{0FC33948-033B-4AD2-BA48-B5D4DA882C46}"/>
    <cellStyle name="Normal 8 14 3 6 2 2" xfId="17986" xr:uid="{22D2AECD-37DB-4F46-980E-E1A46F21ADD4}"/>
    <cellStyle name="Normal 8 14 3 6 3" xfId="14629" xr:uid="{D6D42243-0CB3-43C2-A303-FC4C8A02B950}"/>
    <cellStyle name="Normal 8 14 3 7" xfId="8229" xr:uid="{7684CFC4-E39F-405A-9162-CA6D687FA62F}"/>
    <cellStyle name="Normal 8 14 3 7 2" xfId="15067" xr:uid="{01C13DEE-B47B-41BE-A3D6-23568120B13C}"/>
    <cellStyle name="Normal 8 14 3 8" xfId="11709" xr:uid="{CA8BD963-73DF-4D9B-992B-04AAE057190E}"/>
    <cellStyle name="Normal 8 14 4" xfId="2853" xr:uid="{83C0F8D5-E4AB-4C63-B5D9-DF962A454AF4}"/>
    <cellStyle name="Normal 8 14 4 2" xfId="4547" xr:uid="{5316617B-729C-4DE2-BABB-61B3D640A07F}"/>
    <cellStyle name="Normal 8 14 4 2 2" xfId="6191" xr:uid="{37D545AD-082B-438C-8251-E29CC2D1B154}"/>
    <cellStyle name="Normal 8 14 4 2 2 2" xfId="10180" xr:uid="{355BEA6F-78A6-4C86-ADB7-07741D36875A}"/>
    <cellStyle name="Normal 8 14 4 2 2 2 2" xfId="17016" xr:uid="{72B6DA8C-4857-4B78-8641-7219FBC79662}"/>
    <cellStyle name="Normal 8 14 4 2 2 3" xfId="13659" xr:uid="{1330BD76-22BF-4809-9637-BC1AB7275A5E}"/>
    <cellStyle name="Normal 8 14 4 2 3" xfId="6192" xr:uid="{29CD4D4B-4D38-4830-B1B5-2FE7F6FC2509}"/>
    <cellStyle name="Normal 8 14 4 2 3 2" xfId="10181" xr:uid="{D687FD35-6CB3-4FA5-A328-A46208F2E1D3}"/>
    <cellStyle name="Normal 8 14 4 2 3 2 2" xfId="17017" xr:uid="{AE418480-98BE-49D9-9D09-8F6EC0F0A5E5}"/>
    <cellStyle name="Normal 8 14 4 2 3 3" xfId="13660" xr:uid="{7604B0A1-F708-45C9-A8D9-7D20D01B7C68}"/>
    <cellStyle name="Normal 8 14 4 2 4" xfId="8855" xr:uid="{24F683FB-8D6A-46A2-846C-2A42B2711951}"/>
    <cellStyle name="Normal 8 14 4 2 4 2" xfId="15691" xr:uid="{E479D96F-974B-47FE-8F6E-A1BE7E31E4A9}"/>
    <cellStyle name="Normal 8 14 4 2 5" xfId="12334" xr:uid="{E88B1241-724A-4E01-A149-CD82CA3197F7}"/>
    <cellStyle name="Normal 8 14 4 3" xfId="4548" xr:uid="{FE7BB8D1-74B0-4E41-B78A-990EA4D96A22}"/>
    <cellStyle name="Normal 8 14 4 3 2" xfId="6193" xr:uid="{7D5034E7-C67F-492A-9648-17EC10371480}"/>
    <cellStyle name="Normal 8 14 4 3 2 2" xfId="10182" xr:uid="{91ADF5B7-7DD1-48FE-8D71-4DEEC0B77298}"/>
    <cellStyle name="Normal 8 14 4 3 2 2 2" xfId="17018" xr:uid="{087CCF5E-FDF1-4870-BD3D-1FC8B3E53FA7}"/>
    <cellStyle name="Normal 8 14 4 3 2 3" xfId="13661" xr:uid="{90FDE9A3-DE68-4B8F-9E93-70F65880A26D}"/>
    <cellStyle name="Normal 8 14 4 3 3" xfId="8856" xr:uid="{456A832C-A0C3-451A-B2E5-0C078DA6300C}"/>
    <cellStyle name="Normal 8 14 4 3 3 2" xfId="15692" xr:uid="{06B59E60-1F43-4DA3-9D6A-18314FE27653}"/>
    <cellStyle name="Normal 8 14 4 3 4" xfId="12335" xr:uid="{2113D9F6-2147-4676-88DD-8EAEEDFDDB80}"/>
    <cellStyle name="Normal 8 14 4 4" xfId="5171" xr:uid="{6400D264-3994-4F8E-AE54-B73B4F396C24}"/>
    <cellStyle name="Normal 8 14 4 4 2" xfId="9340" xr:uid="{B83B21C2-EB67-4E39-BFB1-8722DABA4D56}"/>
    <cellStyle name="Normal 8 14 4 4 2 2" xfId="16176" xr:uid="{2CE5FB7B-AA69-4389-B92C-C7B98E2F22DD}"/>
    <cellStyle name="Normal 8 14 4 4 3" xfId="12819" xr:uid="{22CA521B-3AEC-420B-A93E-50C148DF6564}"/>
    <cellStyle name="Normal 8 14 4 5" xfId="6888" xr:uid="{512A07CB-7069-4208-95F1-11086487E728}"/>
    <cellStyle name="Normal 8 14 4 5 2" xfId="10779" xr:uid="{71F4F0BA-7F75-42F7-A0E5-127D8CFFBB44}"/>
    <cellStyle name="Normal 8 14 4 5 2 2" xfId="17615" xr:uid="{0C3249A1-6425-4950-8F35-CD3C9FEFBDD6}"/>
    <cellStyle name="Normal 8 14 4 5 3" xfId="14258" xr:uid="{5FA4A65B-BE0B-43D3-9EFF-C39F9A461BD7}"/>
    <cellStyle name="Normal 8 14 4 6" xfId="7260" xr:uid="{0E3FFEC2-B74F-4E09-8437-02E8AE04517C}"/>
    <cellStyle name="Normal 8 14 4 6 2" xfId="11151" xr:uid="{ADC0F09A-85D1-4119-A79D-97FF568E9B4C}"/>
    <cellStyle name="Normal 8 14 4 6 2 2" xfId="17987" xr:uid="{9D342820-097D-45D5-8875-6822F9E9FB36}"/>
    <cellStyle name="Normal 8 14 4 6 3" xfId="14630" xr:uid="{97836322-A50B-4F3E-A839-9EAC6E43EAA3}"/>
    <cellStyle name="Normal 8 14 4 7" xfId="8230" xr:uid="{69530EC6-F43F-4658-9BAE-C2D3C8D980CE}"/>
    <cellStyle name="Normal 8 14 4 7 2" xfId="15068" xr:uid="{FAACBE3E-9F91-4757-BAB1-01B03F512FFF}"/>
    <cellStyle name="Normal 8 14 4 8" xfId="11710" xr:uid="{BF5734B0-2CAA-4F6A-A6ED-9BBCA1066DE9}"/>
    <cellStyle name="Normal 8 14 5" xfId="4549" xr:uid="{2364B14F-34D1-411F-90DF-B23BDF8190E9}"/>
    <cellStyle name="Normal 8 14 5 2" xfId="6194" xr:uid="{7ADCF365-03C9-47BD-81A3-FE3687E70792}"/>
    <cellStyle name="Normal 8 14 5 2 2" xfId="10183" xr:uid="{D6512EF8-AFB0-4945-8CA6-8ACD04BDFF0B}"/>
    <cellStyle name="Normal 8 14 5 2 2 2" xfId="17019" xr:uid="{E96BA244-7759-4975-9474-C902BD735D93}"/>
    <cellStyle name="Normal 8 14 5 2 3" xfId="13662" xr:uid="{BDE3B15A-02D9-4629-9675-B2AA9821493F}"/>
    <cellStyle name="Normal 8 14 5 3" xfId="6195" xr:uid="{DCAA2B1A-FF85-41C4-BD67-AE3CCD65C2A8}"/>
    <cellStyle name="Normal 8 14 5 3 2" xfId="10184" xr:uid="{A72868F1-81DE-459C-B178-8B055B7F3053}"/>
    <cellStyle name="Normal 8 14 5 3 2 2" xfId="17020" xr:uid="{55764D8D-B47C-43FB-B273-0F3799A835E6}"/>
    <cellStyle name="Normal 8 14 5 3 3" xfId="13663" xr:uid="{0A567989-FB77-4C69-97BA-AD4FDFAD1DDA}"/>
    <cellStyle name="Normal 8 14 5 4" xfId="8857" xr:uid="{117B2A6E-BB0B-430C-8CB7-6D972731B6CD}"/>
    <cellStyle name="Normal 8 14 5 4 2" xfId="15693" xr:uid="{B9F6BBA0-158C-449E-9DB2-B8B8E8991E4C}"/>
    <cellStyle name="Normal 8 14 5 5" xfId="12336" xr:uid="{9C7D32C5-6065-4B3A-A055-B20D62155139}"/>
    <cellStyle name="Normal 8 14 6" xfId="4550" xr:uid="{0F2ED345-9510-4D20-9EB9-9DB4636D7CA9}"/>
    <cellStyle name="Normal 8 14 6 2" xfId="6196" xr:uid="{6E1DAE9B-45C0-4DA5-85CE-D53CB5D7F245}"/>
    <cellStyle name="Normal 8 14 6 2 2" xfId="10185" xr:uid="{252B5A0B-9988-47F7-B881-3B53095282A0}"/>
    <cellStyle name="Normal 8 14 6 2 2 2" xfId="17021" xr:uid="{A39C0CF4-F0E3-42D9-9F9D-226EE5A1DA50}"/>
    <cellStyle name="Normal 8 14 6 2 3" xfId="13664" xr:uid="{7D4B34D8-A7AB-404A-8CDF-292FD7447B2D}"/>
    <cellStyle name="Normal 8 14 6 3" xfId="8858" xr:uid="{ABF19135-92DB-49AE-943C-B6D29677F221}"/>
    <cellStyle name="Normal 8 14 6 3 2" xfId="15694" xr:uid="{154EA048-5FDC-4067-A25A-5814A89601BB}"/>
    <cellStyle name="Normal 8 14 6 4" xfId="12337" xr:uid="{69FA01F8-787E-480A-9704-17873376CC79}"/>
    <cellStyle name="Normal 8 14 7" xfId="5167" xr:uid="{CDE8D1BB-BE92-4E7E-8748-3060D891305B}"/>
    <cellStyle name="Normal 8 14 7 2" xfId="9336" xr:uid="{C2994EC5-E74A-407C-BA09-439D21CA4A92}"/>
    <cellStyle name="Normal 8 14 7 2 2" xfId="16172" xr:uid="{B2E3DA79-1B03-4CE9-9509-46C6CFCCC739}"/>
    <cellStyle name="Normal 8 14 7 3" xfId="12815" xr:uid="{5259556E-E560-452D-B817-D2C7E73B4306}"/>
    <cellStyle name="Normal 8 14 8" xfId="6884" xr:uid="{F6517AAC-8C4B-430C-B7B9-289EF2FB20C0}"/>
    <cellStyle name="Normal 8 14 8 2" xfId="10775" xr:uid="{3E28924C-258B-4CA6-A250-71545B4FC234}"/>
    <cellStyle name="Normal 8 14 8 2 2" xfId="17611" xr:uid="{9BB4425B-0B42-4306-8312-EEEA16D33F42}"/>
    <cellStyle name="Normal 8 14 8 3" xfId="14254" xr:uid="{B5CCEED9-A146-4FDD-8BCE-17698991A99E}"/>
    <cellStyle name="Normal 8 14 9" xfId="7256" xr:uid="{0C70DE12-FC95-45F1-A570-71DBEC7B6263}"/>
    <cellStyle name="Normal 8 14 9 2" xfId="11147" xr:uid="{D106F07A-1B9F-43DA-AFC3-A2344558BD9A}"/>
    <cellStyle name="Normal 8 14 9 2 2" xfId="17983" xr:uid="{38C4B466-E71B-4989-955A-E23FE37FBC86}"/>
    <cellStyle name="Normal 8 14 9 3" xfId="14626" xr:uid="{26648AA1-9FE4-4A3C-8F11-E4F314F828AC}"/>
    <cellStyle name="Normal 8 15" xfId="2854" xr:uid="{61DCBCFD-1252-4F05-91BE-2A5B7903E736}"/>
    <cellStyle name="Normal 8 15 2" xfId="2855" xr:uid="{98EA65DC-B43A-4D2B-87FA-3575CFE049B5}"/>
    <cellStyle name="Normal 8 15 2 2" xfId="4551" xr:uid="{065EC956-060E-49C9-A275-84BE42F6A737}"/>
    <cellStyle name="Normal 8 15 2 2 2" xfId="6197" xr:uid="{0ECD2AC9-D306-4CB6-9C8F-65FFB5FB9AA6}"/>
    <cellStyle name="Normal 8 15 2 2 2 2" xfId="10186" xr:uid="{05D617F5-300F-48C1-9CE4-C7B1BE29751B}"/>
    <cellStyle name="Normal 8 15 2 2 2 2 2" xfId="17022" xr:uid="{62CC0D33-1133-4314-BCB3-D9FB0ADB4443}"/>
    <cellStyle name="Normal 8 15 2 2 2 3" xfId="13665" xr:uid="{82B1333D-FCFB-40BB-AAD0-A2F560592EC9}"/>
    <cellStyle name="Normal 8 15 2 2 3" xfId="6198" xr:uid="{8A4F93D5-CDCE-470C-9376-2144F6D1815E}"/>
    <cellStyle name="Normal 8 15 2 2 3 2" xfId="10187" xr:uid="{9B1E4EC9-B152-4A93-B1C4-BAA03124E227}"/>
    <cellStyle name="Normal 8 15 2 2 3 2 2" xfId="17023" xr:uid="{346B35FA-71F1-494C-83DD-94E0F7619667}"/>
    <cellStyle name="Normal 8 15 2 2 3 3" xfId="13666" xr:uid="{633DE73E-A1D5-41DE-9495-EF7FA568ACD6}"/>
    <cellStyle name="Normal 8 15 2 2 4" xfId="8859" xr:uid="{76ACFED1-529A-41E7-BBE6-4D865BF5BE64}"/>
    <cellStyle name="Normal 8 15 2 2 4 2" xfId="15695" xr:uid="{82B05598-CCC9-458E-81AB-E33B5DE584DA}"/>
    <cellStyle name="Normal 8 15 2 2 5" xfId="12338" xr:uid="{3115E9AD-FA00-4801-B025-A7CF169B16AD}"/>
    <cellStyle name="Normal 8 15 2 3" xfId="4552" xr:uid="{0876C821-64F4-4054-BCD2-E92C5F603EBA}"/>
    <cellStyle name="Normal 8 15 2 3 2" xfId="6199" xr:uid="{320FF1D6-7167-43F0-9AC6-688D45BBEA7F}"/>
    <cellStyle name="Normal 8 15 2 3 2 2" xfId="10188" xr:uid="{9AC86A9C-1239-4D30-8F16-31DA1827E657}"/>
    <cellStyle name="Normal 8 15 2 3 2 2 2" xfId="17024" xr:uid="{414A0BB5-3CD5-4FB7-93FD-50C76F5886FE}"/>
    <cellStyle name="Normal 8 15 2 3 2 3" xfId="13667" xr:uid="{346BD21C-F48C-49ED-A447-1689F4A94A7E}"/>
    <cellStyle name="Normal 8 15 2 3 3" xfId="8860" xr:uid="{28938F0D-16C1-4CC6-AA6A-835D71747993}"/>
    <cellStyle name="Normal 8 15 2 3 3 2" xfId="15696" xr:uid="{F40B733E-8C1E-4C56-9271-F78ED5FF33B4}"/>
    <cellStyle name="Normal 8 15 2 3 4" xfId="12339" xr:uid="{389490DC-D2D8-42D9-97A5-124C4CB8948A}"/>
    <cellStyle name="Normal 8 15 2 4" xfId="5173" xr:uid="{3690FF35-AF6C-4AC4-B014-446A1F82F65A}"/>
    <cellStyle name="Normal 8 15 2 4 2" xfId="9342" xr:uid="{6F9D3013-91E9-4F78-A699-A7556E898C5C}"/>
    <cellStyle name="Normal 8 15 2 4 2 2" xfId="16178" xr:uid="{52B535CB-912C-4C55-B449-30A5AAE51D42}"/>
    <cellStyle name="Normal 8 15 2 4 3" xfId="12821" xr:uid="{DF1599C0-AEE0-48E9-833C-1D6A487AE4FE}"/>
    <cellStyle name="Normal 8 15 2 5" xfId="6890" xr:uid="{9D339731-E6EB-4A36-952B-97CFB8A43D50}"/>
    <cellStyle name="Normal 8 15 2 5 2" xfId="10781" xr:uid="{F27E8B14-9BD7-4988-B2EF-EDBA192C3CC6}"/>
    <cellStyle name="Normal 8 15 2 5 2 2" xfId="17617" xr:uid="{80E00F5C-A49B-4775-94F7-C5A775E987E5}"/>
    <cellStyle name="Normal 8 15 2 5 3" xfId="14260" xr:uid="{6B8DF607-55B3-46D0-B22E-479BC0F32C8C}"/>
    <cellStyle name="Normal 8 15 2 6" xfId="7262" xr:uid="{EF34C78D-7871-44F1-9B7C-F90A7446F645}"/>
    <cellStyle name="Normal 8 15 2 6 2" xfId="11153" xr:uid="{874542F5-092B-45D2-A41D-D6A456E9C6E9}"/>
    <cellStyle name="Normal 8 15 2 6 2 2" xfId="17989" xr:uid="{807F9BE9-5369-4A3C-8A3A-7EC0A475C4E7}"/>
    <cellStyle name="Normal 8 15 2 6 3" xfId="14632" xr:uid="{59ECC87B-39AC-4A0D-976A-B959CD0BC8E9}"/>
    <cellStyle name="Normal 8 15 2 7" xfId="8232" xr:uid="{CEBEDF31-C7D8-4750-BF08-551217387E96}"/>
    <cellStyle name="Normal 8 15 2 7 2" xfId="15070" xr:uid="{01765D69-A7F3-4F3D-9977-AC709CEC6567}"/>
    <cellStyle name="Normal 8 15 2 8" xfId="11712" xr:uid="{1AE93A79-2B08-43A0-B5CB-B2D732DA226E}"/>
    <cellStyle name="Normal 8 15 3" xfId="4553" xr:uid="{1827CA18-5848-4362-ADD0-851711A21249}"/>
    <cellStyle name="Normal 8 15 3 2" xfId="6200" xr:uid="{44F7156D-4CAD-4E25-8259-DD4734DF4204}"/>
    <cellStyle name="Normal 8 15 3 2 2" xfId="10189" xr:uid="{143B68D2-F348-4594-A37E-A38DE558C14F}"/>
    <cellStyle name="Normal 8 15 3 2 2 2" xfId="17025" xr:uid="{1FE0AC6E-6EC3-4919-B2CB-DE262FDB1D5D}"/>
    <cellStyle name="Normal 8 15 3 2 3" xfId="13668" xr:uid="{7B83DA1A-AD92-4EA4-B53F-9E1E41830C1D}"/>
    <cellStyle name="Normal 8 15 3 3" xfId="6201" xr:uid="{64A54547-A1D0-4BD3-87AA-9A96BD0C17A5}"/>
    <cellStyle name="Normal 8 15 3 3 2" xfId="10190" xr:uid="{64609363-7247-4B88-B259-6FB0513F0F82}"/>
    <cellStyle name="Normal 8 15 3 3 2 2" xfId="17026" xr:uid="{CCDD8A36-FA2D-4A6C-9AC7-28F4C1D7C3AB}"/>
    <cellStyle name="Normal 8 15 3 3 3" xfId="13669" xr:uid="{ED1DA2AB-A1B2-452A-9BC3-B387340F1AA5}"/>
    <cellStyle name="Normal 8 15 3 4" xfId="8861" xr:uid="{C2BCDF18-8AF1-4AE5-9CF0-9948A6036BBD}"/>
    <cellStyle name="Normal 8 15 3 4 2" xfId="15697" xr:uid="{BA61E24B-015C-489C-A15D-6F7D30A1C4CF}"/>
    <cellStyle name="Normal 8 15 3 5" xfId="12340" xr:uid="{DB4DAA33-A0EC-4E44-A20A-83A36BD03546}"/>
    <cellStyle name="Normal 8 15 4" xfId="4554" xr:uid="{303D0F04-B89C-4CB3-8CCE-1F36CDFDE902}"/>
    <cellStyle name="Normal 8 15 4 2" xfId="6202" xr:uid="{6999B7D3-80B4-41AB-85E4-D9B6D598A1E9}"/>
    <cellStyle name="Normal 8 15 4 2 2" xfId="10191" xr:uid="{44FC379A-82AE-4B26-BF64-6AF1D2723AC1}"/>
    <cellStyle name="Normal 8 15 4 2 2 2" xfId="17027" xr:uid="{E63012C3-AA5A-4D8A-9E38-65FB0873A230}"/>
    <cellStyle name="Normal 8 15 4 2 3" xfId="13670" xr:uid="{452A1E1B-5F56-451B-B2EF-3C913312E07F}"/>
    <cellStyle name="Normal 8 15 4 3" xfId="8862" xr:uid="{8F10A2D8-2F54-4D91-9414-08E15C4239D9}"/>
    <cellStyle name="Normal 8 15 4 3 2" xfId="15698" xr:uid="{8509AF8C-C77A-4746-B06F-A9AE093AA931}"/>
    <cellStyle name="Normal 8 15 4 4" xfId="12341" xr:uid="{AB8B9DA7-C57F-404D-AD94-B0198AE66176}"/>
    <cellStyle name="Normal 8 15 5" xfId="5172" xr:uid="{4A2A9372-79EE-4D74-A111-AB1FDF62B827}"/>
    <cellStyle name="Normal 8 15 5 2" xfId="9341" xr:uid="{E3E2345A-2C7C-4A15-9B6A-4514DCE2D405}"/>
    <cellStyle name="Normal 8 15 5 2 2" xfId="16177" xr:uid="{C7EAE5FA-820B-4E4E-9604-D2B28D7F7E1E}"/>
    <cellStyle name="Normal 8 15 5 3" xfId="12820" xr:uid="{022B3225-78C5-4B47-BF0C-377F91D60EA6}"/>
    <cellStyle name="Normal 8 15 6" xfId="6889" xr:uid="{69186D54-639A-4C17-9573-ECE62371A584}"/>
    <cellStyle name="Normal 8 15 6 2" xfId="10780" xr:uid="{08005ADF-5569-43A8-81F9-467F00B39F72}"/>
    <cellStyle name="Normal 8 15 6 2 2" xfId="17616" xr:uid="{D9D30297-622D-4611-826C-D01CF6D1EAA5}"/>
    <cellStyle name="Normal 8 15 6 3" xfId="14259" xr:uid="{D26F73D3-5DF2-43CD-BCC0-6A13A220125B}"/>
    <cellStyle name="Normal 8 15 7" xfId="7261" xr:uid="{BD35AD68-D7CE-4C55-85EF-8E648D13A440}"/>
    <cellStyle name="Normal 8 15 7 2" xfId="11152" xr:uid="{0DD8D358-3882-4B96-8FB2-F046AC4BB5D9}"/>
    <cellStyle name="Normal 8 15 7 2 2" xfId="17988" xr:uid="{7D3C0D14-CBB2-47AE-BEF3-3A23C6AB1DAB}"/>
    <cellStyle name="Normal 8 15 7 3" xfId="14631" xr:uid="{17BC7DD8-8EF9-4DEC-AD4D-81B0ED5945C1}"/>
    <cellStyle name="Normal 8 15 8" xfId="8231" xr:uid="{A970D6C5-4C76-48BA-B713-287836826492}"/>
    <cellStyle name="Normal 8 15 8 2" xfId="15069" xr:uid="{7AE09FAE-0191-4DF5-AE56-9A974F8745DA}"/>
    <cellStyle name="Normal 8 15 9" xfId="11711" xr:uid="{3A6E12F7-4C9B-4F4E-9CF7-E009350CF245}"/>
    <cellStyle name="Normal 8 16" xfId="4555" xr:uid="{68B09D9E-7B79-4874-945D-B11B3108434B}"/>
    <cellStyle name="Normal 8 16 2" xfId="6203" xr:uid="{AD4C1C5F-04B2-4C7B-9343-8803CDC8F98E}"/>
    <cellStyle name="Normal 8 16 2 2" xfId="10192" xr:uid="{1A5E96F9-56BB-4D07-97C7-BD11BC149822}"/>
    <cellStyle name="Normal 8 16 2 2 2" xfId="17028" xr:uid="{E63C8905-12AE-4418-830C-8878DB97C29D}"/>
    <cellStyle name="Normal 8 16 2 3" xfId="13671" xr:uid="{46CFB750-6B4A-4DF7-BD67-CD2B67AA201C}"/>
    <cellStyle name="Normal 8 16 3" xfId="8863" xr:uid="{6019BF8B-9060-4339-92F1-D5FB45198E1D}"/>
    <cellStyle name="Normal 8 16 3 2" xfId="15699" xr:uid="{FB01C9C5-FB0A-41B1-B8D8-A767AA54BA26}"/>
    <cellStyle name="Normal 8 16 4" xfId="12342" xr:uid="{F4B3A124-48AB-4FF9-83D4-81963A4F62A9}"/>
    <cellStyle name="Normal 8 17" xfId="4556" xr:uid="{0981BA26-C3E4-4828-87ED-69FE7038B247}"/>
    <cellStyle name="Normal 8 17 2" xfId="8864" xr:uid="{FC7A9CC0-B77A-4C0E-A5CC-C56D883E6251}"/>
    <cellStyle name="Normal 8 17 2 2" xfId="15700" xr:uid="{DC407999-FA8A-45CA-8B99-FB502B432946}"/>
    <cellStyle name="Normal 8 17 3" xfId="12343" xr:uid="{AEE48C14-CBC7-412B-9B1B-752D693583EE}"/>
    <cellStyle name="Normal 8 18" xfId="4939" xr:uid="{DB476D80-CFFD-40C8-9536-47CD501DFE09}"/>
    <cellStyle name="Normal 8 18 2" xfId="9108" xr:uid="{695724F1-FD95-4C9A-B8A7-DA1BA5A05159}"/>
    <cellStyle name="Normal 8 18 2 2" xfId="15944" xr:uid="{5520E9C8-08E9-4B2D-BBBD-87C6968884E1}"/>
    <cellStyle name="Normal 8 18 3" xfId="12587" xr:uid="{4BE9ACE1-0E9E-4CF3-83DA-31F03AA1DCC0}"/>
    <cellStyle name="Normal 8 19" xfId="6883" xr:uid="{655B9A48-4F22-4C43-8347-1A0312BF0E6F}"/>
    <cellStyle name="Normal 8 19 2" xfId="10774" xr:uid="{3064FE90-41F3-4EB3-BAAB-58264C9FB5D6}"/>
    <cellStyle name="Normal 8 19 2 2" xfId="17610" xr:uid="{0258F9FB-811C-484A-91F9-4A0A1A1F95B4}"/>
    <cellStyle name="Normal 8 19 3" xfId="14253" xr:uid="{93A1560C-7FDB-4DAE-9EB6-173F52E2AEC4}"/>
    <cellStyle name="Normal 8 2" xfId="2856" xr:uid="{566B5A2F-1685-496C-9A82-F3CE733630AC}"/>
    <cellStyle name="Normal 8 2 2" xfId="7767" xr:uid="{63EA37F3-F665-433F-B90B-70597A8293C9}"/>
    <cellStyle name="Normal 8 20" xfId="7255" xr:uid="{67105A17-1875-44B3-9C05-E271086EEA59}"/>
    <cellStyle name="Normal 8 20 2" xfId="11146" xr:uid="{468227D6-0BDB-4BC1-B854-76ED62EEAFBB}"/>
    <cellStyle name="Normal 8 20 2 2" xfId="17982" xr:uid="{955B4395-2378-4A37-AE88-E860A7D006F8}"/>
    <cellStyle name="Normal 8 20 3" xfId="14625" xr:uid="{BA48CDB1-2304-4F4E-ABC7-437430BF1A8A}"/>
    <cellStyle name="Normal 8 21" xfId="7997" xr:uid="{4D4C69BA-D264-4F24-BB77-BB882D31AAE6}"/>
    <cellStyle name="Normal 8 21 2" xfId="14836" xr:uid="{1001E3D5-FF5D-4AB7-97BF-C3837759BFBD}"/>
    <cellStyle name="Normal 8 22" xfId="11417" xr:uid="{978449E9-4720-4161-9141-3C4D2D54E669}"/>
    <cellStyle name="Normal 8 23" xfId="948" xr:uid="{FD6BB9B7-95F0-4610-9A83-4110D70179D1}"/>
    <cellStyle name="Normal 8 3" xfId="2857" xr:uid="{66C24537-E265-4673-B643-6C19CB9DA256}"/>
    <cellStyle name="Normal 8 3 2" xfId="2858" xr:uid="{FA3C5685-7957-4A34-A159-53BEEB12AAB4}"/>
    <cellStyle name="Normal 8 3 3" xfId="7768" xr:uid="{37761B25-249C-488C-94FD-F94C354161F0}"/>
    <cellStyle name="Normal 8 4" xfId="2859" xr:uid="{55B64216-C0E1-4527-91A5-DC4218099E56}"/>
    <cellStyle name="Normal 8 5" xfId="2860" xr:uid="{F3D5749E-12FA-4542-9A8C-DD4F9C0B0993}"/>
    <cellStyle name="Normal 8 6" xfId="2861" xr:uid="{BC00F5D8-DD55-4BB9-81FC-BF0CF2DE4EF0}"/>
    <cellStyle name="Normal 8 7" xfId="2862" xr:uid="{B6C3BD8B-A242-4100-A35D-26C376A88C4B}"/>
    <cellStyle name="Normal 8 8" xfId="2863" xr:uid="{36F1DA07-8062-478C-9F14-90D72AB8A405}"/>
    <cellStyle name="Normal 8 9" xfId="2864" xr:uid="{36C61843-D859-4A38-9792-B3F9ED4A9E79}"/>
    <cellStyle name="Normal 80" xfId="2865" xr:uid="{BE0AECF9-AD97-4940-AB0D-EE2136AB2D3E}"/>
    <cellStyle name="Normal 81" xfId="2866" xr:uid="{8B4BDDBF-423B-4915-9F16-7F4CEA5FFA7F}"/>
    <cellStyle name="Normal 82" xfId="2867" xr:uid="{EBBE0ADE-9CE5-473A-8F20-1FEC30D9E52A}"/>
    <cellStyle name="Normal 83" xfId="2868" xr:uid="{F2FD4571-2632-49FD-8154-A078A9FCF8EF}"/>
    <cellStyle name="Normal 84" xfId="2869" xr:uid="{0D26CC2B-622B-4472-B7BB-185148E77E6D}"/>
    <cellStyle name="Normal 85" xfId="2870" xr:uid="{1C390FF4-584B-43D2-A50F-4F168B08427D}"/>
    <cellStyle name="Normal 86" xfId="2871" xr:uid="{5444432D-2E9E-4ED4-B7EF-5BB69CF2DBB6}"/>
    <cellStyle name="Normal 87" xfId="2872" xr:uid="{CB30F815-CE01-4D30-990E-91A916662454}"/>
    <cellStyle name="Normal 88" xfId="2873" xr:uid="{C4581572-D747-415B-AAFF-FAC7FDA64C29}"/>
    <cellStyle name="Normal 89" xfId="2874" xr:uid="{89BDC389-1772-4F98-A7BF-8DBBBAB460FE}"/>
    <cellStyle name="Normal 9" xfId="60" xr:uid="{939915F5-16F9-4C22-9748-A6A2550CC430}"/>
    <cellStyle name="Normal 9 10" xfId="2875" xr:uid="{5369C6E4-7FF4-4D5E-A00F-93E00977F2C8}"/>
    <cellStyle name="Normal 9 10 10" xfId="8233" xr:uid="{0E18B983-1198-4111-BF49-B0CA9376F343}"/>
    <cellStyle name="Normal 9 10 10 2" xfId="15071" xr:uid="{8C087783-2DC6-40AC-BC54-AB093D65D409}"/>
    <cellStyle name="Normal 9 10 11" xfId="11713" xr:uid="{48784527-3AA9-4B27-AB72-252F973E29D3}"/>
    <cellStyle name="Normal 9 10 2" xfId="2876" xr:uid="{DB36172C-FEC3-42E1-89A4-9B4B7190DE6D}"/>
    <cellStyle name="Normal 9 10 2 2" xfId="2877" xr:uid="{35C27A83-8B1A-4291-AD3A-9DCC6C705F5E}"/>
    <cellStyle name="Normal 9 10 2 2 2" xfId="4557" xr:uid="{A46391B0-0E4F-40DD-9627-1614AB29E3EF}"/>
    <cellStyle name="Normal 9 10 2 2 2 2" xfId="6204" xr:uid="{5BFF6D5A-0646-430A-9025-B0826AFED920}"/>
    <cellStyle name="Normal 9 10 2 2 2 2 2" xfId="10193" xr:uid="{E4B6C4FA-55A3-4603-9D90-B2AEEC853418}"/>
    <cellStyle name="Normal 9 10 2 2 2 2 2 2" xfId="17029" xr:uid="{1552CA7C-6574-40DB-8ECA-0ADBEC85931D}"/>
    <cellStyle name="Normal 9 10 2 2 2 2 3" xfId="13672" xr:uid="{6C4926B6-9065-40F4-8350-3795479FD286}"/>
    <cellStyle name="Normal 9 10 2 2 2 3" xfId="6205" xr:uid="{7A71A602-2C41-4D60-AA9C-06F5D641CB1C}"/>
    <cellStyle name="Normal 9 10 2 2 2 3 2" xfId="10194" xr:uid="{6F5FC815-FDC9-40C1-ADE0-6C35C54452F0}"/>
    <cellStyle name="Normal 9 10 2 2 2 3 2 2" xfId="17030" xr:uid="{DF4EFB60-1342-4498-9AAD-3232D6B1AFFA}"/>
    <cellStyle name="Normal 9 10 2 2 2 3 3" xfId="13673" xr:uid="{DE2AFD46-368A-43B5-9D27-911EA2328591}"/>
    <cellStyle name="Normal 9 10 2 2 2 4" xfId="8865" xr:uid="{431A283A-4D3F-4318-94C0-2B10ECC40697}"/>
    <cellStyle name="Normal 9 10 2 2 2 4 2" xfId="15701" xr:uid="{8B6A8A0E-F993-4E32-9CD3-0BAF6C706486}"/>
    <cellStyle name="Normal 9 10 2 2 2 5" xfId="12344" xr:uid="{E235ED5A-2598-4353-ACB3-4319B859F002}"/>
    <cellStyle name="Normal 9 10 2 2 3" xfId="4558" xr:uid="{D8FAD3F2-D8F3-4BF8-A4CA-F42B56BEED9C}"/>
    <cellStyle name="Normal 9 10 2 2 3 2" xfId="6206" xr:uid="{882C6236-424D-48A7-A3DA-73E8444876DF}"/>
    <cellStyle name="Normal 9 10 2 2 3 2 2" xfId="10195" xr:uid="{F4830992-5828-4060-9BC7-CE2DD132450E}"/>
    <cellStyle name="Normal 9 10 2 2 3 2 2 2" xfId="17031" xr:uid="{2C0AD163-956F-43C3-95A4-77CE7A44DBCE}"/>
    <cellStyle name="Normal 9 10 2 2 3 2 3" xfId="13674" xr:uid="{4845EF76-84B0-43CF-A6A5-740CC3AB5E20}"/>
    <cellStyle name="Normal 9 10 2 2 3 3" xfId="8866" xr:uid="{F1ED6324-DCED-444A-B25C-8FAD6A92F98C}"/>
    <cellStyle name="Normal 9 10 2 2 3 3 2" xfId="15702" xr:uid="{978AB4AD-40AD-46FF-980E-0B748702855D}"/>
    <cellStyle name="Normal 9 10 2 2 3 4" xfId="12345" xr:uid="{6B579891-DB22-422B-86B0-F20DEB0C3EBB}"/>
    <cellStyle name="Normal 9 10 2 2 4" xfId="5176" xr:uid="{EAC702B4-0967-4BEF-A74F-0B4EB3DD3228}"/>
    <cellStyle name="Normal 9 10 2 2 4 2" xfId="9345" xr:uid="{3DE2375B-4B38-4401-99E7-C7AD28F5A79C}"/>
    <cellStyle name="Normal 9 10 2 2 4 2 2" xfId="16181" xr:uid="{DC256C88-1F54-4747-B2F5-56925636C799}"/>
    <cellStyle name="Normal 9 10 2 2 4 3" xfId="12824" xr:uid="{3BDC5D53-79E9-49CF-9587-5A40F351432D}"/>
    <cellStyle name="Normal 9 10 2 2 5" xfId="6893" xr:uid="{2BAADD14-C2A7-46A8-9CC9-6033AE977DDF}"/>
    <cellStyle name="Normal 9 10 2 2 5 2" xfId="10784" xr:uid="{46FB1649-3755-4727-A183-750DDA77F248}"/>
    <cellStyle name="Normal 9 10 2 2 5 2 2" xfId="17620" xr:uid="{CF9F0372-1AA3-45F1-938B-6183B5F33AEB}"/>
    <cellStyle name="Normal 9 10 2 2 5 3" xfId="14263" xr:uid="{F870C157-70AB-4324-864F-BA4F07B6DD82}"/>
    <cellStyle name="Normal 9 10 2 2 6" xfId="7265" xr:uid="{CBE2C8FA-B5E2-421B-9849-0D4C54675AD1}"/>
    <cellStyle name="Normal 9 10 2 2 6 2" xfId="11156" xr:uid="{FE135A6E-FF85-4D8D-A641-F52BEA805F66}"/>
    <cellStyle name="Normal 9 10 2 2 6 2 2" xfId="17992" xr:uid="{B615C7B5-CA70-41BA-A6EC-14E910AB4AEE}"/>
    <cellStyle name="Normal 9 10 2 2 6 3" xfId="14635" xr:uid="{874128AC-0C6B-4C4F-8E10-AB52E5E3CED6}"/>
    <cellStyle name="Normal 9 10 2 2 7" xfId="8235" xr:uid="{CF6F7A2B-E46B-40A6-B15F-ACB6DA9BB537}"/>
    <cellStyle name="Normal 9 10 2 2 7 2" xfId="15073" xr:uid="{25160BB7-3470-480D-8BC5-0A0E0EA5F21C}"/>
    <cellStyle name="Normal 9 10 2 2 8" xfId="11715" xr:uid="{DFD19569-8AC1-4BEC-88E1-F469FA96F289}"/>
    <cellStyle name="Normal 9 10 2 3" xfId="4559" xr:uid="{E49B41BF-20EB-4C9C-BF72-331A1EE84027}"/>
    <cellStyle name="Normal 9 10 2 3 2" xfId="6207" xr:uid="{196E22A6-528E-44A9-BFB8-2D13B3C0757E}"/>
    <cellStyle name="Normal 9 10 2 3 2 2" xfId="10196" xr:uid="{D252CB38-7AF4-46E3-9A11-16CCAD338433}"/>
    <cellStyle name="Normal 9 10 2 3 2 2 2" xfId="17032" xr:uid="{4C8E69C3-DDB9-424C-A133-55C3AA525D9E}"/>
    <cellStyle name="Normal 9 10 2 3 2 3" xfId="13675" xr:uid="{3FB1536E-B339-4E01-BE8C-18F76189CFAB}"/>
    <cellStyle name="Normal 9 10 2 3 3" xfId="6208" xr:uid="{E45C0070-2741-4C71-8229-6CEB95CEF534}"/>
    <cellStyle name="Normal 9 10 2 3 3 2" xfId="10197" xr:uid="{F0BEA9AC-21F2-4413-9EA4-C49FE7612F25}"/>
    <cellStyle name="Normal 9 10 2 3 3 2 2" xfId="17033" xr:uid="{83A8B4BD-CB1F-4902-B604-B364A93BE6C3}"/>
    <cellStyle name="Normal 9 10 2 3 3 3" xfId="13676" xr:uid="{993AF678-315C-4D99-A781-0FE711CD1E9A}"/>
    <cellStyle name="Normal 9 10 2 3 4" xfId="8867" xr:uid="{13BB62B3-3986-4DF9-BFA6-D11B0308157C}"/>
    <cellStyle name="Normal 9 10 2 3 4 2" xfId="15703" xr:uid="{52A2D9E8-A014-4CF5-96C4-60B7BBA9AE6A}"/>
    <cellStyle name="Normal 9 10 2 3 5" xfId="12346" xr:uid="{4CB8001C-325E-46ED-96E6-36A472CF1F17}"/>
    <cellStyle name="Normal 9 10 2 4" xfId="4560" xr:uid="{93FC5B4C-D098-400B-9AD9-89A2883F3F35}"/>
    <cellStyle name="Normal 9 10 2 4 2" xfId="6209" xr:uid="{68E0AF25-5DED-411A-B190-DD0B29A47B68}"/>
    <cellStyle name="Normal 9 10 2 4 2 2" xfId="10198" xr:uid="{0886AC36-BF53-40CF-A6A1-B970AFC3D332}"/>
    <cellStyle name="Normal 9 10 2 4 2 2 2" xfId="17034" xr:uid="{E0019FB2-7D94-4FBB-BFB9-89853D7552B8}"/>
    <cellStyle name="Normal 9 10 2 4 2 3" xfId="13677" xr:uid="{2DCC1AB6-8C8C-4090-8D9C-E3693D6188CC}"/>
    <cellStyle name="Normal 9 10 2 4 3" xfId="8868" xr:uid="{6F4443EE-BFF9-44A1-9ECD-774476E70BE3}"/>
    <cellStyle name="Normal 9 10 2 4 3 2" xfId="15704" xr:uid="{670CB8B8-A875-41AA-BB84-BAA4641C479E}"/>
    <cellStyle name="Normal 9 10 2 4 4" xfId="12347" xr:uid="{5C6AF646-C1C0-402C-AFDE-D447D1DCC664}"/>
    <cellStyle name="Normal 9 10 2 5" xfId="5175" xr:uid="{0EB4F861-EB0C-481B-9E8F-90877FEF9234}"/>
    <cellStyle name="Normal 9 10 2 5 2" xfId="9344" xr:uid="{57FE5C1A-96ED-414B-8BFC-43B787EE9D2F}"/>
    <cellStyle name="Normal 9 10 2 5 2 2" xfId="16180" xr:uid="{E0842014-5B72-486D-BF74-5252046155A5}"/>
    <cellStyle name="Normal 9 10 2 5 3" xfId="12823" xr:uid="{0D2B2F04-9639-4CD4-A7A2-2483669DBA60}"/>
    <cellStyle name="Normal 9 10 2 6" xfId="6892" xr:uid="{6B5F9EF5-8B7A-4DA0-94BA-6E4684559790}"/>
    <cellStyle name="Normal 9 10 2 6 2" xfId="10783" xr:uid="{DA957471-47FB-4CD0-B7CC-427F18F59FB6}"/>
    <cellStyle name="Normal 9 10 2 6 2 2" xfId="17619" xr:uid="{94BA765D-3E08-4757-B203-D6BBB05C4000}"/>
    <cellStyle name="Normal 9 10 2 6 3" xfId="14262" xr:uid="{A81F9F41-85D8-4F5F-A2DC-FE9F1FD6EE3D}"/>
    <cellStyle name="Normal 9 10 2 7" xfId="7264" xr:uid="{AA7847AC-AE3C-4759-B74C-2955EC0D2479}"/>
    <cellStyle name="Normal 9 10 2 7 2" xfId="11155" xr:uid="{885E5E5F-46B2-422A-B13F-AD99F5FC398F}"/>
    <cellStyle name="Normal 9 10 2 7 2 2" xfId="17991" xr:uid="{57EEA28F-2DE1-4F17-9211-51546D4FCE9F}"/>
    <cellStyle name="Normal 9 10 2 7 3" xfId="14634" xr:uid="{0A369E81-6BBE-412C-BD2A-030AA51B66C8}"/>
    <cellStyle name="Normal 9 10 2 8" xfId="8234" xr:uid="{69340EB2-A0B5-47C2-BB53-CD9336B60B73}"/>
    <cellStyle name="Normal 9 10 2 8 2" xfId="15072" xr:uid="{A66F0FBB-7155-434D-BB7A-0AE956F7DB34}"/>
    <cellStyle name="Normal 9 10 2 9" xfId="11714" xr:uid="{E0F18143-6E13-47EA-B591-AA3CD30A6E92}"/>
    <cellStyle name="Normal 9 10 3" xfId="2878" xr:uid="{7146806E-CB74-4A7F-8C97-898209731F26}"/>
    <cellStyle name="Normal 9 10 3 2" xfId="4561" xr:uid="{13290807-C156-4257-85F5-BD09F4832728}"/>
    <cellStyle name="Normal 9 10 3 2 2" xfId="6210" xr:uid="{6EA3CF42-5F6B-46FC-9DA6-284888E94DBD}"/>
    <cellStyle name="Normal 9 10 3 2 2 2" xfId="10199" xr:uid="{A00A0E78-1DC3-48E1-A317-F223ADDB4202}"/>
    <cellStyle name="Normal 9 10 3 2 2 2 2" xfId="17035" xr:uid="{1E302C21-0C51-4914-A2E9-6D2E1B81C478}"/>
    <cellStyle name="Normal 9 10 3 2 2 3" xfId="13678" xr:uid="{CB168749-8398-4A6E-A8EB-FA25DA5195C6}"/>
    <cellStyle name="Normal 9 10 3 2 3" xfId="6211" xr:uid="{EE0CD458-2262-4E82-8163-DA4DDA4D0853}"/>
    <cellStyle name="Normal 9 10 3 2 3 2" xfId="10200" xr:uid="{F2B75251-2915-4F68-B292-39526BAD6D69}"/>
    <cellStyle name="Normal 9 10 3 2 3 2 2" xfId="17036" xr:uid="{B712A439-95BB-4EF3-A637-9B9327725171}"/>
    <cellStyle name="Normal 9 10 3 2 3 3" xfId="13679" xr:uid="{F4B09CE3-794B-478B-A076-6271F4F9B82B}"/>
    <cellStyle name="Normal 9 10 3 2 4" xfId="8869" xr:uid="{E1B72E01-DAD9-4D82-A55D-421B9C576012}"/>
    <cellStyle name="Normal 9 10 3 2 4 2" xfId="15705" xr:uid="{05229B5D-0E32-40D7-889C-903BF3A0C76C}"/>
    <cellStyle name="Normal 9 10 3 2 5" xfId="12348" xr:uid="{DE757E5B-43AE-478E-96E1-6D3A171EB043}"/>
    <cellStyle name="Normal 9 10 3 3" xfId="4562" xr:uid="{6C2DFD2B-D0C6-4F38-A585-8978BFFAEB91}"/>
    <cellStyle name="Normal 9 10 3 3 2" xfId="6212" xr:uid="{3027690B-9600-43B2-BA94-6A8745531A06}"/>
    <cellStyle name="Normal 9 10 3 3 2 2" xfId="10201" xr:uid="{5A4CFD39-1200-402E-A004-323BAD1D2D60}"/>
    <cellStyle name="Normal 9 10 3 3 2 2 2" xfId="17037" xr:uid="{9062864B-289E-46F0-8DA9-F551293D4D3C}"/>
    <cellStyle name="Normal 9 10 3 3 2 3" xfId="13680" xr:uid="{1A455139-8575-4584-925D-89D214164337}"/>
    <cellStyle name="Normal 9 10 3 3 3" xfId="8870" xr:uid="{09772E79-5A31-4C21-89EB-705C9CDAEC28}"/>
    <cellStyle name="Normal 9 10 3 3 3 2" xfId="15706" xr:uid="{FB8169E0-BB7E-4C97-ACB3-1DB85164D324}"/>
    <cellStyle name="Normal 9 10 3 3 4" xfId="12349" xr:uid="{20D01B4D-16F6-4A26-906B-A2A6EA9D227D}"/>
    <cellStyle name="Normal 9 10 3 4" xfId="5177" xr:uid="{95D47097-57DB-44BD-AF74-D05AC00639C1}"/>
    <cellStyle name="Normal 9 10 3 4 2" xfId="9346" xr:uid="{82B3B329-B407-41D6-A2A1-94950D7C4F60}"/>
    <cellStyle name="Normal 9 10 3 4 2 2" xfId="16182" xr:uid="{23802864-EC24-4DA3-8847-FB45DB6E067A}"/>
    <cellStyle name="Normal 9 10 3 4 3" xfId="12825" xr:uid="{302536AB-4E18-4AA1-84B1-F9F05E2303F1}"/>
    <cellStyle name="Normal 9 10 3 5" xfId="6894" xr:uid="{C7EFEF05-981E-48FE-BEAF-1F6910029F11}"/>
    <cellStyle name="Normal 9 10 3 5 2" xfId="10785" xr:uid="{97327666-52B2-4D6F-81C9-4FAE0B49C440}"/>
    <cellStyle name="Normal 9 10 3 5 2 2" xfId="17621" xr:uid="{28C05FFB-0839-4D32-AED3-F1FD8D0A1871}"/>
    <cellStyle name="Normal 9 10 3 5 3" xfId="14264" xr:uid="{A167674C-B1FE-4B8D-9482-E3EE34C66DB8}"/>
    <cellStyle name="Normal 9 10 3 6" xfId="7266" xr:uid="{621E1CA5-C125-45DE-B685-EB7041D068D3}"/>
    <cellStyle name="Normal 9 10 3 6 2" xfId="11157" xr:uid="{CB2C6DD6-A907-4011-9964-0F5AA5D352A3}"/>
    <cellStyle name="Normal 9 10 3 6 2 2" xfId="17993" xr:uid="{3E27833F-CBA5-4472-987F-E0F7357BA92B}"/>
    <cellStyle name="Normal 9 10 3 6 3" xfId="14636" xr:uid="{F2586DFE-C788-4250-AA1D-4BBEB09FCA6F}"/>
    <cellStyle name="Normal 9 10 3 7" xfId="8236" xr:uid="{18A063DC-C532-4623-B19D-772E8078C872}"/>
    <cellStyle name="Normal 9 10 3 7 2" xfId="15074" xr:uid="{35DD4F2E-A901-4210-BAAD-78E958859E17}"/>
    <cellStyle name="Normal 9 10 3 8" xfId="11716" xr:uid="{69B3915C-8FB4-4EDB-B933-C8717BF52329}"/>
    <cellStyle name="Normal 9 10 4" xfId="2879" xr:uid="{E1EAC128-7CA6-4510-9122-288EC825F8FB}"/>
    <cellStyle name="Normal 9 10 4 2" xfId="4563" xr:uid="{BE6D5063-7750-4682-88FD-64371849D42B}"/>
    <cellStyle name="Normal 9 10 4 2 2" xfId="6213" xr:uid="{B52AA05C-A122-4634-8368-D7FFEA7A1801}"/>
    <cellStyle name="Normal 9 10 4 2 2 2" xfId="10202" xr:uid="{C39DC398-8EEA-4C20-A742-081F2657F97C}"/>
    <cellStyle name="Normal 9 10 4 2 2 2 2" xfId="17038" xr:uid="{7FF5A11E-3CEB-450A-AFE3-D9B4DD6D8EB2}"/>
    <cellStyle name="Normal 9 10 4 2 2 3" xfId="13681" xr:uid="{B1A15073-3F9C-46F6-AABA-329BD027886A}"/>
    <cellStyle name="Normal 9 10 4 2 3" xfId="6214" xr:uid="{0BD557C2-2528-4FEE-A20F-81D07ACFBECA}"/>
    <cellStyle name="Normal 9 10 4 2 3 2" xfId="10203" xr:uid="{D4337353-E739-40F4-B5AE-F95DAEF63E94}"/>
    <cellStyle name="Normal 9 10 4 2 3 2 2" xfId="17039" xr:uid="{CE7C08E1-4DE8-4E9E-8EC6-89A1800736B9}"/>
    <cellStyle name="Normal 9 10 4 2 3 3" xfId="13682" xr:uid="{B62C78F9-A588-4382-86DA-0EC8A52EC55C}"/>
    <cellStyle name="Normal 9 10 4 2 4" xfId="8871" xr:uid="{AC613875-941F-4826-8373-4EECAE13DA01}"/>
    <cellStyle name="Normal 9 10 4 2 4 2" xfId="15707" xr:uid="{0125AE6D-C5AA-4C7D-ABE5-A39E325BC9BE}"/>
    <cellStyle name="Normal 9 10 4 2 5" xfId="12350" xr:uid="{97A45D43-D73B-4ABA-9896-DB02F6AEF944}"/>
    <cellStyle name="Normal 9 10 4 3" xfId="4564" xr:uid="{5A2036E2-45EB-4379-A2D5-4EB683386800}"/>
    <cellStyle name="Normal 9 10 4 3 2" xfId="6215" xr:uid="{E4B5BA8A-0113-4A96-9F60-DE65CBB3E970}"/>
    <cellStyle name="Normal 9 10 4 3 2 2" xfId="10204" xr:uid="{555798FE-8667-42D0-8F7C-7D5F30686232}"/>
    <cellStyle name="Normal 9 10 4 3 2 2 2" xfId="17040" xr:uid="{43355DEC-281A-496C-A4E6-5515A2B91136}"/>
    <cellStyle name="Normal 9 10 4 3 2 3" xfId="13683" xr:uid="{F848E85D-9E5D-498D-852C-AD1491D4224B}"/>
    <cellStyle name="Normal 9 10 4 3 3" xfId="8872" xr:uid="{AF8CAB95-F12D-4194-AE1C-ECAD8861C4E7}"/>
    <cellStyle name="Normal 9 10 4 3 3 2" xfId="15708" xr:uid="{ADD0E88C-10FD-49C2-BCB1-D28575CEC907}"/>
    <cellStyle name="Normal 9 10 4 3 4" xfId="12351" xr:uid="{82E2470D-4779-4177-A6E0-C7B7A341301E}"/>
    <cellStyle name="Normal 9 10 4 4" xfId="5178" xr:uid="{62FE5BF0-4D40-49A1-AFA0-87265F622CE8}"/>
    <cellStyle name="Normal 9 10 4 4 2" xfId="9347" xr:uid="{397B925A-7B1F-431D-A091-2F71B1FF80A7}"/>
    <cellStyle name="Normal 9 10 4 4 2 2" xfId="16183" xr:uid="{153CDD9C-61F3-4906-A0F6-B61D421DB273}"/>
    <cellStyle name="Normal 9 10 4 4 3" xfId="12826" xr:uid="{D4443831-C019-4722-B975-C4C562D1272D}"/>
    <cellStyle name="Normal 9 10 4 5" xfId="6895" xr:uid="{22B5C770-E2B8-4427-9646-1C7C229B1D6A}"/>
    <cellStyle name="Normal 9 10 4 5 2" xfId="10786" xr:uid="{70D21EA6-D184-4656-B70C-2264741DF82F}"/>
    <cellStyle name="Normal 9 10 4 5 2 2" xfId="17622" xr:uid="{8379F310-7442-4516-8E97-94B518693AA5}"/>
    <cellStyle name="Normal 9 10 4 5 3" xfId="14265" xr:uid="{8F36454D-02C9-4733-B8FA-2BFF0EDD2FC7}"/>
    <cellStyle name="Normal 9 10 4 6" xfId="7267" xr:uid="{8FE4DA9E-B305-4A98-8C36-C97B27160951}"/>
    <cellStyle name="Normal 9 10 4 6 2" xfId="11158" xr:uid="{4C70B952-8164-4885-B6ED-2EA6BB442074}"/>
    <cellStyle name="Normal 9 10 4 6 2 2" xfId="17994" xr:uid="{73327FB9-42A4-45B1-88C1-B2F5953C0E2E}"/>
    <cellStyle name="Normal 9 10 4 6 3" xfId="14637" xr:uid="{27B2EC1C-FAAA-45DC-ABAE-462F782BBAC5}"/>
    <cellStyle name="Normal 9 10 4 7" xfId="8237" xr:uid="{528A3699-D078-4810-A06E-4A64C58B97C8}"/>
    <cellStyle name="Normal 9 10 4 7 2" xfId="15075" xr:uid="{79126782-E7FB-445F-A8F1-C7002765DAE0}"/>
    <cellStyle name="Normal 9 10 4 8" xfId="11717" xr:uid="{9E21FF84-EA68-4BD6-8F89-681996BF2439}"/>
    <cellStyle name="Normal 9 10 5" xfId="4565" xr:uid="{A0E8662A-E028-4BB0-962A-A49DED6E2FFF}"/>
    <cellStyle name="Normal 9 10 5 2" xfId="6216" xr:uid="{090061B1-3CD6-40B7-864E-8E96F11EFB54}"/>
    <cellStyle name="Normal 9 10 5 2 2" xfId="10205" xr:uid="{D612D40E-9261-4A24-ACF9-FBCEDC99A7FA}"/>
    <cellStyle name="Normal 9 10 5 2 2 2" xfId="17041" xr:uid="{BEA4AB7A-D55F-47D1-A006-C24BFF061A98}"/>
    <cellStyle name="Normal 9 10 5 2 3" xfId="13684" xr:uid="{D5925A21-6422-4526-8931-352FF38C86D6}"/>
    <cellStyle name="Normal 9 10 5 3" xfId="6217" xr:uid="{382E271D-32F1-45E7-B727-18CB2F3FB536}"/>
    <cellStyle name="Normal 9 10 5 3 2" xfId="10206" xr:uid="{AE6B6C7A-AB20-4DEC-8903-8044DB7562DF}"/>
    <cellStyle name="Normal 9 10 5 3 2 2" xfId="17042" xr:uid="{B7EFBEF8-564C-40BC-84C3-C6666AD385D5}"/>
    <cellStyle name="Normal 9 10 5 3 3" xfId="13685" xr:uid="{CA2F6DD0-FBFF-44EF-B9BC-4407CCCFB175}"/>
    <cellStyle name="Normal 9 10 5 4" xfId="8873" xr:uid="{0264FE8F-050B-464B-A939-5331B793C994}"/>
    <cellStyle name="Normal 9 10 5 4 2" xfId="15709" xr:uid="{89E7984E-889E-4168-8103-0F3C03A2707A}"/>
    <cellStyle name="Normal 9 10 5 5" xfId="12352" xr:uid="{D8C3A02A-A2AE-4767-AF6F-3CAC81E540E3}"/>
    <cellStyle name="Normal 9 10 6" xfId="4566" xr:uid="{9A589BE4-033C-4020-9A4C-6FDB039577FE}"/>
    <cellStyle name="Normal 9 10 6 2" xfId="6218" xr:uid="{68B3ECD1-297D-4A81-AE4A-E1D34E14AB0D}"/>
    <cellStyle name="Normal 9 10 6 2 2" xfId="10207" xr:uid="{A0D261F8-1986-48E4-8144-393D19B1FDAF}"/>
    <cellStyle name="Normal 9 10 6 2 2 2" xfId="17043" xr:uid="{2B6C4A5E-542F-46C6-BF59-8283D55DABA0}"/>
    <cellStyle name="Normal 9 10 6 2 3" xfId="13686" xr:uid="{40519576-35ED-4805-87F8-3DA95F06728E}"/>
    <cellStyle name="Normal 9 10 6 3" xfId="8874" xr:uid="{3F7AC63E-9D5D-4D71-B1B5-EA844862B9BC}"/>
    <cellStyle name="Normal 9 10 6 3 2" xfId="15710" xr:uid="{DA744061-717E-4FDB-AF0C-1DC70940BD8A}"/>
    <cellStyle name="Normal 9 10 6 4" xfId="12353" xr:uid="{68AAA67F-6278-435F-9404-7DF540F368FE}"/>
    <cellStyle name="Normal 9 10 7" xfId="5174" xr:uid="{96394ACB-2FB6-4DBC-A5F9-049597EB1C41}"/>
    <cellStyle name="Normal 9 10 7 2" xfId="9343" xr:uid="{3C4C72EF-B4BD-4A49-8841-66B286F28637}"/>
    <cellStyle name="Normal 9 10 7 2 2" xfId="16179" xr:uid="{9C5F65F9-FE40-4C75-ABB2-CF5D3EB24A41}"/>
    <cellStyle name="Normal 9 10 7 3" xfId="12822" xr:uid="{1A9BD392-290E-4480-B419-3E621D896AFA}"/>
    <cellStyle name="Normal 9 10 8" xfId="6891" xr:uid="{E00A3B19-0BFB-4F43-8191-191DB40B25C0}"/>
    <cellStyle name="Normal 9 10 8 2" xfId="10782" xr:uid="{1990311D-0B1C-4793-A4AA-16A67397DFBE}"/>
    <cellStyle name="Normal 9 10 8 2 2" xfId="17618" xr:uid="{CF452DC1-EE96-476C-8981-8E8012F9A570}"/>
    <cellStyle name="Normal 9 10 8 3" xfId="14261" xr:uid="{B5FCDC96-3E74-4D0A-866C-9BBA6E177955}"/>
    <cellStyle name="Normal 9 10 9" xfId="7263" xr:uid="{2AD5404B-D9A4-4CDF-8864-E36BC6CB72D6}"/>
    <cellStyle name="Normal 9 10 9 2" xfId="11154" xr:uid="{9DE601BF-9AE2-49F3-BA15-2E16479DEA95}"/>
    <cellStyle name="Normal 9 10 9 2 2" xfId="17990" xr:uid="{13646D73-850B-40A4-A83D-EF5E2DC4A6BA}"/>
    <cellStyle name="Normal 9 10 9 3" xfId="14633" xr:uid="{487F46DB-4896-4CBD-886C-352355B8E278}"/>
    <cellStyle name="Normal 9 11" xfId="2880" xr:uid="{2740130A-2920-4975-82B1-8FBF37F235E5}"/>
    <cellStyle name="Normal 9 12" xfId="2881" xr:uid="{E755C213-0008-4DB5-861E-A02A777A46C9}"/>
    <cellStyle name="Normal 9 12 2" xfId="2882" xr:uid="{8758B350-E53C-498E-851C-F4FC1D51F5F3}"/>
    <cellStyle name="Normal 9 12 2 2" xfId="4567" xr:uid="{BD9074BE-04ED-45F5-B8F8-FACB1B403DA9}"/>
    <cellStyle name="Normal 9 12 2 2 2" xfId="6219" xr:uid="{7011BF6E-9B1B-4587-B375-822175440E47}"/>
    <cellStyle name="Normal 9 12 2 2 2 2" xfId="10208" xr:uid="{199C0ECE-2BC4-4EDA-B714-F53F90A91536}"/>
    <cellStyle name="Normal 9 12 2 2 2 2 2" xfId="17044" xr:uid="{89CDBEFC-FA4F-4919-9453-835588759C83}"/>
    <cellStyle name="Normal 9 12 2 2 2 3" xfId="13687" xr:uid="{ED7E1C4C-76D6-4650-A321-A7E0F0526D31}"/>
    <cellStyle name="Normal 9 12 2 2 3" xfId="6220" xr:uid="{15B7B6A8-6B6E-42B9-8FE9-D1C0C0A2E81D}"/>
    <cellStyle name="Normal 9 12 2 2 3 2" xfId="10209" xr:uid="{F92A9095-5E2E-4985-A40D-D7546B1842CF}"/>
    <cellStyle name="Normal 9 12 2 2 3 2 2" xfId="17045" xr:uid="{08A008E8-B13E-40EB-B25A-46CE7B4B981B}"/>
    <cellStyle name="Normal 9 12 2 2 3 3" xfId="13688" xr:uid="{B530F8DC-658C-4CDB-A88B-FB0D78712139}"/>
    <cellStyle name="Normal 9 12 2 2 4" xfId="8875" xr:uid="{8E052DD6-6773-44B8-918E-C974361FB6CF}"/>
    <cellStyle name="Normal 9 12 2 2 4 2" xfId="15711" xr:uid="{26DFFA75-202C-43C8-B254-ACCF4B6D485C}"/>
    <cellStyle name="Normal 9 12 2 2 5" xfId="12354" xr:uid="{A632260E-5DA8-49CE-976E-CCD5CF5857EE}"/>
    <cellStyle name="Normal 9 12 2 3" xfId="4568" xr:uid="{F654575D-44CF-4831-A87B-66A797EE087C}"/>
    <cellStyle name="Normal 9 12 2 3 2" xfId="6221" xr:uid="{4D951FE0-7589-4AD5-AC80-80690C8DA917}"/>
    <cellStyle name="Normal 9 12 2 3 2 2" xfId="10210" xr:uid="{502A5152-5DDE-4754-B39F-F69A68D43002}"/>
    <cellStyle name="Normal 9 12 2 3 2 2 2" xfId="17046" xr:uid="{39AD1DC6-E18F-4532-94DA-6881C453819D}"/>
    <cellStyle name="Normal 9 12 2 3 2 3" xfId="13689" xr:uid="{F3A9AFD7-32BD-4FD8-91C7-C0A6C32D8428}"/>
    <cellStyle name="Normal 9 12 2 3 3" xfId="8876" xr:uid="{2082BA6D-1DB4-4723-98F3-165445B04B60}"/>
    <cellStyle name="Normal 9 12 2 3 3 2" xfId="15712" xr:uid="{7CCB9C30-721C-40FA-82D5-E2FFAB146856}"/>
    <cellStyle name="Normal 9 12 2 3 4" xfId="12355" xr:uid="{DF289B99-6AAB-46BC-BBC4-BB91A38A2865}"/>
    <cellStyle name="Normal 9 12 2 4" xfId="5180" xr:uid="{8D65F01F-4EF8-4DF3-A726-37ABB333F33C}"/>
    <cellStyle name="Normal 9 12 2 4 2" xfId="9349" xr:uid="{1DD5693F-ACE6-4701-913D-969AC92F4310}"/>
    <cellStyle name="Normal 9 12 2 4 2 2" xfId="16185" xr:uid="{DB1867A3-4F65-49E5-97FD-BF3E6DF1D253}"/>
    <cellStyle name="Normal 9 12 2 4 3" xfId="12828" xr:uid="{5C2C7496-8FC9-4BFC-9D76-65AA73E62ECA}"/>
    <cellStyle name="Normal 9 12 2 5" xfId="6897" xr:uid="{EE95C81C-9C8A-4C27-87C3-447687C4B1B0}"/>
    <cellStyle name="Normal 9 12 2 5 2" xfId="10788" xr:uid="{8BC03CF7-F9DA-4270-8B3E-AB29823E6DB0}"/>
    <cellStyle name="Normal 9 12 2 5 2 2" xfId="17624" xr:uid="{CAD21E6A-12EC-429D-94B8-927C6CA1A716}"/>
    <cellStyle name="Normal 9 12 2 5 3" xfId="14267" xr:uid="{AF12C8D7-E10E-4A3A-9C5B-AF7287F177E8}"/>
    <cellStyle name="Normal 9 12 2 6" xfId="7269" xr:uid="{EF3475EB-8352-4DE3-8D11-F4DA5BAEDE19}"/>
    <cellStyle name="Normal 9 12 2 6 2" xfId="11160" xr:uid="{C7D9747F-1ADA-488D-AB96-7F07B0A7FE02}"/>
    <cellStyle name="Normal 9 12 2 6 2 2" xfId="17996" xr:uid="{F21649FF-CA6A-41EE-9E44-0C70DEF44FE5}"/>
    <cellStyle name="Normal 9 12 2 6 3" xfId="14639" xr:uid="{7EA24C61-C00D-4745-89AC-BA04C7EBF336}"/>
    <cellStyle name="Normal 9 12 2 7" xfId="8239" xr:uid="{051E9EB7-1555-4895-94E7-A4FD9FEB806D}"/>
    <cellStyle name="Normal 9 12 2 7 2" xfId="15077" xr:uid="{EE27B98A-E863-40FF-99CA-5C82ED4728F6}"/>
    <cellStyle name="Normal 9 12 2 8" xfId="11719" xr:uid="{6BDE46C5-D70E-44D2-ADD6-2AADC34219FB}"/>
    <cellStyle name="Normal 9 12 3" xfId="4569" xr:uid="{91C921A6-1605-44DF-AE41-D4C085AE4118}"/>
    <cellStyle name="Normal 9 12 3 2" xfId="6222" xr:uid="{9F319FE1-B499-4C3E-9C16-A3AD30271F82}"/>
    <cellStyle name="Normal 9 12 3 2 2" xfId="10211" xr:uid="{260B8159-0289-400A-911A-FBB4690C3A08}"/>
    <cellStyle name="Normal 9 12 3 2 2 2" xfId="17047" xr:uid="{7EA58F73-7C71-426E-89E1-65CA431EA77A}"/>
    <cellStyle name="Normal 9 12 3 2 3" xfId="13690" xr:uid="{9014DB94-594B-40ED-99F3-4E7CC9574B12}"/>
    <cellStyle name="Normal 9 12 3 3" xfId="6223" xr:uid="{A6D90F74-B9FC-47A7-A2ED-C0CDA1A8DC1B}"/>
    <cellStyle name="Normal 9 12 3 3 2" xfId="10212" xr:uid="{225AD779-7EAD-4F47-AA0A-92E5E5A845BF}"/>
    <cellStyle name="Normal 9 12 3 3 2 2" xfId="17048" xr:uid="{B665F8B1-A236-4ED3-9460-5E21FB6C4FFF}"/>
    <cellStyle name="Normal 9 12 3 3 3" xfId="13691" xr:uid="{B773B430-2A2B-4778-B38D-CBDAC41D77F3}"/>
    <cellStyle name="Normal 9 12 3 4" xfId="8877" xr:uid="{D3EB59EC-E857-42C6-9C5F-BD32C8E4C139}"/>
    <cellStyle name="Normal 9 12 3 4 2" xfId="15713" xr:uid="{EE5419C2-D1DF-46FB-8A5A-3748686B7493}"/>
    <cellStyle name="Normal 9 12 3 5" xfId="12356" xr:uid="{270C1160-6FF5-44CC-8770-4A65B86CF483}"/>
    <cellStyle name="Normal 9 12 4" xfId="4570" xr:uid="{910BEE00-CBBE-4574-B03E-52F0F0506FD1}"/>
    <cellStyle name="Normal 9 12 4 2" xfId="6224" xr:uid="{0B6D0EC4-FC15-47F0-B418-BCB5DCEB52FC}"/>
    <cellStyle name="Normal 9 12 4 2 2" xfId="10213" xr:uid="{CD4491DC-AF44-450E-AE3E-7E6215B46ED6}"/>
    <cellStyle name="Normal 9 12 4 2 2 2" xfId="17049" xr:uid="{A58093A1-C1EE-4928-9966-BAF3740126BB}"/>
    <cellStyle name="Normal 9 12 4 2 3" xfId="13692" xr:uid="{2719E905-D21C-4298-8E46-2D0254D4F146}"/>
    <cellStyle name="Normal 9 12 4 3" xfId="8878" xr:uid="{2A115E78-EAF5-45BE-85C5-5A3F0FD8366E}"/>
    <cellStyle name="Normal 9 12 4 3 2" xfId="15714" xr:uid="{C35E8DA4-D76C-4CAF-865F-5800FA20355E}"/>
    <cellStyle name="Normal 9 12 4 4" xfId="12357" xr:uid="{986FD340-DFD6-42D7-B29B-916263136272}"/>
    <cellStyle name="Normal 9 12 5" xfId="5179" xr:uid="{0033C7C9-511E-48C8-858B-54AFB65F0FD3}"/>
    <cellStyle name="Normal 9 12 5 2" xfId="9348" xr:uid="{354456B7-74F8-43CC-9BC7-36A99B5BD4C4}"/>
    <cellStyle name="Normal 9 12 5 2 2" xfId="16184" xr:uid="{6A0F3094-CAD5-4820-B776-7022ADE1705A}"/>
    <cellStyle name="Normal 9 12 5 3" xfId="12827" xr:uid="{271FF0E2-01EB-4C20-B1D8-C8E815A445C5}"/>
    <cellStyle name="Normal 9 12 6" xfId="6896" xr:uid="{FBD0DE81-B076-425F-A937-A82DF789F5C4}"/>
    <cellStyle name="Normal 9 12 6 2" xfId="10787" xr:uid="{E2239148-BDD4-41F9-ABDB-7D50EA3C17D2}"/>
    <cellStyle name="Normal 9 12 6 2 2" xfId="17623" xr:uid="{882CC443-7514-400C-97D1-BFE88933635E}"/>
    <cellStyle name="Normal 9 12 6 3" xfId="14266" xr:uid="{7B1E7389-8E74-4F44-9AA8-0BFEED3A50E0}"/>
    <cellStyle name="Normal 9 12 7" xfId="7268" xr:uid="{C3E7CC66-EF87-4E69-B6A1-BBC0D3EAF256}"/>
    <cellStyle name="Normal 9 12 7 2" xfId="11159" xr:uid="{C9C2AF8C-0D86-4930-B67A-A945B67EB06A}"/>
    <cellStyle name="Normal 9 12 7 2 2" xfId="17995" xr:uid="{96A023BC-590E-4994-BC01-A0D3A8B1A64B}"/>
    <cellStyle name="Normal 9 12 7 3" xfId="14638" xr:uid="{7579DD77-E96D-4DE0-9ECA-D0400C6B411A}"/>
    <cellStyle name="Normal 9 12 8" xfId="8238" xr:uid="{C709DA52-D1A2-491A-85C6-E1AFEFBE64C2}"/>
    <cellStyle name="Normal 9 12 8 2" xfId="15076" xr:uid="{881627B1-549D-4249-847A-55029DDC10A2}"/>
    <cellStyle name="Normal 9 12 9" xfId="11718" xr:uid="{3FD5A907-ADDF-49D7-B1FE-4E0408D27C31}"/>
    <cellStyle name="Normal 9 13" xfId="2883" xr:uid="{15A2B3B9-E766-4CAC-99C2-A5CB66C8633B}"/>
    <cellStyle name="Normal 9 13 2" xfId="2884" xr:uid="{464C0BE0-72EA-4B66-BABD-8A53C9FF0606}"/>
    <cellStyle name="Normal 9 13 2 2" xfId="4571" xr:uid="{2D594CA9-66A6-485A-A055-078930EB3060}"/>
    <cellStyle name="Normal 9 13 2 2 2" xfId="6225" xr:uid="{C9CDBA8F-654B-4FC1-854F-BF99E5FC4147}"/>
    <cellStyle name="Normal 9 13 2 2 2 2" xfId="10214" xr:uid="{848FBB80-4692-4FEC-A869-DDE8B4158B7C}"/>
    <cellStyle name="Normal 9 13 2 2 2 2 2" xfId="17050" xr:uid="{713813CF-7A78-4C7C-9CEA-60B1B186E60E}"/>
    <cellStyle name="Normal 9 13 2 2 2 3" xfId="13693" xr:uid="{3672FAEB-30D7-4A3B-9D42-C35E02DBE13B}"/>
    <cellStyle name="Normal 9 13 2 2 3" xfId="6226" xr:uid="{CD6E0054-C7D8-46BC-A647-1F5D8A1E6FCD}"/>
    <cellStyle name="Normal 9 13 2 2 3 2" xfId="10215" xr:uid="{9F5DBB14-C739-43D4-84CF-EBEA635F18F9}"/>
    <cellStyle name="Normal 9 13 2 2 3 2 2" xfId="17051" xr:uid="{5B72F261-56D8-42E3-9E55-15B9065E2451}"/>
    <cellStyle name="Normal 9 13 2 2 3 3" xfId="13694" xr:uid="{296AEBF9-A065-464F-89D0-EB5F3601B7FF}"/>
    <cellStyle name="Normal 9 13 2 2 4" xfId="8879" xr:uid="{79CBFD10-4242-4AE1-ABFF-E6C2BE90BCFB}"/>
    <cellStyle name="Normal 9 13 2 2 4 2" xfId="15715" xr:uid="{2049151B-3763-4708-90AD-5CDF9E8B6983}"/>
    <cellStyle name="Normal 9 13 2 2 5" xfId="12358" xr:uid="{2D7DB8AF-D9D8-4AFE-A8BA-61E958EAB522}"/>
    <cellStyle name="Normal 9 13 2 3" xfId="4572" xr:uid="{A818208B-CB8A-4389-BFA0-2C3480EE8205}"/>
    <cellStyle name="Normal 9 13 2 3 2" xfId="6227" xr:uid="{FFC0E508-3322-4EBF-8B47-DA6A825BE6DA}"/>
    <cellStyle name="Normal 9 13 2 3 2 2" xfId="10216" xr:uid="{BE801716-0766-4A9D-8A2D-E2F2BF7AE053}"/>
    <cellStyle name="Normal 9 13 2 3 2 2 2" xfId="17052" xr:uid="{8C9D6375-D3F6-4D7A-8421-A723F560E964}"/>
    <cellStyle name="Normal 9 13 2 3 2 3" xfId="13695" xr:uid="{1D83DEEF-37A3-4D16-80C5-9392473EBA50}"/>
    <cellStyle name="Normal 9 13 2 3 3" xfId="8880" xr:uid="{C57FB5FF-18C6-4710-91C1-E8EF958BADB6}"/>
    <cellStyle name="Normal 9 13 2 3 3 2" xfId="15716" xr:uid="{CE7A0295-3B4A-4955-8AFF-C743A46D8FEC}"/>
    <cellStyle name="Normal 9 13 2 3 4" xfId="12359" xr:uid="{E60E578F-9E22-45BB-8C7E-FC197AA7AAA7}"/>
    <cellStyle name="Normal 9 13 2 4" xfId="5182" xr:uid="{5247335F-9B7B-4D2B-9A23-97671319713F}"/>
    <cellStyle name="Normal 9 13 2 4 2" xfId="9351" xr:uid="{638F603E-B2D1-400D-8A4D-7325B72B3B37}"/>
    <cellStyle name="Normal 9 13 2 4 2 2" xfId="16187" xr:uid="{8BD79026-6EED-44C4-85C7-AD4647FC15B3}"/>
    <cellStyle name="Normal 9 13 2 4 3" xfId="12830" xr:uid="{4332A501-36DA-43D5-8C04-F971781EDD05}"/>
    <cellStyle name="Normal 9 13 2 5" xfId="6899" xr:uid="{A61EE4E1-69F9-46E0-AE64-62BF456A933A}"/>
    <cellStyle name="Normal 9 13 2 5 2" xfId="10790" xr:uid="{EA2929C7-2575-4638-A461-7E53D24FF616}"/>
    <cellStyle name="Normal 9 13 2 5 2 2" xfId="17626" xr:uid="{7F827020-E807-476D-BC6E-D1606CC4DBE7}"/>
    <cellStyle name="Normal 9 13 2 5 3" xfId="14269" xr:uid="{CB0A0E67-40BA-4893-BF77-6BDE86DAD932}"/>
    <cellStyle name="Normal 9 13 2 6" xfId="7271" xr:uid="{31B016B8-9E1F-4B87-A359-08E11962E0C2}"/>
    <cellStyle name="Normal 9 13 2 6 2" xfId="11162" xr:uid="{33735CAA-0DF4-4109-9894-01FF08D81B35}"/>
    <cellStyle name="Normal 9 13 2 6 2 2" xfId="17998" xr:uid="{DFE53626-7A89-4998-947F-28DDB6271E43}"/>
    <cellStyle name="Normal 9 13 2 6 3" xfId="14641" xr:uid="{425E922B-ED7E-411F-9BE2-D559583164FD}"/>
    <cellStyle name="Normal 9 13 2 7" xfId="8241" xr:uid="{D9968B9D-E6D3-4A5C-94A2-4D1BD45628E1}"/>
    <cellStyle name="Normal 9 13 2 7 2" xfId="15079" xr:uid="{0FA77DD1-0A69-423A-9F3C-65A6B733DBF8}"/>
    <cellStyle name="Normal 9 13 2 8" xfId="11721" xr:uid="{E0A0229E-B8F2-40F5-9114-0230A69EF547}"/>
    <cellStyle name="Normal 9 13 3" xfId="4573" xr:uid="{4121F089-415C-4039-89DA-B3DF7B07D58E}"/>
    <cellStyle name="Normal 9 13 3 2" xfId="6228" xr:uid="{DC70BCCB-E21E-47DA-9050-971D744A8F23}"/>
    <cellStyle name="Normal 9 13 3 2 2" xfId="10217" xr:uid="{9C31410E-96F5-4A6B-ADDB-FE65E21CA019}"/>
    <cellStyle name="Normal 9 13 3 2 2 2" xfId="17053" xr:uid="{366DD1AD-3D49-428D-AFB4-70554E4ACE3B}"/>
    <cellStyle name="Normal 9 13 3 2 3" xfId="13696" xr:uid="{A078246A-AAA7-49EA-AF66-E9FDA53FA2C4}"/>
    <cellStyle name="Normal 9 13 3 3" xfId="6229" xr:uid="{EE10BEB8-AA27-4F94-B3AA-3A3E449B4FC8}"/>
    <cellStyle name="Normal 9 13 3 3 2" xfId="10218" xr:uid="{1726B882-A83E-422B-85E1-329562ED95C5}"/>
    <cellStyle name="Normal 9 13 3 3 2 2" xfId="17054" xr:uid="{2BB196D3-1DA2-48DF-86B8-EB9DFC2120EF}"/>
    <cellStyle name="Normal 9 13 3 3 3" xfId="13697" xr:uid="{1E037E87-BF2A-4FDF-B2A6-55D6A4F92999}"/>
    <cellStyle name="Normal 9 13 3 4" xfId="8881" xr:uid="{F4228D56-FBED-46F8-96B9-2DB408DD6560}"/>
    <cellStyle name="Normal 9 13 3 4 2" xfId="15717" xr:uid="{AC7935C9-85B1-4BAE-AF28-70A45FE4E326}"/>
    <cellStyle name="Normal 9 13 3 5" xfId="12360" xr:uid="{265EA631-AF5C-4C7C-BF3E-E51DE4EEAC68}"/>
    <cellStyle name="Normal 9 13 4" xfId="4574" xr:uid="{22822559-71E6-4E6B-92D5-78D18FCFF1B0}"/>
    <cellStyle name="Normal 9 13 4 2" xfId="6230" xr:uid="{8E1654CE-9FFB-4095-8BC9-FA286C3C8012}"/>
    <cellStyle name="Normal 9 13 4 2 2" xfId="10219" xr:uid="{8DB057AA-2D44-40CA-B855-D20517DEB041}"/>
    <cellStyle name="Normal 9 13 4 2 2 2" xfId="17055" xr:uid="{43F68D1F-F6F2-4FFA-AE70-FEBFF8D411AC}"/>
    <cellStyle name="Normal 9 13 4 2 3" xfId="13698" xr:uid="{9AB4F797-CAE0-4988-ABCD-BBCFE39B91C7}"/>
    <cellStyle name="Normal 9 13 4 3" xfId="8882" xr:uid="{BE4A222A-E0CD-4870-AC15-173220ED5FCC}"/>
    <cellStyle name="Normal 9 13 4 3 2" xfId="15718" xr:uid="{C7388531-1D40-4481-94CB-351F9BF907F5}"/>
    <cellStyle name="Normal 9 13 4 4" xfId="12361" xr:uid="{B520EE6D-848D-424C-8196-498ACB6247A4}"/>
    <cellStyle name="Normal 9 13 5" xfId="5181" xr:uid="{8C52F18C-DBB9-42F7-AF83-4D2C7C3179DE}"/>
    <cellStyle name="Normal 9 13 5 2" xfId="9350" xr:uid="{16EF596A-895A-47CB-9199-937B1C55FFAE}"/>
    <cellStyle name="Normal 9 13 5 2 2" xfId="16186" xr:uid="{DA88C960-E1E6-4E29-82EA-C621124EA70A}"/>
    <cellStyle name="Normal 9 13 5 3" xfId="12829" xr:uid="{BDE08972-0875-4B0A-93C3-EA1EDC9945F6}"/>
    <cellStyle name="Normal 9 13 6" xfId="6898" xr:uid="{A8A89CE2-6123-46CF-9E45-12518BF695E3}"/>
    <cellStyle name="Normal 9 13 6 2" xfId="10789" xr:uid="{960271F0-7A18-400A-937E-A0BE2EF6DEF7}"/>
    <cellStyle name="Normal 9 13 6 2 2" xfId="17625" xr:uid="{C0DD379C-124E-4A5E-A3D2-0BB2697B44C0}"/>
    <cellStyle name="Normal 9 13 6 3" xfId="14268" xr:uid="{61C3408C-3682-4110-8CB3-6E9FD6D193EC}"/>
    <cellStyle name="Normal 9 13 7" xfId="7270" xr:uid="{5C2F5CF6-2131-4FB2-88AC-30FDC613F8CC}"/>
    <cellStyle name="Normal 9 13 7 2" xfId="11161" xr:uid="{F7595D00-CEA3-4060-B631-CFB6443077EF}"/>
    <cellStyle name="Normal 9 13 7 2 2" xfId="17997" xr:uid="{5C45C80B-0D7A-41B8-A23B-FAC601604E01}"/>
    <cellStyle name="Normal 9 13 7 3" xfId="14640" xr:uid="{5B743ABE-B068-4720-8C3F-26B1BC84854C}"/>
    <cellStyle name="Normal 9 13 8" xfId="8240" xr:uid="{6BD2DFE1-B83F-4B6A-8AC9-DBC7C2DFC4F0}"/>
    <cellStyle name="Normal 9 13 8 2" xfId="15078" xr:uid="{F17E1F2B-1B08-4B1A-B2BF-FE96D97918CF}"/>
    <cellStyle name="Normal 9 13 9" xfId="11720" xr:uid="{1A682166-6280-4583-9498-61B9901FE259}"/>
    <cellStyle name="Normal 9 14" xfId="2885" xr:uid="{EC7D8B63-B8AA-4230-8A00-B1443A7AFEFD}"/>
    <cellStyle name="Normal 9 14 2" xfId="4575" xr:uid="{B606C066-4FEA-450E-B459-24E639E945D5}"/>
    <cellStyle name="Normal 9 14 2 2" xfId="6231" xr:uid="{F80BA43D-F1AA-4C88-B614-417E8E1115D1}"/>
    <cellStyle name="Normal 9 14 2 2 2" xfId="10220" xr:uid="{7A93118C-147E-456E-ACB2-AE311F95C540}"/>
    <cellStyle name="Normal 9 14 2 2 2 2" xfId="17056" xr:uid="{AF898922-C101-41F0-AF41-BD32E7A51CA8}"/>
    <cellStyle name="Normal 9 14 2 2 3" xfId="13699" xr:uid="{0640CBA6-16F8-4351-BDB2-01D3CC843564}"/>
    <cellStyle name="Normal 9 14 2 3" xfId="6232" xr:uid="{77ABADD9-AC3C-4322-B291-11FD9CD6EF17}"/>
    <cellStyle name="Normal 9 14 2 3 2" xfId="10221" xr:uid="{FC5BC1A1-1247-4759-9CC8-A9CCCFCE4AA3}"/>
    <cellStyle name="Normal 9 14 2 3 2 2" xfId="17057" xr:uid="{4762AD81-A467-4EFF-8DB2-05A1BB0A925B}"/>
    <cellStyle name="Normal 9 14 2 3 3" xfId="13700" xr:uid="{41FE6E87-5A38-45E7-AD8E-70C9CA8B151C}"/>
    <cellStyle name="Normal 9 14 2 4" xfId="8883" xr:uid="{199B05F0-C24B-40E7-AD09-30361C6CB914}"/>
    <cellStyle name="Normal 9 14 2 4 2" xfId="15719" xr:uid="{829E5E1A-49C3-4387-B292-90963FD1B2B9}"/>
    <cellStyle name="Normal 9 14 2 5" xfId="12362" xr:uid="{BD482D6B-83A3-4493-9440-ECD651AF2B78}"/>
    <cellStyle name="Normal 9 14 3" xfId="4576" xr:uid="{F15359CB-DEDB-488A-9BC6-959B9C7BE3D1}"/>
    <cellStyle name="Normal 9 14 3 2" xfId="6233" xr:uid="{C1B4C7C0-34DC-43DB-B8D5-570E40938DD3}"/>
    <cellStyle name="Normal 9 14 3 2 2" xfId="10222" xr:uid="{27FA572F-802B-419C-8C3F-06A7D5902217}"/>
    <cellStyle name="Normal 9 14 3 2 2 2" xfId="17058" xr:uid="{506DF08C-B55A-45E3-97D9-FBC59031F543}"/>
    <cellStyle name="Normal 9 14 3 2 3" xfId="13701" xr:uid="{394E165F-FE13-4290-88A9-B37BDB881A7B}"/>
    <cellStyle name="Normal 9 14 3 3" xfId="8884" xr:uid="{07D573CC-971A-4021-9696-16718852620A}"/>
    <cellStyle name="Normal 9 14 3 3 2" xfId="15720" xr:uid="{F543AC9D-6367-466C-BE32-633AEBA28E0B}"/>
    <cellStyle name="Normal 9 14 3 4" xfId="12363" xr:uid="{932DE85E-259E-46D3-9883-B96AACB137E6}"/>
    <cellStyle name="Normal 9 14 4" xfId="5183" xr:uid="{445434DF-C242-43BA-B0FE-7D98F581FCDF}"/>
    <cellStyle name="Normal 9 14 4 2" xfId="9352" xr:uid="{8BB64369-E6B8-41EC-8C05-4C01B098A60A}"/>
    <cellStyle name="Normal 9 14 4 2 2" xfId="16188" xr:uid="{E0E3F4EA-3B3D-4BE7-A3F1-3EA8F73AD608}"/>
    <cellStyle name="Normal 9 14 4 3" xfId="12831" xr:uid="{B4635158-0781-4C5E-9FBC-0486B0E1BA58}"/>
    <cellStyle name="Normal 9 14 5" xfId="6900" xr:uid="{E4F8164C-74B0-4473-B9B7-443EBFCB0006}"/>
    <cellStyle name="Normal 9 14 5 2" xfId="10791" xr:uid="{412D7AD2-1B14-474D-9FE1-454B1C3D1F0F}"/>
    <cellStyle name="Normal 9 14 5 2 2" xfId="17627" xr:uid="{471F7094-C98A-44C4-98AB-9FC01A2FE7A3}"/>
    <cellStyle name="Normal 9 14 5 3" xfId="14270" xr:uid="{C4AD3B45-0E30-41B2-B2F6-67972F794996}"/>
    <cellStyle name="Normal 9 14 6" xfId="7272" xr:uid="{D7A0C3F2-7EE7-482B-A3DE-CE9997348D2C}"/>
    <cellStyle name="Normal 9 14 6 2" xfId="11163" xr:uid="{780C395F-0E0C-4BA3-8025-9BDE5395080B}"/>
    <cellStyle name="Normal 9 14 6 2 2" xfId="17999" xr:uid="{4902001D-2D3F-401D-9851-A36E4BFBA290}"/>
    <cellStyle name="Normal 9 14 6 3" xfId="14642" xr:uid="{2E935C74-C896-4346-A1FB-798DBC5B9120}"/>
    <cellStyle name="Normal 9 14 7" xfId="8242" xr:uid="{1766DD4F-0C7F-4CDD-8518-E2621B920D38}"/>
    <cellStyle name="Normal 9 14 7 2" xfId="15080" xr:uid="{0B8CB577-00D8-4D01-9395-AB7FE5653A21}"/>
    <cellStyle name="Normal 9 14 8" xfId="11722" xr:uid="{E3D98D7E-9DF4-4B60-8B92-3F1D702C7304}"/>
    <cellStyle name="Normal 9 15" xfId="2886" xr:uid="{8A7A6100-7966-4E0B-A885-969FC90EEA85}"/>
    <cellStyle name="Normal 9 15 2" xfId="4577" xr:uid="{95B25899-F9BB-4B0A-A30B-8D76890FDF13}"/>
    <cellStyle name="Normal 9 15 2 2" xfId="6234" xr:uid="{78062946-6C15-414D-844E-191A3EE3826D}"/>
    <cellStyle name="Normal 9 15 2 2 2" xfId="10223" xr:uid="{4BEC39F6-2808-4878-86E2-D29B5DF47FFC}"/>
    <cellStyle name="Normal 9 15 2 2 2 2" xfId="17059" xr:uid="{4151B381-7C27-4FFD-B3BA-56BA032097A6}"/>
    <cellStyle name="Normal 9 15 2 2 3" xfId="13702" xr:uid="{522D3526-5ADC-42BB-9528-DB140AD8DC2A}"/>
    <cellStyle name="Normal 9 15 2 3" xfId="6235" xr:uid="{D3B424ED-0001-4312-A23D-97BB88AFB8DF}"/>
    <cellStyle name="Normal 9 15 2 3 2" xfId="10224" xr:uid="{DCCD896E-A5C0-4BC1-AD1D-34525C4C0609}"/>
    <cellStyle name="Normal 9 15 2 3 2 2" xfId="17060" xr:uid="{D287BEA2-81F4-4862-A7F8-49FA417CCE65}"/>
    <cellStyle name="Normal 9 15 2 3 3" xfId="13703" xr:uid="{C184050C-2971-4D55-9E3E-C10955316AFB}"/>
    <cellStyle name="Normal 9 15 2 4" xfId="8885" xr:uid="{CDDE001C-8AAF-4E41-B278-DF1248A52BE9}"/>
    <cellStyle name="Normal 9 15 2 4 2" xfId="15721" xr:uid="{4EB406E1-6C7B-4E35-A988-C4A615F93848}"/>
    <cellStyle name="Normal 9 15 2 5" xfId="12364" xr:uid="{FF402E17-5333-4AFD-85DA-39FCDB74D47F}"/>
    <cellStyle name="Normal 9 15 3" xfId="4578" xr:uid="{7AEFFA7C-5423-4DD2-9D0A-ECF059A24520}"/>
    <cellStyle name="Normal 9 15 3 2" xfId="6236" xr:uid="{A5C2C4EF-B41D-4091-8E25-6FAE2F49FD37}"/>
    <cellStyle name="Normal 9 15 3 2 2" xfId="10225" xr:uid="{3EE8E112-4493-46EF-A5CE-973F33BC9999}"/>
    <cellStyle name="Normal 9 15 3 2 2 2" xfId="17061" xr:uid="{0BEF30A5-B74A-4CD9-8D1B-1BD7ECF0D0D7}"/>
    <cellStyle name="Normal 9 15 3 2 3" xfId="13704" xr:uid="{228CE951-FDE3-4303-947A-EAE892353EFB}"/>
    <cellStyle name="Normal 9 15 3 3" xfId="8886" xr:uid="{21D215F3-9743-4D63-A6D2-197D07CECC54}"/>
    <cellStyle name="Normal 9 15 3 3 2" xfId="15722" xr:uid="{D386F65D-8431-4521-9823-38764944DB59}"/>
    <cellStyle name="Normal 9 15 3 4" xfId="12365" xr:uid="{25A3E7BD-5C20-4DBD-B794-89BF0597404A}"/>
    <cellStyle name="Normal 9 15 4" xfId="5184" xr:uid="{A55A4537-DDB5-46B9-9785-2A019020F8E9}"/>
    <cellStyle name="Normal 9 15 4 2" xfId="9353" xr:uid="{FEDF3D90-7C19-44E2-BB04-4F6900D66C20}"/>
    <cellStyle name="Normal 9 15 4 2 2" xfId="16189" xr:uid="{EB7348E3-15A0-4A4D-87E1-9FF8C56A8513}"/>
    <cellStyle name="Normal 9 15 4 3" xfId="12832" xr:uid="{7BF7FD4D-5A95-419B-9628-D7802C9DA0F9}"/>
    <cellStyle name="Normal 9 15 5" xfId="6901" xr:uid="{6B418B7B-D0D5-4C62-95A5-DE1BE10A9DCC}"/>
    <cellStyle name="Normal 9 15 5 2" xfId="10792" xr:uid="{DE03F15A-63A8-4802-814A-20FD42D2D055}"/>
    <cellStyle name="Normal 9 15 5 2 2" xfId="17628" xr:uid="{F5F79A58-5D01-413B-8DA2-19DB7A775570}"/>
    <cellStyle name="Normal 9 15 5 3" xfId="14271" xr:uid="{863F238B-C025-4FAD-A75A-52C0C232383C}"/>
    <cellStyle name="Normal 9 15 6" xfId="7273" xr:uid="{C5E8BE33-5D8C-442C-8DBC-6886E07A77AF}"/>
    <cellStyle name="Normal 9 15 6 2" xfId="11164" xr:uid="{4D0C3A04-69C2-41D1-8FD3-141A8C8F6B93}"/>
    <cellStyle name="Normal 9 15 6 2 2" xfId="18000" xr:uid="{DFEA2B9C-1927-44CE-A1F8-04393E1001A5}"/>
    <cellStyle name="Normal 9 15 6 3" xfId="14643" xr:uid="{533218BA-35DC-4CC8-B465-C8B4C1146F68}"/>
    <cellStyle name="Normal 9 15 7" xfId="8243" xr:uid="{04A15D73-B096-4687-A1EC-63EA58CF1693}"/>
    <cellStyle name="Normal 9 15 7 2" xfId="15081" xr:uid="{CA96D64E-E7E0-423C-B032-87FB2CF8D5FD}"/>
    <cellStyle name="Normal 9 15 8" xfId="11723" xr:uid="{A4F00076-AA85-4F09-80E6-AFDF7DEF51B8}"/>
    <cellStyle name="Normal 9 16" xfId="2887" xr:uid="{84D77A90-55A7-4239-98C6-7E609FDA0D3B}"/>
    <cellStyle name="Normal 9 16 2" xfId="4579" xr:uid="{8BF6F77A-FCDA-4450-B529-C6EA9E8D1686}"/>
    <cellStyle name="Normal 9 16 2 2" xfId="6237" xr:uid="{1D5C2265-DD62-48A6-A844-2CBB3C1E3A14}"/>
    <cellStyle name="Normal 9 16 2 2 2" xfId="10226" xr:uid="{D91F44D1-6168-41B5-845C-B0B041101E31}"/>
    <cellStyle name="Normal 9 16 2 2 2 2" xfId="17062" xr:uid="{B1AD3739-ABC9-4FA0-B418-19822764A735}"/>
    <cellStyle name="Normal 9 16 2 2 3" xfId="13705" xr:uid="{1865A92C-EBFC-4B7B-93CE-66470144C51E}"/>
    <cellStyle name="Normal 9 16 2 3" xfId="6238" xr:uid="{77D997AB-304B-4F81-A798-C3A2F4469B17}"/>
    <cellStyle name="Normal 9 16 2 3 2" xfId="10227" xr:uid="{340353CB-A489-4CE4-9373-D83306A2168D}"/>
    <cellStyle name="Normal 9 16 2 3 2 2" xfId="17063" xr:uid="{EDE77DEE-31EE-4C42-9802-1AA8CD8686F6}"/>
    <cellStyle name="Normal 9 16 2 3 3" xfId="13706" xr:uid="{2E080FCB-FDE8-470F-A638-4C679709FC55}"/>
    <cellStyle name="Normal 9 16 2 4" xfId="8887" xr:uid="{3DA04663-8FE7-47A0-9D64-C4CD22F94251}"/>
    <cellStyle name="Normal 9 16 2 4 2" xfId="15723" xr:uid="{4493B438-0C25-4F33-BDB2-D201D41433AD}"/>
    <cellStyle name="Normal 9 16 2 5" xfId="12366" xr:uid="{A9B0AE5F-FB23-46FA-802D-11E582383B0D}"/>
    <cellStyle name="Normal 9 16 3" xfId="4580" xr:uid="{B961AC9E-77B1-468F-92DD-8B98B980CBF5}"/>
    <cellStyle name="Normal 9 16 3 2" xfId="6239" xr:uid="{CAE26B72-BB04-4985-9067-447D2E6C0438}"/>
    <cellStyle name="Normal 9 16 3 2 2" xfId="10228" xr:uid="{ECC8200E-C2C0-4D58-ADD6-D4D685C88CF0}"/>
    <cellStyle name="Normal 9 16 3 2 2 2" xfId="17064" xr:uid="{E6344720-398C-43F6-8008-0648C67C29C1}"/>
    <cellStyle name="Normal 9 16 3 2 3" xfId="13707" xr:uid="{E6406E7B-D428-4B18-8057-B2E299AF37E7}"/>
    <cellStyle name="Normal 9 16 3 3" xfId="8888" xr:uid="{BD96C9A2-7A4F-4BCE-9EFF-C7DDBB26FA29}"/>
    <cellStyle name="Normal 9 16 3 3 2" xfId="15724" xr:uid="{77BC3551-B8DD-4FDC-9B3B-7CAB34E0F50A}"/>
    <cellStyle name="Normal 9 16 3 4" xfId="12367" xr:uid="{DCB02A11-9AD5-4E7A-9227-9005EA06CF0B}"/>
    <cellStyle name="Normal 9 16 4" xfId="5185" xr:uid="{45891BCA-D953-4170-B429-C4D39C5DEEA0}"/>
    <cellStyle name="Normal 9 16 4 2" xfId="9354" xr:uid="{B8975644-B50C-47EC-8088-CCFB890D7533}"/>
    <cellStyle name="Normal 9 16 4 2 2" xfId="16190" xr:uid="{4181E548-7F7B-459E-BB5B-03848B319DD9}"/>
    <cellStyle name="Normal 9 16 4 3" xfId="12833" xr:uid="{447F4D8A-2A87-4541-AA36-DE21DF329594}"/>
    <cellStyle name="Normal 9 16 5" xfId="6902" xr:uid="{C4DDBF21-B7C8-4576-8225-FF6B787679EA}"/>
    <cellStyle name="Normal 9 16 5 2" xfId="10793" xr:uid="{20454FCE-0583-43AE-86D2-AA51438D3BB9}"/>
    <cellStyle name="Normal 9 16 5 2 2" xfId="17629" xr:uid="{1935CCE8-1DC8-4FD8-9D70-96AD47D4C352}"/>
    <cellStyle name="Normal 9 16 5 3" xfId="14272" xr:uid="{2D76772B-D4B1-4A8B-A007-968B2748ADF9}"/>
    <cellStyle name="Normal 9 16 6" xfId="7274" xr:uid="{6DBFD164-5846-462A-8C20-A49D96314B89}"/>
    <cellStyle name="Normal 9 16 6 2" xfId="11165" xr:uid="{6A559448-C303-4357-A0BC-728A97AE84A2}"/>
    <cellStyle name="Normal 9 16 6 2 2" xfId="18001" xr:uid="{76B8053B-3C87-4443-9244-05DCEF5878C5}"/>
    <cellStyle name="Normal 9 16 6 3" xfId="14644" xr:uid="{66CC8E1C-6A19-48F8-8440-926E0EB31DB0}"/>
    <cellStyle name="Normal 9 16 7" xfId="8244" xr:uid="{21AB65C8-0A22-443E-9F2F-7359989E96FA}"/>
    <cellStyle name="Normal 9 16 7 2" xfId="15082" xr:uid="{2FC2A6E3-DE6C-4057-B002-75EBCC949ECD}"/>
    <cellStyle name="Normal 9 16 8" xfId="11724" xr:uid="{7736A32F-8987-4913-8A66-51BCAC3E72C2}"/>
    <cellStyle name="Normal 9 17" xfId="4581" xr:uid="{E742548D-DDAD-4A2C-8A74-046CCE8248E0}"/>
    <cellStyle name="Normal 9 17 2" xfId="6240" xr:uid="{E24A41A5-EA86-48BE-931F-2E694ABB8002}"/>
    <cellStyle name="Normal 9 17 2 2" xfId="10229" xr:uid="{BC010150-C99D-4A57-A00C-040594858860}"/>
    <cellStyle name="Normal 9 17 2 2 2" xfId="17065" xr:uid="{7CBD6CD0-385E-4F13-9E21-C197032CB955}"/>
    <cellStyle name="Normal 9 17 2 3" xfId="13708" xr:uid="{5EF82FFA-3B5F-462A-86BE-1D7743B4EB56}"/>
    <cellStyle name="Normal 9 17 3" xfId="6241" xr:uid="{A1F0896A-F864-4356-ACB8-060220C60550}"/>
    <cellStyle name="Normal 9 17 3 2" xfId="10230" xr:uid="{2D8170E6-CCAA-4C50-8262-9243C59F4879}"/>
    <cellStyle name="Normal 9 17 3 2 2" xfId="17066" xr:uid="{183F1415-194D-4F87-80F0-80FF83D809B6}"/>
    <cellStyle name="Normal 9 17 3 3" xfId="13709" xr:uid="{F9A527C7-EE3B-4552-9707-6ED13DD20BE8}"/>
    <cellStyle name="Normal 9 17 4" xfId="8889" xr:uid="{8602C7F2-406D-4C12-9DB4-33CD32D9DFB0}"/>
    <cellStyle name="Normal 9 17 4 2" xfId="15725" xr:uid="{F80D72CE-8E5D-49A9-988E-80D46A518DB9}"/>
    <cellStyle name="Normal 9 17 5" xfId="12368" xr:uid="{29942402-C271-479D-8421-F4E9C6E5BF96}"/>
    <cellStyle name="Normal 9 18" xfId="4582" xr:uid="{E4F548F0-B1EF-47FA-A2C5-0F2D8129855C}"/>
    <cellStyle name="Normal 9 18 2" xfId="6242" xr:uid="{98D09B2F-863B-46EE-B38D-56BB6CF287DB}"/>
    <cellStyle name="Normal 9 19" xfId="6243" xr:uid="{2C9353CC-BC57-4846-89D8-9BEEB3A09CA5}"/>
    <cellStyle name="Normal 9 19 2" xfId="10231" xr:uid="{30237A29-8B59-4A56-9297-C7005F4D868F}"/>
    <cellStyle name="Normal 9 19 2 2" xfId="17067" xr:uid="{3D82A90C-4F2E-435F-84B8-F2F21F747E30}"/>
    <cellStyle name="Normal 9 19 3" xfId="13710" xr:uid="{37537236-6CBB-43AC-A719-F0F112DC9C3F}"/>
    <cellStyle name="Normal 9 2" xfId="950" xr:uid="{61EA7930-F823-4E7F-9864-61962FB73AEC}"/>
    <cellStyle name="Normal 9 2 2" xfId="4583" xr:uid="{CD28976E-55A7-4F3F-A6F3-8A3F59BAE829}"/>
    <cellStyle name="Normal 9 2 3" xfId="6244" xr:uid="{06C7D27A-A55A-499F-80D8-03A0DCA9FF8E}"/>
    <cellStyle name="Normal 9 2 4" xfId="7769" xr:uid="{B04F42B7-36A6-4450-B249-5303C2B517AA}"/>
    <cellStyle name="Normal 9 20" xfId="949" xr:uid="{AA38A6EF-7A98-4B89-95AF-27EE47D533A6}"/>
    <cellStyle name="Normal 9 3" xfId="2888" xr:uid="{64E8131C-DD88-46EF-A2B8-DDADC618970C}"/>
    <cellStyle name="Normal 9 4" xfId="2889" xr:uid="{1E71A8BB-C81F-4874-8EB4-7684F2743A1A}"/>
    <cellStyle name="Normal 9 4 2" xfId="7770" xr:uid="{21F7E051-3C11-4079-98C3-C0CAB5253ABF}"/>
    <cellStyle name="Normal 9 5" xfId="2890" xr:uid="{26030C3C-90B6-4A7D-87DE-C3C4389B1934}"/>
    <cellStyle name="Normal 9 6" xfId="2891" xr:uid="{23C003A9-8FEF-443B-8DF0-AC72B966AC4F}"/>
    <cellStyle name="Normal 9 7" xfId="2892" xr:uid="{23749655-CBAD-44FF-AC3E-3EFD7249267E}"/>
    <cellStyle name="Normal 9 7 2" xfId="2893" xr:uid="{2C5C49A5-A23E-48FB-9524-C79B297D2C6A}"/>
    <cellStyle name="Normal 9 8" xfId="2894" xr:uid="{F53B2E1E-862E-45B2-9132-1678441C3775}"/>
    <cellStyle name="Normal 9 9" xfId="2895" xr:uid="{69479E08-0894-4256-B506-1EA0EC3BBE5E}"/>
    <cellStyle name="Normal 9 9 10" xfId="6903" xr:uid="{B32F2860-D1ED-48A1-BB7C-E5FF3CCE5CF1}"/>
    <cellStyle name="Normal 9 9 10 2" xfId="10794" xr:uid="{59278209-3BE2-49B0-98B5-A0A71F9777A4}"/>
    <cellStyle name="Normal 9 9 10 2 2" xfId="17630" xr:uid="{FCA314B0-6F0E-41CA-94FD-662A11885730}"/>
    <cellStyle name="Normal 9 9 10 3" xfId="14273" xr:uid="{89163B0C-7542-4B14-8B99-12AA88BEB668}"/>
    <cellStyle name="Normal 9 9 11" xfId="7275" xr:uid="{C045D0A4-D80E-4175-90D1-BEB5B16238F5}"/>
    <cellStyle name="Normal 9 9 11 2" xfId="11166" xr:uid="{9401399C-9C7D-4EBA-A437-F462402D36F4}"/>
    <cellStyle name="Normal 9 9 11 2 2" xfId="18002" xr:uid="{07E6CB15-5691-4E1F-9944-F94E85DE5505}"/>
    <cellStyle name="Normal 9 9 11 3" xfId="14645" xr:uid="{2361558C-4F47-4FAC-8E01-6DCFCAA29E94}"/>
    <cellStyle name="Normal 9 9 12" xfId="8245" xr:uid="{5B4E728F-25A3-4510-BDB9-B9F9EF6E8609}"/>
    <cellStyle name="Normal 9 9 12 2" xfId="15083" xr:uid="{40F7A33C-0906-44AC-921A-95EB103B53D6}"/>
    <cellStyle name="Normal 9 9 13" xfId="11725" xr:uid="{CD466D0D-B08C-4FF4-9874-865616D2C658}"/>
    <cellStyle name="Normal 9 9 2" xfId="2896" xr:uid="{E880D179-CEB3-4C5C-809B-29A18ED8A2AB}"/>
    <cellStyle name="Normal 9 9 2 2" xfId="2897" xr:uid="{AE42AF9F-CE30-445E-A623-DEFF5101B30E}"/>
    <cellStyle name="Normal 9 9 2 2 2" xfId="4584" xr:uid="{BAF5E00C-18AF-45BA-9AC0-353CB7093CC9}"/>
    <cellStyle name="Normal 9 9 2 2 2 2" xfId="6245" xr:uid="{70C48530-5F01-4DF8-838B-F251FCEA4B56}"/>
    <cellStyle name="Normal 9 9 2 2 2 2 2" xfId="10232" xr:uid="{B0C037DE-0A47-428A-A33A-115CEB4759C8}"/>
    <cellStyle name="Normal 9 9 2 2 2 2 2 2" xfId="17068" xr:uid="{AFF67549-21FA-4562-BB19-BC401F6659F6}"/>
    <cellStyle name="Normal 9 9 2 2 2 2 3" xfId="13711" xr:uid="{F08913C1-D785-4FA0-947C-C408CDCBB63E}"/>
    <cellStyle name="Normal 9 9 2 2 2 3" xfId="6246" xr:uid="{D4C8BDA6-0954-4B06-98D1-DFEA80A3DAE4}"/>
    <cellStyle name="Normal 9 9 2 2 2 3 2" xfId="10233" xr:uid="{0B2AE628-96CF-4758-AF4D-062227A58D14}"/>
    <cellStyle name="Normal 9 9 2 2 2 3 2 2" xfId="17069" xr:uid="{41D58206-0933-47E2-B60D-BD0267576DCA}"/>
    <cellStyle name="Normal 9 9 2 2 2 3 3" xfId="13712" xr:uid="{7B2E19BD-5BF2-44FA-8DB2-8DD16B6281F5}"/>
    <cellStyle name="Normal 9 9 2 2 2 4" xfId="8890" xr:uid="{546508B9-058E-47FA-A69A-9F8714A39502}"/>
    <cellStyle name="Normal 9 9 2 2 2 4 2" xfId="15726" xr:uid="{48C94D2B-BD17-473E-9D75-635DCE6DB4A2}"/>
    <cellStyle name="Normal 9 9 2 2 2 5" xfId="12369" xr:uid="{A0A92E9C-9798-41FB-A1AF-A7C9341533CA}"/>
    <cellStyle name="Normal 9 9 2 2 3" xfId="4585" xr:uid="{C42657E7-CB9E-4D85-BC59-8A4369F10F7D}"/>
    <cellStyle name="Normal 9 9 2 2 3 2" xfId="6247" xr:uid="{6B0E2E8D-1AE5-4C29-8A63-13C8589D7E69}"/>
    <cellStyle name="Normal 9 9 2 2 3 2 2" xfId="10234" xr:uid="{053BE7B3-3D7E-49EC-B537-722BADD1EF12}"/>
    <cellStyle name="Normal 9 9 2 2 3 2 2 2" xfId="17070" xr:uid="{1BF7AAFD-44AF-4082-B8D4-9D42AC33258E}"/>
    <cellStyle name="Normal 9 9 2 2 3 2 3" xfId="13713" xr:uid="{AA21C633-F6E9-4801-8C78-88F7C9003FBC}"/>
    <cellStyle name="Normal 9 9 2 2 3 3" xfId="8891" xr:uid="{0F23D0D5-CDD1-4AD9-9327-153492D02486}"/>
    <cellStyle name="Normal 9 9 2 2 3 3 2" xfId="15727" xr:uid="{77E75FA1-D6EC-4938-8ECB-00128B604568}"/>
    <cellStyle name="Normal 9 9 2 2 3 4" xfId="12370" xr:uid="{B2854E0F-0519-483F-86F3-2C44461C3DF8}"/>
    <cellStyle name="Normal 9 9 2 2 4" xfId="5188" xr:uid="{DBDDB96D-4475-40CC-8E1C-0549F606B89A}"/>
    <cellStyle name="Normal 9 9 2 2 4 2" xfId="9357" xr:uid="{6C81B2DD-BA44-449D-B5B4-6CF8CA07D583}"/>
    <cellStyle name="Normal 9 9 2 2 4 2 2" xfId="16193" xr:uid="{64CE12C2-0702-4C3E-84E4-5141C95AEDD9}"/>
    <cellStyle name="Normal 9 9 2 2 4 3" xfId="12836" xr:uid="{00399EAE-14B3-41CC-A071-FA9BD5E3AC0B}"/>
    <cellStyle name="Normal 9 9 2 2 5" xfId="6905" xr:uid="{EFB210AD-1B1C-46C1-A3BD-662602F6B905}"/>
    <cellStyle name="Normal 9 9 2 2 5 2" xfId="10796" xr:uid="{2A9E7DCF-0025-4B45-8B36-8B703A25FA95}"/>
    <cellStyle name="Normal 9 9 2 2 5 2 2" xfId="17632" xr:uid="{78FDFBF4-E53F-45E0-91CB-14A09DD30E3A}"/>
    <cellStyle name="Normal 9 9 2 2 5 3" xfId="14275" xr:uid="{D9F6C63E-A891-4958-8039-0CC16B04F15B}"/>
    <cellStyle name="Normal 9 9 2 2 6" xfId="7277" xr:uid="{2BF94A5F-6A8E-40D4-AE6A-FA4E29BCA611}"/>
    <cellStyle name="Normal 9 9 2 2 6 2" xfId="11168" xr:uid="{223FFE86-899A-420B-B269-C8B6C1DDA3DA}"/>
    <cellStyle name="Normal 9 9 2 2 6 2 2" xfId="18004" xr:uid="{5AA515FA-6AB5-4437-9879-DC43B298A0A1}"/>
    <cellStyle name="Normal 9 9 2 2 6 3" xfId="14647" xr:uid="{96787A1A-B0DC-4813-B7E1-92DAD7640C07}"/>
    <cellStyle name="Normal 9 9 2 2 7" xfId="8247" xr:uid="{27F7C735-2952-4591-BE4B-21510B397278}"/>
    <cellStyle name="Normal 9 9 2 2 7 2" xfId="15085" xr:uid="{467E55AA-E0DD-4F89-B311-5FCE1C21EF4E}"/>
    <cellStyle name="Normal 9 9 2 2 8" xfId="11727" xr:uid="{2004FBB1-D662-4B35-876B-A6DDD89B99A4}"/>
    <cellStyle name="Normal 9 9 2 3" xfId="4586" xr:uid="{E25F4C72-DB70-413C-8656-90A1428782D8}"/>
    <cellStyle name="Normal 9 9 2 3 2" xfId="6248" xr:uid="{CE295C0E-8B11-4968-8A7E-175AF31DCC32}"/>
    <cellStyle name="Normal 9 9 2 3 2 2" xfId="10235" xr:uid="{25D7E6C5-CA0E-444A-8B37-9841AE9A58BF}"/>
    <cellStyle name="Normal 9 9 2 3 2 2 2" xfId="17071" xr:uid="{32475B89-3677-4A09-A577-1DAE3BDB0A32}"/>
    <cellStyle name="Normal 9 9 2 3 2 3" xfId="13714" xr:uid="{A0895C43-1425-4C72-B5B5-230E48CCE056}"/>
    <cellStyle name="Normal 9 9 2 3 3" xfId="6249" xr:uid="{38E6CA98-09CC-451E-9636-1E03D2C90742}"/>
    <cellStyle name="Normal 9 9 2 3 3 2" xfId="10236" xr:uid="{9E545BAC-9FA9-4BFC-A977-75C9EEFD4130}"/>
    <cellStyle name="Normal 9 9 2 3 3 2 2" xfId="17072" xr:uid="{3902D100-6FF3-4D84-B3CF-8AE38603BB13}"/>
    <cellStyle name="Normal 9 9 2 3 3 3" xfId="13715" xr:uid="{BD86E349-8FC4-4925-951E-7385368E0D50}"/>
    <cellStyle name="Normal 9 9 2 3 4" xfId="8892" xr:uid="{819824F6-5CC4-43CE-AD86-15B775AC5FF7}"/>
    <cellStyle name="Normal 9 9 2 3 4 2" xfId="15728" xr:uid="{04B5A41E-70D1-4AA8-A798-3273D09D5D4C}"/>
    <cellStyle name="Normal 9 9 2 3 5" xfId="12371" xr:uid="{8E426A32-E00A-465F-B928-5C806B3B5F90}"/>
    <cellStyle name="Normal 9 9 2 4" xfId="4587" xr:uid="{E112C2FB-9AEE-42D0-835D-7E12E0C1FB60}"/>
    <cellStyle name="Normal 9 9 2 4 2" xfId="6250" xr:uid="{818F63EE-294D-43B9-8FEA-0F03D498DF07}"/>
    <cellStyle name="Normal 9 9 2 4 2 2" xfId="10237" xr:uid="{683E9574-8CF6-427C-BBCB-1697C39E34FE}"/>
    <cellStyle name="Normal 9 9 2 4 2 2 2" xfId="17073" xr:uid="{006DDF68-C19C-4435-9EC4-6A9D97EFB784}"/>
    <cellStyle name="Normal 9 9 2 4 2 3" xfId="13716" xr:uid="{5C983122-9017-40AA-A009-D5D4FC753E89}"/>
    <cellStyle name="Normal 9 9 2 4 3" xfId="8893" xr:uid="{F7726741-C345-4A07-BFDE-60DFC215D929}"/>
    <cellStyle name="Normal 9 9 2 4 3 2" xfId="15729" xr:uid="{B8EAE83C-2222-42AB-8C89-5A4FF40C7176}"/>
    <cellStyle name="Normal 9 9 2 4 4" xfId="12372" xr:uid="{552CAA5E-E48E-4BE4-BFBA-2FA2BA16B4D8}"/>
    <cellStyle name="Normal 9 9 2 5" xfId="5187" xr:uid="{96FB4B6E-2972-4FB3-B3A4-A7ECF7F2D67B}"/>
    <cellStyle name="Normal 9 9 2 5 2" xfId="9356" xr:uid="{A2D2D80C-B75D-43D0-8B24-00B7CF2DF902}"/>
    <cellStyle name="Normal 9 9 2 5 2 2" xfId="16192" xr:uid="{A128E1F0-D9C8-451E-8FFA-464CB93C9747}"/>
    <cellStyle name="Normal 9 9 2 5 3" xfId="12835" xr:uid="{92FC8A29-8F91-4969-87E6-52F20C828FB5}"/>
    <cellStyle name="Normal 9 9 2 6" xfId="6904" xr:uid="{312E0A1B-B5BA-45B8-864E-AE0CEDFC1FB7}"/>
    <cellStyle name="Normal 9 9 2 6 2" xfId="10795" xr:uid="{9C372E7C-3676-402E-A33D-81540CB1E583}"/>
    <cellStyle name="Normal 9 9 2 6 2 2" xfId="17631" xr:uid="{8A30DA9E-117C-4952-9A44-D27F8D097A1B}"/>
    <cellStyle name="Normal 9 9 2 6 3" xfId="14274" xr:uid="{EDD5180F-B32F-41D1-AC09-AB344399B35D}"/>
    <cellStyle name="Normal 9 9 2 7" xfId="7276" xr:uid="{C0F67D06-4679-43DB-8DEE-6B4BB756223B}"/>
    <cellStyle name="Normal 9 9 2 7 2" xfId="11167" xr:uid="{39659CBB-70E0-458B-BF8F-30E73769F87D}"/>
    <cellStyle name="Normal 9 9 2 7 2 2" xfId="18003" xr:uid="{862A7864-C5FD-4CA5-B953-72A6D8241478}"/>
    <cellStyle name="Normal 9 9 2 7 3" xfId="14646" xr:uid="{5FE5BE6E-D275-439A-8FBF-DC7CB66DBF65}"/>
    <cellStyle name="Normal 9 9 2 8" xfId="8246" xr:uid="{E8D820F5-ED01-4EEF-9F24-4445086991CE}"/>
    <cellStyle name="Normal 9 9 2 8 2" xfId="15084" xr:uid="{64456CF2-65AF-4227-B31B-4B10272D72A2}"/>
    <cellStyle name="Normal 9 9 2 9" xfId="11726" xr:uid="{4AAB4071-613F-4CF2-89A1-C14F0FBD73D2}"/>
    <cellStyle name="Normal 9 9 3" xfId="2898" xr:uid="{88AE2EFA-9BFA-45EA-9980-B3907BB49CEE}"/>
    <cellStyle name="Normal 9 9 3 2" xfId="2899" xr:uid="{AE8D4DE6-93BC-44DE-9358-4E1FD667DEA1}"/>
    <cellStyle name="Normal 9 9 3 2 2" xfId="4588" xr:uid="{EECE1E23-D953-4A81-9C68-9EBE877B6C0A}"/>
    <cellStyle name="Normal 9 9 3 2 2 2" xfId="6251" xr:uid="{AB61F849-88E1-403C-905C-F50C70FABB99}"/>
    <cellStyle name="Normal 9 9 3 2 2 2 2" xfId="10238" xr:uid="{E564D0D9-6400-433C-BA6C-7D83F929D3B2}"/>
    <cellStyle name="Normal 9 9 3 2 2 2 2 2" xfId="17074" xr:uid="{42F776BB-9A67-4659-AFFB-D2EA8374F065}"/>
    <cellStyle name="Normal 9 9 3 2 2 2 3" xfId="13717" xr:uid="{3D248D6E-A9FF-402B-9788-9215591445AE}"/>
    <cellStyle name="Normal 9 9 3 2 2 3" xfId="6252" xr:uid="{31F02AD4-72E8-4930-B976-FAC97F63610C}"/>
    <cellStyle name="Normal 9 9 3 2 2 3 2" xfId="10239" xr:uid="{658B3113-7776-446E-B04B-55D84A6CC66A}"/>
    <cellStyle name="Normal 9 9 3 2 2 3 2 2" xfId="17075" xr:uid="{F5F5552D-162A-4D17-B0C0-4E061F7C5AC4}"/>
    <cellStyle name="Normal 9 9 3 2 2 3 3" xfId="13718" xr:uid="{61D1EC23-AACD-470C-8B05-1A40849B5028}"/>
    <cellStyle name="Normal 9 9 3 2 2 4" xfId="8894" xr:uid="{C8F3E609-6C5D-4832-9F98-FB75D9009A30}"/>
    <cellStyle name="Normal 9 9 3 2 2 4 2" xfId="15730" xr:uid="{DF917BD3-512E-4E03-9E1B-78350043B1AC}"/>
    <cellStyle name="Normal 9 9 3 2 2 5" xfId="12373" xr:uid="{82672052-A7EB-42F2-8F12-384FD406DE32}"/>
    <cellStyle name="Normal 9 9 3 2 3" xfId="4589" xr:uid="{AAD9B9FC-C578-46B3-8FC3-6F6299EC231D}"/>
    <cellStyle name="Normal 9 9 3 2 3 2" xfId="6253" xr:uid="{DA2B5C23-AE05-400A-BB12-240379AF199D}"/>
    <cellStyle name="Normal 9 9 3 2 3 2 2" xfId="10240" xr:uid="{A093E0AC-6288-464F-A3BD-4A1A9C64C27A}"/>
    <cellStyle name="Normal 9 9 3 2 3 2 2 2" xfId="17076" xr:uid="{B4CCD567-26FB-4FAC-9E20-0E978DC9F2C7}"/>
    <cellStyle name="Normal 9 9 3 2 3 2 3" xfId="13719" xr:uid="{800AD3BF-75E7-44DA-A1E4-2D9DE5CAE8AE}"/>
    <cellStyle name="Normal 9 9 3 2 3 3" xfId="8895" xr:uid="{6EC2DB06-64C1-4C7E-8438-340753B0D5BE}"/>
    <cellStyle name="Normal 9 9 3 2 3 3 2" xfId="15731" xr:uid="{3F35892C-6C1B-40FA-BD12-B8FA77FF9F5A}"/>
    <cellStyle name="Normal 9 9 3 2 3 4" xfId="12374" xr:uid="{4AB39EE7-535F-4014-9CCE-E443DB55B8CE}"/>
    <cellStyle name="Normal 9 9 3 2 4" xfId="5190" xr:uid="{0EBDE8A2-6AE9-424D-8CBB-AEBB1EC0A0C5}"/>
    <cellStyle name="Normal 9 9 3 2 4 2" xfId="9359" xr:uid="{C6A08C5A-4DC4-48AB-A7E0-73653D443711}"/>
    <cellStyle name="Normal 9 9 3 2 4 2 2" xfId="16195" xr:uid="{42384833-D613-4A76-AFE4-9B711B8AF633}"/>
    <cellStyle name="Normal 9 9 3 2 4 3" xfId="12838" xr:uid="{1F8FBDC7-7635-4CF1-BA8E-9A42285C5673}"/>
    <cellStyle name="Normal 9 9 3 2 5" xfId="6907" xr:uid="{69737127-567F-44F2-9D00-2CF2C85DACCA}"/>
    <cellStyle name="Normal 9 9 3 2 5 2" xfId="10798" xr:uid="{01F3DCCC-4243-4CA2-9903-CE11070727AB}"/>
    <cellStyle name="Normal 9 9 3 2 5 2 2" xfId="17634" xr:uid="{FDDB8A4A-1886-4176-8D21-0E6B7CB903C2}"/>
    <cellStyle name="Normal 9 9 3 2 5 3" xfId="14277" xr:uid="{CB55B2B6-C5D3-4BA5-9D99-937DB5C33C9F}"/>
    <cellStyle name="Normal 9 9 3 2 6" xfId="7279" xr:uid="{45794DD5-8BE6-4C2B-BB16-10EFFA117ABC}"/>
    <cellStyle name="Normal 9 9 3 2 6 2" xfId="11170" xr:uid="{10712D15-2E9E-4C79-83B6-EACD0A8A1E9B}"/>
    <cellStyle name="Normal 9 9 3 2 6 2 2" xfId="18006" xr:uid="{1F23D919-9707-4E16-8BFB-3E067E0B8173}"/>
    <cellStyle name="Normal 9 9 3 2 6 3" xfId="14649" xr:uid="{46C3BDA0-E069-4145-91BE-98F18FB22435}"/>
    <cellStyle name="Normal 9 9 3 2 7" xfId="8249" xr:uid="{BFC86591-4770-4D0A-8BAF-2F098B5027D6}"/>
    <cellStyle name="Normal 9 9 3 2 7 2" xfId="15087" xr:uid="{F0B91AD0-7C61-4C53-9C63-4B3BAF3C1F73}"/>
    <cellStyle name="Normal 9 9 3 2 8" xfId="11729" xr:uid="{E7E22362-AD8F-4879-95C1-F9196D3DD2A9}"/>
    <cellStyle name="Normal 9 9 3 3" xfId="4590" xr:uid="{F887681D-894A-4F0E-A0AE-A7C5201CEA25}"/>
    <cellStyle name="Normal 9 9 3 3 2" xfId="6254" xr:uid="{D465992D-DDA6-4C94-8CB2-9B186E994784}"/>
    <cellStyle name="Normal 9 9 3 3 2 2" xfId="10241" xr:uid="{1B735726-CFA0-4131-BCE2-7C00D31814AF}"/>
    <cellStyle name="Normal 9 9 3 3 2 2 2" xfId="17077" xr:uid="{91491B0B-BD74-467D-8DEF-7028BE9AF470}"/>
    <cellStyle name="Normal 9 9 3 3 2 3" xfId="13720" xr:uid="{FC364758-7824-433A-B0F2-8481C30DE89B}"/>
    <cellStyle name="Normal 9 9 3 3 3" xfId="6255" xr:uid="{3B3D4CFA-D223-4B08-A531-0F59FF9C3048}"/>
    <cellStyle name="Normal 9 9 3 3 3 2" xfId="10242" xr:uid="{ECE4E0FE-AEE2-40C7-BC24-72A658FAC163}"/>
    <cellStyle name="Normal 9 9 3 3 3 2 2" xfId="17078" xr:uid="{B76B5C09-5948-4F97-9E93-4644D8299B81}"/>
    <cellStyle name="Normal 9 9 3 3 3 3" xfId="13721" xr:uid="{0F62F655-EE27-42C9-8DF3-1DB3F5F7F6DC}"/>
    <cellStyle name="Normal 9 9 3 3 4" xfId="8896" xr:uid="{5251D94E-9497-444A-A8C3-16DA37026F74}"/>
    <cellStyle name="Normal 9 9 3 3 4 2" xfId="15732" xr:uid="{58AE6529-2D46-48AD-8C77-ABB651F18469}"/>
    <cellStyle name="Normal 9 9 3 3 5" xfId="12375" xr:uid="{7DDD1EE7-3A7A-4FAF-8A4C-A669146F3674}"/>
    <cellStyle name="Normal 9 9 3 4" xfId="4591" xr:uid="{A675E444-724F-4A07-B4F7-D4C13CACA8B7}"/>
    <cellStyle name="Normal 9 9 3 4 2" xfId="6256" xr:uid="{71BA649E-09EF-487F-9923-1236E2CEBC41}"/>
    <cellStyle name="Normal 9 9 3 4 2 2" xfId="10243" xr:uid="{2EAFF2B7-5331-4446-A1EE-06A688D26C8E}"/>
    <cellStyle name="Normal 9 9 3 4 2 2 2" xfId="17079" xr:uid="{1DD297D6-6F72-414A-B668-5715681B3FD6}"/>
    <cellStyle name="Normal 9 9 3 4 2 3" xfId="13722" xr:uid="{3C69D2DA-D872-4AAE-A21B-6F121D5FADA6}"/>
    <cellStyle name="Normal 9 9 3 4 3" xfId="8897" xr:uid="{847F2E32-566D-43A4-A719-E38D3B9A1D91}"/>
    <cellStyle name="Normal 9 9 3 4 3 2" xfId="15733" xr:uid="{B65E1C2E-DAC9-46A3-BD38-CA31A380C73C}"/>
    <cellStyle name="Normal 9 9 3 4 4" xfId="12376" xr:uid="{72F014E9-B225-4036-8079-40AD71F3743B}"/>
    <cellStyle name="Normal 9 9 3 5" xfId="5189" xr:uid="{C5CFC431-6BD9-4371-8EC9-A1986FA496FA}"/>
    <cellStyle name="Normal 9 9 3 5 2" xfId="9358" xr:uid="{8280D78C-6D35-4ECE-AC59-F7AD962F139F}"/>
    <cellStyle name="Normal 9 9 3 5 2 2" xfId="16194" xr:uid="{6CDABAC6-A850-4BD7-ADE8-A04AFD3C4D78}"/>
    <cellStyle name="Normal 9 9 3 5 3" xfId="12837" xr:uid="{1ABC1F18-D332-4F6D-B565-F17163786A41}"/>
    <cellStyle name="Normal 9 9 3 6" xfId="6906" xr:uid="{136616F2-9201-49F5-93F2-9670F501B722}"/>
    <cellStyle name="Normal 9 9 3 6 2" xfId="10797" xr:uid="{EC80F3CD-E616-42A3-9147-92D318D49E35}"/>
    <cellStyle name="Normal 9 9 3 6 2 2" xfId="17633" xr:uid="{9CC253F2-F0B6-4041-9E25-7149C3F3ACD1}"/>
    <cellStyle name="Normal 9 9 3 6 3" xfId="14276" xr:uid="{B8290AC9-82A5-43C1-9F3E-348565EAFB51}"/>
    <cellStyle name="Normal 9 9 3 7" xfId="7278" xr:uid="{64F3A443-182A-4393-A296-C2AF7DE5C5CF}"/>
    <cellStyle name="Normal 9 9 3 7 2" xfId="11169" xr:uid="{D1C5D4C0-852F-46E6-848C-8BE39137A884}"/>
    <cellStyle name="Normal 9 9 3 7 2 2" xfId="18005" xr:uid="{3CB98730-BEBF-4C24-A955-8530F2389D8D}"/>
    <cellStyle name="Normal 9 9 3 7 3" xfId="14648" xr:uid="{450B7F84-AC9D-472A-A8DD-DA394362ABE0}"/>
    <cellStyle name="Normal 9 9 3 8" xfId="8248" xr:uid="{1BC8ED06-B5E9-47E1-A317-E255D2B62B00}"/>
    <cellStyle name="Normal 9 9 3 8 2" xfId="15086" xr:uid="{72EB8388-9503-4091-BD2C-F4478BD7DD6F}"/>
    <cellStyle name="Normal 9 9 3 9" xfId="11728" xr:uid="{F0EA8918-8107-431F-BF2F-CBBB1590A9D3}"/>
    <cellStyle name="Normal 9 9 4" xfId="2900" xr:uid="{A49BAF36-4416-46B3-BB02-094000703489}"/>
    <cellStyle name="Normal 9 9 4 2" xfId="4592" xr:uid="{3E75C03F-042E-4900-A53B-1A042EFBF72B}"/>
    <cellStyle name="Normal 9 9 4 2 2" xfId="6257" xr:uid="{140B01AE-FC78-4D00-9E12-D392CBB220A3}"/>
    <cellStyle name="Normal 9 9 4 2 2 2" xfId="10244" xr:uid="{17BA00D5-FC71-40B2-AFF5-B0AF4CFF58C6}"/>
    <cellStyle name="Normal 9 9 4 2 2 2 2" xfId="17080" xr:uid="{10180F9F-72DC-4159-B74D-612D0F7596FE}"/>
    <cellStyle name="Normal 9 9 4 2 2 3" xfId="13723" xr:uid="{86067949-86E3-4399-A7C7-11B36902B285}"/>
    <cellStyle name="Normal 9 9 4 2 3" xfId="6258" xr:uid="{991B56E6-D7B4-4D5A-AD01-E7167EAA0893}"/>
    <cellStyle name="Normal 9 9 4 2 3 2" xfId="10245" xr:uid="{C213AEDF-442C-4F8A-8250-BB5C0F06B6D0}"/>
    <cellStyle name="Normal 9 9 4 2 3 2 2" xfId="17081" xr:uid="{5ABA9019-0329-433C-99F2-CF0A9BD056B7}"/>
    <cellStyle name="Normal 9 9 4 2 3 3" xfId="13724" xr:uid="{48C4FE88-9F26-4678-B993-0A644ECD95C4}"/>
    <cellStyle name="Normal 9 9 4 2 4" xfId="8898" xr:uid="{63095E25-8E52-402E-9956-41C37A38B8FE}"/>
    <cellStyle name="Normal 9 9 4 2 4 2" xfId="15734" xr:uid="{786EEB45-1672-4FC7-ACDD-C98192B90C59}"/>
    <cellStyle name="Normal 9 9 4 2 5" xfId="12377" xr:uid="{727639E1-CFCA-4123-83D8-DBCA5CEF86CC}"/>
    <cellStyle name="Normal 9 9 4 3" xfId="4593" xr:uid="{4A59B36D-E08E-45D0-8133-CE139F568680}"/>
    <cellStyle name="Normal 9 9 4 3 2" xfId="6259" xr:uid="{698F5515-2930-451A-9C3D-3F9158B37FB2}"/>
    <cellStyle name="Normal 9 9 4 3 2 2" xfId="10246" xr:uid="{68A64ECB-74A3-427D-BBD9-0BD34C53B93F}"/>
    <cellStyle name="Normal 9 9 4 3 2 2 2" xfId="17082" xr:uid="{DEDDAB7A-5BEB-4732-BAD2-233E820682E7}"/>
    <cellStyle name="Normal 9 9 4 3 2 3" xfId="13725" xr:uid="{EFAF7D3E-3C0C-4E38-BDE3-F2347046F8DF}"/>
    <cellStyle name="Normal 9 9 4 3 3" xfId="8899" xr:uid="{C2DAD99D-F39E-4D77-9D8D-5AF40B9F31A5}"/>
    <cellStyle name="Normal 9 9 4 3 3 2" xfId="15735" xr:uid="{2248CCC4-4DB6-4E43-B02F-D039857B90F3}"/>
    <cellStyle name="Normal 9 9 4 3 4" xfId="12378" xr:uid="{76E269C9-E222-438B-B675-D0EE20CD165A}"/>
    <cellStyle name="Normal 9 9 4 4" xfId="5191" xr:uid="{E48A5BB0-46F3-4B9E-9986-3253DC73FCE3}"/>
    <cellStyle name="Normal 9 9 4 4 2" xfId="9360" xr:uid="{4C3B735E-A0F1-4B01-9C2C-E3CFFA6FF3AE}"/>
    <cellStyle name="Normal 9 9 4 4 2 2" xfId="16196" xr:uid="{54C6CBBA-090C-49E2-A7FE-DFFB9DA2801A}"/>
    <cellStyle name="Normal 9 9 4 4 3" xfId="12839" xr:uid="{65AF6201-9E32-4FEF-8633-4FC45FBBDE12}"/>
    <cellStyle name="Normal 9 9 4 5" xfId="6908" xr:uid="{E978B628-BBA8-40CC-A833-036B71C0E461}"/>
    <cellStyle name="Normal 9 9 4 5 2" xfId="10799" xr:uid="{BA8E35C0-6231-44B2-8CA0-01B049155932}"/>
    <cellStyle name="Normal 9 9 4 5 2 2" xfId="17635" xr:uid="{A17D49D2-9C9A-4F76-9A0D-066A2C1C8807}"/>
    <cellStyle name="Normal 9 9 4 5 3" xfId="14278" xr:uid="{71369C03-8716-461B-82E0-CC51A890A688}"/>
    <cellStyle name="Normal 9 9 4 6" xfId="7280" xr:uid="{8AA4CF68-5629-4F30-B188-9D7DA701E545}"/>
    <cellStyle name="Normal 9 9 4 6 2" xfId="11171" xr:uid="{403E2432-8B91-457F-BDD0-6F0E4E2571EE}"/>
    <cellStyle name="Normal 9 9 4 6 2 2" xfId="18007" xr:uid="{3D0B206B-7B96-4403-924B-BF7BC334A061}"/>
    <cellStyle name="Normal 9 9 4 6 3" xfId="14650" xr:uid="{8C9C12AB-FFD5-4744-B047-3B9E424041A3}"/>
    <cellStyle name="Normal 9 9 4 7" xfId="8250" xr:uid="{56F1A7A5-7BA6-481C-A313-73D77A615168}"/>
    <cellStyle name="Normal 9 9 4 7 2" xfId="15088" xr:uid="{0619866F-4395-4EAE-B632-15140BDC4F3C}"/>
    <cellStyle name="Normal 9 9 4 8" xfId="11730" xr:uid="{F67EEE7B-A45E-4292-85F5-12567ACB9C74}"/>
    <cellStyle name="Normal 9 9 5" xfId="2901" xr:uid="{B24AE623-37B4-48EE-8418-9DD6389A6E8E}"/>
    <cellStyle name="Normal 9 9 5 2" xfId="4594" xr:uid="{4F1F1889-C64A-4D94-AA99-90505BB9E702}"/>
    <cellStyle name="Normal 9 9 5 2 2" xfId="6260" xr:uid="{6B6DBDC6-D966-4320-B3E8-0636CD4591FA}"/>
    <cellStyle name="Normal 9 9 5 2 2 2" xfId="10247" xr:uid="{6CC56311-C4C3-4AB7-9D8F-D563F2BE28F2}"/>
    <cellStyle name="Normal 9 9 5 2 2 2 2" xfId="17083" xr:uid="{1CA5C5B8-DDD3-4DF7-8763-79D129538891}"/>
    <cellStyle name="Normal 9 9 5 2 2 3" xfId="13726" xr:uid="{2C4C9CAB-D468-499A-9AE8-A2EDA416D617}"/>
    <cellStyle name="Normal 9 9 5 2 3" xfId="6261" xr:uid="{7B89A1D9-A598-4DCD-B9B5-D0E95EBE1F96}"/>
    <cellStyle name="Normal 9 9 5 2 3 2" xfId="10248" xr:uid="{C83EEE1F-8E0A-4E85-BA7D-56EDDFC6B37C}"/>
    <cellStyle name="Normal 9 9 5 2 3 2 2" xfId="17084" xr:uid="{21C8B571-CDE1-4D58-AFB1-6A4C22BE93E4}"/>
    <cellStyle name="Normal 9 9 5 2 3 3" xfId="13727" xr:uid="{F22E4FCA-58C6-4A17-BC07-911B1B144197}"/>
    <cellStyle name="Normal 9 9 5 2 4" xfId="8900" xr:uid="{F4012CD8-34B8-4709-9DBC-57E582B12014}"/>
    <cellStyle name="Normal 9 9 5 2 4 2" xfId="15736" xr:uid="{3ED967D1-9DC5-43C6-B942-7CBD6DF8CA96}"/>
    <cellStyle name="Normal 9 9 5 2 5" xfId="12379" xr:uid="{FD0082D2-38D0-453E-B951-1F7D8BC61185}"/>
    <cellStyle name="Normal 9 9 5 3" xfId="4595" xr:uid="{49FC27E7-DCCB-45AE-BC52-F265EC6424ED}"/>
    <cellStyle name="Normal 9 9 5 3 2" xfId="6262" xr:uid="{8784C97C-6250-46B5-8149-6B8C6ABC5F6B}"/>
    <cellStyle name="Normal 9 9 5 3 2 2" xfId="10249" xr:uid="{71ECB7C5-6185-4F8F-8770-48CD05B91E1D}"/>
    <cellStyle name="Normal 9 9 5 3 2 2 2" xfId="17085" xr:uid="{B4B220BE-60CF-4C2F-879B-2A862CB94106}"/>
    <cellStyle name="Normal 9 9 5 3 2 3" xfId="13728" xr:uid="{249DB336-F299-4928-B906-A4247BA3F2D2}"/>
    <cellStyle name="Normal 9 9 5 3 3" xfId="8901" xr:uid="{D4FECE5E-3463-460B-B548-262E0929155D}"/>
    <cellStyle name="Normal 9 9 5 3 3 2" xfId="15737" xr:uid="{EAB4363C-784D-4529-9772-B2995DA1F859}"/>
    <cellStyle name="Normal 9 9 5 3 4" xfId="12380" xr:uid="{971A4402-0A57-43F0-9843-9C038D8FB4E0}"/>
    <cellStyle name="Normal 9 9 5 4" xfId="5192" xr:uid="{34A67F2E-7EC4-4E7D-AB1F-794A63D9FE12}"/>
    <cellStyle name="Normal 9 9 5 4 2" xfId="9361" xr:uid="{E02EE30F-3E88-464B-822E-9E86514785FF}"/>
    <cellStyle name="Normal 9 9 5 4 2 2" xfId="16197" xr:uid="{2C9A189A-F515-4AE6-A293-BE4BA38E25E2}"/>
    <cellStyle name="Normal 9 9 5 4 3" xfId="12840" xr:uid="{14BBF64E-B87F-42EF-9F62-D17023FCAE40}"/>
    <cellStyle name="Normal 9 9 5 5" xfId="6909" xr:uid="{27458664-C18C-47E7-BDCF-64E44D0472F7}"/>
    <cellStyle name="Normal 9 9 5 5 2" xfId="10800" xr:uid="{809BDEDE-1FD6-4084-AC31-3028DFE14757}"/>
    <cellStyle name="Normal 9 9 5 5 2 2" xfId="17636" xr:uid="{B0EDC6FA-B80B-49F8-938F-341355E2DFEA}"/>
    <cellStyle name="Normal 9 9 5 5 3" xfId="14279" xr:uid="{7D85353A-C378-4D2E-A986-8F5B60520E95}"/>
    <cellStyle name="Normal 9 9 5 6" xfId="7281" xr:uid="{7DA909AB-8E2C-484A-B951-B253F5DAF47A}"/>
    <cellStyle name="Normal 9 9 5 6 2" xfId="11172" xr:uid="{F9EDC86C-73FC-4F08-ACE2-14F37E7DF50E}"/>
    <cellStyle name="Normal 9 9 5 6 2 2" xfId="18008" xr:uid="{EBD7A0EE-5BA1-4704-BCE1-E0D2B7640B81}"/>
    <cellStyle name="Normal 9 9 5 6 3" xfId="14651" xr:uid="{06ED833C-EA5E-4E63-B0E8-BCABD5E98B52}"/>
    <cellStyle name="Normal 9 9 5 7" xfId="8251" xr:uid="{8273E749-675A-45B7-A532-0D465C6132E9}"/>
    <cellStyle name="Normal 9 9 5 7 2" xfId="15089" xr:uid="{D5CC92EB-5A2C-49A3-9318-726893022507}"/>
    <cellStyle name="Normal 9 9 5 8" xfId="11731" xr:uid="{67127F84-FA0B-4444-ACCB-9E970E3E3D93}"/>
    <cellStyle name="Normal 9 9 6" xfId="4596" xr:uid="{05D83530-F3C5-47C3-9075-E8F1FA8F6F7B}"/>
    <cellStyle name="Normal 9 9 6 2" xfId="6263" xr:uid="{70C060CB-9B8C-4718-9506-226327792DF4}"/>
    <cellStyle name="Normal 9 9 6 2 2" xfId="10250" xr:uid="{407963AC-7B1E-44DB-8339-A789B1E7529D}"/>
    <cellStyle name="Normal 9 9 6 2 2 2" xfId="17086" xr:uid="{E0FDBFA3-4EEC-4F3C-B046-6C482AEF751C}"/>
    <cellStyle name="Normal 9 9 6 2 3" xfId="13729" xr:uid="{6C57BCDE-7261-40BF-880B-B6655FAD9E34}"/>
    <cellStyle name="Normal 9 9 6 3" xfId="6264" xr:uid="{81F8C573-4156-4922-983A-542D2C981743}"/>
    <cellStyle name="Normal 9 9 6 3 2" xfId="10251" xr:uid="{AD192088-7BAD-48FA-A3D8-FA71F2700124}"/>
    <cellStyle name="Normal 9 9 6 3 2 2" xfId="17087" xr:uid="{E640FEC3-96C5-4C3A-B7D3-1A552964634D}"/>
    <cellStyle name="Normal 9 9 6 3 3" xfId="13730" xr:uid="{AB9ED663-2678-4A7D-BC54-D3E4AC066FEE}"/>
    <cellStyle name="Normal 9 9 6 4" xfId="8902" xr:uid="{7747653E-2F1F-4CCF-A6D4-50D7DC93C5D8}"/>
    <cellStyle name="Normal 9 9 6 4 2" xfId="15738" xr:uid="{033A4791-D300-4E56-8F03-A62AE22A571C}"/>
    <cellStyle name="Normal 9 9 6 5" xfId="12381" xr:uid="{291D5468-C3A9-4BFB-9235-1C5691406885}"/>
    <cellStyle name="Normal 9 9 7" xfId="4597" xr:uid="{95FD0197-3A58-48E7-BACE-0940F4AB2C92}"/>
    <cellStyle name="Normal 9 9 7 2" xfId="6265" xr:uid="{D6A02893-DDEC-40A3-A110-56F85E5CB280}"/>
    <cellStyle name="Normal 9 9 7 2 2" xfId="10252" xr:uid="{E132BB4D-FE04-45C5-AA30-9A1B82458081}"/>
    <cellStyle name="Normal 9 9 7 2 2 2" xfId="17088" xr:uid="{A1EF6170-9F6D-4B4C-BDD0-B6DD84AD4FFE}"/>
    <cellStyle name="Normal 9 9 7 2 3" xfId="13731" xr:uid="{D4244900-8128-490C-82D1-D0D3EBBEC6BB}"/>
    <cellStyle name="Normal 9 9 7 3" xfId="6266" xr:uid="{84B3C643-BF7B-4D1B-9EC6-EF364548EC22}"/>
    <cellStyle name="Normal 9 9 7 3 2" xfId="10253" xr:uid="{FD08B69A-235B-4287-9682-41A8F03D12CB}"/>
    <cellStyle name="Normal 9 9 7 3 2 2" xfId="17089" xr:uid="{990EA54A-D729-4190-813B-88C4C91A6F82}"/>
    <cellStyle name="Normal 9 9 7 3 3" xfId="13732" xr:uid="{F5641517-879B-47A5-885A-19EC2B834107}"/>
    <cellStyle name="Normal 9 9 7 4" xfId="8903" xr:uid="{44CE5C86-2E15-4373-8786-5A930E60FB9F}"/>
    <cellStyle name="Normal 9 9 7 4 2" xfId="15739" xr:uid="{76F36E24-C1B6-4192-983A-0E53EB6A5BF4}"/>
    <cellStyle name="Normal 9 9 7 5" xfId="12382" xr:uid="{50695DEF-B39C-4331-92B4-7445DD2CEA62}"/>
    <cellStyle name="Normal 9 9 8" xfId="4598" xr:uid="{2B8CF52E-DDC8-4E95-8791-235E8806F8EA}"/>
    <cellStyle name="Normal 9 9 8 2" xfId="6267" xr:uid="{4E8B3446-1A6C-49C3-B309-403AA703BE91}"/>
    <cellStyle name="Normal 9 9 8 2 2" xfId="10254" xr:uid="{F739F102-9C61-42A4-A35B-77BC48FC2966}"/>
    <cellStyle name="Normal 9 9 8 2 2 2" xfId="17090" xr:uid="{CF3300D9-6C7D-4FD7-BBBF-77738172B420}"/>
    <cellStyle name="Normal 9 9 8 2 3" xfId="13733" xr:uid="{A947B231-7C20-488E-854E-DE34185FA23B}"/>
    <cellStyle name="Normal 9 9 8 3" xfId="8904" xr:uid="{791C20F1-5178-45DA-A5C8-D8212E7C79C3}"/>
    <cellStyle name="Normal 9 9 8 3 2" xfId="15740" xr:uid="{0E3FA9EA-83BD-45CD-BD51-20F1D5190B63}"/>
    <cellStyle name="Normal 9 9 8 4" xfId="12383" xr:uid="{1CCBD730-035E-4B53-8834-86BA258011F6}"/>
    <cellStyle name="Normal 9 9 9" xfId="5186" xr:uid="{6E2ADF7B-1DAA-4705-9A30-4D72DDFE7E6D}"/>
    <cellStyle name="Normal 9 9 9 2" xfId="9355" xr:uid="{6154D586-64B6-423A-8A31-29C33BA680BE}"/>
    <cellStyle name="Normal 9 9 9 2 2" xfId="16191" xr:uid="{260C08B2-0079-4C54-8AB7-45D85EA8E964}"/>
    <cellStyle name="Normal 9 9 9 3" xfId="12834" xr:uid="{B8848B66-BC67-4504-A612-D23CBE02F424}"/>
    <cellStyle name="Normal 90" xfId="2902" xr:uid="{EECBF71E-2D24-4CA7-BBFA-CAA4BD43C22A}"/>
    <cellStyle name="Normal 91" xfId="2903" xr:uid="{75A3C246-E0A6-4B46-AFBD-42DBCE82FA9C}"/>
    <cellStyle name="Normal 92" xfId="2904" xr:uid="{989421F7-B0BA-4EE5-A910-4F95DE83737E}"/>
    <cellStyle name="Normal 93" xfId="2905" xr:uid="{887279F9-B8E5-4F1A-9593-B50F03B5BE64}"/>
    <cellStyle name="Normal 94" xfId="2906" xr:uid="{AB4001A9-D135-43B1-9947-F1D2190A3E4E}"/>
    <cellStyle name="Normal 95" xfId="2907" xr:uid="{C9AC3AD2-7CCA-487C-A38B-9853A901AB91}"/>
    <cellStyle name="Normal 96" xfId="2908" xr:uid="{CEC9984F-6B5C-430A-B326-7FFBBB450FB4}"/>
    <cellStyle name="Normal 97" xfId="2909" xr:uid="{72CBA2E1-A3AB-40C0-97F8-58DC6E47F503}"/>
    <cellStyle name="Normal 98" xfId="2910" xr:uid="{C819D572-EE80-4544-A699-C0C3B1F1C0A3}"/>
    <cellStyle name="Normal 99" xfId="2911" xr:uid="{B2F6B0BB-9395-4E6B-9378-59A3C8740006}"/>
    <cellStyle name="Normal0" xfId="951" xr:uid="{B13F25BE-F99C-4342-9390-321BCD6A61F8}"/>
    <cellStyle name="Normal0 2" xfId="2912" xr:uid="{A0A22FB5-A962-4CD3-B805-586DED245838}"/>
    <cellStyle name="Normale_9611A02C" xfId="2913" xr:uid="{C2FB9D9B-2F35-4DDF-9EF0-0980F0C5206C}"/>
    <cellStyle name="NormalGB" xfId="952" xr:uid="{9A0FE9F4-A408-402B-846B-70EE23EA9C53}"/>
    <cellStyle name="NormalGB 2" xfId="2914" xr:uid="{190F53F0-F9EA-4EDF-BD59-AC4A69AB938F}"/>
    <cellStyle name="NormalGB 3" xfId="2915" xr:uid="{38451F91-B481-4D22-8281-C559C3184FC4}"/>
    <cellStyle name="Note 10" xfId="953" xr:uid="{36EF86A4-1E20-4EE9-988F-70BC29831207}"/>
    <cellStyle name="Note 10 2" xfId="4599" xr:uid="{D59CED46-8997-4151-951A-E5EAAA0C4341}"/>
    <cellStyle name="Note 10 3" xfId="6268" xr:uid="{AA7F56F3-E81C-4725-84CB-532F0541BAE9}"/>
    <cellStyle name="Note 11" xfId="954" xr:uid="{04BEA79A-D926-417F-96A9-401754AEC83D}"/>
    <cellStyle name="Note 11 2" xfId="4600" xr:uid="{1E73C3BE-18F4-497A-A171-2650673F11EC}"/>
    <cellStyle name="Note 11 3" xfId="6269" xr:uid="{B5B9BA7B-CDF9-4034-A515-3AD69123C0AB}"/>
    <cellStyle name="Note 12" xfId="955" xr:uid="{71D3DD6C-E73D-44DF-81D6-50E70701FEB8}"/>
    <cellStyle name="Note 12 2" xfId="4601" xr:uid="{FE619757-4E50-4B83-9C52-928B1927E4E2}"/>
    <cellStyle name="Note 12 3" xfId="6270" xr:uid="{8578F1FC-7F7A-4ACE-9181-1FB2248B6DC4}"/>
    <cellStyle name="Note 13" xfId="956" xr:uid="{F809C35B-0514-44DF-91FC-104EEF5B6BA4}"/>
    <cellStyle name="Note 13 2" xfId="4602" xr:uid="{4A7AAD31-342C-465D-9440-783038028AFF}"/>
    <cellStyle name="Note 13 3" xfId="6271" xr:uid="{7E05BBDA-1225-450E-A2AF-911C2E47D86B}"/>
    <cellStyle name="Note 14" xfId="957" xr:uid="{8445BC77-C74E-4F3C-90F7-B28F76E2DFC5}"/>
    <cellStyle name="Note 14 2" xfId="4603" xr:uid="{42656692-8C5D-49EA-9343-6EBBCC04D822}"/>
    <cellStyle name="Note 14 3" xfId="6272" xr:uid="{2A29064C-5223-427E-B5F4-BC5AD06DE2CF}"/>
    <cellStyle name="Note 15" xfId="958" xr:uid="{4B7F8AE9-B354-4729-B715-EADA1C5FF701}"/>
    <cellStyle name="Note 15 2" xfId="4604" xr:uid="{DC330F7A-293F-45B3-A031-DF20693B18BE}"/>
    <cellStyle name="Note 15 3" xfId="6273" xr:uid="{DEBDA28C-F0A9-4EA9-B68D-52976EF6EC9A}"/>
    <cellStyle name="Note 16" xfId="959" xr:uid="{9449A876-CB29-46D5-BEA1-D987AEC151A4}"/>
    <cellStyle name="Note 16 2" xfId="4605" xr:uid="{477A103B-F329-4098-809E-D092F7600673}"/>
    <cellStyle name="Note 16 3" xfId="6274" xr:uid="{F1DB5ECF-D682-4597-85F3-F901A5BEA33B}"/>
    <cellStyle name="Note 17" xfId="960" xr:uid="{91EE9228-91EC-4DD6-92C0-07015D1A3B7D}"/>
    <cellStyle name="Note 17 2" xfId="4606" xr:uid="{6AB76483-4EBD-4CF6-8997-3416DE289D42}"/>
    <cellStyle name="Note 17 3" xfId="6275" xr:uid="{20C67217-FEA7-4BF9-B8A3-375A751EE604}"/>
    <cellStyle name="Note 18" xfId="961" xr:uid="{0510D96C-AC15-4115-8B9F-CC9037B83152}"/>
    <cellStyle name="Note 18 2" xfId="4607" xr:uid="{471DD043-50EB-4C7E-9A05-20D43A781529}"/>
    <cellStyle name="Note 18 3" xfId="6276" xr:uid="{41F0AE31-B0B1-4557-9A81-3DF06CF98E84}"/>
    <cellStyle name="Note 19" xfId="962" xr:uid="{41B49892-C1B4-4AD1-9C8D-5AB3CE4200B1}"/>
    <cellStyle name="Note 19 2" xfId="4608" xr:uid="{BE308D6D-E4B0-4482-835D-AAE9E8A1F4F0}"/>
    <cellStyle name="Note 19 3" xfId="6277" xr:uid="{43C714C7-0858-4710-A594-E2A74D31C080}"/>
    <cellStyle name="Note 2" xfId="963" xr:uid="{268232E9-0B01-4B51-9D01-70FB62199C40}"/>
    <cellStyle name="Note 2 10" xfId="7998" xr:uid="{72223912-E6B7-45E5-9849-F4EFC7337A3E}"/>
    <cellStyle name="Note 2 10 2" xfId="14837" xr:uid="{0E7A7510-6382-4693-9189-674DBBCFE8FF}"/>
    <cellStyle name="Note 2 11" xfId="11418" xr:uid="{99B9E57B-E3F9-487D-85F5-909D01E8394F}"/>
    <cellStyle name="Note 2 2" xfId="2916" xr:uid="{F3E4A4BF-74B5-4CC5-8FCC-12357F31A2B2}"/>
    <cellStyle name="Note 2 3" xfId="2917" xr:uid="{DBB13B15-01FE-47EC-8AA1-B5862F244FB6}"/>
    <cellStyle name="Note 2 4" xfId="4609" xr:uid="{AA785E47-5BFE-4E4E-A69C-29ED87AC2B64}"/>
    <cellStyle name="Note 2 4 2" xfId="6278" xr:uid="{5215FD48-CA05-44CC-9C32-75C665D3A97D}"/>
    <cellStyle name="Note 2 4 2 2" xfId="10255" xr:uid="{1D14C2C8-B5E2-40AA-B921-69AB5D63F717}"/>
    <cellStyle name="Note 2 4 2 2 2" xfId="17091" xr:uid="{7A776BE1-2352-45D0-B737-702E78CA4D62}"/>
    <cellStyle name="Note 2 4 2 3" xfId="13734" xr:uid="{38D017D2-E429-4BC0-954C-BFEBCE572D30}"/>
    <cellStyle name="Note 2 4 3" xfId="8905" xr:uid="{FB5F41BD-8D04-40D8-9EFF-C392A00273FE}"/>
    <cellStyle name="Note 2 4 3 2" xfId="15741" xr:uid="{6D1AD2AC-0D82-4848-93B7-DEE9CC4E4568}"/>
    <cellStyle name="Note 2 4 4" xfId="12384" xr:uid="{3514155C-300C-4C86-9DB6-9DB6B45D929C}"/>
    <cellStyle name="Note 2 5" xfId="4610" xr:uid="{419C7BFD-062C-4414-90E0-F08EF2BBE9A3}"/>
    <cellStyle name="Note 2 5 2" xfId="8906" xr:uid="{C511ADD6-94EF-4068-9ED9-A84EDBA27002}"/>
    <cellStyle name="Note 2 5 2 2" xfId="15742" xr:uid="{76AF5BE1-25C6-44FA-802C-FA866B73B17C}"/>
    <cellStyle name="Note 2 5 3" xfId="12385" xr:uid="{49CF5F74-715C-459B-AAD0-14595B31834B}"/>
    <cellStyle name="Note 2 6" xfId="4940" xr:uid="{EB066CDF-A1FA-4988-AFB9-57BF17921B4F}"/>
    <cellStyle name="Note 2 6 2" xfId="9109" xr:uid="{EFE05A3A-3D0A-478C-B383-9BC703A96C97}"/>
    <cellStyle name="Note 2 6 2 2" xfId="15945" xr:uid="{D0FF3BA6-9AEF-4140-89D4-6F2AD09E7776}"/>
    <cellStyle name="Note 2 6 3" xfId="12588" xr:uid="{F0E994ED-B493-437E-BC58-F445468C3EB7}"/>
    <cellStyle name="Note 2 7" xfId="6910" xr:uid="{B1D39CD5-E979-4E89-A07D-DCC6F29CFF5B}"/>
    <cellStyle name="Note 2 7 2" xfId="10801" xr:uid="{10D3626C-8B6D-4DD6-87CC-0C946DD89CF0}"/>
    <cellStyle name="Note 2 7 2 2" xfId="17637" xr:uid="{812C97A0-CB99-4B85-BE71-C872BB27AF55}"/>
    <cellStyle name="Note 2 7 3" xfId="14280" xr:uid="{AA5A4D9D-EFC4-4DBA-8969-573B73F6DA3E}"/>
    <cellStyle name="Note 2 8" xfId="7282" xr:uid="{C28D963E-0E86-4927-9765-918656534D88}"/>
    <cellStyle name="Note 2 8 2" xfId="11173" xr:uid="{C95E1D2F-0D27-4BF7-B4F4-1243A10DC82A}"/>
    <cellStyle name="Note 2 8 2 2" xfId="18009" xr:uid="{A4AA0DD1-04DA-4389-A127-8F55991D10BD}"/>
    <cellStyle name="Note 2 8 3" xfId="14652" xr:uid="{1EDF2CDC-2723-4BD8-A2F4-85D0BC0EA3E2}"/>
    <cellStyle name="Note 2 9" xfId="7771" xr:uid="{51EC4E74-01D4-4685-ABCA-65532A445A3C}"/>
    <cellStyle name="Note 20" xfId="2918" xr:uid="{D878971A-F905-496B-89E9-05C75DCE307A}"/>
    <cellStyle name="Note 21" xfId="2919" xr:uid="{78F5B29D-8D1B-4FA7-AEA0-376DCBB4DFF0}"/>
    <cellStyle name="Note 22" xfId="2920" xr:uid="{B0074CAF-CA00-4814-B228-DC2BF61EA4B5}"/>
    <cellStyle name="Note 23" xfId="2921" xr:uid="{A7956457-B79C-403F-BEDF-4DB470BFCC27}"/>
    <cellStyle name="Note 24" xfId="2922" xr:uid="{3E75281B-E3AA-4BC0-A8C4-192F0F030719}"/>
    <cellStyle name="Note 25" xfId="2923" xr:uid="{8D5C3653-66F6-4085-84DA-CE56A1F4C5BB}"/>
    <cellStyle name="Note 26" xfId="2924" xr:uid="{FCE193E3-2B75-4A84-8987-D0A1574CEE17}"/>
    <cellStyle name="Note 27" xfId="2925" xr:uid="{F8916DE9-4D17-4D85-B70A-7F27E86F6588}"/>
    <cellStyle name="Note 28" xfId="2926" xr:uid="{83158470-061C-4FEF-B42C-65A20A3357E9}"/>
    <cellStyle name="Note 29" xfId="7971" xr:uid="{0F65174E-A1C9-4374-840A-E362407672E1}"/>
    <cellStyle name="Note 29 2" xfId="14812" xr:uid="{B73D0907-6FDF-4EB1-8400-2800508F400E}"/>
    <cellStyle name="Note 3" xfId="964" xr:uid="{B8A17B97-69FC-4AFC-938D-3DB255E87F9F}"/>
    <cellStyle name="Note 30" xfId="18209" xr:uid="{4B4C94FF-9C3D-4658-A2C3-B9677900F0ED}"/>
    <cellStyle name="Note 4" xfId="965" xr:uid="{450202FE-063C-48ED-9025-6F3FFE124F75}"/>
    <cellStyle name="Note 5" xfId="966" xr:uid="{2B83E04D-8090-444A-BF2D-B8D6D2F5F715}"/>
    <cellStyle name="Note 5 2" xfId="4611" xr:uid="{CAAF2AB0-3A13-4C09-9202-CD36B2055C5B}"/>
    <cellStyle name="Note 5 3" xfId="6279" xr:uid="{8A718E57-E71F-4B76-8257-0B4FD67067FE}"/>
    <cellStyle name="Note 6" xfId="967" xr:uid="{811A7AD7-29E9-4DEB-B4F2-D8D5C0559C88}"/>
    <cellStyle name="Note 6 2" xfId="4612" xr:uid="{127977E1-A9AD-4EBA-8AEB-0FE6DB5F35F4}"/>
    <cellStyle name="Note 6 3" xfId="6280" xr:uid="{3D56E39B-961C-40F9-A53F-DFA99286E90C}"/>
    <cellStyle name="Note 7" xfId="968" xr:uid="{97F3CF80-AC13-4394-BA9F-C3787F50F34E}"/>
    <cellStyle name="Note 7 2" xfId="4613" xr:uid="{4938D462-4BC0-41E2-825E-90692608C39D}"/>
    <cellStyle name="Note 7 3" xfId="6281" xr:uid="{3801411B-CEB9-4D14-9CA8-DEE310B897A1}"/>
    <cellStyle name="Note 8" xfId="969" xr:uid="{BC58027B-F8CA-4025-83AE-44FED148756F}"/>
    <cellStyle name="Note 8 2" xfId="4614" xr:uid="{E3028AD6-B18E-4875-BF66-7A26885BC2C6}"/>
    <cellStyle name="Note 8 3" xfId="6282" xr:uid="{22416215-2AC2-4B5E-8594-4E7905A121BF}"/>
    <cellStyle name="Note 9" xfId="970" xr:uid="{B375E2B8-F0DA-402B-8A8F-73EBD4800E51}"/>
    <cellStyle name="Note 9 2" xfId="4615" xr:uid="{7DDF5D66-EF04-4D37-9E96-255C0B180A02}"/>
    <cellStyle name="Note 9 3" xfId="6283" xr:uid="{0F50428F-069F-4F77-9A1D-A727724D3CC5}"/>
    <cellStyle name="Œ…‹æØ‚è [0.00]_4m stock" xfId="971" xr:uid="{87A134AC-2036-427B-A82D-F4B52365787D}"/>
    <cellStyle name="Œ…‹æØ‚è_4m stock" xfId="972" xr:uid="{1FA92966-EC75-4634-9A9A-45B3A80F9E74}"/>
    <cellStyle name="oft Excel]_x000d__x000a_Comment=open=/f を指定すると、ユーザー定義関数を関数貼り付けの一覧に登録することができます。_x000d__x000a_Maximized" xfId="2927" xr:uid="{38F4A2B5-79CF-4308-9521-4B8A8CE2F0DB}"/>
    <cellStyle name="oft Excel]_x000d__x000a_Comment=The open=/f lines load custom functions into the Paste Function list._x000d__x000a_Maximized=3_x000d__x000a_Basics=1_x000d__x000a_A" xfId="973" xr:uid="{3F227EE2-EEB6-44F6-A48D-EE771A59F03C}"/>
    <cellStyle name="oft Excel]_x000d__x000a_Comment=The open=/f lines load custom functions into the Paste Function list._x000d__x000a_Maximized=3_x000d__x000a_Basics=1_x000d__x000a_A 2" xfId="2928" xr:uid="{9388BC45-5824-4A94-B179-1C84CADD618E}"/>
    <cellStyle name="Output" xfId="10" builtinId="21" customBuiltin="1"/>
    <cellStyle name="Output 2" xfId="974" xr:uid="{D7917255-ABF6-45F0-8697-A17E63E69F0B}"/>
    <cellStyle name="Output 2 2" xfId="4616" xr:uid="{0FCFEE28-3D8C-4315-9215-C18B2644B83E}"/>
    <cellStyle name="Output 2 3" xfId="6284" xr:uid="{C26659B6-ABD4-43B9-802F-57405B9CF5CE}"/>
    <cellStyle name="Output 2 4" xfId="7772" xr:uid="{3A233F7F-54B5-47DF-A003-B45D68D97F2B}"/>
    <cellStyle name="Output 3" xfId="975" xr:uid="{F5A0BCFD-6872-4E12-B6C6-4F52B202C0F6}"/>
    <cellStyle name="Output 3 2" xfId="4617" xr:uid="{91154A42-64C2-4BE1-92C7-444F2B5E6F36}"/>
    <cellStyle name="Output 3 3" xfId="6285" xr:uid="{4C647790-E86D-4BA1-9FB5-E3544C970E71}"/>
    <cellStyle name="Output 4" xfId="976" xr:uid="{C332CF3B-C159-4E31-8AFE-1E30E3484DFB}"/>
    <cellStyle name="Output 5" xfId="977" xr:uid="{E7010D22-91B5-49B2-8BB1-3DBCA0E54837}"/>
    <cellStyle name="Output Amounts" xfId="978" xr:uid="{FF316EA2-5E26-4C7C-9486-5E90E2FFBCE3}"/>
    <cellStyle name="Output Column Headings" xfId="979" xr:uid="{CCEBA6F9-FA9C-47A9-B7F8-37C514790E44}"/>
    <cellStyle name="Output Line Items" xfId="980" xr:uid="{CD84E7B1-A4FE-4B1E-9EBD-DD4E2502F039}"/>
    <cellStyle name="Output Report Heading" xfId="981" xr:uid="{31FBE0D4-54BC-4C12-B1AC-28D3B10FEB0C}"/>
    <cellStyle name="Output Report Heading 2" xfId="4618" xr:uid="{1227D53D-4578-4177-BDEC-C3E60DB186CB}"/>
    <cellStyle name="Output Report Heading 3" xfId="6286" xr:uid="{017D18E4-3927-4974-A0B1-7901CD5C2D29}"/>
    <cellStyle name="Output Report Title" xfId="982" xr:uid="{BE58A5E9-7855-4E78-A16B-6CF0311B4490}"/>
    <cellStyle name="Output Report Title 2" xfId="4619" xr:uid="{97997A11-5235-4F37-BB0D-D4D641BA3B16}"/>
    <cellStyle name="Output Report Title 3" xfId="6287" xr:uid="{4A7CFC4F-B142-4991-8FDF-41B0ABF78463}"/>
    <cellStyle name="Page Number" xfId="983" xr:uid="{4DE1953A-0633-4D16-AE17-2ADE80C311CE}"/>
    <cellStyle name="Page Number 2" xfId="2929" xr:uid="{56F77E84-D35B-4BA5-999B-1758A0F408B7}"/>
    <cellStyle name="Page Number 3" xfId="6288" xr:uid="{3CA2D41D-A040-4027-8B1E-D8DC40201142}"/>
    <cellStyle name="PageSubTitle" xfId="984" xr:uid="{0A032983-3CD2-49E1-BCD9-17D5705D5B73}"/>
    <cellStyle name="PageTitle" xfId="985" xr:uid="{EEC1CBE0-2D95-4EE1-A5A5-6106970E9E4B}"/>
    <cellStyle name="paint" xfId="986" xr:uid="{519798E4-32E2-4C89-9192-BC692945693A}"/>
    <cellStyle name="Pattern" xfId="987" xr:uid="{0F980B21-7980-437A-AC18-60E4B12DD286}"/>
    <cellStyle name="Pattern 2" xfId="4620" xr:uid="{E111F11C-3829-4C15-9E11-80C28CEBD33C}"/>
    <cellStyle name="Pattern 3" xfId="6289" xr:uid="{E0A1B974-4BC1-4EA5-8437-240B186D6DC3}"/>
    <cellStyle name="PCI" xfId="988" xr:uid="{782A019E-267A-45FD-ABC2-DF1161AF2A6A}"/>
    <cellStyle name="per.style" xfId="989" xr:uid="{5D0F626F-A1A8-43A3-879F-0CEFB63A3558}"/>
    <cellStyle name="Percent %" xfId="990" xr:uid="{84E16509-1F31-4401-B101-F9BE9B5EE094}"/>
    <cellStyle name="Percent (0%)" xfId="2930" xr:uid="{525FC111-C2C9-442D-B712-C38CF913F534}"/>
    <cellStyle name="Percent (0)" xfId="991" xr:uid="{E47EC215-E015-4B51-9CE5-C75EB6462FC2}"/>
    <cellStyle name="Percent (0) 2" xfId="2931" xr:uid="{DB8115B7-84A7-4DA8-A7CD-AD236D894A93}"/>
    <cellStyle name="Percent (0.0%)" xfId="2932" xr:uid="{19F03D98-2135-4C29-8D59-7DC7F2C4D2F4}"/>
    <cellStyle name="Percent (0.00%)" xfId="2933" xr:uid="{8C588A20-BD27-4284-B48F-94889AC59432}"/>
    <cellStyle name="Percent [0]" xfId="992" xr:uid="{09805BA5-6D10-4DE9-9978-6AC5DB76B23C}"/>
    <cellStyle name="Percent [0] 2" xfId="4621" xr:uid="{84F98E34-76AC-4C7E-9765-69D190B9B074}"/>
    <cellStyle name="Percent [0] 3" xfId="6290" xr:uid="{08622878-9BFB-4F1E-A050-5F7580522D56}"/>
    <cellStyle name="Percent [0] 4" xfId="7774" xr:uid="{4AFC8AF7-D720-4C2E-90E3-5C7F79A20FD7}"/>
    <cellStyle name="Percent [00]" xfId="993" xr:uid="{F772D36A-23F3-4709-A63C-C30BDD250513}"/>
    <cellStyle name="Percent [00] 2" xfId="4622" xr:uid="{70A1B956-DA23-4378-84CB-A85A641534DE}"/>
    <cellStyle name="Percent [00] 3" xfId="6291" xr:uid="{AF9B1D19-64EA-4F24-AE5C-54A3713D554F}"/>
    <cellStyle name="Percent [00] 4" xfId="7775" xr:uid="{F1A739C0-5313-4F38-8EB5-87416EB21B4D}"/>
    <cellStyle name="Percent [2]" xfId="994" xr:uid="{5AA4175D-17EF-4058-B664-3AB10B00D9BF}"/>
    <cellStyle name="Percent 10" xfId="61" xr:uid="{0ED8C978-A167-4A3D-8A22-B6E58C00F91F}"/>
    <cellStyle name="Percent 10 2" xfId="2934" xr:uid="{5D87161C-AECD-47CD-83AF-44B1AA0B7A4B}"/>
    <cellStyle name="Percent 10 3" xfId="7776" xr:uid="{6494D3B5-9110-42B5-9A5F-1B948AD4717E}"/>
    <cellStyle name="Percent 100" xfId="2935" xr:uid="{08889BC2-7C34-4AAE-91A5-A58EEC455674}"/>
    <cellStyle name="Percent 101" xfId="2936" xr:uid="{595865A8-D658-4F67-A526-282EE83486A1}"/>
    <cellStyle name="Percent 102" xfId="2937" xr:uid="{3C2833CE-B081-4B60-81DD-8E54974B1C50}"/>
    <cellStyle name="Percent 103" xfId="2938" xr:uid="{C37C7194-8F0C-443F-A59C-ED1611009F8F}"/>
    <cellStyle name="Percent 104" xfId="2939" xr:uid="{FF10F550-64F7-467A-B2FE-798D52BB993E}"/>
    <cellStyle name="Percent 105" xfId="2940" xr:uid="{F4691B2E-5ACF-4724-8A75-82A7FE30BC1F}"/>
    <cellStyle name="Percent 106" xfId="2941" xr:uid="{E366EDFA-1DA1-4F23-B9B0-4B6FF5879159}"/>
    <cellStyle name="Percent 107" xfId="2942" xr:uid="{D7A61886-4C88-44B7-AD5B-AEA2040BA645}"/>
    <cellStyle name="Percent 108" xfId="2943" xr:uid="{AB9A7B90-633D-47A8-BE6C-2BFF784ED1EA}"/>
    <cellStyle name="Percent 109" xfId="2944" xr:uid="{F292FC54-B1C4-4E8F-A0F4-6C439E52DB8C}"/>
    <cellStyle name="Percent 11" xfId="2945" xr:uid="{354FF5EF-D047-446B-9155-9DB961E7A538}"/>
    <cellStyle name="Percent 11 2" xfId="2946" xr:uid="{2CB83612-A3D0-43CC-B414-A9028518BF2A}"/>
    <cellStyle name="Percent 11 3" xfId="7777" xr:uid="{30239F13-1A21-4939-8443-D80BCD20975F}"/>
    <cellStyle name="Percent 110" xfId="2947" xr:uid="{85AFC670-1038-4834-BA95-525EB803E756}"/>
    <cellStyle name="Percent 111" xfId="2948" xr:uid="{75E74989-128D-46AF-991D-DB7DE1DA10C2}"/>
    <cellStyle name="Percent 112" xfId="2949" xr:uid="{544AA5D4-1000-492F-B53F-7C4600C44D49}"/>
    <cellStyle name="Percent 113" xfId="2950" xr:uid="{69ADE7E7-C6E9-4007-9C05-71E07A952104}"/>
    <cellStyle name="Percent 114" xfId="2951" xr:uid="{3A478DB4-3E62-4FBD-BDE3-1A389A8C5BA3}"/>
    <cellStyle name="Percent 115" xfId="2952" xr:uid="{C53E70A6-1959-4ABF-B143-76781694D24A}"/>
    <cellStyle name="Percent 116" xfId="2953" xr:uid="{213C2A57-DB41-4DE3-89E1-BFAD3A68674B}"/>
    <cellStyle name="Percent 116 2" xfId="4623" xr:uid="{5377CFD6-C6D0-4632-B908-DCE2D98116AF}"/>
    <cellStyle name="Percent 116 2 2" xfId="6292" xr:uid="{17594DFB-791D-4DAC-AF1F-81F82EFBA7D3}"/>
    <cellStyle name="Percent 116 2 2 2" xfId="10256" xr:uid="{1F1FA027-C7ED-4FD4-A4D2-CD260EEFD73D}"/>
    <cellStyle name="Percent 116 2 2 2 2" xfId="17092" xr:uid="{30C71165-E565-48A4-AE57-2F0D20DC6359}"/>
    <cellStyle name="Percent 116 2 2 3" xfId="13735" xr:uid="{DD5EF1C3-1C08-4925-8501-595082819774}"/>
    <cellStyle name="Percent 116 2 3" xfId="6293" xr:uid="{5649E29A-0958-4D33-86AA-099928958F28}"/>
    <cellStyle name="Percent 116 2 3 2" xfId="10257" xr:uid="{EDD0BDCB-D688-4159-9E37-2DC484214630}"/>
    <cellStyle name="Percent 116 2 3 2 2" xfId="17093" xr:uid="{331351AF-934B-46B4-8043-ED094A60E536}"/>
    <cellStyle name="Percent 116 2 3 3" xfId="13736" xr:uid="{3F31F3A2-7AA3-4F93-9B6C-D831F27F6844}"/>
    <cellStyle name="Percent 116 2 4" xfId="8907" xr:uid="{40E6AD9D-42D9-409C-801A-E33D04392E3F}"/>
    <cellStyle name="Percent 116 2 4 2" xfId="15743" xr:uid="{43DA071C-894F-461A-A2D3-766E642A0151}"/>
    <cellStyle name="Percent 116 2 5" xfId="12386" xr:uid="{8EE26075-4B0E-4F0E-8462-A90762721E8C}"/>
    <cellStyle name="Percent 116 3" xfId="4624" xr:uid="{34492832-E380-47A0-B45F-23C1120AA60D}"/>
    <cellStyle name="Percent 116 3 2" xfId="6294" xr:uid="{F6A90DAC-576D-4F95-B1E7-0C84D514FE27}"/>
    <cellStyle name="Percent 116 3 2 2" xfId="10258" xr:uid="{4B4F5B21-5FFF-4C13-9251-5751B369D28A}"/>
    <cellStyle name="Percent 116 3 2 2 2" xfId="17094" xr:uid="{D3641376-C131-411F-B13C-AE23A5A49369}"/>
    <cellStyle name="Percent 116 3 2 3" xfId="13737" xr:uid="{325CB8C5-A1D5-4D1C-A92F-1476503F1F6A}"/>
    <cellStyle name="Percent 116 3 3" xfId="8908" xr:uid="{7606AA0A-4AFB-4FF4-995F-196446F1623C}"/>
    <cellStyle name="Percent 116 3 3 2" xfId="15744" xr:uid="{78B892EE-0590-456D-B414-E6DDB389429A}"/>
    <cellStyle name="Percent 116 3 4" xfId="12387" xr:uid="{F3457306-8AC6-421C-B969-5C9E58A62C11}"/>
    <cellStyle name="Percent 116 4" xfId="5193" xr:uid="{8B90D9DE-463C-4DD7-9CFF-2F57C875A090}"/>
    <cellStyle name="Percent 116 4 2" xfId="9362" xr:uid="{AC62D4AB-16F1-4A38-9D00-58D60AF3F817}"/>
    <cellStyle name="Percent 116 4 2 2" xfId="16198" xr:uid="{CA3508E9-E77C-4995-B75F-4C2EA9C2CC3D}"/>
    <cellStyle name="Percent 116 4 3" xfId="12841" xr:uid="{F6070AD0-B3DC-4FA5-B86B-350C9419C5DD}"/>
    <cellStyle name="Percent 116 5" xfId="6911" xr:uid="{19C0A682-3D8C-4EDA-B6C3-62C2C517C584}"/>
    <cellStyle name="Percent 116 5 2" xfId="10802" xr:uid="{F18E0A2E-6090-497F-A514-C6260E5E73A7}"/>
    <cellStyle name="Percent 116 5 2 2" xfId="17638" xr:uid="{D4389BBA-3683-40DC-BEBC-5912B3C2B1FC}"/>
    <cellStyle name="Percent 116 5 3" xfId="14281" xr:uid="{96320A4C-22E0-4483-A6C7-E33D796CD706}"/>
    <cellStyle name="Percent 116 6" xfId="7283" xr:uid="{8920EE4A-00F8-474B-956A-81BC1B771FA2}"/>
    <cellStyle name="Percent 116 6 2" xfId="11174" xr:uid="{986ED9BC-E2F3-41A3-9B48-15B8BA1F94D3}"/>
    <cellStyle name="Percent 116 6 2 2" xfId="18010" xr:uid="{08974F7D-8C5B-4D7F-B9AB-7D8560F157A8}"/>
    <cellStyle name="Percent 116 6 3" xfId="14653" xr:uid="{007634BA-45AC-41B6-8723-0367A64FFB04}"/>
    <cellStyle name="Percent 116 7" xfId="8252" xr:uid="{95D43C1C-74B1-429A-A29B-A5FC00920D23}"/>
    <cellStyle name="Percent 116 7 2" xfId="15090" xr:uid="{D9755C98-6696-4A65-9222-E4E9AE0E2AD0}"/>
    <cellStyle name="Percent 116 8" xfId="11732" xr:uid="{CBDAA107-31DC-4BAA-8BD1-F0D912FA3D3D}"/>
    <cellStyle name="Percent 117" xfId="2954" xr:uid="{47E360A9-87A4-482D-8F43-14D65C084D56}"/>
    <cellStyle name="Percent 117 2" xfId="4625" xr:uid="{05AE1430-ADD1-46EC-8E6A-46D59E1AB2B2}"/>
    <cellStyle name="Percent 117 2 2" xfId="6295" xr:uid="{F5D5D9F0-EA4E-4165-9CA0-F977B1401387}"/>
    <cellStyle name="Percent 117 2 2 2" xfId="10259" xr:uid="{58DF2004-466A-416C-9A4D-76C0E313145B}"/>
    <cellStyle name="Percent 117 2 2 2 2" xfId="17095" xr:uid="{108C54F8-2E67-4D46-94B5-DDF89F310DB0}"/>
    <cellStyle name="Percent 117 2 2 3" xfId="13738" xr:uid="{379C8DBB-4484-4A72-B980-40999B102354}"/>
    <cellStyle name="Percent 117 2 3" xfId="6296" xr:uid="{34D81AFF-55A3-47B5-8810-47E9EA2A7FCC}"/>
    <cellStyle name="Percent 117 2 3 2" xfId="10260" xr:uid="{2606C1EA-9527-44E2-9B33-2C46521827FB}"/>
    <cellStyle name="Percent 117 2 3 2 2" xfId="17096" xr:uid="{24AB41BF-89EA-4C23-B24B-C7CBAE3B9C54}"/>
    <cellStyle name="Percent 117 2 3 3" xfId="13739" xr:uid="{8F411D59-12F7-441B-8754-0D53858B9ED9}"/>
    <cellStyle name="Percent 117 2 4" xfId="8909" xr:uid="{E540496B-76F1-4E42-AA66-EE42CA90F7B5}"/>
    <cellStyle name="Percent 117 2 4 2" xfId="15745" xr:uid="{9F0CC72C-21C3-4908-BF31-5B068F7DE4F7}"/>
    <cellStyle name="Percent 117 2 5" xfId="12388" xr:uid="{648A907D-4EEF-4D61-BF94-ED5549A468BF}"/>
    <cellStyle name="Percent 117 3" xfId="4626" xr:uid="{248D3F8B-E85F-4AE4-8284-49A47BA908B8}"/>
    <cellStyle name="Percent 117 3 2" xfId="6297" xr:uid="{CDC1ED5D-E08D-4FB6-A015-A84BF2B0E6E6}"/>
    <cellStyle name="Percent 117 3 2 2" xfId="10261" xr:uid="{B466A0F9-C16D-45FA-B339-F291C3E3944A}"/>
    <cellStyle name="Percent 117 3 2 2 2" xfId="17097" xr:uid="{134B62DA-E09B-4BBF-8515-99610774F485}"/>
    <cellStyle name="Percent 117 3 2 3" xfId="13740" xr:uid="{6700F63E-D108-41CD-8400-1A36477A1C72}"/>
    <cellStyle name="Percent 117 3 3" xfId="8910" xr:uid="{A7D33B0A-E79C-4070-95C6-3BC9D3D75F93}"/>
    <cellStyle name="Percent 117 3 3 2" xfId="15746" xr:uid="{E53A9F1B-6AE1-4D70-9DFB-A134CC385F96}"/>
    <cellStyle name="Percent 117 3 4" xfId="12389" xr:uid="{FE47C8D2-230E-44A7-BCC1-7D6881E324CE}"/>
    <cellStyle name="Percent 117 4" xfId="5194" xr:uid="{C5FF8A71-3B98-45F3-A441-7DA38BEB4A7F}"/>
    <cellStyle name="Percent 117 4 2" xfId="9363" xr:uid="{F04EB1D3-030A-4E35-AE60-6A70E0065F1A}"/>
    <cellStyle name="Percent 117 4 2 2" xfId="16199" xr:uid="{61FFF249-D490-4ECE-9FB3-A5B1C0D95CE7}"/>
    <cellStyle name="Percent 117 4 3" xfId="12842" xr:uid="{79349533-6A99-49CD-988A-AD6D6FF60D6A}"/>
    <cellStyle name="Percent 117 5" xfId="6912" xr:uid="{C57AAC19-658E-40C3-A443-1E63F8F575FB}"/>
    <cellStyle name="Percent 117 5 2" xfId="10803" xr:uid="{7C4470E5-5804-411D-859E-532D3324992B}"/>
    <cellStyle name="Percent 117 5 2 2" xfId="17639" xr:uid="{8ECC80EE-3852-4A93-B6A5-C7BD242B7161}"/>
    <cellStyle name="Percent 117 5 3" xfId="14282" xr:uid="{B2B2B593-1AF9-4DE8-A2A8-D1DE6B22532E}"/>
    <cellStyle name="Percent 117 6" xfId="7284" xr:uid="{2E052953-A93F-4402-942A-77AFF5D79881}"/>
    <cellStyle name="Percent 117 6 2" xfId="11175" xr:uid="{5BF4DC17-9DA3-4661-A4DA-C80BF9F9EC08}"/>
    <cellStyle name="Percent 117 6 2 2" xfId="18011" xr:uid="{27B8D7C7-F379-4481-8E86-B978D6AE5CE5}"/>
    <cellStyle name="Percent 117 6 3" xfId="14654" xr:uid="{FAA09A12-AF09-4CBC-B4D3-126B6D8D24D2}"/>
    <cellStyle name="Percent 117 7" xfId="8253" xr:uid="{E38CBFA4-7263-43D6-8247-93E67A1AA7A6}"/>
    <cellStyle name="Percent 117 7 2" xfId="15091" xr:uid="{85F04D28-0073-4315-BC2D-D2ADC1D4257E}"/>
    <cellStyle name="Percent 117 8" xfId="11733" xr:uid="{9CA5CF96-1CEA-46AD-8E0F-8C35F7CE8D63}"/>
    <cellStyle name="Percent 118" xfId="4627" xr:uid="{64C257E4-9CE7-455C-BD74-0CDF7B50D861}"/>
    <cellStyle name="Percent 118 2" xfId="4628" xr:uid="{6F490E70-AFBD-4712-B37B-9E14FC35E7EA}"/>
    <cellStyle name="Percent 118 3" xfId="6298" xr:uid="{733256F8-DFEF-433D-9D5F-01C738019196}"/>
    <cellStyle name="Percent 118 4" xfId="6299" xr:uid="{A4997BCA-113D-4837-8B04-5718226AA364}"/>
    <cellStyle name="Percent 119" xfId="4629" xr:uid="{1B1A55B3-9719-4CF8-9A0A-5CA8776AD6C4}"/>
    <cellStyle name="Percent 12" xfId="2955" xr:uid="{2BEC52A6-5388-4D07-BC58-B8DE60E0E917}"/>
    <cellStyle name="Percent 12 2" xfId="2956" xr:uid="{29A0FE68-A8D6-4440-9811-F701CB74142E}"/>
    <cellStyle name="Percent 12 2 2" xfId="7779" xr:uid="{DB10236D-1C7E-4299-84B8-21A185B442F3}"/>
    <cellStyle name="Percent 12 3" xfId="7778" xr:uid="{5AF847D5-1806-4805-984E-4A7528491AE7}"/>
    <cellStyle name="Percent 120" xfId="4630" xr:uid="{C3868092-2ADF-4855-AECE-5CF3782CFC1B}"/>
    <cellStyle name="Percent 121" xfId="4631" xr:uid="{18E20D72-6971-4069-8C13-C5C8DF3F347A}"/>
    <cellStyle name="Percent 122" xfId="4632" xr:uid="{E31B538E-E071-421A-A25B-4F961E5FDA01}"/>
    <cellStyle name="Percent 123" xfId="4633" xr:uid="{DFD1DB54-9650-4807-A588-1A2E4E945287}"/>
    <cellStyle name="Percent 124" xfId="4634" xr:uid="{1D40316B-D473-4E60-94EA-C070464C7BF2}"/>
    <cellStyle name="Percent 125" xfId="4635" xr:uid="{DA6B2601-141D-45BC-AB04-C98F7087097E}"/>
    <cellStyle name="Percent 126" xfId="4636" xr:uid="{405F1CA7-030D-4916-9E24-A76C90F754A2}"/>
    <cellStyle name="Percent 127" xfId="4637" xr:uid="{D7145E14-F3C5-4321-802A-E9E17EFAA316}"/>
    <cellStyle name="Percent 128" xfId="4638" xr:uid="{3000EDF9-F83E-48D8-A40F-0F29637E50C3}"/>
    <cellStyle name="Percent 129" xfId="4639" xr:uid="{39F76D24-6436-4A4C-9B13-CE90390887F2}"/>
    <cellStyle name="Percent 13" xfId="2957" xr:uid="{E0EAF6A4-254A-46ED-8C52-E8FC3395B0C1}"/>
    <cellStyle name="Percent 13 2" xfId="2958" xr:uid="{08ED41CE-68E0-407A-887C-D3727860C9C4}"/>
    <cellStyle name="Percent 13 3" xfId="7780" xr:uid="{22F661DD-FB60-4895-B3B6-93A5553A5A52}"/>
    <cellStyle name="Percent 130" xfId="4640" xr:uid="{88CE41AE-EAA5-4286-9355-6E8A43B60FE8}"/>
    <cellStyle name="Percent 131" xfId="4641" xr:uid="{68CA70DD-9D97-4C02-82FD-FD496F0B33C4}"/>
    <cellStyle name="Percent 132" xfId="4642" xr:uid="{5F8B6C68-8A77-494D-8E2B-8F0D4A8622BD}"/>
    <cellStyle name="Percent 133" xfId="4643" xr:uid="{91BEF03D-0837-4B74-8BAD-7DB9C6908243}"/>
    <cellStyle name="Percent 134" xfId="4644" xr:uid="{6F1EE4CE-DDBE-43E9-A5B8-E90F601A61DB}"/>
    <cellStyle name="Percent 135" xfId="4645" xr:uid="{1C845826-2BF9-4753-A864-738B7F1E48F6}"/>
    <cellStyle name="Percent 136" xfId="4646" xr:uid="{F4F372CE-EE65-4EE8-86B6-D7BC6122A88C}"/>
    <cellStyle name="Percent 137" xfId="4647" xr:uid="{0CDE61FE-71E0-4023-A1FA-28AEE6D858E7}"/>
    <cellStyle name="Percent 138" xfId="4648" xr:uid="{7FFC277A-D732-45CF-93C7-D231DE704725}"/>
    <cellStyle name="Percent 139" xfId="4649" xr:uid="{C9C9BFA8-EB34-4A45-8017-66A7F0FA9108}"/>
    <cellStyle name="Percent 14" xfId="2959" xr:uid="{72D7BE6C-9AC8-4DE5-9B57-193248965F0D}"/>
    <cellStyle name="Percent 14 2" xfId="7781" xr:uid="{06B52D39-4BD1-4E0D-9DC8-9AED378B93C5}"/>
    <cellStyle name="Percent 140" xfId="4650" xr:uid="{5616A84F-DD53-4F48-829F-8BDFB1F404A2}"/>
    <cellStyle name="Percent 141" xfId="4651" xr:uid="{76338AD7-EC45-4C97-A317-13C17FFBB58B}"/>
    <cellStyle name="Percent 142" xfId="4652" xr:uid="{854D9B3E-6D68-47CE-B9E9-334352A372D4}"/>
    <cellStyle name="Percent 143" xfId="4653" xr:uid="{3E0E443E-CD21-41E1-B551-D1D79422C93F}"/>
    <cellStyle name="Percent 144" xfId="4654" xr:uid="{9F86B02F-10B9-4D9D-B62E-DCECA21DBF62}"/>
    <cellStyle name="Percent 145" xfId="4655" xr:uid="{9556213E-5EB2-41EC-8E07-7D898AEBCD1B}"/>
    <cellStyle name="Percent 146" xfId="4656" xr:uid="{E754FB5D-B379-4FD6-A4EC-D027A5C395D1}"/>
    <cellStyle name="Percent 147" xfId="4657" xr:uid="{1307D129-76D4-40E6-B4B9-41DD6D3E8EEB}"/>
    <cellStyle name="Percent 148" xfId="4658" xr:uid="{C17E8350-F5F1-47F6-9AC7-C5BDAA59C48F}"/>
    <cellStyle name="Percent 149" xfId="4659" xr:uid="{F092269A-407B-4AF3-8C96-6CCA4510526B}"/>
    <cellStyle name="Percent 15" xfId="2960" xr:uid="{994A1491-8842-466A-88A2-20596B5C5F72}"/>
    <cellStyle name="Percent 15 10" xfId="6913" xr:uid="{3632042E-88B4-42A4-8302-A8B817BBB0E6}"/>
    <cellStyle name="Percent 15 10 2" xfId="10804" xr:uid="{AB4D6A4D-B854-42B1-8CA4-157CE3AD59C9}"/>
    <cellStyle name="Percent 15 10 2 2" xfId="17640" xr:uid="{027A4DFF-5F11-463D-9234-55B303932DA0}"/>
    <cellStyle name="Percent 15 10 3" xfId="14283" xr:uid="{B45B76E3-79B6-4EB3-A560-3B9298ADB84A}"/>
    <cellStyle name="Percent 15 11" xfId="7285" xr:uid="{7FED3F12-11CB-4FC1-B58C-A4843A43A307}"/>
    <cellStyle name="Percent 15 11 2" xfId="11176" xr:uid="{4CC34D98-FCB4-4FE3-ADF2-1DBB01956AEA}"/>
    <cellStyle name="Percent 15 11 2 2" xfId="18012" xr:uid="{AB103318-54D7-4A97-BFBC-C4733E5DC064}"/>
    <cellStyle name="Percent 15 11 3" xfId="14655" xr:uid="{41C0F29C-D838-4578-B062-F2280E8D710C}"/>
    <cellStyle name="Percent 15 12" xfId="7782" xr:uid="{F3ABA348-98AC-43AB-ABDB-28CD1F213234}"/>
    <cellStyle name="Percent 15 13" xfId="8254" xr:uid="{7B03056E-0F36-4BD6-994B-7D996144533D}"/>
    <cellStyle name="Percent 15 13 2" xfId="15092" xr:uid="{C898F929-0A76-457C-A468-46E13CADABC9}"/>
    <cellStyle name="Percent 15 14" xfId="11734" xr:uid="{7CE71020-95EF-4BE8-96A1-713D6CA69000}"/>
    <cellStyle name="Percent 15 2" xfId="2961" xr:uid="{62F7C44E-82BE-4D5C-98CE-9AF5FBA4D88E}"/>
    <cellStyle name="Percent 15 2 2" xfId="2962" xr:uid="{23F2A814-3648-4F02-95B1-14590923FFF8}"/>
    <cellStyle name="Percent 15 2 2 2" xfId="4660" xr:uid="{321CDF3A-C198-4337-ABD5-8E01696947DA}"/>
    <cellStyle name="Percent 15 2 2 2 2" xfId="6300" xr:uid="{9DFF7B03-F1A2-4449-96CA-D281ADD7AF67}"/>
    <cellStyle name="Percent 15 2 2 2 2 2" xfId="10262" xr:uid="{2238F0D5-A8E4-4351-BDCC-7A772EEAF414}"/>
    <cellStyle name="Percent 15 2 2 2 2 2 2" xfId="17098" xr:uid="{C9A0F7E6-8008-4174-92C1-871A4243211B}"/>
    <cellStyle name="Percent 15 2 2 2 2 3" xfId="13741" xr:uid="{88E7FC30-8B65-453D-B6E5-7B73777DAF70}"/>
    <cellStyle name="Percent 15 2 2 2 3" xfId="6301" xr:uid="{8222E690-891C-41E9-97DB-62FA38D7FE84}"/>
    <cellStyle name="Percent 15 2 2 2 3 2" xfId="10263" xr:uid="{48506D8A-9CA9-47D4-A11D-DAD657EDF463}"/>
    <cellStyle name="Percent 15 2 2 2 3 2 2" xfId="17099" xr:uid="{D6043B87-1A18-4BE7-8635-D78550D73E27}"/>
    <cellStyle name="Percent 15 2 2 2 3 3" xfId="13742" xr:uid="{302B6FB7-B62F-4B86-9407-E7B1EAB06B91}"/>
    <cellStyle name="Percent 15 2 2 2 4" xfId="8911" xr:uid="{6A6F91AC-D55E-4209-91AA-C58CCCFAE900}"/>
    <cellStyle name="Percent 15 2 2 2 4 2" xfId="15747" xr:uid="{0D7B8BE2-68E1-4A0D-83C1-F00DE1B9138F}"/>
    <cellStyle name="Percent 15 2 2 2 5" xfId="12390" xr:uid="{B3D185E3-CD59-4B0F-AB4C-2721963226CD}"/>
    <cellStyle name="Percent 15 2 2 3" xfId="4661" xr:uid="{6AB6B39B-EE81-4E82-8300-92CBF0473281}"/>
    <cellStyle name="Percent 15 2 2 3 2" xfId="6302" xr:uid="{F4804DE8-BF74-43B0-AC68-75F5536C5F9F}"/>
    <cellStyle name="Percent 15 2 2 3 2 2" xfId="10264" xr:uid="{2B41A073-8248-4547-88B3-F47E63B4B7F6}"/>
    <cellStyle name="Percent 15 2 2 3 2 2 2" xfId="17100" xr:uid="{5A2DF5E1-ACC1-42BC-8360-0A54FB2BBDF9}"/>
    <cellStyle name="Percent 15 2 2 3 2 3" xfId="13743" xr:uid="{3D0CC5FC-F4EE-4C8B-A544-2174772CD2A6}"/>
    <cellStyle name="Percent 15 2 2 3 3" xfId="8912" xr:uid="{A6AAB4E2-4DDE-4C6E-8CAA-C6C2DEFA5814}"/>
    <cellStyle name="Percent 15 2 2 3 3 2" xfId="15748" xr:uid="{8AB9C2EB-5956-414E-8792-CF002597DD96}"/>
    <cellStyle name="Percent 15 2 2 3 4" xfId="12391" xr:uid="{E1554A4B-5CB3-4B8F-B2C7-8A28C6E61ED4}"/>
    <cellStyle name="Percent 15 2 2 4" xfId="5197" xr:uid="{1FDAFA3E-E2B2-483E-B063-BBCEBBDBAB8D}"/>
    <cellStyle name="Percent 15 2 2 4 2" xfId="9366" xr:uid="{0952667B-6EF6-4FD0-A46C-B7E4B71F1043}"/>
    <cellStyle name="Percent 15 2 2 4 2 2" xfId="16202" xr:uid="{852112C9-1727-43FE-8A45-9A8D78ED59BA}"/>
    <cellStyle name="Percent 15 2 2 4 3" xfId="12845" xr:uid="{488E650F-36FD-4579-AC41-31AF0E5CD1A2}"/>
    <cellStyle name="Percent 15 2 2 5" xfId="6915" xr:uid="{1DECD98D-412A-4C0A-8F48-E4CD563A46E8}"/>
    <cellStyle name="Percent 15 2 2 5 2" xfId="10806" xr:uid="{54B3956F-5478-401C-8B73-BF68B4497907}"/>
    <cellStyle name="Percent 15 2 2 5 2 2" xfId="17642" xr:uid="{C5A78734-49A3-423E-BDB8-C55C0E53D3D5}"/>
    <cellStyle name="Percent 15 2 2 5 3" xfId="14285" xr:uid="{77184DF9-389F-4864-8C53-2D332E602466}"/>
    <cellStyle name="Percent 15 2 2 6" xfId="7287" xr:uid="{58E662BB-A07B-4095-B3FE-AD3695454015}"/>
    <cellStyle name="Percent 15 2 2 6 2" xfId="11178" xr:uid="{B7D695D6-9DB6-4977-BEB8-B2D611AD074A}"/>
    <cellStyle name="Percent 15 2 2 6 2 2" xfId="18014" xr:uid="{6910DF8E-BC28-443C-8B4E-7C494B157E42}"/>
    <cellStyle name="Percent 15 2 2 6 3" xfId="14657" xr:uid="{E40332C4-517A-4294-BFC8-1FA71E21E648}"/>
    <cellStyle name="Percent 15 2 2 7" xfId="8256" xr:uid="{6A29B8F8-4B97-41E8-B6D5-D221DF05A564}"/>
    <cellStyle name="Percent 15 2 2 7 2" xfId="15094" xr:uid="{CDEC3F2A-40D3-4A7B-A4A0-D708A058B149}"/>
    <cellStyle name="Percent 15 2 2 8" xfId="11736" xr:uid="{F14DC1CF-F66E-4A05-B440-D28689B9CD67}"/>
    <cellStyle name="Percent 15 2 3" xfId="4662" xr:uid="{DB78951D-5E5F-40F3-89EF-13087C1C95C6}"/>
    <cellStyle name="Percent 15 2 3 2" xfId="6303" xr:uid="{33067939-6C96-4768-A0C9-13B9B8EF7AF8}"/>
    <cellStyle name="Percent 15 2 3 2 2" xfId="10265" xr:uid="{023B7461-17AB-47F0-BD8C-C5FA2471CAA6}"/>
    <cellStyle name="Percent 15 2 3 2 2 2" xfId="17101" xr:uid="{4259FA68-E33E-4D23-8C2E-D3FC276938C0}"/>
    <cellStyle name="Percent 15 2 3 2 3" xfId="13744" xr:uid="{8133C83E-30AF-43BB-97C3-DBD45193411F}"/>
    <cellStyle name="Percent 15 2 3 3" xfId="6304" xr:uid="{16D116E0-EC1C-4251-ADB5-266B28FBE76C}"/>
    <cellStyle name="Percent 15 2 3 3 2" xfId="10266" xr:uid="{D6FE5798-F9F6-49F0-B7FF-967CED271BA1}"/>
    <cellStyle name="Percent 15 2 3 3 2 2" xfId="17102" xr:uid="{8F5BE1CB-3B5C-4D50-B22D-0DA40B514D5F}"/>
    <cellStyle name="Percent 15 2 3 3 3" xfId="13745" xr:uid="{4C35093B-0461-4C93-98AA-C764018B54DD}"/>
    <cellStyle name="Percent 15 2 3 4" xfId="8913" xr:uid="{058B968D-9286-49CB-BE12-29D3AC41E7C0}"/>
    <cellStyle name="Percent 15 2 3 4 2" xfId="15749" xr:uid="{CEBF6B0D-9487-402E-A6F7-081F7C7CF2F4}"/>
    <cellStyle name="Percent 15 2 3 5" xfId="12392" xr:uid="{28574587-3944-47C9-BB9E-5056771DDA1E}"/>
    <cellStyle name="Percent 15 2 4" xfId="4663" xr:uid="{8807E25B-5D46-46A5-BD14-3ECBAF1E99F5}"/>
    <cellStyle name="Percent 15 2 4 2" xfId="6305" xr:uid="{4492D0B7-ADE7-4CDF-9B37-756076FB70F8}"/>
    <cellStyle name="Percent 15 2 4 2 2" xfId="10267" xr:uid="{E0239B50-D29A-4C13-9ECA-3AF9E25B6220}"/>
    <cellStyle name="Percent 15 2 4 2 2 2" xfId="17103" xr:uid="{345CB6A0-062E-43BB-9F5D-5BE31AF52E0E}"/>
    <cellStyle name="Percent 15 2 4 2 3" xfId="13746" xr:uid="{B82BA6BB-13BA-4F7A-BE32-8A3CDD88D3C8}"/>
    <cellStyle name="Percent 15 2 4 3" xfId="8914" xr:uid="{A76E3E56-92D8-4D3C-AA60-B46246DEE2B8}"/>
    <cellStyle name="Percent 15 2 4 3 2" xfId="15750" xr:uid="{614C6211-CD77-4137-86E1-50F9E6B8D473}"/>
    <cellStyle name="Percent 15 2 4 4" xfId="12393" xr:uid="{5D9F1D73-A262-4405-ADBF-6E5FE82A80BB}"/>
    <cellStyle name="Percent 15 2 5" xfId="5196" xr:uid="{53DAAF23-8549-4B4F-BF76-4EC98D47C2B0}"/>
    <cellStyle name="Percent 15 2 5 2" xfId="9365" xr:uid="{D212A0D5-72A8-4052-A569-EAEC2CAA8CED}"/>
    <cellStyle name="Percent 15 2 5 2 2" xfId="16201" xr:uid="{DD65552E-447A-4168-ADAF-76E289B8AEF0}"/>
    <cellStyle name="Percent 15 2 5 3" xfId="12844" xr:uid="{3A5168C9-4D1A-4A80-A7C4-ADB8E2B2104C}"/>
    <cellStyle name="Percent 15 2 6" xfId="6914" xr:uid="{66732B96-A71A-42C1-B0CC-EAE00B8C1423}"/>
    <cellStyle name="Percent 15 2 6 2" xfId="10805" xr:uid="{D2B44014-D6E3-46DC-B9FC-3D2019891772}"/>
    <cellStyle name="Percent 15 2 6 2 2" xfId="17641" xr:uid="{5FFF28FF-7DF7-4FE0-84F1-DABAED26A153}"/>
    <cellStyle name="Percent 15 2 6 3" xfId="14284" xr:uid="{53947347-BC6A-40CB-82A8-2AB531021534}"/>
    <cellStyle name="Percent 15 2 7" xfId="7286" xr:uid="{61463BBD-B156-47C6-A039-10E5658DC02B}"/>
    <cellStyle name="Percent 15 2 7 2" xfId="11177" xr:uid="{C61EF914-EDAA-4F92-BCBE-E0706EAFAB91}"/>
    <cellStyle name="Percent 15 2 7 2 2" xfId="18013" xr:uid="{FEFB9FF3-5219-4607-B094-B4F4FFFB58B9}"/>
    <cellStyle name="Percent 15 2 7 3" xfId="14656" xr:uid="{96CAF6A4-0425-47A3-B464-30FF349B4E70}"/>
    <cellStyle name="Percent 15 2 8" xfId="8255" xr:uid="{51975957-6A8F-4D1C-BF81-C9BA89FC780D}"/>
    <cellStyle name="Percent 15 2 8 2" xfId="15093" xr:uid="{1E53EC5A-803C-48DC-B0C8-77507D7150AE}"/>
    <cellStyle name="Percent 15 2 9" xfId="11735" xr:uid="{67F29F8A-02C5-47E0-A9A3-3B0B5BB3DD57}"/>
    <cellStyle name="Percent 15 3" xfId="2963" xr:uid="{AC1CB127-F394-4896-B148-7C584A22ADF8}"/>
    <cellStyle name="Percent 15 3 2" xfId="2964" xr:uid="{B2C04025-1AB0-47D2-9BF8-D51E5D607712}"/>
    <cellStyle name="Percent 15 3 2 2" xfId="4664" xr:uid="{E8DB01D4-B187-4A0E-9491-A6E75186031D}"/>
    <cellStyle name="Percent 15 3 2 2 2" xfId="6306" xr:uid="{E19333EB-130E-4A46-8293-1B427C7BF016}"/>
    <cellStyle name="Percent 15 3 2 2 2 2" xfId="10268" xr:uid="{E80ADBFE-6BB2-447D-87C4-6AA1FB0EE3AC}"/>
    <cellStyle name="Percent 15 3 2 2 2 2 2" xfId="17104" xr:uid="{224E7037-4BCA-4BFB-9B26-24F0DB3AC8FC}"/>
    <cellStyle name="Percent 15 3 2 2 2 3" xfId="13747" xr:uid="{5FC2DC12-6076-4858-A20F-93A0BE25E798}"/>
    <cellStyle name="Percent 15 3 2 2 3" xfId="6307" xr:uid="{4C674A7C-1353-443D-8539-7F581CDB26A0}"/>
    <cellStyle name="Percent 15 3 2 2 3 2" xfId="10269" xr:uid="{FAAC4AC8-DD1A-466D-8EE5-3BE60762F45F}"/>
    <cellStyle name="Percent 15 3 2 2 3 2 2" xfId="17105" xr:uid="{A04A5876-67A2-4082-A2DA-F2DC3DEF0874}"/>
    <cellStyle name="Percent 15 3 2 2 3 3" xfId="13748" xr:uid="{153E0206-33AF-45A8-B773-649EC84D0B80}"/>
    <cellStyle name="Percent 15 3 2 2 4" xfId="8915" xr:uid="{E4AC0930-F021-48DE-B3EC-A106C2669BD3}"/>
    <cellStyle name="Percent 15 3 2 2 4 2" xfId="15751" xr:uid="{EBDD2089-0EF7-4EFF-A844-BCEB3D189ABA}"/>
    <cellStyle name="Percent 15 3 2 2 5" xfId="12394" xr:uid="{B8B4104A-EBFE-4DF3-A2CD-111B775B981F}"/>
    <cellStyle name="Percent 15 3 2 3" xfId="4665" xr:uid="{9225C2EF-3BB5-4179-9EE0-BBF516FC0262}"/>
    <cellStyle name="Percent 15 3 2 3 2" xfId="6308" xr:uid="{0D2C039D-8025-4DF9-A52D-A720C0F9CA50}"/>
    <cellStyle name="Percent 15 3 2 3 2 2" xfId="10270" xr:uid="{E4001297-D95A-441C-B6ED-5E744565E099}"/>
    <cellStyle name="Percent 15 3 2 3 2 2 2" xfId="17106" xr:uid="{ED840F80-1564-401A-955E-19F3AA68E141}"/>
    <cellStyle name="Percent 15 3 2 3 2 3" xfId="13749" xr:uid="{3C5F89F7-B43C-4A29-A1DB-A5EED370C755}"/>
    <cellStyle name="Percent 15 3 2 3 3" xfId="8916" xr:uid="{6CD6E89A-B0A6-4422-9999-38E0B32F04DF}"/>
    <cellStyle name="Percent 15 3 2 3 3 2" xfId="15752" xr:uid="{BDB3C526-4931-40DD-90FC-7E28DD6F33D9}"/>
    <cellStyle name="Percent 15 3 2 3 4" xfId="12395" xr:uid="{4D770E3E-6F52-4EC5-80AB-407B926ED600}"/>
    <cellStyle name="Percent 15 3 2 4" xfId="5199" xr:uid="{D569FE57-DFD2-4233-924F-ADDB34CFB68C}"/>
    <cellStyle name="Percent 15 3 2 4 2" xfId="9368" xr:uid="{8AF557B9-5A24-473C-B222-DDF6A1E63101}"/>
    <cellStyle name="Percent 15 3 2 4 2 2" xfId="16204" xr:uid="{B6CB1670-8AF4-4B67-82B7-1003EE7A8FD1}"/>
    <cellStyle name="Percent 15 3 2 4 3" xfId="12847" xr:uid="{FD7C7D85-C951-4C28-AD7E-A33143161F05}"/>
    <cellStyle name="Percent 15 3 2 5" xfId="6917" xr:uid="{F26809D0-5CDE-4B55-A5CC-B1B763C88A0E}"/>
    <cellStyle name="Percent 15 3 2 5 2" xfId="10808" xr:uid="{C1A17124-ADDA-4645-ADB9-4991AD37EA48}"/>
    <cellStyle name="Percent 15 3 2 5 2 2" xfId="17644" xr:uid="{034E91FA-EAFA-49CF-A13B-5C4C4F7B9CF3}"/>
    <cellStyle name="Percent 15 3 2 5 3" xfId="14287" xr:uid="{17AFF7BF-492E-4683-AA35-5999C81080AA}"/>
    <cellStyle name="Percent 15 3 2 6" xfId="7289" xr:uid="{4F2BF757-4E73-401F-A442-1DC8B9B950F2}"/>
    <cellStyle name="Percent 15 3 2 6 2" xfId="11180" xr:uid="{DA6653D5-7E18-495E-96A4-AE59CB61FDE9}"/>
    <cellStyle name="Percent 15 3 2 6 2 2" xfId="18016" xr:uid="{DAF119B5-5C9E-4A50-9F86-846AE31580BD}"/>
    <cellStyle name="Percent 15 3 2 6 3" xfId="14659" xr:uid="{ADE4A8D7-2B62-4BDD-901C-CB086E51CB93}"/>
    <cellStyle name="Percent 15 3 2 7" xfId="8258" xr:uid="{7C807E75-8077-48A8-8032-F5CC8BF79BA2}"/>
    <cellStyle name="Percent 15 3 2 7 2" xfId="15096" xr:uid="{1E70741B-F9F9-4AF7-9BC1-522A9623E7FC}"/>
    <cellStyle name="Percent 15 3 2 8" xfId="11738" xr:uid="{8625433B-010F-4969-8B0A-470A4A309C51}"/>
    <cellStyle name="Percent 15 3 3" xfId="4666" xr:uid="{D7C25E09-93A6-4968-A0FC-45CFCD8310D9}"/>
    <cellStyle name="Percent 15 3 3 2" xfId="6309" xr:uid="{ACF6A8E2-B8C9-49A8-8427-49D664964C5D}"/>
    <cellStyle name="Percent 15 3 3 2 2" xfId="10271" xr:uid="{6F64AC40-E6FF-4D8D-8E90-0DF20E06018B}"/>
    <cellStyle name="Percent 15 3 3 2 2 2" xfId="17107" xr:uid="{64DE2659-6A80-4C10-B644-3ADA1F31B53F}"/>
    <cellStyle name="Percent 15 3 3 2 3" xfId="13750" xr:uid="{55C0E6CB-AB0F-4B4B-9FCF-DAB734852C2D}"/>
    <cellStyle name="Percent 15 3 3 3" xfId="6310" xr:uid="{D3873F46-C69D-4220-AF9D-3CD438876DFA}"/>
    <cellStyle name="Percent 15 3 3 3 2" xfId="10272" xr:uid="{DAB203E0-BC9A-4964-9CAA-2393467615F0}"/>
    <cellStyle name="Percent 15 3 3 3 2 2" xfId="17108" xr:uid="{8F3E2EF6-33C4-425C-AD8D-33873327D75A}"/>
    <cellStyle name="Percent 15 3 3 3 3" xfId="13751" xr:uid="{A3825B78-9852-416D-81CE-88DEC69BCC53}"/>
    <cellStyle name="Percent 15 3 3 4" xfId="8917" xr:uid="{7DC9831A-F5F2-40C4-808E-21701356F506}"/>
    <cellStyle name="Percent 15 3 3 4 2" xfId="15753" xr:uid="{83ACA9A3-6889-4548-9C6B-DE5749F0C48E}"/>
    <cellStyle name="Percent 15 3 3 5" xfId="12396" xr:uid="{0666FC6A-339C-4BF8-A82A-6512939E5AB0}"/>
    <cellStyle name="Percent 15 3 4" xfId="4667" xr:uid="{D17C950A-446A-40F0-9460-AB369B5A433E}"/>
    <cellStyle name="Percent 15 3 4 2" xfId="6311" xr:uid="{677218D1-2E68-43ED-8FA1-129F146832B9}"/>
    <cellStyle name="Percent 15 3 4 2 2" xfId="10273" xr:uid="{4F27FD07-640D-4FEB-B6CB-051C02E4C24C}"/>
    <cellStyle name="Percent 15 3 4 2 2 2" xfId="17109" xr:uid="{A855A05C-A8E0-4469-8E1E-BCBA9435CF2E}"/>
    <cellStyle name="Percent 15 3 4 2 3" xfId="13752" xr:uid="{50E7B8A3-6920-4813-A917-4A257C0FFECF}"/>
    <cellStyle name="Percent 15 3 4 3" xfId="8918" xr:uid="{1C7204F3-6E2D-4FAA-AA33-8E3B61045DEB}"/>
    <cellStyle name="Percent 15 3 4 3 2" xfId="15754" xr:uid="{52005B0C-3CFA-47CF-9C0D-3E34D54BF9C6}"/>
    <cellStyle name="Percent 15 3 4 4" xfId="12397" xr:uid="{FC436C5A-F5C9-4D88-933B-9DC49B79D8B8}"/>
    <cellStyle name="Percent 15 3 5" xfId="5198" xr:uid="{AACBBD9B-FB76-42E7-9BEB-A48F1FAFEB5B}"/>
    <cellStyle name="Percent 15 3 5 2" xfId="9367" xr:uid="{44E34046-C1F1-4C16-9CDA-3D11356FBF63}"/>
    <cellStyle name="Percent 15 3 5 2 2" xfId="16203" xr:uid="{DA9D8C4D-22B6-499A-8658-AC907992A654}"/>
    <cellStyle name="Percent 15 3 5 3" xfId="12846" xr:uid="{568A3D6F-4CD9-40FF-B34A-C4CB0DEAE387}"/>
    <cellStyle name="Percent 15 3 6" xfId="6916" xr:uid="{5AE11AA6-088D-42F3-9965-7BFB60616ED9}"/>
    <cellStyle name="Percent 15 3 6 2" xfId="10807" xr:uid="{E39A16B0-FB5E-422F-9629-58C20D6EAE26}"/>
    <cellStyle name="Percent 15 3 6 2 2" xfId="17643" xr:uid="{26DF37DA-9354-4039-8DF8-DF72B2F8C5F5}"/>
    <cellStyle name="Percent 15 3 6 3" xfId="14286" xr:uid="{9D0DC4A4-8B36-4759-9078-75E7DC90ED1C}"/>
    <cellStyle name="Percent 15 3 7" xfId="7288" xr:uid="{96E3B00A-73E8-44D6-919F-E3663569542B}"/>
    <cellStyle name="Percent 15 3 7 2" xfId="11179" xr:uid="{AE9F98D8-3D8E-4600-935B-0DDA6A494E01}"/>
    <cellStyle name="Percent 15 3 7 2 2" xfId="18015" xr:uid="{C04C79E4-D0D7-4E61-9699-06E3C78E1FCA}"/>
    <cellStyle name="Percent 15 3 7 3" xfId="14658" xr:uid="{8A84EDBC-CA0B-42FA-91FE-0CC4141C7BAE}"/>
    <cellStyle name="Percent 15 3 8" xfId="8257" xr:uid="{80AE1221-FD51-48FB-9207-A03EA89FAE49}"/>
    <cellStyle name="Percent 15 3 8 2" xfId="15095" xr:uid="{44EA823A-042A-4D70-B747-A3B90D58145B}"/>
    <cellStyle name="Percent 15 3 9" xfId="11737" xr:uid="{1592E599-8F1E-4793-A741-7F33EAC9ECDF}"/>
    <cellStyle name="Percent 15 4" xfId="2965" xr:uid="{34CC5EA7-A932-4689-B029-1CCD88F1D0AE}"/>
    <cellStyle name="Percent 15 4 2" xfId="4668" xr:uid="{4C5D0A80-60B0-4E67-9E08-26371CCA5B9C}"/>
    <cellStyle name="Percent 15 4 2 2" xfId="6312" xr:uid="{770E070A-0FE2-492A-8E28-535AF02BDCED}"/>
    <cellStyle name="Percent 15 4 2 2 2" xfId="10274" xr:uid="{812034B7-DF29-4BF4-B00C-3CA20D96BF39}"/>
    <cellStyle name="Percent 15 4 2 2 2 2" xfId="17110" xr:uid="{806BBC87-CA30-42BD-B807-BBC7E7B49A7C}"/>
    <cellStyle name="Percent 15 4 2 2 3" xfId="13753" xr:uid="{B747D8C7-4E57-4C4C-8174-35F39680C144}"/>
    <cellStyle name="Percent 15 4 2 3" xfId="6313" xr:uid="{46EC1469-44ED-456F-AE55-F103F2A66DC6}"/>
    <cellStyle name="Percent 15 4 2 3 2" xfId="10275" xr:uid="{92EA2148-EB25-4F67-9FBB-DC8AF935A45A}"/>
    <cellStyle name="Percent 15 4 2 3 2 2" xfId="17111" xr:uid="{7D94B5A3-7AE5-4BD5-B05C-AE19881533AD}"/>
    <cellStyle name="Percent 15 4 2 3 3" xfId="13754" xr:uid="{A37747F5-4C00-47BA-B08C-90794D136544}"/>
    <cellStyle name="Percent 15 4 2 4" xfId="8919" xr:uid="{1C9904A1-A9CF-4204-9CBD-FD62303BBE7D}"/>
    <cellStyle name="Percent 15 4 2 4 2" xfId="15755" xr:uid="{9CC3A297-056D-49FD-9792-0723D94BF294}"/>
    <cellStyle name="Percent 15 4 2 5" xfId="12398" xr:uid="{E4E8A0C9-58C4-43F5-96DA-774D6FE6B234}"/>
    <cellStyle name="Percent 15 4 3" xfId="4669" xr:uid="{C8C7D39D-FAA4-40B1-8F72-086728BC0748}"/>
    <cellStyle name="Percent 15 4 3 2" xfId="6314" xr:uid="{6B539150-969D-4584-9C28-E8BC00BDA8B1}"/>
    <cellStyle name="Percent 15 4 3 2 2" xfId="10276" xr:uid="{15555FBE-5C29-4B11-B82F-BCCD1B4A738C}"/>
    <cellStyle name="Percent 15 4 3 2 2 2" xfId="17112" xr:uid="{62409C2A-0E8C-4BAC-A6D0-483BD8451044}"/>
    <cellStyle name="Percent 15 4 3 2 3" xfId="13755" xr:uid="{2572B6C2-AE0F-4677-8616-83EE02B24D18}"/>
    <cellStyle name="Percent 15 4 3 3" xfId="8920" xr:uid="{397EFB4D-59EF-46AF-9DF7-BF9050EA8FB1}"/>
    <cellStyle name="Percent 15 4 3 3 2" xfId="15756" xr:uid="{34413A71-C6ED-4A82-B1DA-3E93FC06E842}"/>
    <cellStyle name="Percent 15 4 3 4" xfId="12399" xr:uid="{11E9F89B-6581-477E-86C1-039A0A806848}"/>
    <cellStyle name="Percent 15 4 4" xfId="5200" xr:uid="{B6D94243-437F-457B-A38F-2EE3ABAD66F4}"/>
    <cellStyle name="Percent 15 4 4 2" xfId="9369" xr:uid="{281B99B7-4217-44F4-BF58-4ACBF5E5F633}"/>
    <cellStyle name="Percent 15 4 4 2 2" xfId="16205" xr:uid="{D7DE390C-176E-4242-93E8-27692CCD3A75}"/>
    <cellStyle name="Percent 15 4 4 3" xfId="12848" xr:uid="{0FB76020-5F91-46D5-88E1-9AE7723DED13}"/>
    <cellStyle name="Percent 15 4 5" xfId="6918" xr:uid="{0D1C8940-E24F-493E-8BFE-70A7B9B08CE2}"/>
    <cellStyle name="Percent 15 4 5 2" xfId="10809" xr:uid="{9C0BC174-7A1C-4916-9229-1BC3F151D1AB}"/>
    <cellStyle name="Percent 15 4 5 2 2" xfId="17645" xr:uid="{47894634-2E7F-4903-AC3A-AF51AE3FD27D}"/>
    <cellStyle name="Percent 15 4 5 3" xfId="14288" xr:uid="{3768BB6E-F006-440C-9B1E-3A9D71929D49}"/>
    <cellStyle name="Percent 15 4 6" xfId="7290" xr:uid="{B9F227AF-7F6D-4BE9-BC3E-4E31C0E04925}"/>
    <cellStyle name="Percent 15 4 6 2" xfId="11181" xr:uid="{5660384F-6B05-402E-8636-2C3F7D551323}"/>
    <cellStyle name="Percent 15 4 6 2 2" xfId="18017" xr:uid="{2DCA991E-1645-4841-A0F4-F2800F2576A5}"/>
    <cellStyle name="Percent 15 4 6 3" xfId="14660" xr:uid="{6168A0F4-02CD-41BE-B00E-D8157C7A1530}"/>
    <cellStyle name="Percent 15 4 7" xfId="8259" xr:uid="{1D992F79-0E08-4F31-A5C1-DF4EE4047E13}"/>
    <cellStyle name="Percent 15 4 7 2" xfId="15097" xr:uid="{1D0FBBE0-595E-4DE7-94B6-5992C119BA74}"/>
    <cellStyle name="Percent 15 4 8" xfId="11739" xr:uid="{719F0011-8133-4716-8008-C4A43914FFF6}"/>
    <cellStyle name="Percent 15 5" xfId="2966" xr:uid="{828BE2DB-ADA9-4B4F-9960-3E5AE2F7B65D}"/>
    <cellStyle name="Percent 15 5 2" xfId="4670" xr:uid="{3370BAA6-6EDC-45CE-B429-1DB904588C6C}"/>
    <cellStyle name="Percent 15 5 2 2" xfId="6315" xr:uid="{57E23652-E7A1-4566-B4BB-B616CB71066C}"/>
    <cellStyle name="Percent 15 5 2 2 2" xfId="10277" xr:uid="{7ADF68FB-B994-4143-8B77-3A78DD5680DF}"/>
    <cellStyle name="Percent 15 5 2 2 2 2" xfId="17113" xr:uid="{C76C8E44-1875-46C9-8628-D2FDE248FA71}"/>
    <cellStyle name="Percent 15 5 2 2 3" xfId="13756" xr:uid="{0710F914-B63F-45F1-8896-90A87CE1AB29}"/>
    <cellStyle name="Percent 15 5 2 3" xfId="6316" xr:uid="{A4B8D0CE-EEF1-49D1-97A2-1C785114443D}"/>
    <cellStyle name="Percent 15 5 2 3 2" xfId="10278" xr:uid="{1FE10F37-ABA8-4205-A846-4AF22DC356BB}"/>
    <cellStyle name="Percent 15 5 2 3 2 2" xfId="17114" xr:uid="{71E771E6-4754-4078-A36F-669E0D227FDC}"/>
    <cellStyle name="Percent 15 5 2 3 3" xfId="13757" xr:uid="{C3B6CA1C-112E-45A5-BFDB-99E9AC3260AA}"/>
    <cellStyle name="Percent 15 5 2 4" xfId="8921" xr:uid="{E04010C9-83CB-4B82-A9ED-4B41D93D1911}"/>
    <cellStyle name="Percent 15 5 2 4 2" xfId="15757" xr:uid="{BD4F4E03-ECD9-443A-8A66-DD00167FFA2C}"/>
    <cellStyle name="Percent 15 5 2 5" xfId="12400" xr:uid="{9B47ECC5-919A-46CA-A386-BD749FCBA816}"/>
    <cellStyle name="Percent 15 5 3" xfId="4671" xr:uid="{9E4D998E-41C8-4864-BE1C-41CB49C6CEB9}"/>
    <cellStyle name="Percent 15 5 3 2" xfId="6317" xr:uid="{152FE596-C093-4C03-8804-3A7A38345DDF}"/>
    <cellStyle name="Percent 15 5 3 2 2" xfId="10279" xr:uid="{F463CB93-A414-49C7-89E3-5C8D5F28410A}"/>
    <cellStyle name="Percent 15 5 3 2 2 2" xfId="17115" xr:uid="{B3C9C929-61C5-4448-ABF7-E2852D9D6C48}"/>
    <cellStyle name="Percent 15 5 3 2 3" xfId="13758" xr:uid="{97341403-7935-405E-9D7B-DBD8B4495E0E}"/>
    <cellStyle name="Percent 15 5 3 3" xfId="8922" xr:uid="{8EDAC6D3-F04E-4F13-96C0-5EDBA480498E}"/>
    <cellStyle name="Percent 15 5 3 3 2" xfId="15758" xr:uid="{F48E982F-3774-4465-B389-DD79457700C4}"/>
    <cellStyle name="Percent 15 5 3 4" xfId="12401" xr:uid="{F492C842-FF86-45D7-9FD3-B07A304DD4BB}"/>
    <cellStyle name="Percent 15 5 4" xfId="5201" xr:uid="{8C6FB6A5-2749-4B76-81F0-24E8F65C5D90}"/>
    <cellStyle name="Percent 15 5 4 2" xfId="9370" xr:uid="{C42459F0-2E01-4BAC-BC7F-EC49D5E2AF29}"/>
    <cellStyle name="Percent 15 5 4 2 2" xfId="16206" xr:uid="{3AA3E76C-8C85-4E35-AF94-8BF334DBEF35}"/>
    <cellStyle name="Percent 15 5 4 3" xfId="12849" xr:uid="{770F8468-081E-42C1-A510-439E8CE329D1}"/>
    <cellStyle name="Percent 15 5 5" xfId="6919" xr:uid="{BCC186D1-8791-48E8-871F-E3E381C351CE}"/>
    <cellStyle name="Percent 15 5 5 2" xfId="10810" xr:uid="{84D111CE-B318-4662-BD1F-1C10DF0B7509}"/>
    <cellStyle name="Percent 15 5 5 2 2" xfId="17646" xr:uid="{AF507980-2268-4D7E-BB69-ECCBFB214769}"/>
    <cellStyle name="Percent 15 5 5 3" xfId="14289" xr:uid="{AAF93128-5EC0-4322-BE69-89CEB9824ABD}"/>
    <cellStyle name="Percent 15 5 6" xfId="7291" xr:uid="{0580D095-3C08-431E-B7DA-E4EDE3026629}"/>
    <cellStyle name="Percent 15 5 6 2" xfId="11182" xr:uid="{9F7DF04F-7202-47B6-ACA5-6FCC1FB8D7BE}"/>
    <cellStyle name="Percent 15 5 6 2 2" xfId="18018" xr:uid="{4268DD0E-0F71-47BA-8D82-2DFE6D5750C5}"/>
    <cellStyle name="Percent 15 5 6 3" xfId="14661" xr:uid="{EAF40DF8-91BF-4834-B962-AE8F4880D9BB}"/>
    <cellStyle name="Percent 15 5 7" xfId="8260" xr:uid="{4FD5C301-B233-455F-AA8D-E9F410B3CBA5}"/>
    <cellStyle name="Percent 15 5 7 2" xfId="15098" xr:uid="{CF47245B-C034-4680-83C4-96C316652B6E}"/>
    <cellStyle name="Percent 15 5 8" xfId="11740" xr:uid="{C59616EB-2FDF-4799-9BCE-16DC754A783C}"/>
    <cellStyle name="Percent 15 6" xfId="3653" xr:uid="{4A38BADE-4E2D-4D73-A469-BF5564874BC8}"/>
    <cellStyle name="Percent 15 6 2" xfId="6318" xr:uid="{DB3DC28E-F405-4949-9EF6-AFC0F37E97C0}"/>
    <cellStyle name="Percent 15 6 2 2" xfId="10280" xr:uid="{E724B184-BC4B-472D-9E1D-065DAA097300}"/>
    <cellStyle name="Percent 15 6 2 2 2" xfId="17116" xr:uid="{78A66521-53C9-4D70-A1B6-0A8974E9392A}"/>
    <cellStyle name="Percent 15 6 2 3" xfId="13759" xr:uid="{9E3D32B7-BE8A-486E-9430-00114536C444}"/>
    <cellStyle name="Percent 15 6 3" xfId="6319" xr:uid="{8D95FDF3-1860-44B9-BEF4-64C289F1E9EF}"/>
    <cellStyle name="Percent 15 6 3 2" xfId="10281" xr:uid="{B2412838-3F72-4CC7-8A57-19CCC2A165F0}"/>
    <cellStyle name="Percent 15 6 3 2 2" xfId="17117" xr:uid="{96025502-31E7-4054-A1DD-036660F41DBD}"/>
    <cellStyle name="Percent 15 6 3 3" xfId="13760" xr:uid="{CF7D6223-4861-43DB-AF86-F1F925F876C3}"/>
    <cellStyle name="Percent 15 6 4" xfId="8345" xr:uid="{89AFE109-3FBB-49D5-934A-C5142C043165}"/>
    <cellStyle name="Percent 15 6 4 2" xfId="15181" xr:uid="{9C96E93E-58F4-448A-AEB9-8B6D63259E9E}"/>
    <cellStyle name="Percent 15 6 5" xfId="11824" xr:uid="{A67D4FC1-3B80-4DF6-8F56-82038CF296DE}"/>
    <cellStyle name="Percent 15 7" xfId="4672" xr:uid="{1B86D676-7017-424B-A6A4-A24654ABC827}"/>
    <cellStyle name="Percent 15 7 2" xfId="6320" xr:uid="{F869B915-A603-4417-B13F-1CF86DE4E564}"/>
    <cellStyle name="Percent 15 7 2 2" xfId="10282" xr:uid="{87D4E405-3A7B-4ABA-894B-55EC934C47CF}"/>
    <cellStyle name="Percent 15 7 2 2 2" xfId="17118" xr:uid="{CCE8D311-1228-4134-AEEF-622BA3263484}"/>
    <cellStyle name="Percent 15 7 2 3" xfId="13761" xr:uid="{1CBCC83B-7723-4E0A-8698-F33D76A09219}"/>
    <cellStyle name="Percent 15 7 3" xfId="6321" xr:uid="{BEFB997E-E5D5-48DA-9895-F11A7442C36B}"/>
    <cellStyle name="Percent 15 7 3 2" xfId="10283" xr:uid="{3FAEE685-10B8-4F9E-A3B6-45200A14F453}"/>
    <cellStyle name="Percent 15 7 3 2 2" xfId="17119" xr:uid="{D50A1539-0D75-40D1-A1D4-B182E23947A3}"/>
    <cellStyle name="Percent 15 7 3 3" xfId="13762" xr:uid="{5981E4A3-74FA-4213-9307-91FD43278C3B}"/>
    <cellStyle name="Percent 15 7 4" xfId="8923" xr:uid="{44656823-74C3-47F1-807F-5C82FF58CEB4}"/>
    <cellStyle name="Percent 15 7 4 2" xfId="15759" xr:uid="{02966E0F-7A5C-46AC-A14A-8AFB19DB3C1F}"/>
    <cellStyle name="Percent 15 7 5" xfId="12402" xr:uid="{E70C76DF-720A-4255-8C10-08A70488906E}"/>
    <cellStyle name="Percent 15 8" xfId="4673" xr:uid="{5E025EBC-279F-4B97-A948-1CE0337F4517}"/>
    <cellStyle name="Percent 15 8 2" xfId="6322" xr:uid="{89A1DB77-B57D-44D2-888B-EB0E9A849474}"/>
    <cellStyle name="Percent 15 8 2 2" xfId="10284" xr:uid="{A9D0AB3A-8CBE-460C-A15E-937F06840BA3}"/>
    <cellStyle name="Percent 15 8 2 2 2" xfId="17120" xr:uid="{8501E3CD-E25B-4177-BEB5-D2B21847BFD1}"/>
    <cellStyle name="Percent 15 8 2 3" xfId="13763" xr:uid="{65BA9108-EF59-44EF-BB43-4404FDDE58C8}"/>
    <cellStyle name="Percent 15 8 3" xfId="8924" xr:uid="{5BE0ECEA-38EF-4DAF-88A7-88D974575C8C}"/>
    <cellStyle name="Percent 15 8 3 2" xfId="15760" xr:uid="{20BD0A6B-74B8-4A15-A440-BF0FCFD22F9D}"/>
    <cellStyle name="Percent 15 8 4" xfId="12403" xr:uid="{D04CE5A9-D3C7-4C26-B079-BBEB1BBEA368}"/>
    <cellStyle name="Percent 15 9" xfId="5195" xr:uid="{1851B2CD-5F2F-425D-A29B-285FCA5C3681}"/>
    <cellStyle name="Percent 15 9 2" xfId="9364" xr:uid="{84E4B68C-EDFB-4BA7-AF4C-47DC4E0AF824}"/>
    <cellStyle name="Percent 15 9 2 2" xfId="16200" xr:uid="{6B5DAD03-FC4A-46F5-8002-B98F89E07688}"/>
    <cellStyle name="Percent 15 9 3" xfId="12843" xr:uid="{617FEF08-B2FB-4488-A28D-4020FE3063A5}"/>
    <cellStyle name="Percent 150" xfId="4674" xr:uid="{DD0FC6B4-CBEF-4584-A064-D6F01206A17F}"/>
    <cellStyle name="Percent 151" xfId="4675" xr:uid="{01E71B66-0973-47BE-BE9C-529B7819F47A}"/>
    <cellStyle name="Percent 152" xfId="4676" xr:uid="{687960AF-BDC2-4285-A762-76C536849334}"/>
    <cellStyle name="Percent 153" xfId="4677" xr:uid="{6817326A-50A7-4F23-89FE-4EC50EF34DDC}"/>
    <cellStyle name="Percent 154" xfId="4678" xr:uid="{21D701DF-2014-41F8-B2C2-5E16C8ED19DF}"/>
    <cellStyle name="Percent 155" xfId="4679" xr:uid="{2EB0A60C-E750-4188-936B-960FAB5098DC}"/>
    <cellStyle name="Percent 156" xfId="4680" xr:uid="{592E7492-63A0-40AE-ABE1-89EB97642892}"/>
    <cellStyle name="Percent 157" xfId="4681" xr:uid="{099964E9-E9C6-453A-84ED-1C943BC13BC9}"/>
    <cellStyle name="Percent 158" xfId="4682" xr:uid="{F636DD1C-27F5-4CEE-BCDB-B92DA40CD0A1}"/>
    <cellStyle name="Percent 159" xfId="4683" xr:uid="{D30463F5-1B8A-48D5-BB52-1B112ADBDBC2}"/>
    <cellStyle name="Percent 16" xfId="2967" xr:uid="{2332AC60-2DA7-4543-A3F0-D7B50E1D88DA}"/>
    <cellStyle name="Percent 16 2" xfId="7783" xr:uid="{BC763E23-8001-4EA9-B8C2-298AE62C3C5A}"/>
    <cellStyle name="Percent 160" xfId="4684" xr:uid="{BF65A308-424F-4F15-AB3C-291C3AF4C8E0}"/>
    <cellStyle name="Percent 161" xfId="4685" xr:uid="{D18D7998-A83C-4651-A6E3-903888CA56BA}"/>
    <cellStyle name="Percent 162" xfId="4686" xr:uid="{46C5B55B-EB81-432B-9F6D-31A843D0ED0E}"/>
    <cellStyle name="Percent 163" xfId="4687" xr:uid="{527BC746-67BE-47C7-BF51-32999F73E19F}"/>
    <cellStyle name="Percent 164" xfId="4688" xr:uid="{54E33A68-83AF-4202-BE3A-5EA0C8CB3C19}"/>
    <cellStyle name="Percent 165" xfId="4689" xr:uid="{CBB8C88C-8DF9-4947-92D4-9AE3F4E83B38}"/>
    <cellStyle name="Percent 166" xfId="4690" xr:uid="{C4427677-4B4A-4ACF-95FA-8878E7E3B97D}"/>
    <cellStyle name="Percent 167" xfId="4691" xr:uid="{85F5A4D3-21F3-4623-A105-C8585E7D8782}"/>
    <cellStyle name="Percent 168" xfId="4692" xr:uid="{63B687CD-15CB-4BA1-90DC-6F0E0C368207}"/>
    <cellStyle name="Percent 169" xfId="4693" xr:uid="{6220B549-AAB0-4A20-BDB6-43AB372FB047}"/>
    <cellStyle name="Percent 17" xfId="2968" xr:uid="{DC8BC981-5672-4E3A-919C-36F4BBADEBC5}"/>
    <cellStyle name="Percent 17 2" xfId="7784" xr:uid="{ADABA47B-3FE0-41C0-ADA4-754ABD92A85A}"/>
    <cellStyle name="Percent 170" xfId="4694" xr:uid="{30DB9144-500F-4C07-8C5F-78C64E77790C}"/>
    <cellStyle name="Percent 171" xfId="4695" xr:uid="{7F29ABCC-F3E0-4522-B77F-E32DAA6A4D76}"/>
    <cellStyle name="Percent 172" xfId="4696" xr:uid="{F15C5A4E-137D-4CF9-8CC5-4B3B5BA9A74E}"/>
    <cellStyle name="Percent 173" xfId="4697" xr:uid="{C0DE0CF3-F2D4-4C3C-92CC-8AE776A78519}"/>
    <cellStyle name="Percent 174" xfId="4698" xr:uid="{4641ADBD-A305-4FEB-83D6-616D9E95EB63}"/>
    <cellStyle name="Percent 175" xfId="4699" xr:uid="{BF4EEC5F-6D02-496C-AD7D-27337687505F}"/>
    <cellStyle name="Percent 176" xfId="4700" xr:uid="{46833D3F-1E28-4AC4-8CF2-EF602340B539}"/>
    <cellStyle name="Percent 177" xfId="4701" xr:uid="{83735F7F-DEF6-47AB-9E2B-AA9719ABB438}"/>
    <cellStyle name="Percent 178" xfId="4702" xr:uid="{C0B41117-6C4B-4BB8-ACF2-442B53229957}"/>
    <cellStyle name="Percent 179" xfId="4703" xr:uid="{15725680-9BDA-4A69-8D40-0223B362F81D}"/>
    <cellStyle name="Percent 18" xfId="2969" xr:uid="{7A3EBE9E-6F3D-4E61-89D2-9361FC8BA70F}"/>
    <cellStyle name="Percent 18 2" xfId="7785" xr:uid="{3F8000A8-5BD2-4027-BB56-512DD8482187}"/>
    <cellStyle name="Percent 180" xfId="4704" xr:uid="{A1A22DD9-141A-4A9F-BDCE-FE1E6287D35E}"/>
    <cellStyle name="Percent 181" xfId="4705" xr:uid="{CABE6ABF-3AAF-4F5C-9170-A43791F5EAD5}"/>
    <cellStyle name="Percent 182" xfId="4706" xr:uid="{A3B92151-B4AB-41DC-B6BD-35870C655FAE}"/>
    <cellStyle name="Percent 183" xfId="4707" xr:uid="{96DBD3FC-DDAE-4E5D-8ABD-6EC5EAFB8F1A}"/>
    <cellStyle name="Percent 184" xfId="4708" xr:uid="{730C5A7F-65C1-4A9D-9833-A78177ED3722}"/>
    <cellStyle name="Percent 185" xfId="4709" xr:uid="{20318AC3-7B4A-48CC-968D-92127B697363}"/>
    <cellStyle name="Percent 186" xfId="4710" xr:uid="{ED9510A1-D42B-48D4-A895-AFA66DE5B735}"/>
    <cellStyle name="Percent 187" xfId="4711" xr:uid="{FD1F88E8-E12B-43AB-B866-AB216F0157BA}"/>
    <cellStyle name="Percent 188" xfId="4712" xr:uid="{2A6829FD-EE08-4B9D-901F-925043FF4B0E}"/>
    <cellStyle name="Percent 189" xfId="4713" xr:uid="{48A3AC2E-4A71-4584-AA38-D66EF2D4EF25}"/>
    <cellStyle name="Percent 19" xfId="2970" xr:uid="{7020B0E1-9919-4B0F-991F-BEDC1AA55360}"/>
    <cellStyle name="Percent 19 2" xfId="7786" xr:uid="{4979DE18-B095-4678-AE2E-8675A55EBDAD}"/>
    <cellStyle name="Percent 190" xfId="4714" xr:uid="{B58855DB-4840-4983-B7EA-3C82A43D4D10}"/>
    <cellStyle name="Percent 191" xfId="4715" xr:uid="{5F7040E0-3E16-4357-87C5-E9156DA3D358}"/>
    <cellStyle name="Percent 192" xfId="4716" xr:uid="{5AFB576D-CBFF-442F-912E-855AA33621D1}"/>
    <cellStyle name="Percent 193" xfId="4717" xr:uid="{F9E24B36-BD68-421B-9966-538C3666AD3C}"/>
    <cellStyle name="Percent 194" xfId="4718" xr:uid="{59F12B7C-AFC8-4130-B69B-0555A299AFD0}"/>
    <cellStyle name="Percent 195" xfId="4719" xr:uid="{9A0E8FA7-9A2A-4BCE-BCFA-2B6AEDA2668C}"/>
    <cellStyle name="Percent 196" xfId="6323" xr:uid="{F3C67034-A79B-41F1-8901-960420D5098F}"/>
    <cellStyle name="Percent 197" xfId="7773" xr:uid="{A5D38CCB-BA9E-492B-B4B5-F01A18259EDD}"/>
    <cellStyle name="Percent 198" xfId="7920" xr:uid="{FA04AA29-469B-41C7-AD1E-DA89D150B162}"/>
    <cellStyle name="Percent 199" xfId="7420" xr:uid="{A708D31C-C64B-4623-930F-3C3E2DEFF594}"/>
    <cellStyle name="Percent 2" xfId="62" xr:uid="{3C603C55-5EEC-4C4C-8C49-49F72E325E14}"/>
    <cellStyle name="Percent 2 10" xfId="2971" xr:uid="{6BA9AC36-6819-4006-9E60-3185073FFBE0}"/>
    <cellStyle name="Percent 2 11" xfId="2972" xr:uid="{C1E2DAF2-3D9D-401C-A6C6-75D72D0A5F40}"/>
    <cellStyle name="Percent 2 12" xfId="2973" xr:uid="{EDF78AB5-66B9-4F09-AC78-D2CF2A260D38}"/>
    <cellStyle name="Percent 2 13" xfId="2974" xr:uid="{8C335403-5B96-4A3E-B612-367EAD63A26A}"/>
    <cellStyle name="Percent 2 14" xfId="2975" xr:uid="{4930428D-F8E0-4E81-A863-39E1D2CC2F5C}"/>
    <cellStyle name="Percent 2 15" xfId="2976" xr:uid="{4EE74E1B-A3AD-4654-A486-476D61D96239}"/>
    <cellStyle name="Percent 2 16" xfId="2977" xr:uid="{F9CDB3D7-57AB-4187-8C16-491645E1F91C}"/>
    <cellStyle name="Percent 2 17" xfId="2978" xr:uid="{B6D57D71-EC43-470E-B9D1-9B889016FA57}"/>
    <cellStyle name="Percent 2 18" xfId="2979" xr:uid="{D5AE3D58-6F3F-4969-AC00-C6A1F2DB3D78}"/>
    <cellStyle name="Percent 2 19" xfId="2980" xr:uid="{1BC87970-9E0F-4434-8111-38E71B2A0330}"/>
    <cellStyle name="Percent 2 2" xfId="995" xr:uid="{B5E802D4-F995-4960-9CEB-AFCD17E82F08}"/>
    <cellStyle name="Percent 2 2 2" xfId="7789" xr:uid="{53BBF222-DEF6-44A9-93E5-6CCF6D37D93D}"/>
    <cellStyle name="Percent 2 2 3" xfId="7790" xr:uid="{ADD38C07-59A8-4AAE-8791-D80D36136CEB}"/>
    <cellStyle name="Percent 2 2 4" xfId="7788" xr:uid="{C98E5CF0-5572-4CDE-97DA-E3EFF2F3C711}"/>
    <cellStyle name="Percent 2 20" xfId="2981" xr:uid="{312EAB85-7D96-42C7-9D92-8BE3A5F6A375}"/>
    <cellStyle name="Percent 2 21" xfId="2982" xr:uid="{EA878AE4-BD2C-47D1-8EEC-5EDA9E3B227E}"/>
    <cellStyle name="Percent 2 22" xfId="6324" xr:uid="{0A2F1010-5EFB-469C-95A4-4770900A3338}"/>
    <cellStyle name="Percent 2 23" xfId="7787" xr:uid="{72960E0F-FE4C-4535-83E1-D7F7280FE9F3}"/>
    <cellStyle name="Percent 2 24" xfId="11419" xr:uid="{C3A498E3-15AB-458B-B798-4F362994E91F}"/>
    <cellStyle name="Percent 2 3" xfId="2983" xr:uid="{730D3EBD-76D8-4E6D-AF67-4D873C73EF00}"/>
    <cellStyle name="Percent 2 3 2" xfId="7792" xr:uid="{DF3D0E01-F71D-46D1-BB3F-57C232D6404B}"/>
    <cellStyle name="Percent 2 3 3" xfId="7793" xr:uid="{32340B9E-DDC1-4464-B964-F97C9C56F8E1}"/>
    <cellStyle name="Percent 2 3 4" xfId="7791" xr:uid="{DC712DBA-1584-4CB7-89F2-55D0BE27601B}"/>
    <cellStyle name="Percent 2 4" xfId="2984" xr:uid="{70FE41CB-223F-4404-8EA3-EE7979B2F7B0}"/>
    <cellStyle name="Percent 2 4 2" xfId="7794" xr:uid="{581E25A0-776C-4256-BD64-1ECA1F32B3AC}"/>
    <cellStyle name="Percent 2 5" xfId="2985" xr:uid="{7FCE51CD-E345-4ADB-A385-BE6901F5F100}"/>
    <cellStyle name="Percent 2 5 2" xfId="7795" xr:uid="{A35C1612-B3A2-4D31-8AF2-DFE09417B1CA}"/>
    <cellStyle name="Percent 2 6" xfId="2986" xr:uid="{207D4778-79B5-4992-A6A3-B113922FD3CE}"/>
    <cellStyle name="Percent 2 7" xfId="2987" xr:uid="{66CFF1E1-DCA1-4A68-8487-59B2912A2C38}"/>
    <cellStyle name="Percent 2 8" xfId="2988" xr:uid="{33F8AC84-D001-4B85-95C1-F5ACE04DFE0A}"/>
    <cellStyle name="Percent 2 9" xfId="2989" xr:uid="{6D8EAD7E-7EE5-4A26-9224-BE2668C14C1B}"/>
    <cellStyle name="Percent 20" xfId="2990" xr:uid="{EA08909E-FBDE-4A77-94B8-153D0BA6DB06}"/>
    <cellStyle name="Percent 20 2" xfId="7796" xr:uid="{7B3F6760-3E4C-445D-9B44-E353657F5CBA}"/>
    <cellStyle name="Percent 200" xfId="7921" xr:uid="{264AC17D-1563-48AE-924B-6DDCFBAC7D95}"/>
    <cellStyle name="Percent 201" xfId="7421" xr:uid="{5292052C-2E2E-4FF7-9E12-CB159D23FBCD}"/>
    <cellStyle name="Percent 202" xfId="7924" xr:uid="{2A53C510-5CE4-4872-B7EB-238CC3092312}"/>
    <cellStyle name="Percent 203" xfId="7412" xr:uid="{7D6DB58F-4859-437C-8987-5ABA5E216A67}"/>
    <cellStyle name="Percent 204" xfId="7966" xr:uid="{933A26ED-6C0F-478A-BE16-E54F7A846FB8}"/>
    <cellStyle name="Percent 205" xfId="7931" xr:uid="{D71EE25D-48B6-46A8-817E-32C150DC8352}"/>
    <cellStyle name="Percent 206" xfId="8342" xr:uid="{0E646417-C65A-432C-85AF-F820840A8373}"/>
    <cellStyle name="Percent 207" xfId="11821" xr:uid="{CAF59CEA-4581-4A95-87B7-37EDC5240E12}"/>
    <cellStyle name="Percent 208" xfId="18210" xr:uid="{8F8155AE-B21E-40AD-9F8A-A4D5D850E471}"/>
    <cellStyle name="Percent 209" xfId="18213" xr:uid="{617B7E9D-5844-448A-A31D-00E0E0D8DF48}"/>
    <cellStyle name="Percent 21" xfId="2991" xr:uid="{22431FBD-41CC-474E-BADF-DC3713288A24}"/>
    <cellStyle name="Percent 21 2" xfId="7797" xr:uid="{81D7A9E0-038C-41D5-952C-DCD88099C9D5}"/>
    <cellStyle name="Percent 210" xfId="18222" xr:uid="{CF3E0D6A-3F9F-403D-B476-55CD214BBDAA}"/>
    <cellStyle name="Percent 211" xfId="18259" xr:uid="{4DC28495-41C2-41C4-B99B-C89489FAAF29}"/>
    <cellStyle name="Percent 212" xfId="18215" xr:uid="{F5995BB0-E31F-4686-BC9E-89794195BB0D}"/>
    <cellStyle name="Percent 213" xfId="18217" xr:uid="{1C7F599C-E509-4065-B2F3-A290AEED3983}"/>
    <cellStyle name="Percent 214" xfId="18261" xr:uid="{610545E2-BB53-46C8-B090-2AACC698892B}"/>
    <cellStyle name="Percent 215" xfId="18235" xr:uid="{7DDF8963-F649-45D8-ACFE-40B2EE0F63AB}"/>
    <cellStyle name="Percent 216" xfId="18216" xr:uid="{689020C3-E922-41F0-B2BC-C24D9A9FE25C}"/>
    <cellStyle name="Percent 217" xfId="18245" xr:uid="{875E8A24-B2A5-47DD-8C64-E43A9C4D970D}"/>
    <cellStyle name="Percent 218" xfId="18260" xr:uid="{BCF4CBFF-9C37-4D36-9D35-FAB074E943ED}"/>
    <cellStyle name="Percent 219" xfId="18229" xr:uid="{0E865029-622E-4026-8141-27ED289CF547}"/>
    <cellStyle name="Percent 22" xfId="2992" xr:uid="{A5CF7F64-65E7-4D94-BB64-9DD207642264}"/>
    <cellStyle name="Percent 22 2" xfId="7798" xr:uid="{EBC59592-074A-456B-8C95-1D2CA1A14107}"/>
    <cellStyle name="Percent 220" xfId="18239" xr:uid="{BC9A2C9B-4662-4AE5-8E01-74458C22E6A3}"/>
    <cellStyle name="Percent 221" xfId="18246" xr:uid="{536790B9-9C47-4EC5-9664-5D776E7E31F0}"/>
    <cellStyle name="Percent 222" xfId="18255" xr:uid="{2D322409-BB40-4263-907C-DA26687C5970}"/>
    <cellStyle name="Percent 223" xfId="18270" xr:uid="{193D9FA2-EF2F-4FDF-B0F2-F035B96B0B4D}"/>
    <cellStyle name="Percent 224" xfId="18298" xr:uid="{6BFF7A82-2666-4718-90A1-5AD6DAAFF47E}"/>
    <cellStyle name="Percent 225" xfId="18265" xr:uid="{83CE6EAA-784A-4F5B-AE8F-0E82813F856B}"/>
    <cellStyle name="Percent 226" xfId="18266" xr:uid="{D148BEB6-1328-4C65-A64B-CEA6B9EAC74C}"/>
    <cellStyle name="Percent 227" xfId="18272" xr:uid="{2C23520B-9F0D-46B7-AF06-0F34386A0B78}"/>
    <cellStyle name="Percent 228" xfId="18286" xr:uid="{56F370A0-90D9-4920-9558-23EAAF2B4A20}"/>
    <cellStyle name="Percent 229" xfId="18294" xr:uid="{68046D60-9878-439E-96F1-E3C2E2859A42}"/>
    <cellStyle name="Percent 23" xfId="2993" xr:uid="{7D421404-7AB4-4D55-8285-08BDC1EE6893}"/>
    <cellStyle name="Percent 23 2" xfId="7799" xr:uid="{8AA5FFDD-BF87-418F-B0E0-A8BA4DBFD6D7}"/>
    <cellStyle name="Percent 230" xfId="18278" xr:uid="{53113516-2DA1-4BA8-964F-9F9FADDCB83A}"/>
    <cellStyle name="Percent 231" xfId="18297" xr:uid="{2D16A7D7-0DF1-4F99-9DA6-F68220EAE7C5}"/>
    <cellStyle name="Percent 232" xfId="65" xr:uid="{E2AE1745-DA5C-4C78-A6F6-D2F821C852AE}"/>
    <cellStyle name="Percent 233" xfId="18300" xr:uid="{4D534168-24DE-483C-9D17-F362BF5495AB}"/>
    <cellStyle name="Percent 234" xfId="18301" xr:uid="{3743C342-2910-44B7-B05E-1D1B8971B47C}"/>
    <cellStyle name="Percent 24" xfId="2994" xr:uid="{0B7E1916-12D2-453A-9499-8F2DCCFA7EF6}"/>
    <cellStyle name="Percent 24 2" xfId="7800" xr:uid="{FCD009E1-BAE7-43B5-9601-56B0CBC8C638}"/>
    <cellStyle name="Percent 25" xfId="2995" xr:uid="{DD79CBDA-A631-4EF1-909B-BBF15D94AD4A}"/>
    <cellStyle name="Percent 25 2" xfId="7801" xr:uid="{6FBC6AFE-2176-41EA-A57F-3202D7CCC179}"/>
    <cellStyle name="Percent 26" xfId="2996" xr:uid="{47B06119-75DC-4EF7-B5A4-0E3138E2F18C}"/>
    <cellStyle name="Percent 26 2" xfId="7802" xr:uid="{E51D9256-D7BE-47F4-A3B4-D61A9D9273AA}"/>
    <cellStyle name="Percent 27" xfId="2997" xr:uid="{5371F030-E623-41C4-8ACC-55A3352BBD5E}"/>
    <cellStyle name="Percent 27 2" xfId="7803" xr:uid="{9058A926-B067-4DB3-AB92-EEE3EDEBCE81}"/>
    <cellStyle name="Percent 28" xfId="2998" xr:uid="{5D34FD90-D0DC-4B8C-A484-A79D34FEBCB5}"/>
    <cellStyle name="Percent 28 2" xfId="7804" xr:uid="{D6DA3213-0C34-4573-A6B6-3F08A16CE8E1}"/>
    <cellStyle name="Percent 29" xfId="2999" xr:uid="{15C7D89E-FD0D-48F4-843A-650E3B4E7694}"/>
    <cellStyle name="Percent 29 2" xfId="7805" xr:uid="{3626A388-30B7-489E-8F3A-06546C3696F7}"/>
    <cellStyle name="Percent 3" xfId="996" xr:uid="{31F523A6-F42A-4759-8708-32AE5DA0CD77}"/>
    <cellStyle name="Percent 3 2" xfId="997" xr:uid="{DCFE8A6A-9ED4-4739-BB55-9DAE0A185545}"/>
    <cellStyle name="Percent 3 2 2" xfId="4720" xr:uid="{F0DC5BE7-FA5C-4568-889E-DE12CA3BD2A9}"/>
    <cellStyle name="Percent 3 2 3" xfId="6325" xr:uid="{141782F3-D7AC-4D40-A059-49409168C9CE}"/>
    <cellStyle name="Percent 3 2 4" xfId="7807" xr:uid="{219B03EE-18E3-43FB-89EC-4101F30407C6}"/>
    <cellStyle name="Percent 3 3" xfId="3000" xr:uid="{DAACA759-753E-41F5-873E-A50691CF3658}"/>
    <cellStyle name="Percent 3 3 2" xfId="7808" xr:uid="{81AE80D2-8535-48DA-9FC5-FEACE9DBAF7B}"/>
    <cellStyle name="Percent 3 4" xfId="3001" xr:uid="{6A8323CD-2D08-4177-9BA2-46610EA79CF8}"/>
    <cellStyle name="Percent 3 5" xfId="4721" xr:uid="{ABC86FA8-D424-4154-8D7C-33F032AC042A}"/>
    <cellStyle name="Percent 3 6" xfId="7806" xr:uid="{C3B7E3F6-3B96-45EA-9C9C-E6CB68B93BEC}"/>
    <cellStyle name="Percent 30" xfId="3002" xr:uid="{9E21856B-6D47-4E24-B665-8B334CDAFA81}"/>
    <cellStyle name="Percent 30 2" xfId="7809" xr:uid="{CE935D33-6E84-44CC-A253-15605BDF7A3E}"/>
    <cellStyle name="Percent 31" xfId="3003" xr:uid="{F6008CFD-FAFE-4538-AE5E-A3FB332812D8}"/>
    <cellStyle name="Percent 31 2" xfId="7810" xr:uid="{22D8EF25-E6C8-49EA-8C94-DBABFCA4CF27}"/>
    <cellStyle name="Percent 32" xfId="3004" xr:uid="{24DC314F-F11A-4E77-9B9E-D0234F0DD0A6}"/>
    <cellStyle name="Percent 32 10" xfId="7811" xr:uid="{D24E4B85-17E5-4328-B7CC-4195A5ECB9D0}"/>
    <cellStyle name="Percent 32 11" xfId="8261" xr:uid="{D2E51EF6-828C-476E-8A2B-70DE71BF5B8B}"/>
    <cellStyle name="Percent 32 11 2" xfId="15099" xr:uid="{CA07A4B5-B5DF-4304-89B6-EC014CF18529}"/>
    <cellStyle name="Percent 32 12" xfId="11741" xr:uid="{B0D09B86-297B-413A-9A16-126FFC465FAE}"/>
    <cellStyle name="Percent 32 2" xfId="3005" xr:uid="{10FFFA46-45E3-40D4-8380-0B88B8C2F459}"/>
    <cellStyle name="Percent 32 2 2" xfId="3006" xr:uid="{C09D6D92-9B03-4BAF-A34B-21895A3F817B}"/>
    <cellStyle name="Percent 32 2 2 2" xfId="4722" xr:uid="{C0AFA3E0-2D07-4199-ABFF-E386FB67B9A7}"/>
    <cellStyle name="Percent 32 2 2 2 2" xfId="6326" xr:uid="{DF805887-49F4-4983-9EE0-F8C6987DE95F}"/>
    <cellStyle name="Percent 32 2 2 2 2 2" xfId="10285" xr:uid="{86B60874-852E-467B-AD6A-5B45FB711FDF}"/>
    <cellStyle name="Percent 32 2 2 2 2 2 2" xfId="17121" xr:uid="{2A01005E-55C4-4497-806A-452A062AAFC7}"/>
    <cellStyle name="Percent 32 2 2 2 2 3" xfId="13764" xr:uid="{08378788-0FF3-46F1-9549-4474F295890C}"/>
    <cellStyle name="Percent 32 2 2 2 3" xfId="6327" xr:uid="{C149D34C-B6C3-4779-A9C4-260A03B7BD36}"/>
    <cellStyle name="Percent 32 2 2 2 3 2" xfId="10286" xr:uid="{CA96BFF0-5BE3-41A3-9DCF-133D79CF16D7}"/>
    <cellStyle name="Percent 32 2 2 2 3 2 2" xfId="17122" xr:uid="{7D3CCF0E-C5B6-4419-A07C-A74E35621FE1}"/>
    <cellStyle name="Percent 32 2 2 2 3 3" xfId="13765" xr:uid="{57A612A8-1EAC-448F-8A39-BBB40DCD2E00}"/>
    <cellStyle name="Percent 32 2 2 2 4" xfId="8925" xr:uid="{E91B1F21-B6B8-4494-BC8E-8FB6FAC6C380}"/>
    <cellStyle name="Percent 32 2 2 2 4 2" xfId="15761" xr:uid="{5496C1C5-5D75-44DC-A6BC-DDF25676BFD1}"/>
    <cellStyle name="Percent 32 2 2 2 5" xfId="12404" xr:uid="{4EED0572-B3DA-4DC6-84B1-52105767F30D}"/>
    <cellStyle name="Percent 32 2 2 3" xfId="4723" xr:uid="{810BFD33-88B6-4B6A-B7E2-CABFB01343B0}"/>
    <cellStyle name="Percent 32 2 2 3 2" xfId="6328" xr:uid="{B50F4719-F84F-41E1-8059-A5820E4819E8}"/>
    <cellStyle name="Percent 32 2 2 3 2 2" xfId="10287" xr:uid="{13570008-1C78-4650-A419-58FEF0B9726D}"/>
    <cellStyle name="Percent 32 2 2 3 2 2 2" xfId="17123" xr:uid="{3808770B-108F-4B35-BA72-410C0585DCE8}"/>
    <cellStyle name="Percent 32 2 2 3 2 3" xfId="13766" xr:uid="{1CBCA24E-654A-4BA5-800E-E764B6658902}"/>
    <cellStyle name="Percent 32 2 2 3 3" xfId="8926" xr:uid="{E868F974-05DA-48B5-BC7A-6A32D07EED77}"/>
    <cellStyle name="Percent 32 2 2 3 3 2" xfId="15762" xr:uid="{CAD5C3EC-B789-44DB-BA29-E36C8CFF2538}"/>
    <cellStyle name="Percent 32 2 2 3 4" xfId="12405" xr:uid="{56AFEFF0-240F-40C2-B35A-0A5B49FC7F02}"/>
    <cellStyle name="Percent 32 2 2 4" xfId="5204" xr:uid="{81C3B5C3-4437-49C0-A3B3-46FDD72E73C3}"/>
    <cellStyle name="Percent 32 2 2 4 2" xfId="9373" xr:uid="{49C66220-20CE-4FA3-B2A3-E998D108BA68}"/>
    <cellStyle name="Percent 32 2 2 4 2 2" xfId="16209" xr:uid="{6FEE4131-77CD-45B2-9BC7-115CC116C572}"/>
    <cellStyle name="Percent 32 2 2 4 3" xfId="12852" xr:uid="{C6718223-A691-4E8C-AE83-B748B2EF5428}"/>
    <cellStyle name="Percent 32 2 2 5" xfId="6922" xr:uid="{A189DA7F-A38B-4999-9F09-86E5E8CE2EC8}"/>
    <cellStyle name="Percent 32 2 2 5 2" xfId="10813" xr:uid="{59A24ABB-A7E1-4BFC-9E57-FF4A012ABE90}"/>
    <cellStyle name="Percent 32 2 2 5 2 2" xfId="17649" xr:uid="{CEAB4772-E1E0-4812-A48D-675A9755CC55}"/>
    <cellStyle name="Percent 32 2 2 5 3" xfId="14292" xr:uid="{E281D414-998F-4645-A8C7-E156D3EC1F83}"/>
    <cellStyle name="Percent 32 2 2 6" xfId="7294" xr:uid="{7276FB88-93A9-4EEF-ACF2-46978C9CC320}"/>
    <cellStyle name="Percent 32 2 2 6 2" xfId="11185" xr:uid="{F43F73A7-1A4F-4D7A-ADB9-535D7199B60A}"/>
    <cellStyle name="Percent 32 2 2 6 2 2" xfId="18021" xr:uid="{2AECA09A-974A-4332-B09C-BB08A050C088}"/>
    <cellStyle name="Percent 32 2 2 6 3" xfId="14664" xr:uid="{7717D944-E3C2-42C3-92F3-CED109119CEA}"/>
    <cellStyle name="Percent 32 2 2 7" xfId="8263" xr:uid="{7F6F6FAE-C25B-457B-8020-8AA13AE8601C}"/>
    <cellStyle name="Percent 32 2 2 7 2" xfId="15101" xr:uid="{42A56575-9902-470E-942B-78AEECD26D02}"/>
    <cellStyle name="Percent 32 2 2 8" xfId="11743" xr:uid="{79ECF1B4-0639-4BAC-BACC-5840DD37B517}"/>
    <cellStyle name="Percent 32 2 3" xfId="4724" xr:uid="{F537B7C8-A697-4DFB-8BDE-5165110D3B73}"/>
    <cellStyle name="Percent 32 2 3 2" xfId="6329" xr:uid="{6C28F29E-25F5-40D9-AAD6-C5CC538CE81E}"/>
    <cellStyle name="Percent 32 2 3 2 2" xfId="10288" xr:uid="{06F86FD5-16F7-4829-8870-983ABD4BDE2C}"/>
    <cellStyle name="Percent 32 2 3 2 2 2" xfId="17124" xr:uid="{854AA9A6-D1D5-4E71-8E93-AFE1F07DF56D}"/>
    <cellStyle name="Percent 32 2 3 2 3" xfId="13767" xr:uid="{E515D638-CB39-4341-9609-5EB23F7561FD}"/>
    <cellStyle name="Percent 32 2 3 3" xfId="6330" xr:uid="{F64E6567-FFF2-4BB9-90FC-9043E4EC1CCC}"/>
    <cellStyle name="Percent 32 2 3 3 2" xfId="10289" xr:uid="{CC8A02F7-890D-46BA-8888-CA9440F7E14D}"/>
    <cellStyle name="Percent 32 2 3 3 2 2" xfId="17125" xr:uid="{F923CA27-604F-433B-8811-A7AB4EF0CF25}"/>
    <cellStyle name="Percent 32 2 3 3 3" xfId="13768" xr:uid="{65CB8B17-187B-4FB1-AE81-C99C132D0EC3}"/>
    <cellStyle name="Percent 32 2 3 4" xfId="8927" xr:uid="{EA809D45-BEAC-4854-8B94-DDEE1FDA706A}"/>
    <cellStyle name="Percent 32 2 3 4 2" xfId="15763" xr:uid="{99CADB73-ED6A-4B58-B415-4A4A7ABE723B}"/>
    <cellStyle name="Percent 32 2 3 5" xfId="12406" xr:uid="{365DE0F8-B973-4706-8EC9-0B6920D2A70C}"/>
    <cellStyle name="Percent 32 2 4" xfId="4725" xr:uid="{6BF8C4AA-3B35-4A26-9724-2B2B147B748A}"/>
    <cellStyle name="Percent 32 2 4 2" xfId="6331" xr:uid="{AA92A7FD-E3A9-4B94-A8C5-1DA22DA853DC}"/>
    <cellStyle name="Percent 32 2 4 2 2" xfId="10290" xr:uid="{105213CA-E04C-4078-BB68-80A7DB17C832}"/>
    <cellStyle name="Percent 32 2 4 2 2 2" xfId="17126" xr:uid="{A646799D-8B99-4AA6-B2ED-803E92A70931}"/>
    <cellStyle name="Percent 32 2 4 2 3" xfId="13769" xr:uid="{29D3433C-F193-4DC5-A90F-C388AD27C092}"/>
    <cellStyle name="Percent 32 2 4 3" xfId="8928" xr:uid="{94C8F0A3-0AB4-48F0-AADA-E1E98A534011}"/>
    <cellStyle name="Percent 32 2 4 3 2" xfId="15764" xr:uid="{FB699EB5-88CD-4597-B63F-300CCE823190}"/>
    <cellStyle name="Percent 32 2 4 4" xfId="12407" xr:uid="{571723B7-1CF6-4D73-B25E-F8C7604A65B9}"/>
    <cellStyle name="Percent 32 2 5" xfId="5203" xr:uid="{CA4F1714-8D32-40DE-9C36-549E321CD48C}"/>
    <cellStyle name="Percent 32 2 5 2" xfId="9372" xr:uid="{7F776351-C3BC-44DD-8F1F-E3C20FC78AAC}"/>
    <cellStyle name="Percent 32 2 5 2 2" xfId="16208" xr:uid="{503D2953-61D3-4D38-B75D-DF404ADAB008}"/>
    <cellStyle name="Percent 32 2 5 3" xfId="12851" xr:uid="{250A8610-E8D0-44FF-B848-7DF0A419E4DC}"/>
    <cellStyle name="Percent 32 2 6" xfId="6921" xr:uid="{0F84131D-B63B-401B-A312-CFBB230C0301}"/>
    <cellStyle name="Percent 32 2 6 2" xfId="10812" xr:uid="{4D28E263-6E76-49B9-B5A5-D3B3E82E6F40}"/>
    <cellStyle name="Percent 32 2 6 2 2" xfId="17648" xr:uid="{044801F5-2869-4226-B3F2-4BB95BDB1A19}"/>
    <cellStyle name="Percent 32 2 6 3" xfId="14291" xr:uid="{2A20D2E7-E2C9-471D-91CE-30BE0DCB0DBD}"/>
    <cellStyle name="Percent 32 2 7" xfId="7293" xr:uid="{12C03DCA-3644-410E-BB2A-95F1960D7962}"/>
    <cellStyle name="Percent 32 2 7 2" xfId="11184" xr:uid="{AADAE650-F88D-47AE-BA2C-27119979790F}"/>
    <cellStyle name="Percent 32 2 7 2 2" xfId="18020" xr:uid="{77223F15-84A4-44A7-B795-8FF781702FF3}"/>
    <cellStyle name="Percent 32 2 7 3" xfId="14663" xr:uid="{7495F3A6-B2E6-4D48-A09C-3D917A9714AA}"/>
    <cellStyle name="Percent 32 2 8" xfId="8262" xr:uid="{2EE69884-60D3-4506-9FC5-3031151E8F7C}"/>
    <cellStyle name="Percent 32 2 8 2" xfId="15100" xr:uid="{56B736C7-82E9-4456-BAE7-D7B4713028D2}"/>
    <cellStyle name="Percent 32 2 9" xfId="11742" xr:uid="{02A307A7-585F-4ED8-867D-DABAAF240D2D}"/>
    <cellStyle name="Percent 32 3" xfId="3007" xr:uid="{06570E89-79B0-463F-9BF9-825C86544AD6}"/>
    <cellStyle name="Percent 32 3 2" xfId="4726" xr:uid="{AEB5841B-E999-4249-9C7A-9F4C365C92CC}"/>
    <cellStyle name="Percent 32 3 2 2" xfId="6332" xr:uid="{9E966883-0C37-4ACD-AB4C-65684827AFE5}"/>
    <cellStyle name="Percent 32 3 2 2 2" xfId="10291" xr:uid="{336E2E01-9B8E-4875-A414-133D0AD803CB}"/>
    <cellStyle name="Percent 32 3 2 2 2 2" xfId="17127" xr:uid="{53BA42F8-542B-4AA1-9D65-6EBE1E815FEB}"/>
    <cellStyle name="Percent 32 3 2 2 3" xfId="13770" xr:uid="{B436F8DA-7B80-4A3D-A2D7-92DA2DF82169}"/>
    <cellStyle name="Percent 32 3 2 3" xfId="6333" xr:uid="{1664360A-2929-4B7D-8964-7DDCD8DEA185}"/>
    <cellStyle name="Percent 32 3 2 3 2" xfId="10292" xr:uid="{653D853E-CEDF-467C-B59C-4301F82C12CA}"/>
    <cellStyle name="Percent 32 3 2 3 2 2" xfId="17128" xr:uid="{933AFF4D-E6FE-4AEE-B31B-A786B3139098}"/>
    <cellStyle name="Percent 32 3 2 3 3" xfId="13771" xr:uid="{F5E9A7AF-4097-4DE2-9A28-575E89AFB935}"/>
    <cellStyle name="Percent 32 3 2 4" xfId="8929" xr:uid="{42E952E1-0B3C-427F-B8EA-C64B798665F0}"/>
    <cellStyle name="Percent 32 3 2 4 2" xfId="15765" xr:uid="{8A0A4DD4-9881-4E7B-9922-CF2166CDE6F0}"/>
    <cellStyle name="Percent 32 3 2 5" xfId="12408" xr:uid="{5E093DA2-7681-42B0-B701-7A46FEDDAD16}"/>
    <cellStyle name="Percent 32 3 3" xfId="4727" xr:uid="{AD1CB5C0-E4BD-40CE-B870-CE90C3033CF8}"/>
    <cellStyle name="Percent 32 3 3 2" xfId="6334" xr:uid="{D1EEC572-F27B-48F7-8DE6-90D301950A64}"/>
    <cellStyle name="Percent 32 3 3 2 2" xfId="10293" xr:uid="{EF665A38-94CD-4EEF-9BAB-DA9EC34C9F26}"/>
    <cellStyle name="Percent 32 3 3 2 2 2" xfId="17129" xr:uid="{F61E87FA-E703-47A9-8D82-5DFDB8A98179}"/>
    <cellStyle name="Percent 32 3 3 2 3" xfId="13772" xr:uid="{64B1EEF4-487F-4FB2-8FEB-0614F3DC108D}"/>
    <cellStyle name="Percent 32 3 3 3" xfId="8930" xr:uid="{3CA293A3-0178-4B3F-96A6-91629F82348A}"/>
    <cellStyle name="Percent 32 3 3 3 2" xfId="15766" xr:uid="{7AA6F9C8-09D0-4FFB-B811-A2D3EB6072E8}"/>
    <cellStyle name="Percent 32 3 3 4" xfId="12409" xr:uid="{19203417-9C98-4359-B909-70579867EEAE}"/>
    <cellStyle name="Percent 32 3 4" xfId="5205" xr:uid="{68052AD3-7E53-4436-95E6-8EF5995B33C9}"/>
    <cellStyle name="Percent 32 3 4 2" xfId="9374" xr:uid="{384AC18D-E7A8-4F73-B42A-DEB92F3685C6}"/>
    <cellStyle name="Percent 32 3 4 2 2" xfId="16210" xr:uid="{A5E4D753-C99D-4B56-9276-FE9F0A379DE5}"/>
    <cellStyle name="Percent 32 3 4 3" xfId="12853" xr:uid="{E9289B8D-AF77-4ACC-88DD-8C8DF902F40F}"/>
    <cellStyle name="Percent 32 3 5" xfId="6923" xr:uid="{A3EB9306-0A24-4FB1-A2FF-E07DDB990814}"/>
    <cellStyle name="Percent 32 3 5 2" xfId="10814" xr:uid="{9F381C3A-D6E4-4851-8F62-CC7CE25E575E}"/>
    <cellStyle name="Percent 32 3 5 2 2" xfId="17650" xr:uid="{356AACC1-D284-4D60-9B63-2C7FCF59FF7D}"/>
    <cellStyle name="Percent 32 3 5 3" xfId="14293" xr:uid="{C2A4BF5E-A888-4C12-8A87-4A48DE5FEDD4}"/>
    <cellStyle name="Percent 32 3 6" xfId="7295" xr:uid="{4CD2AC79-FA83-4F32-B4DA-B229CEADEFA2}"/>
    <cellStyle name="Percent 32 3 6 2" xfId="11186" xr:uid="{2696D79D-FA33-4786-8F48-084773E8F5E7}"/>
    <cellStyle name="Percent 32 3 6 2 2" xfId="18022" xr:uid="{878FC852-14A6-4744-A962-E42EECF336FF}"/>
    <cellStyle name="Percent 32 3 6 3" xfId="14665" xr:uid="{152B4AC1-B42D-4E64-971E-02E26D32EE69}"/>
    <cellStyle name="Percent 32 3 7" xfId="8264" xr:uid="{E0452B99-C8DC-436D-B0EB-4DEE28BD5098}"/>
    <cellStyle name="Percent 32 3 7 2" xfId="15102" xr:uid="{E46B7C65-65D5-4BA1-A411-5E91054E24A5}"/>
    <cellStyle name="Percent 32 3 8" xfId="11744" xr:uid="{7A63C046-35EF-4E6E-917E-68BE37513F92}"/>
    <cellStyle name="Percent 32 4" xfId="3008" xr:uid="{072D4F85-39CC-4A13-86FF-070F1941263A}"/>
    <cellStyle name="Percent 32 4 2" xfId="4728" xr:uid="{3979F206-4180-44AC-9B27-A6B7C31DA4A6}"/>
    <cellStyle name="Percent 32 4 2 2" xfId="6335" xr:uid="{6E3BD304-D4F2-4EF8-AF9C-BC424BF9C7D9}"/>
    <cellStyle name="Percent 32 4 2 2 2" xfId="10294" xr:uid="{AE4E3EDB-8EBD-4F69-B0F7-85F41BC4927B}"/>
    <cellStyle name="Percent 32 4 2 2 2 2" xfId="17130" xr:uid="{7B88F6D3-D4EA-4ACC-BE3C-8F9AA021E1E5}"/>
    <cellStyle name="Percent 32 4 2 2 3" xfId="13773" xr:uid="{6FEEACB0-97AE-4090-8498-D0AE5EC7792C}"/>
    <cellStyle name="Percent 32 4 2 3" xfId="6336" xr:uid="{DEF2507A-6273-4F5F-8A97-0F70C52D298E}"/>
    <cellStyle name="Percent 32 4 2 3 2" xfId="10295" xr:uid="{2F7909CD-F0D9-472C-AA1D-11197965BAC9}"/>
    <cellStyle name="Percent 32 4 2 3 2 2" xfId="17131" xr:uid="{60E58C7F-928D-4DE3-8B73-224C89D068A9}"/>
    <cellStyle name="Percent 32 4 2 3 3" xfId="13774" xr:uid="{36797F67-8D0C-461F-A925-AA66C29A8921}"/>
    <cellStyle name="Percent 32 4 2 4" xfId="8931" xr:uid="{16C5C188-58F9-4B79-A5A4-2D1D2F3A9FD0}"/>
    <cellStyle name="Percent 32 4 2 4 2" xfId="15767" xr:uid="{55214765-821D-4F18-B6C6-5EE602447283}"/>
    <cellStyle name="Percent 32 4 2 5" xfId="12410" xr:uid="{821AAE66-0F0B-4FDD-A9E1-5C52458672F7}"/>
    <cellStyle name="Percent 32 4 3" xfId="4729" xr:uid="{A9D5E31B-2C31-40CE-A1A6-38EBD77FF56E}"/>
    <cellStyle name="Percent 32 4 3 2" xfId="6337" xr:uid="{C8537907-AECB-4ED8-BCC2-7C11AD224235}"/>
    <cellStyle name="Percent 32 4 3 2 2" xfId="10296" xr:uid="{4F638556-6946-4C27-AD04-F8D30A29EB26}"/>
    <cellStyle name="Percent 32 4 3 2 2 2" xfId="17132" xr:uid="{D84AA427-2691-4389-8627-8A74F6971CEF}"/>
    <cellStyle name="Percent 32 4 3 2 3" xfId="13775" xr:uid="{29C7D4D5-6D96-41F0-8CE3-2E106C0C4AB9}"/>
    <cellStyle name="Percent 32 4 3 3" xfId="8932" xr:uid="{34A5D5F5-027B-4DB1-BC95-FEC2B8B71362}"/>
    <cellStyle name="Percent 32 4 3 3 2" xfId="15768" xr:uid="{FBFF5CA3-3757-41DC-B3CA-623961BEA65A}"/>
    <cellStyle name="Percent 32 4 3 4" xfId="12411" xr:uid="{BF7DFB1D-7278-451B-9744-7DED447A37EA}"/>
    <cellStyle name="Percent 32 4 4" xfId="5206" xr:uid="{9487977C-E77A-4A39-8C14-E42224E51441}"/>
    <cellStyle name="Percent 32 4 4 2" xfId="9375" xr:uid="{32277F92-886E-4D8E-A3C5-E69630B67E1D}"/>
    <cellStyle name="Percent 32 4 4 2 2" xfId="16211" xr:uid="{7F68E817-3DE3-4AEA-AFD1-89386139BB0A}"/>
    <cellStyle name="Percent 32 4 4 3" xfId="12854" xr:uid="{E2516488-4771-46EA-A1E9-4BA119BC3F39}"/>
    <cellStyle name="Percent 32 4 5" xfId="6924" xr:uid="{F7A1474F-A316-4300-B392-B121756E8A85}"/>
    <cellStyle name="Percent 32 4 5 2" xfId="10815" xr:uid="{1BC5EDDF-E678-4B85-B886-6ABAF686DA27}"/>
    <cellStyle name="Percent 32 4 5 2 2" xfId="17651" xr:uid="{7E9CAC98-9996-4482-92E8-C6BB3DB63F53}"/>
    <cellStyle name="Percent 32 4 5 3" xfId="14294" xr:uid="{ED39A887-3C38-4152-A0F5-BFB00DF565D1}"/>
    <cellStyle name="Percent 32 4 6" xfId="7296" xr:uid="{BEFA7215-EAAC-4995-857E-686B70FFBC01}"/>
    <cellStyle name="Percent 32 4 6 2" xfId="11187" xr:uid="{ABE4C641-EE2D-481B-A9A4-6929DF142286}"/>
    <cellStyle name="Percent 32 4 6 2 2" xfId="18023" xr:uid="{DEAB41ED-B524-40D5-941D-064A7D7D5252}"/>
    <cellStyle name="Percent 32 4 6 3" xfId="14666" xr:uid="{EB0BD21E-D7CD-4725-BEFC-6E83D5DD2BA7}"/>
    <cellStyle name="Percent 32 4 7" xfId="8265" xr:uid="{8173502E-D824-4D6F-AA88-36CCE4A70A2C}"/>
    <cellStyle name="Percent 32 4 7 2" xfId="15103" xr:uid="{DFFC0756-41D7-4E47-AB2D-CA809CDC708A}"/>
    <cellStyle name="Percent 32 4 8" xfId="11745" xr:uid="{2CE8BB37-31D4-4E2D-B6BE-9411A07A9305}"/>
    <cellStyle name="Percent 32 5" xfId="4730" xr:uid="{E559BE75-4845-4F1D-A0D2-8712A48E9EE7}"/>
    <cellStyle name="Percent 32 5 2" xfId="6338" xr:uid="{39B6EADA-31CC-428D-AEC9-7B8D0A6D99A4}"/>
    <cellStyle name="Percent 32 5 2 2" xfId="10297" xr:uid="{D73AB6AB-1286-4EF8-9F48-CEF72D7E932F}"/>
    <cellStyle name="Percent 32 5 2 2 2" xfId="17133" xr:uid="{40B46BD1-A882-4601-8E64-E72F7596AD81}"/>
    <cellStyle name="Percent 32 5 2 3" xfId="13776" xr:uid="{E514139B-5215-4B34-B361-E8B89ECBAFBA}"/>
    <cellStyle name="Percent 32 5 3" xfId="6339" xr:uid="{1E0D7B4E-2F6E-46AE-A968-1D29386364EE}"/>
    <cellStyle name="Percent 32 5 3 2" xfId="10298" xr:uid="{332B861E-1573-4110-8984-9F95AC2A6848}"/>
    <cellStyle name="Percent 32 5 3 2 2" xfId="17134" xr:uid="{0F4B348D-B64D-4E09-803B-ABEBE9B989DF}"/>
    <cellStyle name="Percent 32 5 3 3" xfId="13777" xr:uid="{F9DBA5F3-B5E0-4A41-A048-2EE99B57F0E2}"/>
    <cellStyle name="Percent 32 5 4" xfId="8933" xr:uid="{EDECB68C-1459-4C42-B8D5-84719A7235DC}"/>
    <cellStyle name="Percent 32 5 4 2" xfId="15769" xr:uid="{BB000AB7-FB80-4024-ADAB-4E6D1BDE9A01}"/>
    <cellStyle name="Percent 32 5 5" xfId="12412" xr:uid="{B173FAD9-A24A-4DDB-BC9D-274B287AD16B}"/>
    <cellStyle name="Percent 32 6" xfId="4731" xr:uid="{BDB2E979-70D8-4129-BA17-B8121DED0375}"/>
    <cellStyle name="Percent 32 6 2" xfId="6340" xr:uid="{3472B27A-74D9-4D56-8E15-3FFCD15F2AAB}"/>
    <cellStyle name="Percent 32 6 2 2" xfId="10299" xr:uid="{9C482370-331A-4773-856B-C7F559B9E220}"/>
    <cellStyle name="Percent 32 6 2 2 2" xfId="17135" xr:uid="{5FFC54CA-FF81-4600-ABFD-9C806958963D}"/>
    <cellStyle name="Percent 32 6 2 3" xfId="13778" xr:uid="{4747603F-CA0C-4FC4-9D60-8CD94E46E813}"/>
    <cellStyle name="Percent 32 6 3" xfId="8934" xr:uid="{0B065720-9BD6-46CC-930B-99C20153AF8E}"/>
    <cellStyle name="Percent 32 6 3 2" xfId="15770" xr:uid="{5243EAB2-F4F7-439D-9D93-4AF7983C46C3}"/>
    <cellStyle name="Percent 32 6 4" xfId="12413" xr:uid="{400D25B6-1B40-4AA2-981E-7C1FF9D25352}"/>
    <cellStyle name="Percent 32 7" xfId="5202" xr:uid="{6CB12564-892C-4DE3-88F9-B44ADDF1BE8B}"/>
    <cellStyle name="Percent 32 7 2" xfId="9371" xr:uid="{2E9846F2-3F87-42B8-B733-715E8365E9F7}"/>
    <cellStyle name="Percent 32 7 2 2" xfId="16207" xr:uid="{7E435380-8248-4FA9-ADDF-2C6AE5B27C56}"/>
    <cellStyle name="Percent 32 7 3" xfId="12850" xr:uid="{14DAFF8A-00C1-40AC-A48E-4050DF80D78A}"/>
    <cellStyle name="Percent 32 8" xfId="6920" xr:uid="{C80EC8F7-5435-44B6-A48C-C2AB88458CAB}"/>
    <cellStyle name="Percent 32 8 2" xfId="10811" xr:uid="{38631B20-D4D6-42AE-B9F3-9CF693BCABB1}"/>
    <cellStyle name="Percent 32 8 2 2" xfId="17647" xr:uid="{4C7ACABA-B52D-44AB-9EC1-14264593EB84}"/>
    <cellStyle name="Percent 32 8 3" xfId="14290" xr:uid="{F8227BC1-B8BB-42ED-BF67-C362DB925E7B}"/>
    <cellStyle name="Percent 32 9" xfId="7292" xr:uid="{9E446662-A044-4F65-AC61-E7C7E364FC1E}"/>
    <cellStyle name="Percent 32 9 2" xfId="11183" xr:uid="{C2F23329-A776-4579-855F-DFF8BA5A7B01}"/>
    <cellStyle name="Percent 32 9 2 2" xfId="18019" xr:uid="{4FD2C867-A529-4C81-8C93-405630837645}"/>
    <cellStyle name="Percent 32 9 3" xfId="14662" xr:uid="{A84C2782-FE3C-401C-B47B-134FE80A0FBD}"/>
    <cellStyle name="Percent 33" xfId="3009" xr:uid="{701DC4E5-5F6C-4169-9607-A5C080901B39}"/>
    <cellStyle name="Percent 33 10" xfId="7812" xr:uid="{1EDB06ED-D4AF-400F-B78F-BF1E67DFD1ED}"/>
    <cellStyle name="Percent 33 11" xfId="8266" xr:uid="{18C644C1-5DDC-43E1-9500-5DDDF4F6996C}"/>
    <cellStyle name="Percent 33 11 2" xfId="15104" xr:uid="{C1CBD556-F3F8-4A7C-8F00-6E8C5D2FE9BB}"/>
    <cellStyle name="Percent 33 12" xfId="11746" xr:uid="{3D711B47-0C1D-4DFD-8558-450AC813AAC3}"/>
    <cellStyle name="Percent 33 2" xfId="3010" xr:uid="{923F815F-6E34-4198-A9E6-63C11C7D8015}"/>
    <cellStyle name="Percent 33 2 2" xfId="3011" xr:uid="{C193CE36-ECC8-4594-978B-9D8DDEE619F8}"/>
    <cellStyle name="Percent 33 2 2 2" xfId="4732" xr:uid="{616D4FE1-EC1E-47C5-A19F-EA8A96FC1FE5}"/>
    <cellStyle name="Percent 33 2 2 2 2" xfId="6341" xr:uid="{4AC026C4-59E4-465C-903E-58A4A6EE3FC8}"/>
    <cellStyle name="Percent 33 2 2 2 2 2" xfId="10300" xr:uid="{E48A21B7-9941-4B23-A2FC-FBDA3D77D857}"/>
    <cellStyle name="Percent 33 2 2 2 2 2 2" xfId="17136" xr:uid="{B7666431-1711-4D7E-98AE-893C15263C32}"/>
    <cellStyle name="Percent 33 2 2 2 2 3" xfId="13779" xr:uid="{0D56C35A-989F-41FE-AC3C-3E1AF0C5116E}"/>
    <cellStyle name="Percent 33 2 2 2 3" xfId="6342" xr:uid="{17CA5244-A159-41EA-871A-8D14A262CCDE}"/>
    <cellStyle name="Percent 33 2 2 2 3 2" xfId="10301" xr:uid="{715BB654-4F1C-4F90-8C3F-ACFAA8EBD1D0}"/>
    <cellStyle name="Percent 33 2 2 2 3 2 2" xfId="17137" xr:uid="{7C381FE6-6CA4-4FF4-8326-AC836D8B24C6}"/>
    <cellStyle name="Percent 33 2 2 2 3 3" xfId="13780" xr:uid="{009C3323-EEC4-4E28-BB1F-EFA0EDE497F0}"/>
    <cellStyle name="Percent 33 2 2 2 4" xfId="8935" xr:uid="{F7103771-986B-4631-BAE9-ED57A942A57A}"/>
    <cellStyle name="Percent 33 2 2 2 4 2" xfId="15771" xr:uid="{45CC0243-4EE4-4ACF-BBEF-E2512FA1A00F}"/>
    <cellStyle name="Percent 33 2 2 2 5" xfId="12414" xr:uid="{6B726924-B679-42A3-B2CD-3D6339B21018}"/>
    <cellStyle name="Percent 33 2 2 3" xfId="4733" xr:uid="{1749707F-E41C-4DC4-BC2F-CA662472775E}"/>
    <cellStyle name="Percent 33 2 2 3 2" xfId="6343" xr:uid="{70D6FE2C-18CD-462F-84B6-96984572857E}"/>
    <cellStyle name="Percent 33 2 2 3 2 2" xfId="10302" xr:uid="{A2BAE9E5-E458-470A-837C-EFE12A58232F}"/>
    <cellStyle name="Percent 33 2 2 3 2 2 2" xfId="17138" xr:uid="{D32882B3-D88B-4C0A-A54F-6FB4A57B0C93}"/>
    <cellStyle name="Percent 33 2 2 3 2 3" xfId="13781" xr:uid="{93A0DAAB-5755-464B-BA6A-1909D122F0AD}"/>
    <cellStyle name="Percent 33 2 2 3 3" xfId="8936" xr:uid="{99CC9788-6024-4B20-BC2D-83C248FEC90D}"/>
    <cellStyle name="Percent 33 2 2 3 3 2" xfId="15772" xr:uid="{4E98DE50-226B-4480-8852-067AC380BFBE}"/>
    <cellStyle name="Percent 33 2 2 3 4" xfId="12415" xr:uid="{FFCFBB84-FBE6-43D7-A37D-6B93C2EB42DE}"/>
    <cellStyle name="Percent 33 2 2 4" xfId="5209" xr:uid="{52EF8E9E-FD5E-4042-BA40-3A87EAE219AF}"/>
    <cellStyle name="Percent 33 2 2 4 2" xfId="9378" xr:uid="{5ABDD9B5-F0CB-4030-B5A6-3B2998199FE9}"/>
    <cellStyle name="Percent 33 2 2 4 2 2" xfId="16214" xr:uid="{6CDF4CA7-4E5B-439B-BF50-A8BA733454C1}"/>
    <cellStyle name="Percent 33 2 2 4 3" xfId="12857" xr:uid="{587F56A8-D0F5-45AB-A04D-89BEDFB1A6BA}"/>
    <cellStyle name="Percent 33 2 2 5" xfId="6927" xr:uid="{5B73302E-ADFD-410F-AC95-E1F2FAB80A88}"/>
    <cellStyle name="Percent 33 2 2 5 2" xfId="10818" xr:uid="{1BDD9FEA-5B07-4D4D-B984-2B551ED2DBDA}"/>
    <cellStyle name="Percent 33 2 2 5 2 2" xfId="17654" xr:uid="{33D789E8-D663-4E8D-9575-0AF556DC8F78}"/>
    <cellStyle name="Percent 33 2 2 5 3" xfId="14297" xr:uid="{2C34A59C-5C8F-4495-B120-BA253EDAA980}"/>
    <cellStyle name="Percent 33 2 2 6" xfId="7299" xr:uid="{A771C8AD-1628-4A74-A143-2482892531D8}"/>
    <cellStyle name="Percent 33 2 2 6 2" xfId="11190" xr:uid="{196FAD5D-2EF0-4D07-A3BE-A70D54CAECDA}"/>
    <cellStyle name="Percent 33 2 2 6 2 2" xfId="18026" xr:uid="{16CB678B-E6CF-45C5-AA11-AFD59ECC2F00}"/>
    <cellStyle name="Percent 33 2 2 6 3" xfId="14669" xr:uid="{7E72F81E-E1DB-440B-A91E-D6365FF76BFD}"/>
    <cellStyle name="Percent 33 2 2 7" xfId="8268" xr:uid="{7541CDB8-B76A-41BA-A24A-1AE09C4DEE6C}"/>
    <cellStyle name="Percent 33 2 2 7 2" xfId="15106" xr:uid="{12D4F85D-4F84-4ED5-B81B-F61EF1D304A5}"/>
    <cellStyle name="Percent 33 2 2 8" xfId="11748" xr:uid="{B80ADCDD-A516-46A1-90FA-D0D4DDA37950}"/>
    <cellStyle name="Percent 33 2 3" xfId="4734" xr:uid="{817237F4-E47F-4908-9674-619968A679DB}"/>
    <cellStyle name="Percent 33 2 3 2" xfId="6344" xr:uid="{89AC52DA-5C44-48E5-BFD9-D75088FB5613}"/>
    <cellStyle name="Percent 33 2 3 2 2" xfId="10303" xr:uid="{9EC47B03-FE47-4F6A-ABD0-A4B503DCFFB8}"/>
    <cellStyle name="Percent 33 2 3 2 2 2" xfId="17139" xr:uid="{0A183A34-680A-48B3-A18C-EBB052F9BBC3}"/>
    <cellStyle name="Percent 33 2 3 2 3" xfId="13782" xr:uid="{002F5A37-A38C-4317-8213-4591901D52E2}"/>
    <cellStyle name="Percent 33 2 3 3" xfId="6345" xr:uid="{05487E30-23EE-4937-8DD6-62FB073FE50C}"/>
    <cellStyle name="Percent 33 2 3 3 2" xfId="10304" xr:uid="{0EE6CD74-B1A5-4BE8-9CEA-2B612636B5E0}"/>
    <cellStyle name="Percent 33 2 3 3 2 2" xfId="17140" xr:uid="{63989E9E-22A5-40B9-834B-65559F329371}"/>
    <cellStyle name="Percent 33 2 3 3 3" xfId="13783" xr:uid="{84B8FA64-3D25-4722-ACF9-B43D7D4E8CAA}"/>
    <cellStyle name="Percent 33 2 3 4" xfId="8937" xr:uid="{C98F956E-23CC-48C6-94F5-8DD8D4A3693F}"/>
    <cellStyle name="Percent 33 2 3 4 2" xfId="15773" xr:uid="{844D94E3-0800-4855-BB0D-D743086B96EA}"/>
    <cellStyle name="Percent 33 2 3 5" xfId="12416" xr:uid="{7F31C03C-7F8A-48ED-B356-1C81A586EF5E}"/>
    <cellStyle name="Percent 33 2 4" xfId="4735" xr:uid="{A8081D0D-97ED-4E9D-8E83-4C2D93963E2B}"/>
    <cellStyle name="Percent 33 2 4 2" xfId="6346" xr:uid="{7B777033-35EB-4BDB-996F-1B5A8005E571}"/>
    <cellStyle name="Percent 33 2 4 2 2" xfId="10305" xr:uid="{05CAA8D3-B507-4CDD-A21E-DD7E4668585E}"/>
    <cellStyle name="Percent 33 2 4 2 2 2" xfId="17141" xr:uid="{F2B91313-E5D5-4751-9068-14C57844FBB1}"/>
    <cellStyle name="Percent 33 2 4 2 3" xfId="13784" xr:uid="{3D25A81E-E0BC-462E-852C-BC0D6C0D2B21}"/>
    <cellStyle name="Percent 33 2 4 3" xfId="8938" xr:uid="{370D1D1B-29BA-4835-B557-283F719598BF}"/>
    <cellStyle name="Percent 33 2 4 3 2" xfId="15774" xr:uid="{9E3A4D01-C3C6-4192-93F1-5161C8D2809F}"/>
    <cellStyle name="Percent 33 2 4 4" xfId="12417" xr:uid="{8D3D9AF3-D654-41A2-9ACF-9956E0A2745B}"/>
    <cellStyle name="Percent 33 2 5" xfId="5208" xr:uid="{E251DAC2-827F-4B4F-AE21-6C9C2E099F3A}"/>
    <cellStyle name="Percent 33 2 5 2" xfId="9377" xr:uid="{430FFD3A-FBA1-4255-80E9-868130E50D87}"/>
    <cellStyle name="Percent 33 2 5 2 2" xfId="16213" xr:uid="{3030DA58-81E4-42D7-B683-61705AF20A1D}"/>
    <cellStyle name="Percent 33 2 5 3" xfId="12856" xr:uid="{967019FC-C99C-40B8-93E6-4F1CEA040DB4}"/>
    <cellStyle name="Percent 33 2 6" xfId="6926" xr:uid="{6CDBACF8-E80C-45EB-969E-C49E77BB5CBD}"/>
    <cellStyle name="Percent 33 2 6 2" xfId="10817" xr:uid="{C8E71A12-B4ED-4864-AA4B-FDF52DD47A0E}"/>
    <cellStyle name="Percent 33 2 6 2 2" xfId="17653" xr:uid="{EDC775F8-1CAC-46DF-9B26-4605A2CFA129}"/>
    <cellStyle name="Percent 33 2 6 3" xfId="14296" xr:uid="{2899F1E4-E110-4C0B-B938-35A0BEBDE030}"/>
    <cellStyle name="Percent 33 2 7" xfId="7298" xr:uid="{80630A24-1D69-4514-BB48-AD56DC27F884}"/>
    <cellStyle name="Percent 33 2 7 2" xfId="11189" xr:uid="{B2ECF3CA-B378-49DA-9FEC-A294AC557822}"/>
    <cellStyle name="Percent 33 2 7 2 2" xfId="18025" xr:uid="{171E452E-8F14-4FF8-BB63-093D40211551}"/>
    <cellStyle name="Percent 33 2 7 3" xfId="14668" xr:uid="{E2BC6476-6255-4860-B817-AEEAB7713148}"/>
    <cellStyle name="Percent 33 2 8" xfId="8267" xr:uid="{8F506D90-3B97-464A-A636-4B57C1CC30B6}"/>
    <cellStyle name="Percent 33 2 8 2" xfId="15105" xr:uid="{35E802CC-8942-4FFF-8C88-1BE63F9D8B72}"/>
    <cellStyle name="Percent 33 2 9" xfId="11747" xr:uid="{C7B3ECB9-52A7-4748-ACBF-3D32482FD267}"/>
    <cellStyle name="Percent 33 3" xfId="3012" xr:uid="{30777F8B-343F-4477-BBCC-1A4C28B6B953}"/>
    <cellStyle name="Percent 33 3 2" xfId="4736" xr:uid="{2274DC52-8AB0-4B8D-BBD3-798790D499E5}"/>
    <cellStyle name="Percent 33 3 2 2" xfId="6347" xr:uid="{6BC09597-C8C8-461D-876E-ED91A66D6FAD}"/>
    <cellStyle name="Percent 33 3 2 2 2" xfId="10306" xr:uid="{2EAF2170-B1E0-4C7E-B5B8-6ECB12CC2285}"/>
    <cellStyle name="Percent 33 3 2 2 2 2" xfId="17142" xr:uid="{EF48F864-CC99-45FE-9186-AC3FDAD6AD96}"/>
    <cellStyle name="Percent 33 3 2 2 3" xfId="13785" xr:uid="{2C045F74-AFF5-4167-84E2-224EDAD7EBCA}"/>
    <cellStyle name="Percent 33 3 2 3" xfId="6348" xr:uid="{34EB09B7-644E-4C69-8D59-7956198B5E9B}"/>
    <cellStyle name="Percent 33 3 2 3 2" xfId="10307" xr:uid="{0E3F9E14-9708-4D79-9415-0B5FD899B9E9}"/>
    <cellStyle name="Percent 33 3 2 3 2 2" xfId="17143" xr:uid="{CF1CCDD9-7095-4AB7-AF43-F5B7108592F8}"/>
    <cellStyle name="Percent 33 3 2 3 3" xfId="13786" xr:uid="{154B0DC2-5FB5-4788-A88C-0006AC5C2C4C}"/>
    <cellStyle name="Percent 33 3 2 4" xfId="8939" xr:uid="{2C2F6A90-380C-4D55-A3ED-8237B8CF7A92}"/>
    <cellStyle name="Percent 33 3 2 4 2" xfId="15775" xr:uid="{080F5240-2B89-45DD-B9D9-28121C1C9BEC}"/>
    <cellStyle name="Percent 33 3 2 5" xfId="12418" xr:uid="{AAA76BF3-E8E3-4A8A-9FEA-879E8A2CB2DD}"/>
    <cellStyle name="Percent 33 3 3" xfId="4737" xr:uid="{1BAB1D04-6144-4991-9DAE-73333B00FDE8}"/>
    <cellStyle name="Percent 33 3 3 2" xfId="6349" xr:uid="{449D4B8C-AC28-4ABA-BEE7-1530F0537853}"/>
    <cellStyle name="Percent 33 3 3 2 2" xfId="10308" xr:uid="{16919D2D-2EB8-4268-913B-D4EA45003B22}"/>
    <cellStyle name="Percent 33 3 3 2 2 2" xfId="17144" xr:uid="{E399AC9D-AFC6-4448-90E8-4D33E6049985}"/>
    <cellStyle name="Percent 33 3 3 2 3" xfId="13787" xr:uid="{F8291D78-8620-492E-9872-08EFE92791CC}"/>
    <cellStyle name="Percent 33 3 3 3" xfId="8940" xr:uid="{3BB9ADB6-49AE-4404-84C3-3C90C02E57D7}"/>
    <cellStyle name="Percent 33 3 3 3 2" xfId="15776" xr:uid="{8AC35E3F-9985-4486-BB54-ECADCE721C1C}"/>
    <cellStyle name="Percent 33 3 3 4" xfId="12419" xr:uid="{FF8D0B0A-22DE-4504-832A-C04DC630375B}"/>
    <cellStyle name="Percent 33 3 4" xfId="5210" xr:uid="{7E806861-F7E8-4A96-995E-B4318153B6ED}"/>
    <cellStyle name="Percent 33 3 4 2" xfId="9379" xr:uid="{8CC6EB82-74BE-40D0-916D-21DACDD4B90F}"/>
    <cellStyle name="Percent 33 3 4 2 2" xfId="16215" xr:uid="{3F131011-6B4A-4CBF-BD96-42EA3D380528}"/>
    <cellStyle name="Percent 33 3 4 3" xfId="12858" xr:uid="{1AFBEF85-C0BA-4816-88B3-6E44B23978E2}"/>
    <cellStyle name="Percent 33 3 5" xfId="6928" xr:uid="{08F7EB14-44B0-4C34-8A92-428CECE28289}"/>
    <cellStyle name="Percent 33 3 5 2" xfId="10819" xr:uid="{794AC344-647D-422D-8F1F-F898BA8F8897}"/>
    <cellStyle name="Percent 33 3 5 2 2" xfId="17655" xr:uid="{DB8D1F69-6106-43B4-BB5E-235BEC07071E}"/>
    <cellStyle name="Percent 33 3 5 3" xfId="14298" xr:uid="{1E0B163B-33AA-4246-9226-FC8F9092522A}"/>
    <cellStyle name="Percent 33 3 6" xfId="7300" xr:uid="{7D83ED1E-0E2F-4E55-B410-B88241A8026C}"/>
    <cellStyle name="Percent 33 3 6 2" xfId="11191" xr:uid="{F89A6697-5AFC-4032-8985-419B2511BF1D}"/>
    <cellStyle name="Percent 33 3 6 2 2" xfId="18027" xr:uid="{AE4471DC-76ED-4A0A-8DEC-D273AAD3E398}"/>
    <cellStyle name="Percent 33 3 6 3" xfId="14670" xr:uid="{29A85C18-0AFE-4C02-9419-72ECD4A82668}"/>
    <cellStyle name="Percent 33 3 7" xfId="8269" xr:uid="{CB2858F8-486E-4555-9851-45335BFD669C}"/>
    <cellStyle name="Percent 33 3 7 2" xfId="15107" xr:uid="{C0033370-B297-4484-BC4A-2B11CC7F75B8}"/>
    <cellStyle name="Percent 33 3 8" xfId="11749" xr:uid="{FAC6E5A7-CD76-4286-9E5A-225ECC72B34F}"/>
    <cellStyle name="Percent 33 4" xfId="3013" xr:uid="{CE28A6ED-7D0D-4577-86C9-9C5D1284DBCB}"/>
    <cellStyle name="Percent 33 4 2" xfId="4738" xr:uid="{ED8536C9-67BF-4BAD-9770-D1994625C5A6}"/>
    <cellStyle name="Percent 33 4 2 2" xfId="6350" xr:uid="{B575D00C-B1B7-43EE-A92C-CEE0E0D3BDBA}"/>
    <cellStyle name="Percent 33 4 2 2 2" xfId="10309" xr:uid="{614A6D9D-1C9E-4B12-9BA6-C2EE2376F6EA}"/>
    <cellStyle name="Percent 33 4 2 2 2 2" xfId="17145" xr:uid="{8EDC848E-3163-4202-BEE1-3C7DE996BF33}"/>
    <cellStyle name="Percent 33 4 2 2 3" xfId="13788" xr:uid="{A6500622-32CB-4EDB-B200-8B74E2D3138C}"/>
    <cellStyle name="Percent 33 4 2 3" xfId="6351" xr:uid="{5EA36709-488E-410C-AC24-0A7A1F9E809A}"/>
    <cellStyle name="Percent 33 4 2 3 2" xfId="10310" xr:uid="{F5325302-9CFF-4EC3-B620-14FF153B54B5}"/>
    <cellStyle name="Percent 33 4 2 3 2 2" xfId="17146" xr:uid="{3C5E1096-84BE-41AF-95B7-96EA7B6B5115}"/>
    <cellStyle name="Percent 33 4 2 3 3" xfId="13789" xr:uid="{42CF8733-9A1E-4317-A388-55B0A2889EF3}"/>
    <cellStyle name="Percent 33 4 2 4" xfId="8941" xr:uid="{DBDD2190-DEC5-41F7-8A08-695B37AA5113}"/>
    <cellStyle name="Percent 33 4 2 4 2" xfId="15777" xr:uid="{D7FAD879-AC0A-43A4-88B0-FCF0699610E5}"/>
    <cellStyle name="Percent 33 4 2 5" xfId="12420" xr:uid="{3AB1F31C-DD1B-43B3-9D51-1154EAFC4C9E}"/>
    <cellStyle name="Percent 33 4 3" xfId="4739" xr:uid="{C10CF9FF-8BDA-4028-81C6-EF3D4DA4B3C7}"/>
    <cellStyle name="Percent 33 4 3 2" xfId="6352" xr:uid="{C863D603-EE99-4F91-AFE5-C0DAC2D01362}"/>
    <cellStyle name="Percent 33 4 3 2 2" xfId="10311" xr:uid="{961E739F-3E5B-4199-83FC-3A5A118CB321}"/>
    <cellStyle name="Percent 33 4 3 2 2 2" xfId="17147" xr:uid="{E078DD06-ABF4-4FA1-BC75-DE756AF7DF5E}"/>
    <cellStyle name="Percent 33 4 3 2 3" xfId="13790" xr:uid="{597748EC-32B9-4E7A-8BB4-8B5C2A416E13}"/>
    <cellStyle name="Percent 33 4 3 3" xfId="8942" xr:uid="{6EB4BA9A-34EE-46AB-B9A9-7A0A337A6DD7}"/>
    <cellStyle name="Percent 33 4 3 3 2" xfId="15778" xr:uid="{93EEDFF0-65EB-4669-9797-CDE56774C7AF}"/>
    <cellStyle name="Percent 33 4 3 4" xfId="12421" xr:uid="{3742C0C1-498A-4B55-8F8A-F32462415E88}"/>
    <cellStyle name="Percent 33 4 4" xfId="5211" xr:uid="{50C1FF5A-7266-42D6-A70F-EDB7C16AC117}"/>
    <cellStyle name="Percent 33 4 4 2" xfId="9380" xr:uid="{FAFC8235-37D3-41BE-9EDB-26297781A6B2}"/>
    <cellStyle name="Percent 33 4 4 2 2" xfId="16216" xr:uid="{B94A18A3-B0B0-4810-B6CB-9CE4FA6BC0AD}"/>
    <cellStyle name="Percent 33 4 4 3" xfId="12859" xr:uid="{FEB118B1-AF07-4AAA-8DA1-8CA3ECC72271}"/>
    <cellStyle name="Percent 33 4 5" xfId="6929" xr:uid="{390185F5-6683-4002-ACD7-834A96F5CF58}"/>
    <cellStyle name="Percent 33 4 5 2" xfId="10820" xr:uid="{80019BC9-CEF4-4455-879A-42F84B65A3DC}"/>
    <cellStyle name="Percent 33 4 5 2 2" xfId="17656" xr:uid="{2C0AE8AE-4AA9-4687-B7FC-39D9E1633920}"/>
    <cellStyle name="Percent 33 4 5 3" xfId="14299" xr:uid="{F0D4F1D9-D177-469E-959A-8D5BAF207CF7}"/>
    <cellStyle name="Percent 33 4 6" xfId="7301" xr:uid="{5ED75340-05FF-4190-88EB-7487F82C04A3}"/>
    <cellStyle name="Percent 33 4 6 2" xfId="11192" xr:uid="{BE6DC0AD-7D32-45C4-9188-56FB8FC751EF}"/>
    <cellStyle name="Percent 33 4 6 2 2" xfId="18028" xr:uid="{36BD8DEE-F01F-4097-8BD8-ACCDC3BE655A}"/>
    <cellStyle name="Percent 33 4 6 3" xfId="14671" xr:uid="{F440D6F4-193D-4D2B-859A-A8ECA7B00705}"/>
    <cellStyle name="Percent 33 4 7" xfId="8270" xr:uid="{1DA06A5B-9E9E-4E11-A0D8-7903439641E0}"/>
    <cellStyle name="Percent 33 4 7 2" xfId="15108" xr:uid="{9A432B52-E203-4846-82CE-049045C4F468}"/>
    <cellStyle name="Percent 33 4 8" xfId="11750" xr:uid="{F9A3542B-2CF5-4F7C-88F3-A8B1592AA15B}"/>
    <cellStyle name="Percent 33 5" xfId="4740" xr:uid="{7CFE2123-C9D3-4681-A8C5-E07713E4E261}"/>
    <cellStyle name="Percent 33 5 2" xfId="6353" xr:uid="{7B79D8F8-EF26-4983-8340-825AA33C7FEF}"/>
    <cellStyle name="Percent 33 5 2 2" xfId="10312" xr:uid="{DE674221-F104-4D65-9823-CFDA0E343A44}"/>
    <cellStyle name="Percent 33 5 2 2 2" xfId="17148" xr:uid="{A713E247-CAFA-45BC-8393-5282FDF45FBA}"/>
    <cellStyle name="Percent 33 5 2 3" xfId="13791" xr:uid="{CE550425-EFEA-4AAC-994D-090FB7355BC1}"/>
    <cellStyle name="Percent 33 5 3" xfId="6354" xr:uid="{B84B51DD-73DD-4FFF-8765-0E1BF9650AB7}"/>
    <cellStyle name="Percent 33 5 3 2" xfId="10313" xr:uid="{6B6BCD4B-47BB-4D8A-B385-C93D3BE4503B}"/>
    <cellStyle name="Percent 33 5 3 2 2" xfId="17149" xr:uid="{DB0D1781-398A-4B92-9CA5-020E56BBF223}"/>
    <cellStyle name="Percent 33 5 3 3" xfId="13792" xr:uid="{AEF00914-ADE9-4A73-B3ED-B90FABF33DDA}"/>
    <cellStyle name="Percent 33 5 4" xfId="8943" xr:uid="{6A95230B-0A08-4E77-93E3-DB2EE5528875}"/>
    <cellStyle name="Percent 33 5 4 2" xfId="15779" xr:uid="{49ACF735-6659-44BC-9717-DA34E3CDCFA2}"/>
    <cellStyle name="Percent 33 5 5" xfId="12422" xr:uid="{6FAE46F6-47AD-4CB0-A1F9-5954E2ECA78C}"/>
    <cellStyle name="Percent 33 6" xfId="4741" xr:uid="{F37FEA6B-F447-4E6B-A5D9-52E389D139BA}"/>
    <cellStyle name="Percent 33 6 2" xfId="6355" xr:uid="{162DF24E-A296-4B35-866B-83A34FBC8473}"/>
    <cellStyle name="Percent 33 6 2 2" xfId="10314" xr:uid="{6F806CE5-8205-4B64-9A43-7651C0A0ADD9}"/>
    <cellStyle name="Percent 33 6 2 2 2" xfId="17150" xr:uid="{F471DE64-BF3C-41DF-A5E0-379AE83C258C}"/>
    <cellStyle name="Percent 33 6 2 3" xfId="13793" xr:uid="{D5CDA958-6D5B-47F4-B9DF-C4880A20D519}"/>
    <cellStyle name="Percent 33 6 3" xfId="8944" xr:uid="{542E4085-E090-4D25-94C7-9551ADA47B81}"/>
    <cellStyle name="Percent 33 6 3 2" xfId="15780" xr:uid="{9F96D73E-5479-44D2-AE9C-2E104F0A2288}"/>
    <cellStyle name="Percent 33 6 4" xfId="12423" xr:uid="{F9237702-5720-4007-B4EB-9817657FC5B4}"/>
    <cellStyle name="Percent 33 7" xfId="5207" xr:uid="{05DBD70D-981A-4903-8D9C-24743CF3D3AF}"/>
    <cellStyle name="Percent 33 7 2" xfId="9376" xr:uid="{86355E55-EA6F-4BF8-A93F-1FF8BF76B575}"/>
    <cellStyle name="Percent 33 7 2 2" xfId="16212" xr:uid="{F2D9C87E-7BE7-4F67-9CFF-A7129FA80A24}"/>
    <cellStyle name="Percent 33 7 3" xfId="12855" xr:uid="{7EB9181C-2253-4F3C-AC3F-940E310A9450}"/>
    <cellStyle name="Percent 33 8" xfId="6925" xr:uid="{279317A2-431F-4CFC-867A-65C00FFA0BC0}"/>
    <cellStyle name="Percent 33 8 2" xfId="10816" xr:uid="{EC98B477-B2DA-41B3-99E0-4A6AA803C977}"/>
    <cellStyle name="Percent 33 8 2 2" xfId="17652" xr:uid="{AAB13360-E6FB-47A8-AC61-2D42B3489DB4}"/>
    <cellStyle name="Percent 33 8 3" xfId="14295" xr:uid="{1BCEDE4F-DC1C-40DC-9AF2-9EE87CB6EE45}"/>
    <cellStyle name="Percent 33 9" xfId="7297" xr:uid="{14AE0087-4F79-410E-8FC5-CAD111424121}"/>
    <cellStyle name="Percent 33 9 2" xfId="11188" xr:uid="{245A6376-9CE4-4C18-A4EE-44EC0D58B0D8}"/>
    <cellStyle name="Percent 33 9 2 2" xfId="18024" xr:uid="{FC474049-47AD-4AFE-A85E-3E6147D2DEBE}"/>
    <cellStyle name="Percent 33 9 3" xfId="14667" xr:uid="{DF8E696D-D779-4FCC-B331-066C79EDFABF}"/>
    <cellStyle name="Percent 34" xfId="3014" xr:uid="{F0E9870B-128D-4BC7-B9C1-CE25AEA45D9D}"/>
    <cellStyle name="Percent 34 10" xfId="7813" xr:uid="{8927FE85-694E-4586-BA32-D50456CDC9F7}"/>
    <cellStyle name="Percent 34 11" xfId="8271" xr:uid="{42F0244C-6C7D-4B85-81D6-ABDB2F3B8EE1}"/>
    <cellStyle name="Percent 34 11 2" xfId="15109" xr:uid="{D7C6B4E8-6D66-4ED4-872B-CE66245A76FB}"/>
    <cellStyle name="Percent 34 12" xfId="11751" xr:uid="{4FBA1777-0360-41C6-A428-4977C79C9BFB}"/>
    <cellStyle name="Percent 34 2" xfId="3015" xr:uid="{9CB75CD3-426D-4AD7-8C3A-B212FB01AC12}"/>
    <cellStyle name="Percent 34 2 2" xfId="3016" xr:uid="{6B9BCB46-8F68-4BCA-97DB-6611049168A6}"/>
    <cellStyle name="Percent 34 2 2 2" xfId="4742" xr:uid="{E4E18C65-E307-4B30-89E3-325BAC1B15C3}"/>
    <cellStyle name="Percent 34 2 2 2 2" xfId="6356" xr:uid="{3A0CA4F1-CCFD-4717-A8F7-D6EEDA642B10}"/>
    <cellStyle name="Percent 34 2 2 2 2 2" xfId="10315" xr:uid="{5FF79C4B-5664-4893-B72D-42C182B0FDD2}"/>
    <cellStyle name="Percent 34 2 2 2 2 2 2" xfId="17151" xr:uid="{E501346A-8C9D-408C-9B73-D33303972A2E}"/>
    <cellStyle name="Percent 34 2 2 2 2 3" xfId="13794" xr:uid="{420D38D6-9F81-4DA7-9840-E24255CC08C1}"/>
    <cellStyle name="Percent 34 2 2 2 3" xfId="6357" xr:uid="{7606A89A-2F2E-4FAC-9863-7D9887C0F716}"/>
    <cellStyle name="Percent 34 2 2 2 3 2" xfId="10316" xr:uid="{B7C062E5-AAB5-421C-9CC5-80BEA3E5237F}"/>
    <cellStyle name="Percent 34 2 2 2 3 2 2" xfId="17152" xr:uid="{53F652EE-B8B9-4105-B1AF-B6F34A8CF34E}"/>
    <cellStyle name="Percent 34 2 2 2 3 3" xfId="13795" xr:uid="{910B9680-EE05-47BB-989B-C5749009204C}"/>
    <cellStyle name="Percent 34 2 2 2 4" xfId="8945" xr:uid="{BC5A4999-32CB-4519-BF1F-465D2F50E699}"/>
    <cellStyle name="Percent 34 2 2 2 4 2" xfId="15781" xr:uid="{B57C1FD9-EA2B-4C0D-A550-7FC0235BC735}"/>
    <cellStyle name="Percent 34 2 2 2 5" xfId="12424" xr:uid="{52D2E858-FD68-4B28-9039-7E98F8B9BF99}"/>
    <cellStyle name="Percent 34 2 2 3" xfId="4743" xr:uid="{0E2AAE75-1A26-42EC-8086-C4D416EAFB53}"/>
    <cellStyle name="Percent 34 2 2 3 2" xfId="6358" xr:uid="{A826F136-A7C5-40C5-9EEF-6E32912A48A9}"/>
    <cellStyle name="Percent 34 2 2 3 2 2" xfId="10317" xr:uid="{4D630805-C203-4C5E-9293-2697826816C0}"/>
    <cellStyle name="Percent 34 2 2 3 2 2 2" xfId="17153" xr:uid="{8538311C-74AB-4AD7-AAEC-FDCBA58DA692}"/>
    <cellStyle name="Percent 34 2 2 3 2 3" xfId="13796" xr:uid="{1B0950E6-1389-43E9-A68B-EC614EF78DA4}"/>
    <cellStyle name="Percent 34 2 2 3 3" xfId="8946" xr:uid="{16114DA3-422B-4A58-B061-0CCD3DE34648}"/>
    <cellStyle name="Percent 34 2 2 3 3 2" xfId="15782" xr:uid="{5DCBFA2B-ED27-4249-A3BD-F1F9839A0F7E}"/>
    <cellStyle name="Percent 34 2 2 3 4" xfId="12425" xr:uid="{FDA9AB88-45C3-44DB-BBDE-B35117B3C817}"/>
    <cellStyle name="Percent 34 2 2 4" xfId="5214" xr:uid="{C34CA388-8EE6-4664-965B-8720D4CFFB41}"/>
    <cellStyle name="Percent 34 2 2 4 2" xfId="9383" xr:uid="{7574CBFC-7788-40F4-AC26-8CDE1A6A8225}"/>
    <cellStyle name="Percent 34 2 2 4 2 2" xfId="16219" xr:uid="{288486DA-25CD-4744-8490-5CB7DDCE31F3}"/>
    <cellStyle name="Percent 34 2 2 4 3" xfId="12862" xr:uid="{FEF14EBB-44E2-4040-9790-E99ED1EF1772}"/>
    <cellStyle name="Percent 34 2 2 5" xfId="6932" xr:uid="{6D5769DD-1502-4FBC-91A2-1E2A9C9502AF}"/>
    <cellStyle name="Percent 34 2 2 5 2" xfId="10823" xr:uid="{48BE55D8-7FD9-4DD6-B2A8-3BCEB28A2854}"/>
    <cellStyle name="Percent 34 2 2 5 2 2" xfId="17659" xr:uid="{DD697113-0268-48B8-AAFB-9E512AF5F197}"/>
    <cellStyle name="Percent 34 2 2 5 3" xfId="14302" xr:uid="{A78E3165-8C60-4C3A-B3AF-005B9B296A99}"/>
    <cellStyle name="Percent 34 2 2 6" xfId="7304" xr:uid="{D5D51668-D999-456D-A1D7-F52A37929B8E}"/>
    <cellStyle name="Percent 34 2 2 6 2" xfId="11195" xr:uid="{004A8167-2457-4792-B0E7-E749A49B68EC}"/>
    <cellStyle name="Percent 34 2 2 6 2 2" xfId="18031" xr:uid="{CA44A84D-1073-4A00-B9C7-3BEAA3F0E279}"/>
    <cellStyle name="Percent 34 2 2 6 3" xfId="14674" xr:uid="{B44CF7A7-39E4-4453-AA57-EC765074B48E}"/>
    <cellStyle name="Percent 34 2 2 7" xfId="8273" xr:uid="{7E560BA5-49C7-47A6-82FC-DCB23AE3F58B}"/>
    <cellStyle name="Percent 34 2 2 7 2" xfId="15111" xr:uid="{2A28D525-943A-45F7-B164-380E4DFBD3D3}"/>
    <cellStyle name="Percent 34 2 2 8" xfId="11753" xr:uid="{B4F5ADAE-A8E6-4723-9C3A-9CC9239A48E9}"/>
    <cellStyle name="Percent 34 2 3" xfId="4744" xr:uid="{72A3AF23-2F6D-4888-ACC5-06B593589523}"/>
    <cellStyle name="Percent 34 2 3 2" xfId="6359" xr:uid="{9054229E-F89A-466D-8BF1-7EC2EC1245B1}"/>
    <cellStyle name="Percent 34 2 3 2 2" xfId="10318" xr:uid="{6966D2C3-C4FD-40CB-9104-97A30AC575D6}"/>
    <cellStyle name="Percent 34 2 3 2 2 2" xfId="17154" xr:uid="{4625913A-4F67-4018-BFFC-EC0DB8561985}"/>
    <cellStyle name="Percent 34 2 3 2 3" xfId="13797" xr:uid="{F21CC0C4-756F-42A5-87DB-D8CBE330DCD6}"/>
    <cellStyle name="Percent 34 2 3 3" xfId="6360" xr:uid="{C125D016-899A-4FF9-808C-063FE303F139}"/>
    <cellStyle name="Percent 34 2 3 3 2" xfId="10319" xr:uid="{4FD1D277-D89A-4740-B390-72D17DB36F1E}"/>
    <cellStyle name="Percent 34 2 3 3 2 2" xfId="17155" xr:uid="{72ACACB9-B5F1-42E0-90D6-95A522DB99E4}"/>
    <cellStyle name="Percent 34 2 3 3 3" xfId="13798" xr:uid="{712B7159-1D9F-4926-B458-C08078AD62F1}"/>
    <cellStyle name="Percent 34 2 3 4" xfId="8947" xr:uid="{813F5EC6-D461-4A47-B5AA-8AD78EFCC19E}"/>
    <cellStyle name="Percent 34 2 3 4 2" xfId="15783" xr:uid="{A8D1F290-C896-4658-9E83-46E3A1AD5782}"/>
    <cellStyle name="Percent 34 2 3 5" xfId="12426" xr:uid="{10EF222C-A495-45EB-B7DA-1B1FD3585BD2}"/>
    <cellStyle name="Percent 34 2 4" xfId="4745" xr:uid="{921D492B-B441-4767-86CF-3B324C7A9B2D}"/>
    <cellStyle name="Percent 34 2 4 2" xfId="6361" xr:uid="{0DCB1E49-A3CF-4980-A270-3DCAAA1E58DD}"/>
    <cellStyle name="Percent 34 2 4 2 2" xfId="10320" xr:uid="{B88A6F40-C572-473A-B68F-B6C3A2F95A6B}"/>
    <cellStyle name="Percent 34 2 4 2 2 2" xfId="17156" xr:uid="{F6EF8F9A-D7FC-486C-B081-3307114D0B6A}"/>
    <cellStyle name="Percent 34 2 4 2 3" xfId="13799" xr:uid="{4AD2D912-0901-4E30-8D10-32F12C07B666}"/>
    <cellStyle name="Percent 34 2 4 3" xfId="8948" xr:uid="{5DC916E3-9F97-4FE9-B28F-16F3BE2ECC71}"/>
    <cellStyle name="Percent 34 2 4 3 2" xfId="15784" xr:uid="{2296AED7-FBE1-43D4-91A4-D3A6E8EF3956}"/>
    <cellStyle name="Percent 34 2 4 4" xfId="12427" xr:uid="{F149EC7C-AEFA-47F4-ADAE-49FAB53A2F54}"/>
    <cellStyle name="Percent 34 2 5" xfId="5213" xr:uid="{DA97DD00-E568-4C1C-B1E2-C86BC02831D7}"/>
    <cellStyle name="Percent 34 2 5 2" xfId="9382" xr:uid="{EE9F8CA4-60B9-4C09-A077-8677A045DE9C}"/>
    <cellStyle name="Percent 34 2 5 2 2" xfId="16218" xr:uid="{A056270B-3B45-49A2-B80B-09441324AC8B}"/>
    <cellStyle name="Percent 34 2 5 3" xfId="12861" xr:uid="{2DB5CC67-29C6-4AA2-833B-1453D98FD0F2}"/>
    <cellStyle name="Percent 34 2 6" xfId="6931" xr:uid="{1E98EFD7-CF9B-41E8-B412-D2DA04D5438B}"/>
    <cellStyle name="Percent 34 2 6 2" xfId="10822" xr:uid="{291DD7AD-EC4D-4447-A20D-048EF0E3D0F7}"/>
    <cellStyle name="Percent 34 2 6 2 2" xfId="17658" xr:uid="{6F6D9496-AC9F-4768-9DA1-A5F175B29AF7}"/>
    <cellStyle name="Percent 34 2 6 3" xfId="14301" xr:uid="{12D4BACE-2801-4063-B543-8522F69146B6}"/>
    <cellStyle name="Percent 34 2 7" xfId="7303" xr:uid="{336D5E9B-EE92-401C-83C1-3EAC66B945B1}"/>
    <cellStyle name="Percent 34 2 7 2" xfId="11194" xr:uid="{4E19A58B-C0CA-4099-B847-2F48CC0FB79F}"/>
    <cellStyle name="Percent 34 2 7 2 2" xfId="18030" xr:uid="{672887F8-78CE-4DF7-8CA9-527046BC09F5}"/>
    <cellStyle name="Percent 34 2 7 3" xfId="14673" xr:uid="{C6E24DBA-7742-462B-9FAF-E0953DE1F561}"/>
    <cellStyle name="Percent 34 2 8" xfId="8272" xr:uid="{A522F574-59EE-43E0-BAC9-201D7B670F1C}"/>
    <cellStyle name="Percent 34 2 8 2" xfId="15110" xr:uid="{3E560658-EDCA-4670-A868-60F9CED034E7}"/>
    <cellStyle name="Percent 34 2 9" xfId="11752" xr:uid="{E6BAC2E9-C3F3-4000-BA5F-B9FA25EE1127}"/>
    <cellStyle name="Percent 34 3" xfId="3017" xr:uid="{E50B311B-2F98-4F0A-9255-F654EC4523DF}"/>
    <cellStyle name="Percent 34 3 2" xfId="4746" xr:uid="{96820A4B-3BB0-4A0C-9A03-FC15989F14E8}"/>
    <cellStyle name="Percent 34 3 2 2" xfId="6362" xr:uid="{096647FB-B41A-43C0-87E6-8F9DEEF19B02}"/>
    <cellStyle name="Percent 34 3 2 2 2" xfId="10321" xr:uid="{E228DD9B-A089-415F-87B3-5B4D58ABDDE5}"/>
    <cellStyle name="Percent 34 3 2 2 2 2" xfId="17157" xr:uid="{9A00C7C8-222F-4101-BD09-72D099F24016}"/>
    <cellStyle name="Percent 34 3 2 2 3" xfId="13800" xr:uid="{33B2A9D7-9239-4759-8C7C-795CAE841E26}"/>
    <cellStyle name="Percent 34 3 2 3" xfId="6363" xr:uid="{925B41E6-6CF3-49C8-99B8-C43B31A24CEA}"/>
    <cellStyle name="Percent 34 3 2 3 2" xfId="10322" xr:uid="{97F1B683-0718-49F4-A2C7-1E95FD14F88E}"/>
    <cellStyle name="Percent 34 3 2 3 2 2" xfId="17158" xr:uid="{8D3650EB-EE3F-4995-B832-7F1FC4A132BA}"/>
    <cellStyle name="Percent 34 3 2 3 3" xfId="13801" xr:uid="{31F56B03-2454-463E-9B10-91FB13F27323}"/>
    <cellStyle name="Percent 34 3 2 4" xfId="8949" xr:uid="{4C7AE029-AF24-420C-8223-A74F64811BFE}"/>
    <cellStyle name="Percent 34 3 2 4 2" xfId="15785" xr:uid="{4B0CEAF2-F4D2-4F48-A025-C7ED331649F0}"/>
    <cellStyle name="Percent 34 3 2 5" xfId="12428" xr:uid="{3384CA4D-F23C-4AFC-9E68-3AB6D7982D57}"/>
    <cellStyle name="Percent 34 3 3" xfId="4747" xr:uid="{31DFEA52-E432-4DDE-B424-0F1A09AF3DF7}"/>
    <cellStyle name="Percent 34 3 3 2" xfId="6364" xr:uid="{6BB330F2-65F0-401B-8E36-C285FD196041}"/>
    <cellStyle name="Percent 34 3 3 2 2" xfId="10323" xr:uid="{44E3698F-B06C-470C-B9B3-B4BDF8F7AE84}"/>
    <cellStyle name="Percent 34 3 3 2 2 2" xfId="17159" xr:uid="{8515DA83-E5ED-4A37-A94F-E9D7E63D6B92}"/>
    <cellStyle name="Percent 34 3 3 2 3" xfId="13802" xr:uid="{48B94BF4-C3D8-4309-B688-E8F2A159950C}"/>
    <cellStyle name="Percent 34 3 3 3" xfId="8950" xr:uid="{45B1F2E2-06A7-4110-A956-B30B402BEEED}"/>
    <cellStyle name="Percent 34 3 3 3 2" xfId="15786" xr:uid="{9FA72CE7-7460-46C3-A5EF-8E531560BB53}"/>
    <cellStyle name="Percent 34 3 3 4" xfId="12429" xr:uid="{3B856227-ADF8-4D41-AAEC-41B5A3721C8F}"/>
    <cellStyle name="Percent 34 3 4" xfId="5215" xr:uid="{E0EE72A9-499C-4C14-82D5-00824C10D3BE}"/>
    <cellStyle name="Percent 34 3 4 2" xfId="9384" xr:uid="{2A9CBC26-4CDA-4D95-BACC-F8A1FE0DC7EF}"/>
    <cellStyle name="Percent 34 3 4 2 2" xfId="16220" xr:uid="{D60B28AF-CE13-4637-8053-5472AE63BBAE}"/>
    <cellStyle name="Percent 34 3 4 3" xfId="12863" xr:uid="{25A3A691-ECE2-4FFA-984A-F02C345AE19B}"/>
    <cellStyle name="Percent 34 3 5" xfId="6933" xr:uid="{041A8A53-04B3-4824-A572-2BBA3CADE042}"/>
    <cellStyle name="Percent 34 3 5 2" xfId="10824" xr:uid="{A37B15AD-F87F-4646-AE0C-F4039DA6F55B}"/>
    <cellStyle name="Percent 34 3 5 2 2" xfId="17660" xr:uid="{FE1CE25F-C102-4D93-8BC3-A68B473157F7}"/>
    <cellStyle name="Percent 34 3 5 3" xfId="14303" xr:uid="{353D7EFA-3736-4943-A8D5-99FF07C6FA11}"/>
    <cellStyle name="Percent 34 3 6" xfId="7305" xr:uid="{698739BE-89EB-4B7F-8322-EA617EB6FEFA}"/>
    <cellStyle name="Percent 34 3 6 2" xfId="11196" xr:uid="{479E3152-8DDB-4FE5-9D2A-E57EA76E6C01}"/>
    <cellStyle name="Percent 34 3 6 2 2" xfId="18032" xr:uid="{DE6713E1-8DC9-48D4-9B06-1B8B8ED9FC2E}"/>
    <cellStyle name="Percent 34 3 6 3" xfId="14675" xr:uid="{1A8F74BE-025E-4C62-BC0C-07EC1035D5B1}"/>
    <cellStyle name="Percent 34 3 7" xfId="8274" xr:uid="{DC56C97E-0E94-4AB5-82E0-2E41ECEBC911}"/>
    <cellStyle name="Percent 34 3 7 2" xfId="15112" xr:uid="{6839A674-94CE-4591-B653-85161E9BDD90}"/>
    <cellStyle name="Percent 34 3 8" xfId="11754" xr:uid="{5D710B96-1C54-429D-A206-B0395D50B147}"/>
    <cellStyle name="Percent 34 4" xfId="3018" xr:uid="{41FA0C64-4916-4594-A87C-1AD1EA94F36A}"/>
    <cellStyle name="Percent 34 4 2" xfId="4748" xr:uid="{DC194161-A7B3-4628-9857-8930847CC141}"/>
    <cellStyle name="Percent 34 4 2 2" xfId="6365" xr:uid="{618CC158-5446-49EA-929E-BBF346B40521}"/>
    <cellStyle name="Percent 34 4 2 2 2" xfId="10324" xr:uid="{3886D836-CB8B-4EEB-BBF2-4512D9E88344}"/>
    <cellStyle name="Percent 34 4 2 2 2 2" xfId="17160" xr:uid="{E25103D0-F286-4EE0-A1B0-B57C765C2F32}"/>
    <cellStyle name="Percent 34 4 2 2 3" xfId="13803" xr:uid="{9C75A13A-0BD3-4716-9D7E-39FB87450E3B}"/>
    <cellStyle name="Percent 34 4 2 3" xfId="6366" xr:uid="{E78724D1-FE82-43AF-B870-C7E0453B1692}"/>
    <cellStyle name="Percent 34 4 2 3 2" xfId="10325" xr:uid="{4ED424C7-F552-4614-A961-6C90962665D9}"/>
    <cellStyle name="Percent 34 4 2 3 2 2" xfId="17161" xr:uid="{46DA0082-EA87-48E3-93A0-3114BC21EFF1}"/>
    <cellStyle name="Percent 34 4 2 3 3" xfId="13804" xr:uid="{08F7C3FE-E6AC-4CEC-BCBF-8F8FBE8B4AAC}"/>
    <cellStyle name="Percent 34 4 2 4" xfId="8951" xr:uid="{320F8983-C234-43D5-870B-8E49EE886D93}"/>
    <cellStyle name="Percent 34 4 2 4 2" xfId="15787" xr:uid="{12ECEC21-FE50-4ABD-8D52-CE3AD595C604}"/>
    <cellStyle name="Percent 34 4 2 5" xfId="12430" xr:uid="{86F6D97F-EED5-41DA-BDCA-9E4B01F9A289}"/>
    <cellStyle name="Percent 34 4 3" xfId="4749" xr:uid="{898A8EEB-211E-4017-B64F-73C92C920588}"/>
    <cellStyle name="Percent 34 4 3 2" xfId="6367" xr:uid="{A979D1FF-5C0C-446A-90F2-653DD0BB9794}"/>
    <cellStyle name="Percent 34 4 3 2 2" xfId="10326" xr:uid="{E837A988-2475-4D5E-8433-EE33D9222FE2}"/>
    <cellStyle name="Percent 34 4 3 2 2 2" xfId="17162" xr:uid="{59AEE223-CEEA-4BD1-B94E-4E8027AFC453}"/>
    <cellStyle name="Percent 34 4 3 2 3" xfId="13805" xr:uid="{AB59E250-7E74-4528-9F00-48CDA28DC352}"/>
    <cellStyle name="Percent 34 4 3 3" xfId="8952" xr:uid="{A1ABBCBC-4C13-4862-A616-7F7C7D302C98}"/>
    <cellStyle name="Percent 34 4 3 3 2" xfId="15788" xr:uid="{0BC12357-4AC5-493A-97AE-B29D36710426}"/>
    <cellStyle name="Percent 34 4 3 4" xfId="12431" xr:uid="{4D7D9758-E271-4F25-BC0B-47D177D198B9}"/>
    <cellStyle name="Percent 34 4 4" xfId="5216" xr:uid="{C94CC731-8437-49B0-B9CC-18AC032F3B08}"/>
    <cellStyle name="Percent 34 4 4 2" xfId="9385" xr:uid="{C8F421EB-3C9F-4DEA-AE80-C79C5EE5FFDF}"/>
    <cellStyle name="Percent 34 4 4 2 2" xfId="16221" xr:uid="{101FD014-CB94-4910-85F9-84CDF82E30C2}"/>
    <cellStyle name="Percent 34 4 4 3" xfId="12864" xr:uid="{C356F375-86F8-485E-AB4D-3D636670E71B}"/>
    <cellStyle name="Percent 34 4 5" xfId="6934" xr:uid="{ABD3A692-0217-4DAB-9059-22ADBB1457BD}"/>
    <cellStyle name="Percent 34 4 5 2" xfId="10825" xr:uid="{1F31314F-49E6-4EF4-881C-66A298E4D472}"/>
    <cellStyle name="Percent 34 4 5 2 2" xfId="17661" xr:uid="{70ED5B73-63A0-46F7-99AA-C2F241BB21D5}"/>
    <cellStyle name="Percent 34 4 5 3" xfId="14304" xr:uid="{90D0A5DA-CB2B-408E-B5E2-42F507013448}"/>
    <cellStyle name="Percent 34 4 6" xfId="7306" xr:uid="{E9923295-562F-49A5-B091-9C0980BDC70E}"/>
    <cellStyle name="Percent 34 4 6 2" xfId="11197" xr:uid="{EC453B36-2210-439E-878D-140F67696F64}"/>
    <cellStyle name="Percent 34 4 6 2 2" xfId="18033" xr:uid="{F78C0AA5-754A-477C-9F69-CCFA67FBB98C}"/>
    <cellStyle name="Percent 34 4 6 3" xfId="14676" xr:uid="{C29F215B-15D1-4592-A143-5F855DE2526D}"/>
    <cellStyle name="Percent 34 4 7" xfId="8275" xr:uid="{5AA6C55F-CC3C-4DDD-885D-C00996F6ED89}"/>
    <cellStyle name="Percent 34 4 7 2" xfId="15113" xr:uid="{1D0C2E2F-4843-4C28-9B46-3E03C2A0BF08}"/>
    <cellStyle name="Percent 34 4 8" xfId="11755" xr:uid="{AF5F44A7-0D60-4DE9-8C5A-47DD7E651646}"/>
    <cellStyle name="Percent 34 5" xfId="4750" xr:uid="{717DBF05-7E9F-47BA-81B3-CE4EE0E8AC6A}"/>
    <cellStyle name="Percent 34 5 2" xfId="6368" xr:uid="{B81995A3-423B-4A01-903C-863B825C9B5D}"/>
    <cellStyle name="Percent 34 5 2 2" xfId="10327" xr:uid="{9F09BC69-6B2C-41DB-8129-F293D84E5259}"/>
    <cellStyle name="Percent 34 5 2 2 2" xfId="17163" xr:uid="{921CE49D-51B4-4D6E-9D8D-B9F26C7D5EEF}"/>
    <cellStyle name="Percent 34 5 2 3" xfId="13806" xr:uid="{510C462D-3AC4-47D4-9AA6-9D67D646F8EE}"/>
    <cellStyle name="Percent 34 5 3" xfId="6369" xr:uid="{882854A7-17D2-4F65-B06C-F3B93311F874}"/>
    <cellStyle name="Percent 34 5 3 2" xfId="10328" xr:uid="{0B7322BF-3D4C-4F47-A6A6-8AAC212C9FC8}"/>
    <cellStyle name="Percent 34 5 3 2 2" xfId="17164" xr:uid="{4B399F7D-5B99-45E8-A082-074E4030CBCB}"/>
    <cellStyle name="Percent 34 5 3 3" xfId="13807" xr:uid="{B08E2403-CB99-4CA3-B9EF-EAE79D8A744A}"/>
    <cellStyle name="Percent 34 5 4" xfId="8953" xr:uid="{E759B24E-10A2-48F5-9FE4-33F4A43C234B}"/>
    <cellStyle name="Percent 34 5 4 2" xfId="15789" xr:uid="{D5DCA24C-0ABF-4922-9BA5-24A3773229A8}"/>
    <cellStyle name="Percent 34 5 5" xfId="12432" xr:uid="{AADA4A1B-90F4-4135-85B2-FE78A0115101}"/>
    <cellStyle name="Percent 34 6" xfId="4751" xr:uid="{6710722A-708A-417D-86D4-6C869A46CE98}"/>
    <cellStyle name="Percent 34 6 2" xfId="6370" xr:uid="{F7E490EA-CEB8-420F-828D-681059343332}"/>
    <cellStyle name="Percent 34 6 2 2" xfId="10329" xr:uid="{CFFFB171-3C93-40E2-BA1B-F7756848A946}"/>
    <cellStyle name="Percent 34 6 2 2 2" xfId="17165" xr:uid="{06B8AE6A-8A1C-4F85-B4B2-BC779C97901A}"/>
    <cellStyle name="Percent 34 6 2 3" xfId="13808" xr:uid="{95B0AD88-BE43-4F28-9E01-93B471290DFB}"/>
    <cellStyle name="Percent 34 6 3" xfId="8954" xr:uid="{D1FC52E4-4154-41D6-B133-30C979138560}"/>
    <cellStyle name="Percent 34 6 3 2" xfId="15790" xr:uid="{45BCF48E-77D3-4442-A349-E9B0F3019C16}"/>
    <cellStyle name="Percent 34 6 4" xfId="12433" xr:uid="{EC929898-B806-4AD1-8956-64C7FBEDEBE2}"/>
    <cellStyle name="Percent 34 7" xfId="5212" xr:uid="{6A2725FA-5A35-4348-8845-9D044EAB2AF8}"/>
    <cellStyle name="Percent 34 7 2" xfId="9381" xr:uid="{6A7F0F22-8BBB-4326-A0BE-3F01E9513ECA}"/>
    <cellStyle name="Percent 34 7 2 2" xfId="16217" xr:uid="{ADDCC953-4441-455F-B79C-D7E87931D96E}"/>
    <cellStyle name="Percent 34 7 3" xfId="12860" xr:uid="{8BD38E6C-E3D8-46B9-809A-FD03969B3298}"/>
    <cellStyle name="Percent 34 8" xfId="6930" xr:uid="{03D981F9-4C26-4304-B246-32888CF512A3}"/>
    <cellStyle name="Percent 34 8 2" xfId="10821" xr:uid="{582D6D77-A15C-4000-933D-D832D76D7F10}"/>
    <cellStyle name="Percent 34 8 2 2" xfId="17657" xr:uid="{CB2604B0-34FA-4817-A292-4A3E091447B1}"/>
    <cellStyle name="Percent 34 8 3" xfId="14300" xr:uid="{C5002CF4-F4B5-4F4A-9DF2-7203A822051F}"/>
    <cellStyle name="Percent 34 9" xfId="7302" xr:uid="{1D9439B2-87B4-4901-8FC1-1E12F288667D}"/>
    <cellStyle name="Percent 34 9 2" xfId="11193" xr:uid="{3CC2D291-A7E0-4C44-A267-E0906192E0BE}"/>
    <cellStyle name="Percent 34 9 2 2" xfId="18029" xr:uid="{ED8336AA-C1FB-4070-B652-95AA0147D3E9}"/>
    <cellStyle name="Percent 34 9 3" xfId="14672" xr:uid="{42CE132F-A5EE-4E68-9E59-86A813F90FBB}"/>
    <cellStyle name="Percent 35" xfId="3019" xr:uid="{02B921F8-1F16-4354-9366-536EFEE73A94}"/>
    <cellStyle name="Percent 35 10" xfId="7814" xr:uid="{A90E2AFE-075B-491D-81D4-BCD628A9F583}"/>
    <cellStyle name="Percent 35 11" xfId="8276" xr:uid="{86011310-B126-4F81-B842-C518E7365551}"/>
    <cellStyle name="Percent 35 11 2" xfId="15114" xr:uid="{22204B4D-60F6-4D21-B9A4-03AAC1FAF3BB}"/>
    <cellStyle name="Percent 35 12" xfId="11756" xr:uid="{5A96C93D-7D9E-4A93-B78C-BCFD77C3A919}"/>
    <cellStyle name="Percent 35 2" xfId="3020" xr:uid="{023827E2-3236-4CF5-9D72-BD6E67CF62E4}"/>
    <cellStyle name="Percent 35 2 2" xfId="3021" xr:uid="{1E4D3965-DBE5-4096-8B44-80F45285CDA6}"/>
    <cellStyle name="Percent 35 2 2 2" xfId="4752" xr:uid="{7CE77514-9386-45A9-A458-30348DA14ABD}"/>
    <cellStyle name="Percent 35 2 2 2 2" xfId="6371" xr:uid="{C16D4CC7-D95F-4304-899E-741CCC44765E}"/>
    <cellStyle name="Percent 35 2 2 2 2 2" xfId="10330" xr:uid="{A58B81E5-D39D-46F8-B808-EDB6DAA50961}"/>
    <cellStyle name="Percent 35 2 2 2 2 2 2" xfId="17166" xr:uid="{48BCCC50-C3A6-4EE3-9B78-D668BD73A706}"/>
    <cellStyle name="Percent 35 2 2 2 2 3" xfId="13809" xr:uid="{F37482B9-563C-4CB2-928C-8068FFEA7D29}"/>
    <cellStyle name="Percent 35 2 2 2 3" xfId="6372" xr:uid="{06EC2AA1-A575-47D8-B4F0-404A68363499}"/>
    <cellStyle name="Percent 35 2 2 2 3 2" xfId="10331" xr:uid="{9839070F-1105-46D0-870C-CA88220EBE97}"/>
    <cellStyle name="Percent 35 2 2 2 3 2 2" xfId="17167" xr:uid="{EBBE81EC-B39D-45F5-9650-3668AB6851B8}"/>
    <cellStyle name="Percent 35 2 2 2 3 3" xfId="13810" xr:uid="{1B0074FA-D421-4CE4-9673-8E6FB62A30F9}"/>
    <cellStyle name="Percent 35 2 2 2 4" xfId="8955" xr:uid="{1F839D9E-09A0-4920-876A-92522C720722}"/>
    <cellStyle name="Percent 35 2 2 2 4 2" xfId="15791" xr:uid="{CE1ACD22-C83C-4274-83E7-B065E3B7E2D5}"/>
    <cellStyle name="Percent 35 2 2 2 5" xfId="12434" xr:uid="{7FFB3CB8-AF8B-48B1-B180-D2398B64B675}"/>
    <cellStyle name="Percent 35 2 2 3" xfId="4753" xr:uid="{4AD67DCA-34D5-4B60-B9AB-303FC978B66E}"/>
    <cellStyle name="Percent 35 2 2 3 2" xfId="6373" xr:uid="{7A4DF978-01A0-44E7-AE65-B4C89A06BBA9}"/>
    <cellStyle name="Percent 35 2 2 3 2 2" xfId="10332" xr:uid="{E5B74CB6-A43C-438A-9330-79AF70D8FCB8}"/>
    <cellStyle name="Percent 35 2 2 3 2 2 2" xfId="17168" xr:uid="{4E9A176F-6F6E-4404-9554-299AA49F9695}"/>
    <cellStyle name="Percent 35 2 2 3 2 3" xfId="13811" xr:uid="{8709CBB1-ABE4-4CA6-B24B-3DD8386EF004}"/>
    <cellStyle name="Percent 35 2 2 3 3" xfId="8956" xr:uid="{AA5189F0-D520-4D5A-9ADE-98DFEDCEC10C}"/>
    <cellStyle name="Percent 35 2 2 3 3 2" xfId="15792" xr:uid="{08EDDCE0-3B57-47FA-97BB-AD3C85DF09F4}"/>
    <cellStyle name="Percent 35 2 2 3 4" xfId="12435" xr:uid="{5E0618DD-4DFA-4FC7-BCC1-F56351453582}"/>
    <cellStyle name="Percent 35 2 2 4" xfId="5219" xr:uid="{AB50D250-B8BE-4B4A-A692-B31D6E71426D}"/>
    <cellStyle name="Percent 35 2 2 4 2" xfId="9388" xr:uid="{CBC7CCB2-1715-430C-AB50-34EBF2A01665}"/>
    <cellStyle name="Percent 35 2 2 4 2 2" xfId="16224" xr:uid="{4762E48A-74D7-46E2-B138-3DD8ADE7714A}"/>
    <cellStyle name="Percent 35 2 2 4 3" xfId="12867" xr:uid="{487B2688-CEA9-4D66-BEED-CA3FA5DD034B}"/>
    <cellStyle name="Percent 35 2 2 5" xfId="6937" xr:uid="{DC7B3058-3173-4028-9F01-255A49F08AD2}"/>
    <cellStyle name="Percent 35 2 2 5 2" xfId="10828" xr:uid="{F96BB1F4-BB9E-44C6-8BAE-F42181A527DF}"/>
    <cellStyle name="Percent 35 2 2 5 2 2" xfId="17664" xr:uid="{D77C7E5A-D77E-44E8-AD17-0F4885D8D3C5}"/>
    <cellStyle name="Percent 35 2 2 5 3" xfId="14307" xr:uid="{0AA49E5A-67F7-49EC-AB0C-5899550ADA44}"/>
    <cellStyle name="Percent 35 2 2 6" xfId="7309" xr:uid="{88E445EE-7AB4-4A38-A457-E8ED64942302}"/>
    <cellStyle name="Percent 35 2 2 6 2" xfId="11200" xr:uid="{BE5F4BAE-5256-425B-B91D-FDBA1C6ACAC1}"/>
    <cellStyle name="Percent 35 2 2 6 2 2" xfId="18036" xr:uid="{AAEE549D-E638-43C1-82A7-2FC5F5E884AF}"/>
    <cellStyle name="Percent 35 2 2 6 3" xfId="14679" xr:uid="{C7050BAD-D15B-4C8C-AE98-FB8C304F0DA6}"/>
    <cellStyle name="Percent 35 2 2 7" xfId="8278" xr:uid="{9BED136D-E8A2-4A47-BF87-5206450AD6E1}"/>
    <cellStyle name="Percent 35 2 2 7 2" xfId="15116" xr:uid="{2A492A51-4C57-46E4-A0A7-22E1A105CFF9}"/>
    <cellStyle name="Percent 35 2 2 8" xfId="11758" xr:uid="{22A3F334-09DD-4588-8C86-59E928288FE6}"/>
    <cellStyle name="Percent 35 2 3" xfId="4754" xr:uid="{E3D8942C-5CCC-45B9-9979-EBF4B1469AE0}"/>
    <cellStyle name="Percent 35 2 3 2" xfId="6374" xr:uid="{649BFCB5-1E7E-4F68-809D-E53E87CF554E}"/>
    <cellStyle name="Percent 35 2 3 2 2" xfId="10333" xr:uid="{61B7E658-442E-4909-B2DD-DF5089743E58}"/>
    <cellStyle name="Percent 35 2 3 2 2 2" xfId="17169" xr:uid="{9E298C17-96F8-44EE-A2EC-3B6091C5383B}"/>
    <cellStyle name="Percent 35 2 3 2 3" xfId="13812" xr:uid="{CB837FFE-07F3-494F-B3CF-25CB8D6AABE7}"/>
    <cellStyle name="Percent 35 2 3 3" xfId="6375" xr:uid="{2272543E-DBE8-410B-A39F-41B05A4EC4CD}"/>
    <cellStyle name="Percent 35 2 3 3 2" xfId="10334" xr:uid="{766EB64F-D737-4B9D-85F7-A22C25E9224F}"/>
    <cellStyle name="Percent 35 2 3 3 2 2" xfId="17170" xr:uid="{D0BA9AA8-F2B5-45CF-97E2-AB68688AE707}"/>
    <cellStyle name="Percent 35 2 3 3 3" xfId="13813" xr:uid="{D474F4A0-BAEE-447B-986A-D3B34600A13F}"/>
    <cellStyle name="Percent 35 2 3 4" xfId="8957" xr:uid="{D638756D-4C9B-415A-998D-46AA08439B6D}"/>
    <cellStyle name="Percent 35 2 3 4 2" xfId="15793" xr:uid="{4E83144A-2C6B-4509-BB6B-D16D894871A0}"/>
    <cellStyle name="Percent 35 2 3 5" xfId="12436" xr:uid="{13DF3505-1833-4156-B2D6-9853F6B2064B}"/>
    <cellStyle name="Percent 35 2 4" xfId="4755" xr:uid="{4417AED7-37D6-4570-998B-321B0A777B08}"/>
    <cellStyle name="Percent 35 2 4 2" xfId="6376" xr:uid="{9C6C3108-06A3-438A-AA45-6DF716FBA222}"/>
    <cellStyle name="Percent 35 2 4 2 2" xfId="10335" xr:uid="{33282090-4D6F-4CDE-B4E0-CDC0E38E301A}"/>
    <cellStyle name="Percent 35 2 4 2 2 2" xfId="17171" xr:uid="{078C8BD7-1741-4C14-9DFB-1B8BAD70661E}"/>
    <cellStyle name="Percent 35 2 4 2 3" xfId="13814" xr:uid="{C5313BFE-C724-4F95-A3E7-898D91FABCFF}"/>
    <cellStyle name="Percent 35 2 4 3" xfId="8958" xr:uid="{C6C3A9B9-7521-479A-9F21-F3584AC0F480}"/>
    <cellStyle name="Percent 35 2 4 3 2" xfId="15794" xr:uid="{C04F5D11-4D1F-4850-81E4-C7D075E84A88}"/>
    <cellStyle name="Percent 35 2 4 4" xfId="12437" xr:uid="{1813CBC9-76E5-418E-B820-7025AF1879BD}"/>
    <cellStyle name="Percent 35 2 5" xfId="5218" xr:uid="{4DF8790E-1506-48E2-8C9F-1756EAB6C06E}"/>
    <cellStyle name="Percent 35 2 5 2" xfId="9387" xr:uid="{195A4399-F27B-4A98-8601-045ED5A9DEC7}"/>
    <cellStyle name="Percent 35 2 5 2 2" xfId="16223" xr:uid="{0F35B94D-0C05-492C-B0FC-6E4C1D0789A9}"/>
    <cellStyle name="Percent 35 2 5 3" xfId="12866" xr:uid="{4C32F3BF-6B5A-4412-8BBD-411CC7E9EBEC}"/>
    <cellStyle name="Percent 35 2 6" xfId="6936" xr:uid="{FDDFF3FB-E5B1-4F10-9BEA-40ED245079E2}"/>
    <cellStyle name="Percent 35 2 6 2" xfId="10827" xr:uid="{E7B11135-8A1B-4FA6-9CD3-2CAA8F5A9987}"/>
    <cellStyle name="Percent 35 2 6 2 2" xfId="17663" xr:uid="{FE6FA20C-EE9D-40FC-B29A-44E98BBF7218}"/>
    <cellStyle name="Percent 35 2 6 3" xfId="14306" xr:uid="{5CB2CDAD-9E1E-46A2-8D17-E0A649D3F89D}"/>
    <cellStyle name="Percent 35 2 7" xfId="7308" xr:uid="{3D721F73-F7B2-4E1C-B98F-B221F055EC56}"/>
    <cellStyle name="Percent 35 2 7 2" xfId="11199" xr:uid="{3115206B-B133-4046-B477-C0410EDDF94D}"/>
    <cellStyle name="Percent 35 2 7 2 2" xfId="18035" xr:uid="{097A6C09-FAF2-4C83-B269-F5BE6ED40A73}"/>
    <cellStyle name="Percent 35 2 7 3" xfId="14678" xr:uid="{E39F6490-9B8E-45D7-A968-0E06FD9AD8E9}"/>
    <cellStyle name="Percent 35 2 8" xfId="8277" xr:uid="{C39C3C75-0A21-4DE8-A5AE-54D1B7601345}"/>
    <cellStyle name="Percent 35 2 8 2" xfId="15115" xr:uid="{84F8B9EA-BD37-4157-B3C7-323B9CFEE888}"/>
    <cellStyle name="Percent 35 2 9" xfId="11757" xr:uid="{8D56E20A-216A-4522-BB33-DF6A5A760552}"/>
    <cellStyle name="Percent 35 3" xfId="3022" xr:uid="{16E9A5FA-E772-43D4-B922-FAE1AB9555E8}"/>
    <cellStyle name="Percent 35 3 2" xfId="4756" xr:uid="{52C412DE-3B11-4F05-BE6B-0A393CBFCD6F}"/>
    <cellStyle name="Percent 35 3 2 2" xfId="6377" xr:uid="{52912E67-3D00-4E4B-B24C-A0B604FD2D1D}"/>
    <cellStyle name="Percent 35 3 2 2 2" xfId="10336" xr:uid="{47603C94-53F8-4B47-ACAC-47D66EE82A59}"/>
    <cellStyle name="Percent 35 3 2 2 2 2" xfId="17172" xr:uid="{785163FA-837E-4B90-A6A0-A5BAE01F8531}"/>
    <cellStyle name="Percent 35 3 2 2 3" xfId="13815" xr:uid="{FD3E6D20-FD3A-4252-9972-032113C34465}"/>
    <cellStyle name="Percent 35 3 2 3" xfId="6378" xr:uid="{772A9D59-FE8C-4507-8FB7-6B428A85449B}"/>
    <cellStyle name="Percent 35 3 2 3 2" xfId="10337" xr:uid="{4D813FDE-2728-44F2-86A6-D8A99990D5B0}"/>
    <cellStyle name="Percent 35 3 2 3 2 2" xfId="17173" xr:uid="{8814AD93-E7A1-40A5-B3C1-F63DF28D811C}"/>
    <cellStyle name="Percent 35 3 2 3 3" xfId="13816" xr:uid="{9E6280D0-C453-49C3-BC27-09E59BE45F10}"/>
    <cellStyle name="Percent 35 3 2 4" xfId="8959" xr:uid="{0EE50BDA-1384-4AF3-ACAC-709C0F1473F7}"/>
    <cellStyle name="Percent 35 3 2 4 2" xfId="15795" xr:uid="{47A08AD1-D0CE-45D8-8FEA-57A2739A65DA}"/>
    <cellStyle name="Percent 35 3 2 5" xfId="12438" xr:uid="{8963E99C-D24E-43D2-BFAB-D7D5B1F52F6B}"/>
    <cellStyle name="Percent 35 3 3" xfId="4757" xr:uid="{62179AEB-D4D9-44F1-B22D-56CBC96145B5}"/>
    <cellStyle name="Percent 35 3 3 2" xfId="6379" xr:uid="{72B1A614-E748-4210-89CE-2062B391067E}"/>
    <cellStyle name="Percent 35 3 3 2 2" xfId="10338" xr:uid="{9069519F-AA69-4EE8-BE7E-08EB688CB10B}"/>
    <cellStyle name="Percent 35 3 3 2 2 2" xfId="17174" xr:uid="{292C55E8-6618-4E3F-9BC0-D72B28C8E4DE}"/>
    <cellStyle name="Percent 35 3 3 2 3" xfId="13817" xr:uid="{216EB047-41A4-4346-B4A5-7057B8C06079}"/>
    <cellStyle name="Percent 35 3 3 3" xfId="8960" xr:uid="{158B9D26-E99F-442D-8D50-1C08FA558F88}"/>
    <cellStyle name="Percent 35 3 3 3 2" xfId="15796" xr:uid="{71942D64-A00A-4D47-9616-2B33FCA0D0F9}"/>
    <cellStyle name="Percent 35 3 3 4" xfId="12439" xr:uid="{55ADC8F6-092E-4C49-86D0-A37BBC43C9CC}"/>
    <cellStyle name="Percent 35 3 4" xfId="5220" xr:uid="{53C0093C-2EA3-420B-AFD2-932487DB4075}"/>
    <cellStyle name="Percent 35 3 4 2" xfId="9389" xr:uid="{52CA400B-1F5A-4AFD-B937-2112EBE47875}"/>
    <cellStyle name="Percent 35 3 4 2 2" xfId="16225" xr:uid="{34B687CF-4388-4556-BE89-7D1D5FB0F489}"/>
    <cellStyle name="Percent 35 3 4 3" xfId="12868" xr:uid="{DC6F9EE0-CBCC-45A5-AD42-D974696B4E51}"/>
    <cellStyle name="Percent 35 3 5" xfId="6938" xr:uid="{430576F6-B795-4739-896C-E466BAC89835}"/>
    <cellStyle name="Percent 35 3 5 2" xfId="10829" xr:uid="{C9AF00E9-476B-42CE-8FF8-DD1BC6FBD121}"/>
    <cellStyle name="Percent 35 3 5 2 2" xfId="17665" xr:uid="{010DBD86-D11A-4E35-BBE0-6EBEF4C5B2D9}"/>
    <cellStyle name="Percent 35 3 5 3" xfId="14308" xr:uid="{32B1364E-6D86-4D64-B9EF-E2D2BC3AC4FD}"/>
    <cellStyle name="Percent 35 3 6" xfId="7310" xr:uid="{7129FFF1-3C8E-49EB-B970-C20C61AE168F}"/>
    <cellStyle name="Percent 35 3 6 2" xfId="11201" xr:uid="{0CF821EE-811E-41AD-A8AA-EC58D0C59E48}"/>
    <cellStyle name="Percent 35 3 6 2 2" xfId="18037" xr:uid="{33106B2C-D201-45B1-8F07-E49ECD97AC62}"/>
    <cellStyle name="Percent 35 3 6 3" xfId="14680" xr:uid="{8CC4F160-EF44-4029-8C0F-CA3927DD1514}"/>
    <cellStyle name="Percent 35 3 7" xfId="8279" xr:uid="{9B880AC5-EFFB-4210-AF1B-B94BD0526A6D}"/>
    <cellStyle name="Percent 35 3 7 2" xfId="15117" xr:uid="{D713BC50-21BE-41BA-BBFB-42455157050F}"/>
    <cellStyle name="Percent 35 3 8" xfId="11759" xr:uid="{09782403-ADD9-476C-871A-CC527E8CE847}"/>
    <cellStyle name="Percent 35 4" xfId="3023" xr:uid="{E0C73BCC-FC4D-451F-9470-F6A2F58D8E8F}"/>
    <cellStyle name="Percent 35 4 2" xfId="4758" xr:uid="{9E5DEAD8-4730-4299-8467-8EB89CE1B17E}"/>
    <cellStyle name="Percent 35 4 2 2" xfId="6380" xr:uid="{AB5DEC6D-D3D1-45CD-A535-5CEB013ED3AB}"/>
    <cellStyle name="Percent 35 4 2 2 2" xfId="10339" xr:uid="{EF90370E-AB01-4B6D-A5F1-386BB1F4339D}"/>
    <cellStyle name="Percent 35 4 2 2 2 2" xfId="17175" xr:uid="{49EF946C-4A89-483E-AD11-C58D79488278}"/>
    <cellStyle name="Percent 35 4 2 2 3" xfId="13818" xr:uid="{76F16813-31A3-4C29-80B0-E87D1C76C6BB}"/>
    <cellStyle name="Percent 35 4 2 3" xfId="6381" xr:uid="{17377DF9-DDF6-4AD7-BD05-F2F9AB0CE971}"/>
    <cellStyle name="Percent 35 4 2 3 2" xfId="10340" xr:uid="{1E7C0CFF-E3E5-490A-BB8E-20CCFB9B9362}"/>
    <cellStyle name="Percent 35 4 2 3 2 2" xfId="17176" xr:uid="{52CD755C-EC24-42F6-B3EA-E85FE40E2EEC}"/>
    <cellStyle name="Percent 35 4 2 3 3" xfId="13819" xr:uid="{75E6380F-D2E7-4D56-8F73-9874129EDC06}"/>
    <cellStyle name="Percent 35 4 2 4" xfId="8961" xr:uid="{9D04832A-3EFD-45DF-A916-0C3D4940F6C1}"/>
    <cellStyle name="Percent 35 4 2 4 2" xfId="15797" xr:uid="{4B12E3C0-70C6-4D09-9651-B6BC58A70B89}"/>
    <cellStyle name="Percent 35 4 2 5" xfId="12440" xr:uid="{18A03A90-2F80-444B-83C4-827B6BACCA6E}"/>
    <cellStyle name="Percent 35 4 3" xfId="4759" xr:uid="{0F301E19-C00E-48E6-AAF6-FA11D551703B}"/>
    <cellStyle name="Percent 35 4 3 2" xfId="6382" xr:uid="{D5D89A7A-EC14-4F59-839A-4B69467B68C5}"/>
    <cellStyle name="Percent 35 4 3 2 2" xfId="10341" xr:uid="{992279FA-D217-43C6-AD6F-03E42980C93C}"/>
    <cellStyle name="Percent 35 4 3 2 2 2" xfId="17177" xr:uid="{9DDA9533-3C3D-412D-85E6-9645C3CDF4FE}"/>
    <cellStyle name="Percent 35 4 3 2 3" xfId="13820" xr:uid="{5EA2A7AF-4EBB-4995-A513-4035A8287B9C}"/>
    <cellStyle name="Percent 35 4 3 3" xfId="8962" xr:uid="{2828AE17-2020-48ED-BF92-BC57E609EE36}"/>
    <cellStyle name="Percent 35 4 3 3 2" xfId="15798" xr:uid="{A38B0988-406B-42EB-888B-89055CC60772}"/>
    <cellStyle name="Percent 35 4 3 4" xfId="12441" xr:uid="{0B1C188E-B1D9-4174-84FB-979B72DD905B}"/>
    <cellStyle name="Percent 35 4 4" xfId="5221" xr:uid="{A42EEF42-BDDF-40B4-8E22-BD56283A4AC6}"/>
    <cellStyle name="Percent 35 4 4 2" xfId="9390" xr:uid="{0932CDCC-0D0C-4E6F-85CD-BC1B1580E0E8}"/>
    <cellStyle name="Percent 35 4 4 2 2" xfId="16226" xr:uid="{AB1171AE-7A92-43EC-AA58-048D58180AA7}"/>
    <cellStyle name="Percent 35 4 4 3" xfId="12869" xr:uid="{D0E6A134-DC5F-4843-ADD3-CEF12DAAB192}"/>
    <cellStyle name="Percent 35 4 5" xfId="6939" xr:uid="{3B3A1DEA-3DD6-42BE-AC64-22B959F7E7B9}"/>
    <cellStyle name="Percent 35 4 5 2" xfId="10830" xr:uid="{74142334-44C8-45B1-A954-65A85BF1C327}"/>
    <cellStyle name="Percent 35 4 5 2 2" xfId="17666" xr:uid="{CA665720-669E-4391-884B-146B2DF5A22F}"/>
    <cellStyle name="Percent 35 4 5 3" xfId="14309" xr:uid="{F4749759-A482-44F9-A5BC-C2610807064E}"/>
    <cellStyle name="Percent 35 4 6" xfId="7311" xr:uid="{43C22484-5081-4312-8DC4-E89729FD8A6D}"/>
    <cellStyle name="Percent 35 4 6 2" xfId="11202" xr:uid="{2A081F30-C8C7-4593-AE8F-286BCF609516}"/>
    <cellStyle name="Percent 35 4 6 2 2" xfId="18038" xr:uid="{501259D4-C9D0-423F-A090-2056E9C4F60E}"/>
    <cellStyle name="Percent 35 4 6 3" xfId="14681" xr:uid="{706AC1B0-44B8-4CA1-A3B1-EB8979749DC1}"/>
    <cellStyle name="Percent 35 4 7" xfId="8280" xr:uid="{584D6453-83B1-43D5-B2AC-6330D6E1A59A}"/>
    <cellStyle name="Percent 35 4 7 2" xfId="15118" xr:uid="{6B6E53D6-DE2A-4F51-A9C7-9DA8C28C03FD}"/>
    <cellStyle name="Percent 35 4 8" xfId="11760" xr:uid="{E1B7F77E-08E0-4223-8C87-818DFB209D70}"/>
    <cellStyle name="Percent 35 5" xfId="4760" xr:uid="{132AF558-7F46-4ACD-A4A7-08A56AAE3F2B}"/>
    <cellStyle name="Percent 35 5 2" xfId="6383" xr:uid="{72C03147-CB14-4597-95AC-CB04AC88426B}"/>
    <cellStyle name="Percent 35 5 2 2" xfId="10342" xr:uid="{EDEA05A3-BE32-41B6-9F91-4B890024DBCD}"/>
    <cellStyle name="Percent 35 5 2 2 2" xfId="17178" xr:uid="{170B9E2E-D3A8-401C-90EB-6875A8BFCC3B}"/>
    <cellStyle name="Percent 35 5 2 3" xfId="13821" xr:uid="{C887A7D9-25AA-4CE8-B797-BB51FDBEEE37}"/>
    <cellStyle name="Percent 35 5 3" xfId="6384" xr:uid="{83A0FDC0-430C-43C1-901A-6223823AC6F2}"/>
    <cellStyle name="Percent 35 5 3 2" xfId="10343" xr:uid="{44964747-BF8D-4021-8329-21607E081270}"/>
    <cellStyle name="Percent 35 5 3 2 2" xfId="17179" xr:uid="{0D30A57C-7A00-4486-A732-C11E19C27062}"/>
    <cellStyle name="Percent 35 5 3 3" xfId="13822" xr:uid="{D1EE85F0-800B-42B9-B88D-01F3F1BA8D9D}"/>
    <cellStyle name="Percent 35 5 4" xfId="8963" xr:uid="{8617B75F-FBA3-4FD9-B963-7BC0DF625C9F}"/>
    <cellStyle name="Percent 35 5 4 2" xfId="15799" xr:uid="{7B0C2FC1-FB80-4F8B-AA52-AF19AB5A3617}"/>
    <cellStyle name="Percent 35 5 5" xfId="12442" xr:uid="{B625CB26-B2E1-4CB7-BFE4-BCCCD331181B}"/>
    <cellStyle name="Percent 35 6" xfId="4761" xr:uid="{41D0CA97-C5B4-4E94-806B-CECFA854C856}"/>
    <cellStyle name="Percent 35 6 2" xfId="6385" xr:uid="{E9D5AD97-F92C-4FDB-8D9F-97FB6CCABB44}"/>
    <cellStyle name="Percent 35 6 2 2" xfId="10344" xr:uid="{E193A03F-89BD-4471-9FC6-3E08B0DC1052}"/>
    <cellStyle name="Percent 35 6 2 2 2" xfId="17180" xr:uid="{BBB9AC40-A436-41F2-BA5A-9008C26F1E67}"/>
    <cellStyle name="Percent 35 6 2 3" xfId="13823" xr:uid="{00D11E46-6A97-4400-8844-3FBAD64049D9}"/>
    <cellStyle name="Percent 35 6 3" xfId="8964" xr:uid="{C3FA455E-E0EA-4153-A93E-26F1513B2EC1}"/>
    <cellStyle name="Percent 35 6 3 2" xfId="15800" xr:uid="{98E499B1-BAD7-4EFC-8525-ECDA79DD6412}"/>
    <cellStyle name="Percent 35 6 4" xfId="12443" xr:uid="{8A0E8E67-AD1A-4FC1-A78C-28ADDDBD05A0}"/>
    <cellStyle name="Percent 35 7" xfId="5217" xr:uid="{601EBDC6-10A3-4FCB-974C-4A474EECEAAB}"/>
    <cellStyle name="Percent 35 7 2" xfId="9386" xr:uid="{AB594C45-D183-4E54-A9A8-1C3504B339B9}"/>
    <cellStyle name="Percent 35 7 2 2" xfId="16222" xr:uid="{17C2493E-B768-48BD-8B80-935D5BC0D02D}"/>
    <cellStyle name="Percent 35 7 3" xfId="12865" xr:uid="{8393218E-5FEF-496B-9888-9E332EE2D481}"/>
    <cellStyle name="Percent 35 8" xfId="6935" xr:uid="{92F14734-4099-4A65-9B41-2FF09C178BC7}"/>
    <cellStyle name="Percent 35 8 2" xfId="10826" xr:uid="{04A6E30F-69AC-46D9-A769-8C86B4F6A16D}"/>
    <cellStyle name="Percent 35 8 2 2" xfId="17662" xr:uid="{A4F75507-738D-41F7-A3A4-5866FC91431E}"/>
    <cellStyle name="Percent 35 8 3" xfId="14305" xr:uid="{64A7317C-A81A-4B4A-850B-70BFE692781C}"/>
    <cellStyle name="Percent 35 9" xfId="7307" xr:uid="{15AA0905-9C12-4E77-82DC-F3175E6DE390}"/>
    <cellStyle name="Percent 35 9 2" xfId="11198" xr:uid="{3B9C9B66-AD9B-41BB-8F9C-E91555DB22C3}"/>
    <cellStyle name="Percent 35 9 2 2" xfId="18034" xr:uid="{E0B981D7-5F56-48B2-8972-E8BA37DB21BA}"/>
    <cellStyle name="Percent 35 9 3" xfId="14677" xr:uid="{EA9C1F45-9B5F-4196-9B81-67B3345D3DF7}"/>
    <cellStyle name="Percent 36" xfId="3024" xr:uid="{B97710CE-4518-4031-9751-EE7BF22AA6B0}"/>
    <cellStyle name="Percent 36 10" xfId="7815" xr:uid="{8ED9903F-BEF3-4454-A712-6C192F638BD2}"/>
    <cellStyle name="Percent 36 11" xfId="8281" xr:uid="{8CB7558B-B198-4DD5-B860-8F368125BC32}"/>
    <cellStyle name="Percent 36 11 2" xfId="15119" xr:uid="{1FE9914B-0B5E-4C2B-933B-285AE0617A1C}"/>
    <cellStyle name="Percent 36 12" xfId="11761" xr:uid="{92D12A32-597B-473A-8D8F-05FD14AB175D}"/>
    <cellStyle name="Percent 36 2" xfId="3025" xr:uid="{06442A7B-04CF-4260-B6F9-E5DF7D3492C7}"/>
    <cellStyle name="Percent 36 2 2" xfId="3026" xr:uid="{29646D1B-EB1D-4CE8-84E6-2C9DA588516D}"/>
    <cellStyle name="Percent 36 2 2 2" xfId="4762" xr:uid="{30DAD103-A7C8-4861-B647-1D083FF9BA94}"/>
    <cellStyle name="Percent 36 2 2 2 2" xfId="6386" xr:uid="{0F1FE56B-0056-410F-A82C-1F370FB01982}"/>
    <cellStyle name="Percent 36 2 2 2 2 2" xfId="10345" xr:uid="{A3023F13-11FF-40C5-8CA7-918F3C8B98D4}"/>
    <cellStyle name="Percent 36 2 2 2 2 2 2" xfId="17181" xr:uid="{9C3FE70C-52F7-4F67-8F5E-60012777403A}"/>
    <cellStyle name="Percent 36 2 2 2 2 3" xfId="13824" xr:uid="{B5ECCCF8-BC7C-45DC-B57A-EEE6A18FD53D}"/>
    <cellStyle name="Percent 36 2 2 2 3" xfId="6387" xr:uid="{A801DDE5-E783-4CA5-B6B6-270670C24AA9}"/>
    <cellStyle name="Percent 36 2 2 2 3 2" xfId="10346" xr:uid="{BDBEEE88-00F8-4B45-ACA4-0457CF5987D4}"/>
    <cellStyle name="Percent 36 2 2 2 3 2 2" xfId="17182" xr:uid="{43D0B167-5779-40F1-9381-20443A44551C}"/>
    <cellStyle name="Percent 36 2 2 2 3 3" xfId="13825" xr:uid="{511EC2C9-D036-4062-A5B2-9B357A059958}"/>
    <cellStyle name="Percent 36 2 2 2 4" xfId="8965" xr:uid="{A7BF77F7-03B8-4922-846C-D1427C6A4AEE}"/>
    <cellStyle name="Percent 36 2 2 2 4 2" xfId="15801" xr:uid="{8D3A258F-386F-473D-82FD-9F6004E2CCCD}"/>
    <cellStyle name="Percent 36 2 2 2 5" xfId="12444" xr:uid="{E5BC5311-69D8-4F55-8636-AA9133F3BCDF}"/>
    <cellStyle name="Percent 36 2 2 3" xfId="4763" xr:uid="{4DFC13AD-B4D9-4999-A672-8290389A40A3}"/>
    <cellStyle name="Percent 36 2 2 3 2" xfId="6388" xr:uid="{5B8921AE-BE7B-4A0E-8E28-1EFA29920A2B}"/>
    <cellStyle name="Percent 36 2 2 3 2 2" xfId="10347" xr:uid="{04C775B1-7FE2-424C-B5FF-0AC6D8A60313}"/>
    <cellStyle name="Percent 36 2 2 3 2 2 2" xfId="17183" xr:uid="{BC55442B-B79A-4D27-90F1-4FC668A890A7}"/>
    <cellStyle name="Percent 36 2 2 3 2 3" xfId="13826" xr:uid="{EAEC957B-04B0-4147-BE5F-1D3C0A946968}"/>
    <cellStyle name="Percent 36 2 2 3 3" xfId="8966" xr:uid="{D3454690-5F2E-4165-A65D-58E0239C902C}"/>
    <cellStyle name="Percent 36 2 2 3 3 2" xfId="15802" xr:uid="{1ACB5010-B3FA-44C7-A2C7-A372464328F5}"/>
    <cellStyle name="Percent 36 2 2 3 4" xfId="12445" xr:uid="{1E19AAC6-6281-45B1-BFB9-061C357648AB}"/>
    <cellStyle name="Percent 36 2 2 4" xfId="5224" xr:uid="{DBF7BE18-EFE1-4A0C-9DB2-180C170A0BF2}"/>
    <cellStyle name="Percent 36 2 2 4 2" xfId="9393" xr:uid="{5D29A131-7DA2-40D5-BC72-7EC741AFC988}"/>
    <cellStyle name="Percent 36 2 2 4 2 2" xfId="16229" xr:uid="{E6E363B9-21A0-444D-9CEB-F161F1ED9AC6}"/>
    <cellStyle name="Percent 36 2 2 4 3" xfId="12872" xr:uid="{C88D54DE-9A60-40E0-8DFA-1412ED111CFE}"/>
    <cellStyle name="Percent 36 2 2 5" xfId="6942" xr:uid="{9F118538-8DF9-45CC-BC9F-9AC2025151DD}"/>
    <cellStyle name="Percent 36 2 2 5 2" xfId="10833" xr:uid="{8E397722-AAEE-4EA9-A9EC-1697021E7E72}"/>
    <cellStyle name="Percent 36 2 2 5 2 2" xfId="17669" xr:uid="{7F6D49CA-0FF0-4D96-A76E-F59683770151}"/>
    <cellStyle name="Percent 36 2 2 5 3" xfId="14312" xr:uid="{B8C0EDC7-C467-498E-B7C4-E90292146B97}"/>
    <cellStyle name="Percent 36 2 2 6" xfId="7314" xr:uid="{E8AD5AA3-61CC-49A6-B132-5D041876FEED}"/>
    <cellStyle name="Percent 36 2 2 6 2" xfId="11205" xr:uid="{4BFDF57F-497F-4171-B4B8-AAA820D9F40E}"/>
    <cellStyle name="Percent 36 2 2 6 2 2" xfId="18041" xr:uid="{5FFE6627-F21C-4B7B-AA78-9D99B44BEA0B}"/>
    <cellStyle name="Percent 36 2 2 6 3" xfId="14684" xr:uid="{807053AB-2349-4565-A68F-F8AC4AA4C14A}"/>
    <cellStyle name="Percent 36 2 2 7" xfId="8283" xr:uid="{FBCEBAEB-2A5D-4E60-8056-CA81BF6511DE}"/>
    <cellStyle name="Percent 36 2 2 7 2" xfId="15121" xr:uid="{5EDA1299-CDA8-4822-8513-CCF071B88115}"/>
    <cellStyle name="Percent 36 2 2 8" xfId="11763" xr:uid="{6859D24C-42D6-4A8A-9578-9F0038675942}"/>
    <cellStyle name="Percent 36 2 3" xfId="4764" xr:uid="{89CB7CAD-8B25-4E36-AF99-65F61EC35B7C}"/>
    <cellStyle name="Percent 36 2 3 2" xfId="6389" xr:uid="{30A13DD7-B2E5-4A91-AD78-FDD8774588B3}"/>
    <cellStyle name="Percent 36 2 3 2 2" xfId="10348" xr:uid="{DD4882CC-9330-4901-B7F4-225939CC1844}"/>
    <cellStyle name="Percent 36 2 3 2 2 2" xfId="17184" xr:uid="{611170C2-ED60-4E0A-AD30-6C265B35A1E1}"/>
    <cellStyle name="Percent 36 2 3 2 3" xfId="13827" xr:uid="{03C03AEE-B917-4F71-A234-902FABD23713}"/>
    <cellStyle name="Percent 36 2 3 3" xfId="6390" xr:uid="{422B1CA1-F503-46F5-B857-AB50595EE31A}"/>
    <cellStyle name="Percent 36 2 3 3 2" xfId="10349" xr:uid="{48EC7AFF-A294-4647-8C6C-B5471701AAD3}"/>
    <cellStyle name="Percent 36 2 3 3 2 2" xfId="17185" xr:uid="{D929F5C0-363A-4B6E-8DF8-E110A1247E87}"/>
    <cellStyle name="Percent 36 2 3 3 3" xfId="13828" xr:uid="{AD8B0483-1F37-43B7-A910-5C27EE0491DA}"/>
    <cellStyle name="Percent 36 2 3 4" xfId="8967" xr:uid="{002723E1-E921-4E17-80E1-B3A73C17F80E}"/>
    <cellStyle name="Percent 36 2 3 4 2" xfId="15803" xr:uid="{0A2C8DAB-07B2-4AFF-B7E4-A8F5D0D49236}"/>
    <cellStyle name="Percent 36 2 3 5" xfId="12446" xr:uid="{80E7565D-2634-4C93-92DC-4953BB719D06}"/>
    <cellStyle name="Percent 36 2 4" xfId="4765" xr:uid="{42444EB0-8B8B-4D6B-9A9C-9FBF0CEC8172}"/>
    <cellStyle name="Percent 36 2 4 2" xfId="6391" xr:uid="{B5CC3D3D-1025-403A-B0F3-76256FD257DD}"/>
    <cellStyle name="Percent 36 2 4 2 2" xfId="10350" xr:uid="{97C02157-AB3C-4DA6-B0BF-0C46480AE390}"/>
    <cellStyle name="Percent 36 2 4 2 2 2" xfId="17186" xr:uid="{1FFC48B6-175E-4AAF-A5E0-FDD8B3DC2DDD}"/>
    <cellStyle name="Percent 36 2 4 2 3" xfId="13829" xr:uid="{FF3092C9-856F-4DAF-9812-499DD53C76E9}"/>
    <cellStyle name="Percent 36 2 4 3" xfId="8968" xr:uid="{CFD91CB3-35C6-4AFE-BF39-889FB76AB18D}"/>
    <cellStyle name="Percent 36 2 4 3 2" xfId="15804" xr:uid="{A1CA2AE5-A0C2-463A-A7F8-7A9C026594FF}"/>
    <cellStyle name="Percent 36 2 4 4" xfId="12447" xr:uid="{8D8A5141-029F-4FB3-82F1-1BB12EF69CE3}"/>
    <cellStyle name="Percent 36 2 5" xfId="5223" xr:uid="{F56F8185-8E2C-46C0-87EC-5F85EAF2BB2B}"/>
    <cellStyle name="Percent 36 2 5 2" xfId="9392" xr:uid="{3FFD76E1-FB48-4E7F-AA8A-3F7039834774}"/>
    <cellStyle name="Percent 36 2 5 2 2" xfId="16228" xr:uid="{3E297C91-D929-4789-90D9-2C5624F057BB}"/>
    <cellStyle name="Percent 36 2 5 3" xfId="12871" xr:uid="{CEA64814-0052-48FB-BFB1-BD069DCE8FCC}"/>
    <cellStyle name="Percent 36 2 6" xfId="6941" xr:uid="{BA35E570-C414-4B39-ABC7-317AA1065305}"/>
    <cellStyle name="Percent 36 2 6 2" xfId="10832" xr:uid="{21BA4684-0BFE-4B20-A3F7-06A36688243D}"/>
    <cellStyle name="Percent 36 2 6 2 2" xfId="17668" xr:uid="{EB1082B5-FFD6-48DB-BF8F-2395F48C33F7}"/>
    <cellStyle name="Percent 36 2 6 3" xfId="14311" xr:uid="{E726124E-19C1-432E-A116-379C6044C957}"/>
    <cellStyle name="Percent 36 2 7" xfId="7313" xr:uid="{857DD6C0-F790-422A-9ACB-83AD956DA693}"/>
    <cellStyle name="Percent 36 2 7 2" xfId="11204" xr:uid="{2EE41F81-AD57-4B16-B9AA-414886066525}"/>
    <cellStyle name="Percent 36 2 7 2 2" xfId="18040" xr:uid="{A963A552-39CB-4395-A135-9DA93B096925}"/>
    <cellStyle name="Percent 36 2 7 3" xfId="14683" xr:uid="{C9202071-0BB3-41DD-8CF0-4644D7F8C256}"/>
    <cellStyle name="Percent 36 2 8" xfId="8282" xr:uid="{81704BE0-AEFC-4B06-8BC9-4AF9001EA9AA}"/>
    <cellStyle name="Percent 36 2 8 2" xfId="15120" xr:uid="{A2B587C3-03EC-42B4-82A1-2069A1042E5C}"/>
    <cellStyle name="Percent 36 2 9" xfId="11762" xr:uid="{0B72A232-2B15-47DD-8A74-AC352C69953C}"/>
    <cellStyle name="Percent 36 3" xfId="3027" xr:uid="{6A312001-CDBF-45EF-9C96-4E44B62F5CA9}"/>
    <cellStyle name="Percent 36 3 2" xfId="4766" xr:uid="{0B3A73C4-396C-47DC-B206-135CA08B58B2}"/>
    <cellStyle name="Percent 36 3 2 2" xfId="6392" xr:uid="{FAE59302-ED01-42E8-886A-C3C2C05CB12C}"/>
    <cellStyle name="Percent 36 3 2 2 2" xfId="10351" xr:uid="{86E245FE-5D18-4591-A7D9-DFD70B833045}"/>
    <cellStyle name="Percent 36 3 2 2 2 2" xfId="17187" xr:uid="{1AFED82B-4976-4DCA-82B9-DC29B3320A4C}"/>
    <cellStyle name="Percent 36 3 2 2 3" xfId="13830" xr:uid="{E2F62BBA-961A-41BC-8050-E42B5B88D697}"/>
    <cellStyle name="Percent 36 3 2 3" xfId="6393" xr:uid="{A693D3EE-BA80-4FB3-BFA6-F9939B14BC8F}"/>
    <cellStyle name="Percent 36 3 2 3 2" xfId="10352" xr:uid="{BE03E656-C17F-4FE7-8162-949D5355382A}"/>
    <cellStyle name="Percent 36 3 2 3 2 2" xfId="17188" xr:uid="{54D304CA-1E44-4D02-A536-B510F6FE58E3}"/>
    <cellStyle name="Percent 36 3 2 3 3" xfId="13831" xr:uid="{BB02E74C-F671-41D9-8CEF-40D767D54E85}"/>
    <cellStyle name="Percent 36 3 2 4" xfId="8969" xr:uid="{E8A7BFA7-5E85-45D5-A1A3-932AF8E6036C}"/>
    <cellStyle name="Percent 36 3 2 4 2" xfId="15805" xr:uid="{092EC737-E0B3-4A59-B57D-1F2BE969D080}"/>
    <cellStyle name="Percent 36 3 2 5" xfId="12448" xr:uid="{CF4C11D9-6141-4487-BCEF-1E4C3D32C55F}"/>
    <cellStyle name="Percent 36 3 3" xfId="4767" xr:uid="{5BDD6857-9077-47F9-B0AD-B24E9F1A9EEB}"/>
    <cellStyle name="Percent 36 3 3 2" xfId="6394" xr:uid="{600EED8A-9778-4FBD-BF79-E932DE7FE0D8}"/>
    <cellStyle name="Percent 36 3 3 2 2" xfId="10353" xr:uid="{8AFD901D-29FD-4FD9-B063-6293A4F6907F}"/>
    <cellStyle name="Percent 36 3 3 2 2 2" xfId="17189" xr:uid="{25338BCA-FC9C-4B11-95DE-A3B22A48A00B}"/>
    <cellStyle name="Percent 36 3 3 2 3" xfId="13832" xr:uid="{F3F723EC-870F-4771-B01B-53B8453DE53C}"/>
    <cellStyle name="Percent 36 3 3 3" xfId="8970" xr:uid="{C8877EE4-7EA3-4D69-BB6F-2AE16EE580AB}"/>
    <cellStyle name="Percent 36 3 3 3 2" xfId="15806" xr:uid="{34F490FA-32BB-4101-90B7-79E83CDDF4A1}"/>
    <cellStyle name="Percent 36 3 3 4" xfId="12449" xr:uid="{AF8415EE-EDEB-40CE-BD7B-B600DF949E85}"/>
    <cellStyle name="Percent 36 3 4" xfId="5225" xr:uid="{F314069E-FF63-4F5B-A747-92467E735947}"/>
    <cellStyle name="Percent 36 3 4 2" xfId="9394" xr:uid="{E3773AF1-4AEA-4DE8-935B-292AA84FD7A9}"/>
    <cellStyle name="Percent 36 3 4 2 2" xfId="16230" xr:uid="{ABF44A09-0346-4BE8-BDC3-BDD615679829}"/>
    <cellStyle name="Percent 36 3 4 3" xfId="12873" xr:uid="{ECBB0EFB-3229-4BF0-B77B-AA2A6E8F8622}"/>
    <cellStyle name="Percent 36 3 5" xfId="6943" xr:uid="{3D3E0C99-A476-493B-AC7C-C59951903883}"/>
    <cellStyle name="Percent 36 3 5 2" xfId="10834" xr:uid="{58F85D61-6EC9-4BD7-90FA-E8483902F732}"/>
    <cellStyle name="Percent 36 3 5 2 2" xfId="17670" xr:uid="{5E38093E-243D-4DCE-B299-562AC918CE42}"/>
    <cellStyle name="Percent 36 3 5 3" xfId="14313" xr:uid="{C888822D-C8F1-4B93-AB4D-501D75576320}"/>
    <cellStyle name="Percent 36 3 6" xfId="7315" xr:uid="{1E8C62DF-7181-403E-816C-D6D867738836}"/>
    <cellStyle name="Percent 36 3 6 2" xfId="11206" xr:uid="{BD1497F5-7AC8-4C99-8457-502F35FFECFB}"/>
    <cellStyle name="Percent 36 3 6 2 2" xfId="18042" xr:uid="{69CFC3B3-5981-474B-B526-348D7FF92862}"/>
    <cellStyle name="Percent 36 3 6 3" xfId="14685" xr:uid="{202ECB2E-3602-443A-98F7-162EE89FA561}"/>
    <cellStyle name="Percent 36 3 7" xfId="8284" xr:uid="{5F122AE1-48B6-42EB-9C21-FDB8922626BF}"/>
    <cellStyle name="Percent 36 3 7 2" xfId="15122" xr:uid="{FBE4F0FA-39CA-4293-94D8-945A1A226F61}"/>
    <cellStyle name="Percent 36 3 8" xfId="11764" xr:uid="{74A8E9B9-C1D8-4E39-A74C-3EA46DB12BCD}"/>
    <cellStyle name="Percent 36 4" xfId="3028" xr:uid="{F3AA0AF2-DA2E-4CCA-9B3B-74E92DAC31B9}"/>
    <cellStyle name="Percent 36 4 2" xfId="4768" xr:uid="{BFE630ED-B577-46FE-B4DE-309BC00762B0}"/>
    <cellStyle name="Percent 36 4 2 2" xfId="6395" xr:uid="{43F7A0C6-BA9F-4B8F-871D-E1C922797DF7}"/>
    <cellStyle name="Percent 36 4 2 2 2" xfId="10354" xr:uid="{AC5BF38F-8B0D-4605-A91F-39D47E67CC15}"/>
    <cellStyle name="Percent 36 4 2 2 2 2" xfId="17190" xr:uid="{B60626DB-C58B-40ED-9DE6-04710DE4DDC8}"/>
    <cellStyle name="Percent 36 4 2 2 3" xfId="13833" xr:uid="{0A8CC789-3A6F-47E1-B366-BC48025C13F8}"/>
    <cellStyle name="Percent 36 4 2 3" xfId="6396" xr:uid="{21F21F79-5E38-4755-9712-C75765DB226C}"/>
    <cellStyle name="Percent 36 4 2 3 2" xfId="10355" xr:uid="{02590118-DAEF-401A-A9B7-FAB57BFFB60A}"/>
    <cellStyle name="Percent 36 4 2 3 2 2" xfId="17191" xr:uid="{26CA5B80-1E5D-4A92-AC97-210746C66AEE}"/>
    <cellStyle name="Percent 36 4 2 3 3" xfId="13834" xr:uid="{902290B3-22B9-4F18-B349-64E11D3BBCC1}"/>
    <cellStyle name="Percent 36 4 2 4" xfId="8971" xr:uid="{05894C77-62E3-4B48-9387-0A0E6544D674}"/>
    <cellStyle name="Percent 36 4 2 4 2" xfId="15807" xr:uid="{35E7E81D-A7C8-447B-8DAC-42352DBC9CD4}"/>
    <cellStyle name="Percent 36 4 2 5" xfId="12450" xr:uid="{430EAD83-1355-4A43-89D7-1D6EF15B164E}"/>
    <cellStyle name="Percent 36 4 3" xfId="4769" xr:uid="{54A5F066-91A9-4D97-9780-4E5482706405}"/>
    <cellStyle name="Percent 36 4 3 2" xfId="6397" xr:uid="{35FBB1ED-C984-4D21-B401-FB683E3C7757}"/>
    <cellStyle name="Percent 36 4 3 2 2" xfId="10356" xr:uid="{E0918E8F-C4E2-42E8-84B1-0BE74B4AF2C1}"/>
    <cellStyle name="Percent 36 4 3 2 2 2" xfId="17192" xr:uid="{A0335ACD-D376-4694-A066-822AE0C209D1}"/>
    <cellStyle name="Percent 36 4 3 2 3" xfId="13835" xr:uid="{3273891A-00B5-46EC-BE65-CA7BD11A1836}"/>
    <cellStyle name="Percent 36 4 3 3" xfId="8972" xr:uid="{E84F891F-390C-4399-A7E0-963AB96A239C}"/>
    <cellStyle name="Percent 36 4 3 3 2" xfId="15808" xr:uid="{B2BD782F-2E80-4546-8B5B-E96AD2BD46C4}"/>
    <cellStyle name="Percent 36 4 3 4" xfId="12451" xr:uid="{3F2342F8-7E1E-4462-ADC9-98CEF3C66751}"/>
    <cellStyle name="Percent 36 4 4" xfId="5226" xr:uid="{CB4BBDCF-6B07-49BB-AAC3-982206C31303}"/>
    <cellStyle name="Percent 36 4 4 2" xfId="9395" xr:uid="{AA8A6F98-682B-40D8-A8DA-035C165371C4}"/>
    <cellStyle name="Percent 36 4 4 2 2" xfId="16231" xr:uid="{7591D708-E59B-44F8-9DB1-D9C46ED70F92}"/>
    <cellStyle name="Percent 36 4 4 3" xfId="12874" xr:uid="{0F71D3B8-78FE-45E5-B038-5032DAA66432}"/>
    <cellStyle name="Percent 36 4 5" xfId="6944" xr:uid="{648B38FE-C11E-43C7-99F7-44B2BAF818C6}"/>
    <cellStyle name="Percent 36 4 5 2" xfId="10835" xr:uid="{011875C1-9497-45B9-A16C-BB13C5A94FC1}"/>
    <cellStyle name="Percent 36 4 5 2 2" xfId="17671" xr:uid="{6A844B96-AEE9-4A15-880D-FD263A16FEF6}"/>
    <cellStyle name="Percent 36 4 5 3" xfId="14314" xr:uid="{4DECDA5E-6390-40CA-A472-224B91C5CA40}"/>
    <cellStyle name="Percent 36 4 6" xfId="7316" xr:uid="{B3E54D48-7896-4140-8560-1AEF0E827FD1}"/>
    <cellStyle name="Percent 36 4 6 2" xfId="11207" xr:uid="{3B349E6A-A35F-4890-BC05-C34ED624EA62}"/>
    <cellStyle name="Percent 36 4 6 2 2" xfId="18043" xr:uid="{F2DEE4BB-274F-45BF-A421-04F6C0949CD1}"/>
    <cellStyle name="Percent 36 4 6 3" xfId="14686" xr:uid="{39FF7202-F9F1-40DA-8EDB-F92EC40FFF5A}"/>
    <cellStyle name="Percent 36 4 7" xfId="8285" xr:uid="{8D157518-1AD2-4B1C-B7DC-DD10860B85D7}"/>
    <cellStyle name="Percent 36 4 7 2" xfId="15123" xr:uid="{098BD893-6A1A-4596-9278-96CF587D6DE3}"/>
    <cellStyle name="Percent 36 4 8" xfId="11765" xr:uid="{6693CB50-7A43-4E7E-A304-13AF75432633}"/>
    <cellStyle name="Percent 36 5" xfId="4770" xr:uid="{741DFAF8-88C7-4CA4-B410-31945676724A}"/>
    <cellStyle name="Percent 36 5 2" xfId="6398" xr:uid="{4EBB24C8-2781-4A69-AB5D-CEA7A64309CD}"/>
    <cellStyle name="Percent 36 5 2 2" xfId="10357" xr:uid="{94BF52A7-AD4D-46B6-A7AC-5A8A80A98183}"/>
    <cellStyle name="Percent 36 5 2 2 2" xfId="17193" xr:uid="{7068D6EB-8712-4170-84D3-34D4C37BCA21}"/>
    <cellStyle name="Percent 36 5 2 3" xfId="13836" xr:uid="{4D4E6359-501F-4D1C-9DC4-8D77A9BAADC8}"/>
    <cellStyle name="Percent 36 5 3" xfId="6399" xr:uid="{9C305613-5929-4CF0-BCDA-EB617478876E}"/>
    <cellStyle name="Percent 36 5 3 2" xfId="10358" xr:uid="{5963FBA0-48DB-4EDA-A061-4BCD1BB42BA0}"/>
    <cellStyle name="Percent 36 5 3 2 2" xfId="17194" xr:uid="{CAAD8A5D-D6AC-4723-85A4-A721238F219F}"/>
    <cellStyle name="Percent 36 5 3 3" xfId="13837" xr:uid="{EDB76E37-8236-4EAD-9E5A-4FC400E5E670}"/>
    <cellStyle name="Percent 36 5 4" xfId="8973" xr:uid="{2F7ED3B6-0FA7-45B1-816D-78F89D2C3625}"/>
    <cellStyle name="Percent 36 5 4 2" xfId="15809" xr:uid="{7F803F8E-6273-4067-B43D-1DA953CD067F}"/>
    <cellStyle name="Percent 36 5 5" xfId="12452" xr:uid="{96FDE5C5-9034-46C0-8B05-9855FCEF079F}"/>
    <cellStyle name="Percent 36 6" xfId="4771" xr:uid="{D5AA8393-0FB5-4B4F-8DEC-136FB8463F5E}"/>
    <cellStyle name="Percent 36 6 2" xfId="6400" xr:uid="{B0A7F570-C534-4AFD-A85E-A0209C5F0946}"/>
    <cellStyle name="Percent 36 6 2 2" xfId="10359" xr:uid="{FE34F605-356A-4CBD-9F02-86F2DA2A6037}"/>
    <cellStyle name="Percent 36 6 2 2 2" xfId="17195" xr:uid="{6AAB2E6A-AA0E-49E2-8E09-FD790840AD97}"/>
    <cellStyle name="Percent 36 6 2 3" xfId="13838" xr:uid="{3246DA4B-AF22-4B12-B334-B1227915F10C}"/>
    <cellStyle name="Percent 36 6 3" xfId="8974" xr:uid="{D9E7433D-6A16-4920-9FC2-CB0773613A9E}"/>
    <cellStyle name="Percent 36 6 3 2" xfId="15810" xr:uid="{011B8EB1-9F62-46B7-BBF7-8751A1FB0098}"/>
    <cellStyle name="Percent 36 6 4" xfId="12453" xr:uid="{9FBC5C91-CB42-4F86-90FE-1F7A7DD47DEF}"/>
    <cellStyle name="Percent 36 7" xfId="5222" xr:uid="{667939FD-1479-4C16-905F-9CD39019334E}"/>
    <cellStyle name="Percent 36 7 2" xfId="9391" xr:uid="{3D9E8FDD-3DC0-496A-8946-02B0C2FCA62A}"/>
    <cellStyle name="Percent 36 7 2 2" xfId="16227" xr:uid="{E2F3D1BD-17BF-4DE0-B835-6591FA6F705D}"/>
    <cellStyle name="Percent 36 7 3" xfId="12870" xr:uid="{84356245-AD9C-448D-875D-F0A4B372B93C}"/>
    <cellStyle name="Percent 36 8" xfId="6940" xr:uid="{A8855B7A-6C9F-4345-A6B5-B798FA0683C8}"/>
    <cellStyle name="Percent 36 8 2" xfId="10831" xr:uid="{46696FCD-7E36-4FFC-8FCC-CFEA496E9DE8}"/>
    <cellStyle name="Percent 36 8 2 2" xfId="17667" xr:uid="{C6C24B14-136E-4BA3-BB37-257D79ABED2E}"/>
    <cellStyle name="Percent 36 8 3" xfId="14310" xr:uid="{887C91D6-B540-4479-ADBC-CF99F0F7F010}"/>
    <cellStyle name="Percent 36 9" xfId="7312" xr:uid="{67BE699E-EAD1-4D44-9DA5-3307185726F1}"/>
    <cellStyle name="Percent 36 9 2" xfId="11203" xr:uid="{B4BDBFBC-8C74-41D6-96A8-66CC9ECA2108}"/>
    <cellStyle name="Percent 36 9 2 2" xfId="18039" xr:uid="{D50C9ABA-842C-4250-9D9B-B5A9FFC128F2}"/>
    <cellStyle name="Percent 36 9 3" xfId="14682" xr:uid="{C063F00A-0DBE-40CE-892B-410768AE3E60}"/>
    <cellStyle name="Percent 37" xfId="3029" xr:uid="{081BB19E-163B-425C-A954-5A87633E7704}"/>
    <cellStyle name="Percent 37 10" xfId="7816" xr:uid="{9979E9C1-6032-4EF9-A184-B4B137E08A6B}"/>
    <cellStyle name="Percent 37 11" xfId="8286" xr:uid="{71E58CDC-2967-439A-8E53-7DD1B97A5660}"/>
    <cellStyle name="Percent 37 11 2" xfId="15124" xr:uid="{28001654-53C3-47DA-B6BD-BB0ACC296481}"/>
    <cellStyle name="Percent 37 12" xfId="11766" xr:uid="{7D0DBFB5-109B-460F-B6F3-4697F60B7104}"/>
    <cellStyle name="Percent 37 2" xfId="3030" xr:uid="{EAA145F2-0A55-48A3-8D6C-1F25B40F33C4}"/>
    <cellStyle name="Percent 37 2 2" xfId="3031" xr:uid="{41878A67-155B-4EE5-955E-5F6FA3FB240F}"/>
    <cellStyle name="Percent 37 2 2 2" xfId="4772" xr:uid="{B9582371-CB70-45A7-9DBE-D3DEA6019BC3}"/>
    <cellStyle name="Percent 37 2 2 2 2" xfId="6401" xr:uid="{E171A79B-2579-4F08-ABEA-CE1BE193855A}"/>
    <cellStyle name="Percent 37 2 2 2 2 2" xfId="10360" xr:uid="{8EA2B011-41A6-473E-9CF7-01E680D5A9FB}"/>
    <cellStyle name="Percent 37 2 2 2 2 2 2" xfId="17196" xr:uid="{4647DC5E-FA90-4335-9285-5A8C89B45A09}"/>
    <cellStyle name="Percent 37 2 2 2 2 3" xfId="13839" xr:uid="{6CA2B2BE-0986-4EEE-A65E-DFB5AD0758CE}"/>
    <cellStyle name="Percent 37 2 2 2 3" xfId="6402" xr:uid="{28C35E40-E403-4495-A593-1CEDFFD18AB7}"/>
    <cellStyle name="Percent 37 2 2 2 3 2" xfId="10361" xr:uid="{A0D24474-1B06-442A-80D7-A30814AE4961}"/>
    <cellStyle name="Percent 37 2 2 2 3 2 2" xfId="17197" xr:uid="{84A9D66B-5890-449E-BF13-1DF4FB6853C9}"/>
    <cellStyle name="Percent 37 2 2 2 3 3" xfId="13840" xr:uid="{B7CE017F-12BE-4AAA-AB97-F78509402DB5}"/>
    <cellStyle name="Percent 37 2 2 2 4" xfId="8975" xr:uid="{5DC3FFB6-577E-4746-985A-1C0DB2FEFB45}"/>
    <cellStyle name="Percent 37 2 2 2 4 2" xfId="15811" xr:uid="{F2B12FC2-851C-4021-A1A6-1F9BCE15C98A}"/>
    <cellStyle name="Percent 37 2 2 2 5" xfId="12454" xr:uid="{DDB80DD9-D47A-4FF9-AACB-927A111D73F3}"/>
    <cellStyle name="Percent 37 2 2 3" xfId="4773" xr:uid="{CF6963BD-4161-4208-BD9E-9FB622E939AA}"/>
    <cellStyle name="Percent 37 2 2 3 2" xfId="6403" xr:uid="{1C1F8153-5A15-49D9-BD8B-944FFD258B38}"/>
    <cellStyle name="Percent 37 2 2 3 2 2" xfId="10362" xr:uid="{6514A4A6-3FEA-4F25-AAD7-374295D0DB6A}"/>
    <cellStyle name="Percent 37 2 2 3 2 2 2" xfId="17198" xr:uid="{21A1A405-B0FB-47A4-8CFA-AFF21D1E4818}"/>
    <cellStyle name="Percent 37 2 2 3 2 3" xfId="13841" xr:uid="{A685DFD9-AB81-4755-8E3F-4B07740B347A}"/>
    <cellStyle name="Percent 37 2 2 3 3" xfId="8976" xr:uid="{270A1101-59B4-4BAA-BDBC-43E106C8B422}"/>
    <cellStyle name="Percent 37 2 2 3 3 2" xfId="15812" xr:uid="{7D53BF83-5D08-4460-92CC-CBBD2DCC3810}"/>
    <cellStyle name="Percent 37 2 2 3 4" xfId="12455" xr:uid="{070C896F-74CE-4F80-8138-DAC211F11E2D}"/>
    <cellStyle name="Percent 37 2 2 4" xfId="5229" xr:uid="{BDEF7C4A-09DE-4605-9A11-4D8AAEDBCF49}"/>
    <cellStyle name="Percent 37 2 2 4 2" xfId="9398" xr:uid="{9B78D6A5-D7F1-4116-AEDF-766C34EB2A00}"/>
    <cellStyle name="Percent 37 2 2 4 2 2" xfId="16234" xr:uid="{1D6072C2-6ABE-4B96-98FD-52B73E45957D}"/>
    <cellStyle name="Percent 37 2 2 4 3" xfId="12877" xr:uid="{8F78F8A3-7A2F-452A-82C4-A848EC8F36B9}"/>
    <cellStyle name="Percent 37 2 2 5" xfId="6947" xr:uid="{0B5CB145-C86E-44F2-BF44-F6BE2FC18F23}"/>
    <cellStyle name="Percent 37 2 2 5 2" xfId="10838" xr:uid="{9598319C-9B3D-4877-977B-6224D4684C74}"/>
    <cellStyle name="Percent 37 2 2 5 2 2" xfId="17674" xr:uid="{4F96C3FD-A86E-471A-875C-44A1E143118D}"/>
    <cellStyle name="Percent 37 2 2 5 3" xfId="14317" xr:uid="{F694AF7F-7BD7-4B2E-BB08-56E0F413C99F}"/>
    <cellStyle name="Percent 37 2 2 6" xfId="7319" xr:uid="{123F3943-0605-483A-9810-7B7958788E75}"/>
    <cellStyle name="Percent 37 2 2 6 2" xfId="11210" xr:uid="{C731F49F-D9F5-4678-BBF0-0181A49F1781}"/>
    <cellStyle name="Percent 37 2 2 6 2 2" xfId="18046" xr:uid="{FE388AF6-0F7D-4A04-AB98-1183DC46138A}"/>
    <cellStyle name="Percent 37 2 2 6 3" xfId="14689" xr:uid="{22A7CEC5-6C96-4926-98AE-40DAE639DE84}"/>
    <cellStyle name="Percent 37 2 2 7" xfId="8288" xr:uid="{16418768-4643-44B8-B663-37468A054D48}"/>
    <cellStyle name="Percent 37 2 2 7 2" xfId="15126" xr:uid="{1A7C02E3-FEE5-47E7-9E31-2AEF11729676}"/>
    <cellStyle name="Percent 37 2 2 8" xfId="11768" xr:uid="{CF75D0AB-A619-4AC5-91D5-BC94077ABFB3}"/>
    <cellStyle name="Percent 37 2 3" xfId="4774" xr:uid="{3928B02D-39D5-416D-87C9-09AE02CB8012}"/>
    <cellStyle name="Percent 37 2 3 2" xfId="6404" xr:uid="{F6557668-14A8-4B3B-8300-F728C045AB7E}"/>
    <cellStyle name="Percent 37 2 3 2 2" xfId="10363" xr:uid="{F844A2D5-E60A-4131-9876-2542B7977718}"/>
    <cellStyle name="Percent 37 2 3 2 2 2" xfId="17199" xr:uid="{48EDC837-685C-4E28-AC83-59EAC0655A5B}"/>
    <cellStyle name="Percent 37 2 3 2 3" xfId="13842" xr:uid="{FA3958BD-40B1-4685-A8BA-8FAD2880998A}"/>
    <cellStyle name="Percent 37 2 3 3" xfId="6405" xr:uid="{3156CBF5-AC16-4F33-B685-F941922FC333}"/>
    <cellStyle name="Percent 37 2 3 3 2" xfId="10364" xr:uid="{724872F7-394A-457A-AB44-6197AFA3FE7B}"/>
    <cellStyle name="Percent 37 2 3 3 2 2" xfId="17200" xr:uid="{F6B65BE8-A549-44DB-AD70-D4DC64165830}"/>
    <cellStyle name="Percent 37 2 3 3 3" xfId="13843" xr:uid="{D72D7296-FFA4-4EA4-A910-322E9BBB8272}"/>
    <cellStyle name="Percent 37 2 3 4" xfId="8977" xr:uid="{058BB492-7535-4427-88A8-F1F571E50F5B}"/>
    <cellStyle name="Percent 37 2 3 4 2" xfId="15813" xr:uid="{5681F26A-96AD-41D9-BB77-85D7EC6502FD}"/>
    <cellStyle name="Percent 37 2 3 5" xfId="12456" xr:uid="{8C13FD2C-EEC1-4BC0-BD7F-2A9DDD494728}"/>
    <cellStyle name="Percent 37 2 4" xfId="4775" xr:uid="{A7903287-E97B-4618-867D-8D0EEF7DCD25}"/>
    <cellStyle name="Percent 37 2 4 2" xfId="6406" xr:uid="{416A8CA3-8495-4B7A-8304-61A1A1FDC7DA}"/>
    <cellStyle name="Percent 37 2 4 2 2" xfId="10365" xr:uid="{BB58A48D-8340-4D83-8415-19A0A60F2DFC}"/>
    <cellStyle name="Percent 37 2 4 2 2 2" xfId="17201" xr:uid="{A0FDC793-2457-4B09-9FD6-C066579E8704}"/>
    <cellStyle name="Percent 37 2 4 2 3" xfId="13844" xr:uid="{C187688D-B049-4441-8816-6904ECE8CABA}"/>
    <cellStyle name="Percent 37 2 4 3" xfId="8978" xr:uid="{94BC8A3A-1BDD-4DCE-9443-07CDAC5AB526}"/>
    <cellStyle name="Percent 37 2 4 3 2" xfId="15814" xr:uid="{B3976AD2-3687-46C8-BF4D-7D9475297C3E}"/>
    <cellStyle name="Percent 37 2 4 4" xfId="12457" xr:uid="{5671C26E-1AD5-4DE5-AD80-3635F9172038}"/>
    <cellStyle name="Percent 37 2 5" xfId="5228" xr:uid="{53543531-9167-4FEE-85F7-4D2C29CD92CB}"/>
    <cellStyle name="Percent 37 2 5 2" xfId="9397" xr:uid="{FD5D61CC-E334-4E12-A1A2-67B2DD111194}"/>
    <cellStyle name="Percent 37 2 5 2 2" xfId="16233" xr:uid="{C0BA19C5-AA39-4813-837C-0199E54DEAB7}"/>
    <cellStyle name="Percent 37 2 5 3" xfId="12876" xr:uid="{C35F8DAE-59D5-47D0-8FE1-DD8166A7CCE9}"/>
    <cellStyle name="Percent 37 2 6" xfId="6946" xr:uid="{2B5B5F09-F360-4258-89B5-F594772E373B}"/>
    <cellStyle name="Percent 37 2 6 2" xfId="10837" xr:uid="{4C26955D-19B6-470C-9D53-DF9531B265DB}"/>
    <cellStyle name="Percent 37 2 6 2 2" xfId="17673" xr:uid="{FF6EEC8D-CD9F-494C-A931-906286C7546B}"/>
    <cellStyle name="Percent 37 2 6 3" xfId="14316" xr:uid="{41A52334-BA43-42C9-9834-18091F3FF5DE}"/>
    <cellStyle name="Percent 37 2 7" xfId="7318" xr:uid="{907297C1-A132-4775-8413-3918F183FDDC}"/>
    <cellStyle name="Percent 37 2 7 2" xfId="11209" xr:uid="{B941E7B8-E406-4C46-BB53-E7BB399358C5}"/>
    <cellStyle name="Percent 37 2 7 2 2" xfId="18045" xr:uid="{5E3A6EF7-44FD-4CB0-8374-E91ABE22AEEF}"/>
    <cellStyle name="Percent 37 2 7 3" xfId="14688" xr:uid="{EB8B3836-2FD0-4DD5-829D-6375A01C714C}"/>
    <cellStyle name="Percent 37 2 8" xfId="8287" xr:uid="{5B78B471-661C-43E8-8B6F-C4461D3A9529}"/>
    <cellStyle name="Percent 37 2 8 2" xfId="15125" xr:uid="{4849495B-90F7-4A5F-834A-19EEFE14057A}"/>
    <cellStyle name="Percent 37 2 9" xfId="11767" xr:uid="{279F920D-A539-4E4C-8EBD-3A4BAF1E4444}"/>
    <cellStyle name="Percent 37 3" xfId="3032" xr:uid="{9F7ABE5E-AB0A-472C-8800-A9534BEBA8A1}"/>
    <cellStyle name="Percent 37 3 2" xfId="4776" xr:uid="{A586A62A-6431-446E-8E7F-2484D7418505}"/>
    <cellStyle name="Percent 37 3 2 2" xfId="6407" xr:uid="{0A296137-F894-45D2-814E-0F17BA227857}"/>
    <cellStyle name="Percent 37 3 2 2 2" xfId="10366" xr:uid="{3C3041FD-FB70-4EB1-9258-CFDCC9487F7C}"/>
    <cellStyle name="Percent 37 3 2 2 2 2" xfId="17202" xr:uid="{CD659928-0DDD-4287-A40A-98DE1B47AE9E}"/>
    <cellStyle name="Percent 37 3 2 2 3" xfId="13845" xr:uid="{278E4BFE-CFD5-495A-8CEB-2D31E9E88BC3}"/>
    <cellStyle name="Percent 37 3 2 3" xfId="6408" xr:uid="{06188EB0-DCD5-41A9-B06D-38FA166D5568}"/>
    <cellStyle name="Percent 37 3 2 3 2" xfId="10367" xr:uid="{5D670311-68DB-441F-A1DA-22841CB7C373}"/>
    <cellStyle name="Percent 37 3 2 3 2 2" xfId="17203" xr:uid="{4C611572-3A1B-474F-8B79-942BA294E0E4}"/>
    <cellStyle name="Percent 37 3 2 3 3" xfId="13846" xr:uid="{CA432E05-F199-4AD0-9C6E-E375A7250C8F}"/>
    <cellStyle name="Percent 37 3 2 4" xfId="8979" xr:uid="{3DB36F61-99D7-4B65-82AB-2BA438A7087F}"/>
    <cellStyle name="Percent 37 3 2 4 2" xfId="15815" xr:uid="{11CCBF66-1BC3-4212-9EB2-3BA224C6D94B}"/>
    <cellStyle name="Percent 37 3 2 5" xfId="12458" xr:uid="{689ED5F5-9301-4B1E-8B31-EF69D148E174}"/>
    <cellStyle name="Percent 37 3 3" xfId="4777" xr:uid="{DC032767-19A3-46DC-8A8A-3943CF29F09E}"/>
    <cellStyle name="Percent 37 3 3 2" xfId="6409" xr:uid="{ECEA9A04-60C9-41D6-A23F-A23314240319}"/>
    <cellStyle name="Percent 37 3 3 2 2" xfId="10368" xr:uid="{224C4C50-012D-4945-8DF9-F4D524A87767}"/>
    <cellStyle name="Percent 37 3 3 2 2 2" xfId="17204" xr:uid="{DDBF288E-9626-4E2A-A478-F49DEE7FD183}"/>
    <cellStyle name="Percent 37 3 3 2 3" xfId="13847" xr:uid="{F9E78BAD-1B43-480F-86DB-62C43BC87C20}"/>
    <cellStyle name="Percent 37 3 3 3" xfId="8980" xr:uid="{08C9E8B0-4999-4E55-93B8-AA14DFA0DDAD}"/>
    <cellStyle name="Percent 37 3 3 3 2" xfId="15816" xr:uid="{E3BEE183-4A20-4CA6-B57E-4F0C951444C1}"/>
    <cellStyle name="Percent 37 3 3 4" xfId="12459" xr:uid="{D521FEB7-BAA5-4754-8BA9-001A6047FDCD}"/>
    <cellStyle name="Percent 37 3 4" xfId="5230" xr:uid="{9BB2C424-43AF-4DE1-8D1A-4598F2FFB1FB}"/>
    <cellStyle name="Percent 37 3 4 2" xfId="9399" xr:uid="{B9EEF925-4F7B-48CB-9AD1-1DE330CB0964}"/>
    <cellStyle name="Percent 37 3 4 2 2" xfId="16235" xr:uid="{051AB96D-A1AC-4DB7-AD78-DE5E8E8BAF97}"/>
    <cellStyle name="Percent 37 3 4 3" xfId="12878" xr:uid="{A7465D5B-E91C-4C3F-AFEA-0C03FCD6B93A}"/>
    <cellStyle name="Percent 37 3 5" xfId="6948" xr:uid="{40FF8D58-C51E-45A5-8F3C-40E9A19EBA64}"/>
    <cellStyle name="Percent 37 3 5 2" xfId="10839" xr:uid="{A87E9E94-873D-4CA0-9DDB-25401FAABFD4}"/>
    <cellStyle name="Percent 37 3 5 2 2" xfId="17675" xr:uid="{8956767E-D981-463F-86E3-3862BD8FE40C}"/>
    <cellStyle name="Percent 37 3 5 3" xfId="14318" xr:uid="{E4AE9EBE-1008-4557-9FDD-A82402C2E2B0}"/>
    <cellStyle name="Percent 37 3 6" xfId="7320" xr:uid="{79EE6BB2-8CF0-4794-AF64-FE702414405F}"/>
    <cellStyle name="Percent 37 3 6 2" xfId="11211" xr:uid="{EAF9E32E-2516-43D0-9A89-673934E30220}"/>
    <cellStyle name="Percent 37 3 6 2 2" xfId="18047" xr:uid="{18FC606E-AD12-4178-BD0D-B527CA1F466B}"/>
    <cellStyle name="Percent 37 3 6 3" xfId="14690" xr:uid="{9C29E8E8-B985-4981-9DBA-33B140BA8EBC}"/>
    <cellStyle name="Percent 37 3 7" xfId="8289" xr:uid="{A3A82E1F-9CC9-469D-BF26-44E958C516A0}"/>
    <cellStyle name="Percent 37 3 7 2" xfId="15127" xr:uid="{835DCA11-875D-4458-B771-83974EBAF9CA}"/>
    <cellStyle name="Percent 37 3 8" xfId="11769" xr:uid="{19EC0B6E-D35F-4F5E-BCC3-D49002B46499}"/>
    <cellStyle name="Percent 37 4" xfId="3033" xr:uid="{0F88DA8C-A79D-4D17-8F23-7FF74B387FCA}"/>
    <cellStyle name="Percent 37 4 2" xfId="4778" xr:uid="{759CEE76-9F6A-43C1-AE8A-CE6F5C4EFBD6}"/>
    <cellStyle name="Percent 37 4 2 2" xfId="6410" xr:uid="{F9099359-92F8-4331-9E04-0AF397AEC832}"/>
    <cellStyle name="Percent 37 4 2 2 2" xfId="10369" xr:uid="{B05A60A3-9837-48F1-A61A-EA274C04BC43}"/>
    <cellStyle name="Percent 37 4 2 2 2 2" xfId="17205" xr:uid="{99B4B1F4-407B-4537-86F0-988330D18AF5}"/>
    <cellStyle name="Percent 37 4 2 2 3" xfId="13848" xr:uid="{1CA942A0-26C3-4322-AAD9-34ADDC9E4543}"/>
    <cellStyle name="Percent 37 4 2 3" xfId="6411" xr:uid="{0F9144EE-0A78-4DDE-9455-3DEF77BA171D}"/>
    <cellStyle name="Percent 37 4 2 3 2" xfId="10370" xr:uid="{3B6D9EB5-DB98-4DC8-9E66-7962346A1AE0}"/>
    <cellStyle name="Percent 37 4 2 3 2 2" xfId="17206" xr:uid="{C418EA84-7BCD-410D-8462-B605723CF447}"/>
    <cellStyle name="Percent 37 4 2 3 3" xfId="13849" xr:uid="{8D57040F-B95E-41FB-B4E0-AD1647F5EC41}"/>
    <cellStyle name="Percent 37 4 2 4" xfId="8981" xr:uid="{914DE20C-2E83-443A-812F-DA8D9C2B4AA6}"/>
    <cellStyle name="Percent 37 4 2 4 2" xfId="15817" xr:uid="{88DAD14E-555C-49AE-B1C9-9DD38E9107CC}"/>
    <cellStyle name="Percent 37 4 2 5" xfId="12460" xr:uid="{BBAECAB0-7932-4CCB-B954-D049D7495AC2}"/>
    <cellStyle name="Percent 37 4 3" xfId="4779" xr:uid="{F315D31E-CBD3-4998-83EC-81249B397F55}"/>
    <cellStyle name="Percent 37 4 3 2" xfId="6412" xr:uid="{8EC39B46-FDDB-4D78-B729-E96197AD9639}"/>
    <cellStyle name="Percent 37 4 3 2 2" xfId="10371" xr:uid="{A67E0F4B-055B-43C0-88D5-F53C174F76F7}"/>
    <cellStyle name="Percent 37 4 3 2 2 2" xfId="17207" xr:uid="{F126F78F-F001-4CA4-A715-6B685AC36D39}"/>
    <cellStyle name="Percent 37 4 3 2 3" xfId="13850" xr:uid="{FBEF470B-2086-44CC-8C4E-01E53A7C0C26}"/>
    <cellStyle name="Percent 37 4 3 3" xfId="8982" xr:uid="{13457FBA-C24A-435C-B68A-768FCE602E3E}"/>
    <cellStyle name="Percent 37 4 3 3 2" xfId="15818" xr:uid="{CA289F56-5F9B-417F-A2E4-4F0C6113ACD1}"/>
    <cellStyle name="Percent 37 4 3 4" xfId="12461" xr:uid="{962DC54E-5FF9-4507-8F70-6F65C65E89CE}"/>
    <cellStyle name="Percent 37 4 4" xfId="5231" xr:uid="{51C9B3CA-FA70-4159-88A2-A06BBD86AEFC}"/>
    <cellStyle name="Percent 37 4 4 2" xfId="9400" xr:uid="{70DEE339-3543-4C43-81D3-D95AD1BC4F3E}"/>
    <cellStyle name="Percent 37 4 4 2 2" xfId="16236" xr:uid="{434A371C-73C2-4046-AD18-CC1B05E8546E}"/>
    <cellStyle name="Percent 37 4 4 3" xfId="12879" xr:uid="{354D9ED7-B4C1-4AAA-81C6-D89CDAD67D22}"/>
    <cellStyle name="Percent 37 4 5" xfId="6949" xr:uid="{03DA8DA9-B45B-49ED-97E7-43A62CAE384C}"/>
    <cellStyle name="Percent 37 4 5 2" xfId="10840" xr:uid="{A489F125-FD59-4A96-B2E2-68C9E7A7A788}"/>
    <cellStyle name="Percent 37 4 5 2 2" xfId="17676" xr:uid="{12B8A139-37A4-4293-A108-28694FDD3DE8}"/>
    <cellStyle name="Percent 37 4 5 3" xfId="14319" xr:uid="{733532EA-4E2D-40B8-BAF5-AEEC8162876A}"/>
    <cellStyle name="Percent 37 4 6" xfId="7321" xr:uid="{B76DD076-6CB4-401E-B56E-0BDB6E9E131A}"/>
    <cellStyle name="Percent 37 4 6 2" xfId="11212" xr:uid="{1CE60C3D-2383-4B71-AEE9-69E197478444}"/>
    <cellStyle name="Percent 37 4 6 2 2" xfId="18048" xr:uid="{2714FD64-EBBA-42CC-AA96-EFF244EE5CCF}"/>
    <cellStyle name="Percent 37 4 6 3" xfId="14691" xr:uid="{9555526E-4805-4DC5-8F32-10C091B44451}"/>
    <cellStyle name="Percent 37 4 7" xfId="8290" xr:uid="{5D4E969A-ECE7-4936-8863-6EDCECA53A18}"/>
    <cellStyle name="Percent 37 4 7 2" xfId="15128" xr:uid="{70EDEBC0-5426-4B8E-A71A-7F8143FA89C6}"/>
    <cellStyle name="Percent 37 4 8" xfId="11770" xr:uid="{2FF85D3A-D3DB-4C3E-8C47-5FF9CCAB5691}"/>
    <cellStyle name="Percent 37 5" xfId="4780" xr:uid="{C0FA4209-27BE-4D74-ACC0-9FCCC917EBAE}"/>
    <cellStyle name="Percent 37 5 2" xfId="6413" xr:uid="{909253A0-BA1E-4D81-AE2B-5AC24401776C}"/>
    <cellStyle name="Percent 37 5 2 2" xfId="10372" xr:uid="{93583CBA-72EE-4FC4-9774-F7CC30FA07C0}"/>
    <cellStyle name="Percent 37 5 2 2 2" xfId="17208" xr:uid="{DB1121FC-0571-4B4B-BAE3-8CB99DE48E8D}"/>
    <cellStyle name="Percent 37 5 2 3" xfId="13851" xr:uid="{3FCC4DB3-BC17-4BE7-924B-840D8C4D15A2}"/>
    <cellStyle name="Percent 37 5 3" xfId="6414" xr:uid="{4397843C-DD2B-4EC1-9BF4-C935B37C52AB}"/>
    <cellStyle name="Percent 37 5 3 2" xfId="10373" xr:uid="{56530FD3-90F1-4D83-8FC7-0046F5EAA679}"/>
    <cellStyle name="Percent 37 5 3 2 2" xfId="17209" xr:uid="{FE8AD58E-4CE8-4459-BA24-1E35164CEC5F}"/>
    <cellStyle name="Percent 37 5 3 3" xfId="13852" xr:uid="{35F81EBE-02C5-4285-ADB3-C379D460674C}"/>
    <cellStyle name="Percent 37 5 4" xfId="8983" xr:uid="{DE0A24D1-EF4A-4D78-98C9-1C6E9AB307FE}"/>
    <cellStyle name="Percent 37 5 4 2" xfId="15819" xr:uid="{179C4BD1-F0AE-498E-AE31-12004BEDC30D}"/>
    <cellStyle name="Percent 37 5 5" xfId="12462" xr:uid="{F09AEFC1-C77E-4EC5-9FCA-C4DF9C00642C}"/>
    <cellStyle name="Percent 37 6" xfId="4781" xr:uid="{319C90FD-89AE-4CE2-8CBE-B590370893C9}"/>
    <cellStyle name="Percent 37 6 2" xfId="6415" xr:uid="{A73EDDE0-1E16-4A2E-A4F9-2184977F3DF1}"/>
    <cellStyle name="Percent 37 6 2 2" xfId="10374" xr:uid="{0DAECF98-65D5-4AFD-AFAA-D41E2B558B70}"/>
    <cellStyle name="Percent 37 6 2 2 2" xfId="17210" xr:uid="{4390F902-2B83-4110-B424-3463F348C6A1}"/>
    <cellStyle name="Percent 37 6 2 3" xfId="13853" xr:uid="{C4A5E983-950D-49A6-9A39-EBC43A34E21F}"/>
    <cellStyle name="Percent 37 6 3" xfId="8984" xr:uid="{323884CC-37F0-462E-BCCB-DBF6B26820BD}"/>
    <cellStyle name="Percent 37 6 3 2" xfId="15820" xr:uid="{373E7853-DAAA-4EE0-96B7-41B00C4D90E5}"/>
    <cellStyle name="Percent 37 6 4" xfId="12463" xr:uid="{5DAC3994-052C-4DAA-BEDF-0388D5BB1EBF}"/>
    <cellStyle name="Percent 37 7" xfId="5227" xr:uid="{E5DC74C4-F072-4B39-A9BA-6AE0FAB8A759}"/>
    <cellStyle name="Percent 37 7 2" xfId="9396" xr:uid="{B19B8503-01FC-441C-9773-0B8BFD3B37CA}"/>
    <cellStyle name="Percent 37 7 2 2" xfId="16232" xr:uid="{4034738D-F35E-42E7-83D9-59FD09E29049}"/>
    <cellStyle name="Percent 37 7 3" xfId="12875" xr:uid="{E5F41F77-608B-47EF-B5F0-8EA397179675}"/>
    <cellStyle name="Percent 37 8" xfId="6945" xr:uid="{91BBC6CC-70C3-43B6-8C60-77744D05876D}"/>
    <cellStyle name="Percent 37 8 2" xfId="10836" xr:uid="{80AAC0CD-1830-4DBF-80A2-4DB5DD34CC3D}"/>
    <cellStyle name="Percent 37 8 2 2" xfId="17672" xr:uid="{B734BA9D-92D7-4226-AE5E-9BF5E4917FE6}"/>
    <cellStyle name="Percent 37 8 3" xfId="14315" xr:uid="{AA445DE5-8585-416E-AA76-2805C6C7043E}"/>
    <cellStyle name="Percent 37 9" xfId="7317" xr:uid="{48A6EFD4-DF1E-4063-86C1-F89D5F4E0225}"/>
    <cellStyle name="Percent 37 9 2" xfId="11208" xr:uid="{90C9C92A-9C94-4B3E-96AE-29FAF93FE73D}"/>
    <cellStyle name="Percent 37 9 2 2" xfId="18044" xr:uid="{44634963-1E87-4A07-9535-AD21A56554DD}"/>
    <cellStyle name="Percent 37 9 3" xfId="14687" xr:uid="{A3A75A75-43CE-4058-AD59-D57FDFF32470}"/>
    <cellStyle name="Percent 38" xfId="3034" xr:uid="{EE5F93E1-889D-4E6B-B762-B69D53AB8C27}"/>
    <cellStyle name="Percent 38 10" xfId="7817" xr:uid="{53DD46C7-190A-4D3F-9F74-26E9C9005324}"/>
    <cellStyle name="Percent 38 11" xfId="8291" xr:uid="{8E5C01DB-EC45-44AE-AC17-8F8B92515D8C}"/>
    <cellStyle name="Percent 38 11 2" xfId="15129" xr:uid="{5BA9D335-DBCC-4E26-866D-80E034ED975A}"/>
    <cellStyle name="Percent 38 12" xfId="11771" xr:uid="{F42EB3C7-85FE-4479-9546-11BD6B774AAA}"/>
    <cellStyle name="Percent 38 2" xfId="3035" xr:uid="{815C5944-1217-4319-8D32-EDE1143B4948}"/>
    <cellStyle name="Percent 38 2 2" xfId="3036" xr:uid="{BC526921-67E2-4C83-99DC-8569DB02B3A0}"/>
    <cellStyle name="Percent 38 2 2 2" xfId="4782" xr:uid="{8B15BD98-2704-4C5E-9073-214D9CEB6C08}"/>
    <cellStyle name="Percent 38 2 2 2 2" xfId="6416" xr:uid="{D7AB1226-AC09-482C-AEE7-CC30A4BC722F}"/>
    <cellStyle name="Percent 38 2 2 2 2 2" xfId="10375" xr:uid="{5B4984FC-D473-4748-9363-E03FC7714EB8}"/>
    <cellStyle name="Percent 38 2 2 2 2 2 2" xfId="17211" xr:uid="{535B74BB-09B7-401F-964B-EF9501AF195A}"/>
    <cellStyle name="Percent 38 2 2 2 2 3" xfId="13854" xr:uid="{3960092B-4EA4-4DB9-83BF-411CEAEAC1B8}"/>
    <cellStyle name="Percent 38 2 2 2 3" xfId="6417" xr:uid="{F62928FA-E47E-4320-937E-8458B9218674}"/>
    <cellStyle name="Percent 38 2 2 2 3 2" xfId="10376" xr:uid="{D3A61615-4A94-4CB0-B6CB-C807D57784EC}"/>
    <cellStyle name="Percent 38 2 2 2 3 2 2" xfId="17212" xr:uid="{A73D4F88-891E-44FE-ABBF-B4D1CEAFE004}"/>
    <cellStyle name="Percent 38 2 2 2 3 3" xfId="13855" xr:uid="{28A2E00C-896E-44D7-993E-EA86E042A5D5}"/>
    <cellStyle name="Percent 38 2 2 2 4" xfId="8985" xr:uid="{8A80A1AE-8C10-4047-BDDA-4DE389216D3C}"/>
    <cellStyle name="Percent 38 2 2 2 4 2" xfId="15821" xr:uid="{F2DF7F43-E9C2-44C2-AE19-8E608A0BA17C}"/>
    <cellStyle name="Percent 38 2 2 2 5" xfId="12464" xr:uid="{4CADB77C-E658-4673-8B07-AE8F44BD9EBA}"/>
    <cellStyle name="Percent 38 2 2 3" xfId="4783" xr:uid="{A0DB376D-7BD0-4E60-8A52-9AE6E2324B2E}"/>
    <cellStyle name="Percent 38 2 2 3 2" xfId="6418" xr:uid="{72BC89AB-2EC0-44EF-8F51-5CC8CD31ECCF}"/>
    <cellStyle name="Percent 38 2 2 3 2 2" xfId="10377" xr:uid="{1581412E-E52A-40A3-B3D5-69B9E5DBFD4F}"/>
    <cellStyle name="Percent 38 2 2 3 2 2 2" xfId="17213" xr:uid="{7B4A54AC-C673-418E-AD24-B8BF61E168CE}"/>
    <cellStyle name="Percent 38 2 2 3 2 3" xfId="13856" xr:uid="{6A1E3EF7-9596-469A-BD07-3C150775AD4C}"/>
    <cellStyle name="Percent 38 2 2 3 3" xfId="8986" xr:uid="{D36B3E99-3263-47EC-BD84-895D1098ABCC}"/>
    <cellStyle name="Percent 38 2 2 3 3 2" xfId="15822" xr:uid="{26EE6889-4A7E-47A7-B49D-F2983608D052}"/>
    <cellStyle name="Percent 38 2 2 3 4" xfId="12465" xr:uid="{61B18E1B-60CA-4846-B404-9D153F9EBC58}"/>
    <cellStyle name="Percent 38 2 2 4" xfId="5234" xr:uid="{2D9A4F57-9368-459F-8C54-EF10B8BB9564}"/>
    <cellStyle name="Percent 38 2 2 4 2" xfId="9403" xr:uid="{907FAC43-A1E0-431D-BF33-6DFCDF442E0C}"/>
    <cellStyle name="Percent 38 2 2 4 2 2" xfId="16239" xr:uid="{EE3BD2CD-2AFB-4948-9719-86272B4A2BDA}"/>
    <cellStyle name="Percent 38 2 2 4 3" xfId="12882" xr:uid="{BBB36632-DEE8-4CE9-8799-16C6F95E649E}"/>
    <cellStyle name="Percent 38 2 2 5" xfId="6952" xr:uid="{9CC875ED-D1B6-4CE5-8224-242384019AB0}"/>
    <cellStyle name="Percent 38 2 2 5 2" xfId="10843" xr:uid="{911AA4B9-96FB-47B5-97D6-3A28A56E6781}"/>
    <cellStyle name="Percent 38 2 2 5 2 2" xfId="17679" xr:uid="{ECFE43E8-8272-48DC-AC4C-EEF1850852A9}"/>
    <cellStyle name="Percent 38 2 2 5 3" xfId="14322" xr:uid="{696A6742-7C1A-4212-A87D-DF4A8AF08948}"/>
    <cellStyle name="Percent 38 2 2 6" xfId="7324" xr:uid="{9DD9C1DA-5B8D-4D74-B6D8-B9A660F615E4}"/>
    <cellStyle name="Percent 38 2 2 6 2" xfId="11215" xr:uid="{3A55B38A-289B-475C-8268-626CBA41D559}"/>
    <cellStyle name="Percent 38 2 2 6 2 2" xfId="18051" xr:uid="{EDA6867C-F8DE-4CFC-BBE5-8296AED04D5B}"/>
    <cellStyle name="Percent 38 2 2 6 3" xfId="14694" xr:uid="{F7814FC7-DD0C-40E1-951D-2273E6112B4C}"/>
    <cellStyle name="Percent 38 2 2 7" xfId="8293" xr:uid="{082C8956-C4A9-4C5B-9DE8-AB6B65EB068E}"/>
    <cellStyle name="Percent 38 2 2 7 2" xfId="15131" xr:uid="{6D2CD6B6-0349-4CD9-AEEC-B99DFC51D4AC}"/>
    <cellStyle name="Percent 38 2 2 8" xfId="11773" xr:uid="{4C6B689D-3A80-466E-87E0-87DF790A6716}"/>
    <cellStyle name="Percent 38 2 3" xfId="4784" xr:uid="{0D990A89-0589-41DA-ACB6-DF66BD8D9A70}"/>
    <cellStyle name="Percent 38 2 3 2" xfId="6419" xr:uid="{85BBAF69-20F6-4DA6-A323-A68ADA8A0D41}"/>
    <cellStyle name="Percent 38 2 3 2 2" xfId="10378" xr:uid="{535DFE83-9CD9-46A0-8193-05969728BD02}"/>
    <cellStyle name="Percent 38 2 3 2 2 2" xfId="17214" xr:uid="{8AC50538-B094-41A0-A330-67208CB76911}"/>
    <cellStyle name="Percent 38 2 3 2 3" xfId="13857" xr:uid="{7A23D7BC-B3C0-45D5-8DC6-7584476E4145}"/>
    <cellStyle name="Percent 38 2 3 3" xfId="6420" xr:uid="{023CF155-CCDF-49F0-A29E-C49141AC6A17}"/>
    <cellStyle name="Percent 38 2 3 3 2" xfId="10379" xr:uid="{67ED2001-9F2A-4D0E-A55F-85AD0A60CD45}"/>
    <cellStyle name="Percent 38 2 3 3 2 2" xfId="17215" xr:uid="{750F3348-7F27-4883-8924-42CEF4CF4BC1}"/>
    <cellStyle name="Percent 38 2 3 3 3" xfId="13858" xr:uid="{C38B1E5C-A497-4FB5-A7D2-B0FA5954BB3C}"/>
    <cellStyle name="Percent 38 2 3 4" xfId="8987" xr:uid="{1C869651-467A-4EB2-9F6D-C4AE65A2DACC}"/>
    <cellStyle name="Percent 38 2 3 4 2" xfId="15823" xr:uid="{4C10A558-8F1A-4FA3-9892-E3E500E647A5}"/>
    <cellStyle name="Percent 38 2 3 5" xfId="12466" xr:uid="{6DEA7077-2750-47AB-ABFD-37B1EFCCC9B0}"/>
    <cellStyle name="Percent 38 2 4" xfId="4785" xr:uid="{F5B07C80-69BC-42CD-A72C-4D7D5A044B25}"/>
    <cellStyle name="Percent 38 2 4 2" xfId="6421" xr:uid="{D6CA487F-65BA-4596-ADEA-2DDFF42AB1E5}"/>
    <cellStyle name="Percent 38 2 4 2 2" xfId="10380" xr:uid="{A368CBEF-7529-40F4-961A-B326CAA8C372}"/>
    <cellStyle name="Percent 38 2 4 2 2 2" xfId="17216" xr:uid="{960282BA-3C75-4AEF-B045-ADD7FE100EC4}"/>
    <cellStyle name="Percent 38 2 4 2 3" xfId="13859" xr:uid="{EDD1D54F-6E45-4B68-8735-E7CCA20169F1}"/>
    <cellStyle name="Percent 38 2 4 3" xfId="8988" xr:uid="{E3F4F26F-7AE2-4371-8E39-381D38E76D7C}"/>
    <cellStyle name="Percent 38 2 4 3 2" xfId="15824" xr:uid="{536A2F85-8A9A-437D-B8A0-62F13DE864F0}"/>
    <cellStyle name="Percent 38 2 4 4" xfId="12467" xr:uid="{04DD693D-68CD-4CD9-876D-323BADAD89FF}"/>
    <cellStyle name="Percent 38 2 5" xfId="5233" xr:uid="{311433FF-0636-481E-8762-9EBA3780AD37}"/>
    <cellStyle name="Percent 38 2 5 2" xfId="9402" xr:uid="{697C4D2D-1295-4797-9FCB-66A4771DB158}"/>
    <cellStyle name="Percent 38 2 5 2 2" xfId="16238" xr:uid="{A64E4378-2E4F-4ADA-9772-2110E0C5DED5}"/>
    <cellStyle name="Percent 38 2 5 3" xfId="12881" xr:uid="{2D78B35C-C44E-40C3-B646-E9FA77089816}"/>
    <cellStyle name="Percent 38 2 6" xfId="6951" xr:uid="{B1E1B4D6-AD25-4F74-B268-510DFF694F24}"/>
    <cellStyle name="Percent 38 2 6 2" xfId="10842" xr:uid="{0FD8B492-315C-43C7-85B0-CA3F84350C70}"/>
    <cellStyle name="Percent 38 2 6 2 2" xfId="17678" xr:uid="{032608B7-ACC6-4A30-B710-919916603D2E}"/>
    <cellStyle name="Percent 38 2 6 3" xfId="14321" xr:uid="{14658A43-D1EF-4C0E-93A2-90A0AA064195}"/>
    <cellStyle name="Percent 38 2 7" xfId="7323" xr:uid="{A85D00CF-16A8-48C7-9952-CCA9FADD786F}"/>
    <cellStyle name="Percent 38 2 7 2" xfId="11214" xr:uid="{2A75F1FB-16D5-4E6B-BEF0-21D79626B6B4}"/>
    <cellStyle name="Percent 38 2 7 2 2" xfId="18050" xr:uid="{81C581EB-72AB-4840-A611-9754A92BF546}"/>
    <cellStyle name="Percent 38 2 7 3" xfId="14693" xr:uid="{70E73B18-CC88-4C12-99BC-0DD9E1411EF4}"/>
    <cellStyle name="Percent 38 2 8" xfId="8292" xr:uid="{F53EECA2-437D-4ED6-AD0B-EB37737961ED}"/>
    <cellStyle name="Percent 38 2 8 2" xfId="15130" xr:uid="{2331E31D-0C30-4529-85F1-298222D61760}"/>
    <cellStyle name="Percent 38 2 9" xfId="11772" xr:uid="{9CAC8431-F6B9-4CA4-9785-EB1789B238E5}"/>
    <cellStyle name="Percent 38 3" xfId="3037" xr:uid="{B851CB84-1609-4735-AD28-5269DFA6ADC5}"/>
    <cellStyle name="Percent 38 3 2" xfId="4786" xr:uid="{65141A67-87C2-4B7B-A321-3AD17251CE65}"/>
    <cellStyle name="Percent 38 3 2 2" xfId="6422" xr:uid="{2B54789F-A5E2-4CF4-9D8B-0FC1EE9E68B2}"/>
    <cellStyle name="Percent 38 3 2 2 2" xfId="10381" xr:uid="{7A90E3D5-720E-4442-AFA4-80922095A575}"/>
    <cellStyle name="Percent 38 3 2 2 2 2" xfId="17217" xr:uid="{53C93221-A8A6-4E2F-96CB-C508C502784E}"/>
    <cellStyle name="Percent 38 3 2 2 3" xfId="13860" xr:uid="{E061E8FD-F8CC-40DD-A51D-055AEBA91EA7}"/>
    <cellStyle name="Percent 38 3 2 3" xfId="6423" xr:uid="{B8881AC1-0782-4732-911A-EC1154F00271}"/>
    <cellStyle name="Percent 38 3 2 3 2" xfId="10382" xr:uid="{572172AB-974B-4EA6-83F0-3240D965F636}"/>
    <cellStyle name="Percent 38 3 2 3 2 2" xfId="17218" xr:uid="{76C73CD4-BED3-41D3-9F6C-94833AD5C413}"/>
    <cellStyle name="Percent 38 3 2 3 3" xfId="13861" xr:uid="{B414D405-3856-465A-9679-5DB8D507AA06}"/>
    <cellStyle name="Percent 38 3 2 4" xfId="8989" xr:uid="{FEF1B665-81FC-40F0-BAFA-A232652DD6D1}"/>
    <cellStyle name="Percent 38 3 2 4 2" xfId="15825" xr:uid="{2685D14C-BD03-4E6D-859E-6772865C3A34}"/>
    <cellStyle name="Percent 38 3 2 5" xfId="12468" xr:uid="{81F076DE-536D-453B-8764-C7F02427D016}"/>
    <cellStyle name="Percent 38 3 3" xfId="4787" xr:uid="{419E2793-6020-477A-B853-DDB1A201C7D1}"/>
    <cellStyle name="Percent 38 3 3 2" xfId="6424" xr:uid="{5D213CEF-DEA0-4D05-9EE6-D8CCE3DBE52E}"/>
    <cellStyle name="Percent 38 3 3 2 2" xfId="10383" xr:uid="{7C269D21-813B-47D1-98DC-CDD929716DE6}"/>
    <cellStyle name="Percent 38 3 3 2 2 2" xfId="17219" xr:uid="{8B421C9E-7950-4FDB-ADB5-98CE3202DAC9}"/>
    <cellStyle name="Percent 38 3 3 2 3" xfId="13862" xr:uid="{C729BB0F-CDC0-4A4B-B7CA-84A4A0C6E129}"/>
    <cellStyle name="Percent 38 3 3 3" xfId="8990" xr:uid="{4461E9CA-363E-45D2-A34A-D3748BE7450D}"/>
    <cellStyle name="Percent 38 3 3 3 2" xfId="15826" xr:uid="{004E2633-064A-4CD5-9B7E-701B5C60F332}"/>
    <cellStyle name="Percent 38 3 3 4" xfId="12469" xr:uid="{9A82F244-3280-46F7-ADA8-41E36B7A00B9}"/>
    <cellStyle name="Percent 38 3 4" xfId="5235" xr:uid="{D95A2599-8C16-44CA-9905-E60471CAA955}"/>
    <cellStyle name="Percent 38 3 4 2" xfId="9404" xr:uid="{0EE9D933-4148-4EDC-A896-662855FEBB8E}"/>
    <cellStyle name="Percent 38 3 4 2 2" xfId="16240" xr:uid="{F51D1FCF-EA9A-46B4-8E6A-8597A56D7016}"/>
    <cellStyle name="Percent 38 3 4 3" xfId="12883" xr:uid="{D1F0CA30-ABCD-4454-A315-A62828A02331}"/>
    <cellStyle name="Percent 38 3 5" xfId="6953" xr:uid="{5C909A9F-6F5A-4F73-85BB-75DF1C839CD1}"/>
    <cellStyle name="Percent 38 3 5 2" xfId="10844" xr:uid="{6D22A2D5-BBD6-49A8-9EC9-6F8F19ADB121}"/>
    <cellStyle name="Percent 38 3 5 2 2" xfId="17680" xr:uid="{EF5CE767-1AB9-42D3-88DE-F9E485E6572D}"/>
    <cellStyle name="Percent 38 3 5 3" xfId="14323" xr:uid="{0F74472C-F40B-4515-AA86-183E5FA14AE9}"/>
    <cellStyle name="Percent 38 3 6" xfId="7325" xr:uid="{D7B9121B-9D98-49B2-8E37-AEFC289BCCE6}"/>
    <cellStyle name="Percent 38 3 6 2" xfId="11216" xr:uid="{D5117817-ED4B-484D-806F-F08758A65258}"/>
    <cellStyle name="Percent 38 3 6 2 2" xfId="18052" xr:uid="{C14D1C6C-B879-459A-B3B9-44F300BA2601}"/>
    <cellStyle name="Percent 38 3 6 3" xfId="14695" xr:uid="{6D69F1E6-6232-4D61-AA2A-417E014A22B5}"/>
    <cellStyle name="Percent 38 3 7" xfId="8294" xr:uid="{9069EF22-A7F6-4A0D-86A4-A3FED668F89D}"/>
    <cellStyle name="Percent 38 3 7 2" xfId="15132" xr:uid="{DDD7BE30-AEF2-46F8-B626-B82C9052D62E}"/>
    <cellStyle name="Percent 38 3 8" xfId="11774" xr:uid="{BCBA62F3-E479-498A-A1CE-8D8026BF611C}"/>
    <cellStyle name="Percent 38 4" xfId="3038" xr:uid="{3D0FCD3A-41C6-43ED-9BE5-B86776014147}"/>
    <cellStyle name="Percent 38 4 2" xfId="4788" xr:uid="{F5A06165-862B-48FD-BDED-EC4471CEC439}"/>
    <cellStyle name="Percent 38 4 2 2" xfId="6425" xr:uid="{C7D2D0B0-EE76-4D30-B9C1-8F36BF5C1443}"/>
    <cellStyle name="Percent 38 4 2 2 2" xfId="10384" xr:uid="{66BFB509-0B75-41B5-86F7-084127C7FC17}"/>
    <cellStyle name="Percent 38 4 2 2 2 2" xfId="17220" xr:uid="{B0AA3529-EB95-49F6-8851-35F128A7447F}"/>
    <cellStyle name="Percent 38 4 2 2 3" xfId="13863" xr:uid="{C3EF3913-7FEE-4921-8C80-E9338DCC22DC}"/>
    <cellStyle name="Percent 38 4 2 3" xfId="6426" xr:uid="{3D54444B-B7DB-407B-A58D-C149DFF4C0BA}"/>
    <cellStyle name="Percent 38 4 2 3 2" xfId="10385" xr:uid="{058E3325-5842-4D3C-8373-F29DB3D6CC8E}"/>
    <cellStyle name="Percent 38 4 2 3 2 2" xfId="17221" xr:uid="{B69AF92A-A384-4D51-AF36-0AD1D76DA20F}"/>
    <cellStyle name="Percent 38 4 2 3 3" xfId="13864" xr:uid="{2AC03407-F532-4AA4-8FAE-DEEB727F3B19}"/>
    <cellStyle name="Percent 38 4 2 4" xfId="8991" xr:uid="{C949B3AA-A7DF-48CC-A64B-35DEA69688C6}"/>
    <cellStyle name="Percent 38 4 2 4 2" xfId="15827" xr:uid="{C9167F10-016E-4777-8D0E-CDFEBA2EA0F4}"/>
    <cellStyle name="Percent 38 4 2 5" xfId="12470" xr:uid="{01D584D3-20DD-4691-865C-64E6BBACFEB0}"/>
    <cellStyle name="Percent 38 4 3" xfId="4789" xr:uid="{BA79A5BA-DEA4-4946-B371-65C9C71FEDF7}"/>
    <cellStyle name="Percent 38 4 3 2" xfId="6427" xr:uid="{D1585121-E746-4E7F-9611-E1AFF3C60B13}"/>
    <cellStyle name="Percent 38 4 3 2 2" xfId="10386" xr:uid="{851ABBC2-B1C3-443F-B04F-2AB9B9D0CFDA}"/>
    <cellStyle name="Percent 38 4 3 2 2 2" xfId="17222" xr:uid="{6A946F98-554A-4785-99D7-1661AD3529FD}"/>
    <cellStyle name="Percent 38 4 3 2 3" xfId="13865" xr:uid="{EDDCFAC3-B63D-42D6-9299-5E2414531E76}"/>
    <cellStyle name="Percent 38 4 3 3" xfId="8992" xr:uid="{F9ED0DCB-2B1C-4EBC-BDDC-A977054D3208}"/>
    <cellStyle name="Percent 38 4 3 3 2" xfId="15828" xr:uid="{551E2A15-D7DD-4297-B218-CAE58E3DB581}"/>
    <cellStyle name="Percent 38 4 3 4" xfId="12471" xr:uid="{CAA0FD14-939E-4A0C-BB62-7C25A93D541D}"/>
    <cellStyle name="Percent 38 4 4" xfId="5236" xr:uid="{4C8115E2-AE71-4D46-AC5E-F652CE084A62}"/>
    <cellStyle name="Percent 38 4 4 2" xfId="9405" xr:uid="{86E95250-DFF4-4DBB-9E01-CE0049D4D703}"/>
    <cellStyle name="Percent 38 4 4 2 2" xfId="16241" xr:uid="{80FF52B7-7683-45D1-9552-44E88FFD7055}"/>
    <cellStyle name="Percent 38 4 4 3" xfId="12884" xr:uid="{EFE712CC-91E1-4C0A-899A-25313580C830}"/>
    <cellStyle name="Percent 38 4 5" xfId="6954" xr:uid="{4F0A5501-7226-455C-B92D-AE83031F723A}"/>
    <cellStyle name="Percent 38 4 5 2" xfId="10845" xr:uid="{FE197A03-7142-4717-8059-26ABEEE94B4F}"/>
    <cellStyle name="Percent 38 4 5 2 2" xfId="17681" xr:uid="{D3542E8B-ACBB-4953-9A00-5001DDA91D43}"/>
    <cellStyle name="Percent 38 4 5 3" xfId="14324" xr:uid="{8D3C0C27-5D64-4C9F-A5C8-5B03E9EB5AB4}"/>
    <cellStyle name="Percent 38 4 6" xfId="7326" xr:uid="{E88F47C6-9432-44B2-A555-9AA27EF75C89}"/>
    <cellStyle name="Percent 38 4 6 2" xfId="11217" xr:uid="{C55C99A8-7F14-4640-A11E-D363EEF5B8FA}"/>
    <cellStyle name="Percent 38 4 6 2 2" xfId="18053" xr:uid="{15F248A8-BEF0-495F-8B94-9B74B7365CE9}"/>
    <cellStyle name="Percent 38 4 6 3" xfId="14696" xr:uid="{6B616E0D-DEB2-436D-92F3-4CBEBB24EBDF}"/>
    <cellStyle name="Percent 38 4 7" xfId="8295" xr:uid="{2E948515-18DB-4E54-B22D-8F1296741853}"/>
    <cellStyle name="Percent 38 4 7 2" xfId="15133" xr:uid="{49DC5252-C099-422E-BF84-915195F50712}"/>
    <cellStyle name="Percent 38 4 8" xfId="11775" xr:uid="{78BAA24D-C9F3-4BD6-AA52-A182C8B71A06}"/>
    <cellStyle name="Percent 38 5" xfId="4790" xr:uid="{80B2F18F-EE99-4A00-9BC8-1E10F56649E0}"/>
    <cellStyle name="Percent 38 5 2" xfId="6428" xr:uid="{9B20B1DE-CB21-4A18-8CC6-502D45AEF272}"/>
    <cellStyle name="Percent 38 5 2 2" xfId="10387" xr:uid="{BF8B9161-0931-4C84-84B8-C0DA38339E91}"/>
    <cellStyle name="Percent 38 5 2 2 2" xfId="17223" xr:uid="{ADDFD661-9699-4A06-B7FD-F23D2FC40176}"/>
    <cellStyle name="Percent 38 5 2 3" xfId="13866" xr:uid="{2F25174F-4C9C-4038-9F15-B2A191C2F950}"/>
    <cellStyle name="Percent 38 5 3" xfId="6429" xr:uid="{7B72D00B-3BD4-469A-B6B9-A1BBB405A0E8}"/>
    <cellStyle name="Percent 38 5 3 2" xfId="10388" xr:uid="{C0D1D50C-7EF3-4ABE-94D2-C087F45B85D3}"/>
    <cellStyle name="Percent 38 5 3 2 2" xfId="17224" xr:uid="{EE8C848A-7685-4359-9B69-168D048D5B2D}"/>
    <cellStyle name="Percent 38 5 3 3" xfId="13867" xr:uid="{FEC25EED-FCEA-49B8-BAB5-546D594FA187}"/>
    <cellStyle name="Percent 38 5 4" xfId="8993" xr:uid="{1E4DF390-59F7-4434-BF79-33B3414FC8E4}"/>
    <cellStyle name="Percent 38 5 4 2" xfId="15829" xr:uid="{1E9BFFD7-643F-4C70-984A-99284936F2E4}"/>
    <cellStyle name="Percent 38 5 5" xfId="12472" xr:uid="{6C9DCCFA-31E0-4C63-B9DA-E252827C0260}"/>
    <cellStyle name="Percent 38 6" xfId="4791" xr:uid="{92062EAA-F246-4359-9D05-4B34E1F047AE}"/>
    <cellStyle name="Percent 38 6 2" xfId="6430" xr:uid="{0D778883-52E5-4892-9390-696D691AC85C}"/>
    <cellStyle name="Percent 38 6 2 2" xfId="10389" xr:uid="{A7E2D1FE-5675-440F-9A99-2EA6910A23A3}"/>
    <cellStyle name="Percent 38 6 2 2 2" xfId="17225" xr:uid="{6199C04A-9079-4FCC-AB2F-08004AD7B69E}"/>
    <cellStyle name="Percent 38 6 2 3" xfId="13868" xr:uid="{FB17ACB1-E6B9-4700-AAC0-88865343C0E1}"/>
    <cellStyle name="Percent 38 6 3" xfId="8994" xr:uid="{919FDC74-1DBA-462E-8410-100BDABD67E3}"/>
    <cellStyle name="Percent 38 6 3 2" xfId="15830" xr:uid="{3F0C0864-83B6-4DCC-8B23-62B9519B6364}"/>
    <cellStyle name="Percent 38 6 4" xfId="12473" xr:uid="{EEB93F64-9B73-4920-8F57-DF08CE3DFEB1}"/>
    <cellStyle name="Percent 38 7" xfId="5232" xr:uid="{84776106-6B94-452A-ADF0-0EF2F99E61A7}"/>
    <cellStyle name="Percent 38 7 2" xfId="9401" xr:uid="{F09839E3-50A1-4992-B324-765D5B9B1D81}"/>
    <cellStyle name="Percent 38 7 2 2" xfId="16237" xr:uid="{CDFFC5A4-E47F-481E-BD7A-2956C79C17E7}"/>
    <cellStyle name="Percent 38 7 3" xfId="12880" xr:uid="{F7CB0717-5267-4E3C-AAFB-C4084FA1B979}"/>
    <cellStyle name="Percent 38 8" xfId="6950" xr:uid="{CB5D997F-0A6F-4112-AF2D-2EAB6EB8CEDF}"/>
    <cellStyle name="Percent 38 8 2" xfId="10841" xr:uid="{9302FA1E-F1F0-4213-A63C-A840EF8FE6FC}"/>
    <cellStyle name="Percent 38 8 2 2" xfId="17677" xr:uid="{BE53D775-A477-4996-9CDF-1E75C78068FF}"/>
    <cellStyle name="Percent 38 8 3" xfId="14320" xr:uid="{9A3EFEA8-DCCB-4D30-AE12-74A737427FC2}"/>
    <cellStyle name="Percent 38 9" xfId="7322" xr:uid="{F695ECFA-DA74-4401-B52F-ECEC9E848C1D}"/>
    <cellStyle name="Percent 38 9 2" xfId="11213" xr:uid="{E08B3462-44C3-4F3E-8A04-8172FEB618B0}"/>
    <cellStyle name="Percent 38 9 2 2" xfId="18049" xr:uid="{835A3590-72B8-4941-9649-79CB794605AA}"/>
    <cellStyle name="Percent 38 9 3" xfId="14692" xr:uid="{8408F3F9-1C12-48F7-A8CD-6A94D0D47808}"/>
    <cellStyle name="Percent 39" xfId="3039" xr:uid="{2ACC9E9B-1F4D-4CC6-837C-A8E56A7FD96F}"/>
    <cellStyle name="Percent 39 10" xfId="7818" xr:uid="{6EC7253A-2FE0-4F87-9C95-7A7C93752053}"/>
    <cellStyle name="Percent 39 11" xfId="8296" xr:uid="{A8C151FF-0D2C-4DE0-B6DE-0A13A21FA251}"/>
    <cellStyle name="Percent 39 11 2" xfId="15134" xr:uid="{5AB959E7-8F11-45A9-A83F-1F327CA6477C}"/>
    <cellStyle name="Percent 39 12" xfId="11776" xr:uid="{A7CC72C5-D68E-4736-8E29-64E08A83CB89}"/>
    <cellStyle name="Percent 39 2" xfId="3040" xr:uid="{23FC7408-102B-481F-BAE0-EA7A0D7DAB2E}"/>
    <cellStyle name="Percent 39 2 2" xfId="3041" xr:uid="{F2E42E2F-C773-4FBD-963D-C279CCF85FA1}"/>
    <cellStyle name="Percent 39 2 2 2" xfId="4792" xr:uid="{46061933-5135-4FDA-A6CD-EC523D8CF4E1}"/>
    <cellStyle name="Percent 39 2 2 2 2" xfId="6431" xr:uid="{F2AA9C60-81A3-446E-8960-488A631787BE}"/>
    <cellStyle name="Percent 39 2 2 2 2 2" xfId="10390" xr:uid="{3B10E49E-F534-4C43-98E6-F28214F5A415}"/>
    <cellStyle name="Percent 39 2 2 2 2 2 2" xfId="17226" xr:uid="{C54030FE-A446-4359-9E6C-2D7C5D18411B}"/>
    <cellStyle name="Percent 39 2 2 2 2 3" xfId="13869" xr:uid="{04EE3A4D-7676-489C-A411-94D2A9F79E8E}"/>
    <cellStyle name="Percent 39 2 2 2 3" xfId="6432" xr:uid="{20612380-10A9-4F81-861F-13F4191EBE38}"/>
    <cellStyle name="Percent 39 2 2 2 3 2" xfId="10391" xr:uid="{1AA77CC4-E04D-43F0-BDCE-38FEDF1D1412}"/>
    <cellStyle name="Percent 39 2 2 2 3 2 2" xfId="17227" xr:uid="{30164580-0428-46AA-A885-D17025C2F55D}"/>
    <cellStyle name="Percent 39 2 2 2 3 3" xfId="13870" xr:uid="{7ADB3592-6442-4263-9C1F-883C4635E5B5}"/>
    <cellStyle name="Percent 39 2 2 2 4" xfId="8995" xr:uid="{32D3CE0A-85E6-4A6F-A194-F5DEFE7F23EE}"/>
    <cellStyle name="Percent 39 2 2 2 4 2" xfId="15831" xr:uid="{D75DDFAE-2696-409A-87E8-CCE5D6E56CAF}"/>
    <cellStyle name="Percent 39 2 2 2 5" xfId="12474" xr:uid="{DCB7335B-B23A-4FB5-B357-AF50AC6E7F9B}"/>
    <cellStyle name="Percent 39 2 2 3" xfId="4793" xr:uid="{6E367437-757C-4039-9C37-47B6557DE17A}"/>
    <cellStyle name="Percent 39 2 2 3 2" xfId="6433" xr:uid="{74D90A2A-A142-4EE7-8450-6F328CAE0931}"/>
    <cellStyle name="Percent 39 2 2 3 2 2" xfId="10392" xr:uid="{C4E84B4D-3C75-413A-8AB6-75912E3FC228}"/>
    <cellStyle name="Percent 39 2 2 3 2 2 2" xfId="17228" xr:uid="{D51C36C7-5E52-4BA4-8D69-F68A24A109FA}"/>
    <cellStyle name="Percent 39 2 2 3 2 3" xfId="13871" xr:uid="{EDE12526-DE58-4DD9-9794-20F4308921A8}"/>
    <cellStyle name="Percent 39 2 2 3 3" xfId="8996" xr:uid="{17AD40D6-AF0D-474E-BB3E-C75C8C66E6B8}"/>
    <cellStyle name="Percent 39 2 2 3 3 2" xfId="15832" xr:uid="{C7A8352F-8502-423C-9F3F-ADB514976774}"/>
    <cellStyle name="Percent 39 2 2 3 4" xfId="12475" xr:uid="{308BBB85-919B-4C90-8E43-415546E428D6}"/>
    <cellStyle name="Percent 39 2 2 4" xfId="5239" xr:uid="{2120C61A-4FDB-4B06-8B10-4372FA5FE154}"/>
    <cellStyle name="Percent 39 2 2 4 2" xfId="9408" xr:uid="{877144ED-648E-4054-AB7D-EEB2DF8B2022}"/>
    <cellStyle name="Percent 39 2 2 4 2 2" xfId="16244" xr:uid="{E21B859B-3281-4761-A144-3EAB61ECBF8A}"/>
    <cellStyle name="Percent 39 2 2 4 3" xfId="12887" xr:uid="{9C7E1191-C0F2-447D-908E-0F31D9E0A3CB}"/>
    <cellStyle name="Percent 39 2 2 5" xfId="6957" xr:uid="{C11C9668-C950-4A8A-8C12-0E042ABAFE60}"/>
    <cellStyle name="Percent 39 2 2 5 2" xfId="10848" xr:uid="{5E73715D-9A1F-48F0-9A8A-D9EB12800AB5}"/>
    <cellStyle name="Percent 39 2 2 5 2 2" xfId="17684" xr:uid="{346FE55A-3019-49CD-93E6-118A5B99F146}"/>
    <cellStyle name="Percent 39 2 2 5 3" xfId="14327" xr:uid="{CD18CC9B-DBAE-464E-8196-15D3F021602E}"/>
    <cellStyle name="Percent 39 2 2 6" xfId="7329" xr:uid="{498A8D38-3BEA-48DC-A7C4-0E6273DC3B34}"/>
    <cellStyle name="Percent 39 2 2 6 2" xfId="11220" xr:uid="{FF8E34AE-4095-4763-9BD2-2789712AEC03}"/>
    <cellStyle name="Percent 39 2 2 6 2 2" xfId="18056" xr:uid="{14FA6FD8-DB70-4013-BCA8-38948AA369F6}"/>
    <cellStyle name="Percent 39 2 2 6 3" xfId="14699" xr:uid="{D6BF1B47-8E86-45E0-A713-832E8DDC968B}"/>
    <cellStyle name="Percent 39 2 2 7" xfId="8298" xr:uid="{EE64C058-42CB-44CC-9982-DE6ECB18C9C1}"/>
    <cellStyle name="Percent 39 2 2 7 2" xfId="15136" xr:uid="{16F2C7ED-4F11-490B-B961-34AAE4140FFB}"/>
    <cellStyle name="Percent 39 2 2 8" xfId="11778" xr:uid="{14E69B50-B067-4042-A777-D37BCBF7CDF5}"/>
    <cellStyle name="Percent 39 2 3" xfId="4794" xr:uid="{8BB2B885-F943-4B46-81CC-203072E57318}"/>
    <cellStyle name="Percent 39 2 3 2" xfId="6434" xr:uid="{F19DED68-D580-4517-82F0-F74D2093C937}"/>
    <cellStyle name="Percent 39 2 3 2 2" xfId="10393" xr:uid="{651D764D-3799-4598-9F92-FC4C6E848B41}"/>
    <cellStyle name="Percent 39 2 3 2 2 2" xfId="17229" xr:uid="{FCEE039D-91FC-4905-BC33-E66609D398EC}"/>
    <cellStyle name="Percent 39 2 3 2 3" xfId="13872" xr:uid="{51822272-1C0E-4F32-8073-DE089A521B9D}"/>
    <cellStyle name="Percent 39 2 3 3" xfId="6435" xr:uid="{14C2AF4E-4B20-4BB4-9660-80BE1DF576C9}"/>
    <cellStyle name="Percent 39 2 3 3 2" xfId="10394" xr:uid="{D56F7CBC-F33C-40E8-8FBB-3689744887E2}"/>
    <cellStyle name="Percent 39 2 3 3 2 2" xfId="17230" xr:uid="{0E4CD35E-13C5-4343-B8EB-B9C7FA553D6A}"/>
    <cellStyle name="Percent 39 2 3 3 3" xfId="13873" xr:uid="{D7EC12C1-107E-4851-869C-0CE574DDEE1A}"/>
    <cellStyle name="Percent 39 2 3 4" xfId="8997" xr:uid="{12A3EBC0-7CE7-4E00-B86B-6F1B12AF73BA}"/>
    <cellStyle name="Percent 39 2 3 4 2" xfId="15833" xr:uid="{4B19EDF9-F500-4F78-824A-7E104051E108}"/>
    <cellStyle name="Percent 39 2 3 5" xfId="12476" xr:uid="{7B3DD41D-6198-441B-8F69-ADD9BD00833C}"/>
    <cellStyle name="Percent 39 2 4" xfId="4795" xr:uid="{F7FDAA5A-C946-4F29-8CAA-EE6C7B57516B}"/>
    <cellStyle name="Percent 39 2 4 2" xfId="6436" xr:uid="{C4579140-5B47-42B3-9532-94F14A358E30}"/>
    <cellStyle name="Percent 39 2 4 2 2" xfId="10395" xr:uid="{27DEE918-9386-432A-858C-6FC4B5408C93}"/>
    <cellStyle name="Percent 39 2 4 2 2 2" xfId="17231" xr:uid="{388AA37F-B790-4CBC-8685-FEE8B6B126EC}"/>
    <cellStyle name="Percent 39 2 4 2 3" xfId="13874" xr:uid="{BC12BE3A-01A4-4306-9A0B-4A7BD1F773D3}"/>
    <cellStyle name="Percent 39 2 4 3" xfId="8998" xr:uid="{DCEB8E0B-AA1B-43B8-A458-6DDD6F9D8DFA}"/>
    <cellStyle name="Percent 39 2 4 3 2" xfId="15834" xr:uid="{9C97AB75-E4A0-4B35-BF4F-984FE08E0CC5}"/>
    <cellStyle name="Percent 39 2 4 4" xfId="12477" xr:uid="{B905ECC4-71FE-415F-838B-1CFDAB804475}"/>
    <cellStyle name="Percent 39 2 5" xfId="5238" xr:uid="{A1D22A36-ADC5-4699-AFC2-08F036CD627B}"/>
    <cellStyle name="Percent 39 2 5 2" xfId="9407" xr:uid="{9A10D6D1-04E7-4455-8538-FFAF47FD5589}"/>
    <cellStyle name="Percent 39 2 5 2 2" xfId="16243" xr:uid="{B170D8A9-7C51-420C-BDA6-ADA186DE5E90}"/>
    <cellStyle name="Percent 39 2 5 3" xfId="12886" xr:uid="{3C5116D3-41C5-4271-AC5B-B756FA535985}"/>
    <cellStyle name="Percent 39 2 6" xfId="6956" xr:uid="{88CFF5C1-4EB4-48DD-A7C8-B9FC51CD6094}"/>
    <cellStyle name="Percent 39 2 6 2" xfId="10847" xr:uid="{6F8A0E94-4CC8-45B6-9E32-CCC27C731A58}"/>
    <cellStyle name="Percent 39 2 6 2 2" xfId="17683" xr:uid="{0DB0E0F2-C11F-4697-824B-2DF46C75FC94}"/>
    <cellStyle name="Percent 39 2 6 3" xfId="14326" xr:uid="{BA09A33D-4751-49B4-B567-A4986F2827E0}"/>
    <cellStyle name="Percent 39 2 7" xfId="7328" xr:uid="{CBDB6C0D-8394-4289-A4C1-7EDFFA8BE546}"/>
    <cellStyle name="Percent 39 2 7 2" xfId="11219" xr:uid="{76FBE403-8616-4C59-917E-614FF52D70E7}"/>
    <cellStyle name="Percent 39 2 7 2 2" xfId="18055" xr:uid="{FBA85F9E-BFA4-494A-835C-3CF4CCF7CB08}"/>
    <cellStyle name="Percent 39 2 7 3" xfId="14698" xr:uid="{B23EB100-012C-4BF0-8EA0-79644AA008F6}"/>
    <cellStyle name="Percent 39 2 8" xfId="8297" xr:uid="{B5CF46A8-D06F-49B1-B982-95F307DA1DB4}"/>
    <cellStyle name="Percent 39 2 8 2" xfId="15135" xr:uid="{CD7A57F7-2B4C-44FB-A8BA-BBD429714893}"/>
    <cellStyle name="Percent 39 2 9" xfId="11777" xr:uid="{A4ABCE20-0627-4AB0-8629-30B4DC0C9BD7}"/>
    <cellStyle name="Percent 39 3" xfId="3042" xr:uid="{F81C6B2B-8B42-471B-913C-B00E907682D3}"/>
    <cellStyle name="Percent 39 3 2" xfId="4796" xr:uid="{60ABCA38-0461-44BF-9E12-72EA317ADF7D}"/>
    <cellStyle name="Percent 39 3 2 2" xfId="6437" xr:uid="{5565606D-E886-45F9-BBFD-B0BAAD58ED7E}"/>
    <cellStyle name="Percent 39 3 2 2 2" xfId="10396" xr:uid="{8ABC931B-A137-410F-A341-9765170125F0}"/>
    <cellStyle name="Percent 39 3 2 2 2 2" xfId="17232" xr:uid="{93E611FE-A10E-4BF4-8BDA-F28A20DBA298}"/>
    <cellStyle name="Percent 39 3 2 2 3" xfId="13875" xr:uid="{B14CA791-6A34-4259-9B11-89F31FF037E1}"/>
    <cellStyle name="Percent 39 3 2 3" xfId="6438" xr:uid="{09E444F7-94A9-4B91-B534-371E5586699F}"/>
    <cellStyle name="Percent 39 3 2 3 2" xfId="10397" xr:uid="{77516FC6-810E-44B3-B03F-EC19CB8E3B86}"/>
    <cellStyle name="Percent 39 3 2 3 2 2" xfId="17233" xr:uid="{1AED5ED5-E03B-44E4-A6C5-6AC74C4782EB}"/>
    <cellStyle name="Percent 39 3 2 3 3" xfId="13876" xr:uid="{0BC6B80A-A0E4-49D8-8A04-45A18872A5A5}"/>
    <cellStyle name="Percent 39 3 2 4" xfId="8999" xr:uid="{3AA74CA6-59FE-49F3-802E-EF0ECF2B7B71}"/>
    <cellStyle name="Percent 39 3 2 4 2" xfId="15835" xr:uid="{65C768A4-E875-4590-8E96-D9AE5D9B12A1}"/>
    <cellStyle name="Percent 39 3 2 5" xfId="12478" xr:uid="{BFF15D80-8BC9-4E6E-B2B3-2A86E31D727A}"/>
    <cellStyle name="Percent 39 3 3" xfId="4797" xr:uid="{F6EC8738-BFF9-42C5-A5DD-314B2A97CE98}"/>
    <cellStyle name="Percent 39 3 3 2" xfId="6439" xr:uid="{71CBC3E3-CD04-4E57-86AA-EAF15A43E4F3}"/>
    <cellStyle name="Percent 39 3 3 2 2" xfId="10398" xr:uid="{C464A19A-1A1C-4D5C-815D-FD0CB8F41E76}"/>
    <cellStyle name="Percent 39 3 3 2 2 2" xfId="17234" xr:uid="{3AF4A6B3-F338-4CC8-A5A6-A0D50F7067C2}"/>
    <cellStyle name="Percent 39 3 3 2 3" xfId="13877" xr:uid="{91D1BC21-5A9F-4D15-B096-56C888C8364E}"/>
    <cellStyle name="Percent 39 3 3 3" xfId="9000" xr:uid="{C133A8C0-EEF6-41DF-B212-9604516D40EA}"/>
    <cellStyle name="Percent 39 3 3 3 2" xfId="15836" xr:uid="{A6393D69-7FF8-4694-A1F5-EE267FD1DA46}"/>
    <cellStyle name="Percent 39 3 3 4" xfId="12479" xr:uid="{D23363D9-3A23-4FBB-A6A3-6771DE52754A}"/>
    <cellStyle name="Percent 39 3 4" xfId="5240" xr:uid="{FE4F54B1-DDA6-4FE3-970E-37AC33D612D8}"/>
    <cellStyle name="Percent 39 3 4 2" xfId="9409" xr:uid="{7D91951B-F59E-49C1-BB42-7AFE4C12613E}"/>
    <cellStyle name="Percent 39 3 4 2 2" xfId="16245" xr:uid="{489E3A2C-EFFD-4D65-8D2E-109975388380}"/>
    <cellStyle name="Percent 39 3 4 3" xfId="12888" xr:uid="{6FCF1C52-76A1-4A8B-87FE-B876963AD04B}"/>
    <cellStyle name="Percent 39 3 5" xfId="6958" xr:uid="{CF300E83-0300-4AE2-A447-C77221239646}"/>
    <cellStyle name="Percent 39 3 5 2" xfId="10849" xr:uid="{A4884B3D-95B0-40B9-A3E7-3049BB1CACAB}"/>
    <cellStyle name="Percent 39 3 5 2 2" xfId="17685" xr:uid="{D450815A-5A52-4F33-B903-0670FAF12771}"/>
    <cellStyle name="Percent 39 3 5 3" xfId="14328" xr:uid="{B4A91C80-BA7E-4EEE-BB5F-1231EB816190}"/>
    <cellStyle name="Percent 39 3 6" xfId="7330" xr:uid="{C2DB526B-F401-4A17-8348-0A20C2D68B49}"/>
    <cellStyle name="Percent 39 3 6 2" xfId="11221" xr:uid="{6B504C96-67F5-4937-B123-6BB38E380F0A}"/>
    <cellStyle name="Percent 39 3 6 2 2" xfId="18057" xr:uid="{5A2179FD-441C-48AF-979F-ADEBDF638FA6}"/>
    <cellStyle name="Percent 39 3 6 3" xfId="14700" xr:uid="{416F68E5-F4FD-465C-BB88-8D6A21BEA7D0}"/>
    <cellStyle name="Percent 39 3 7" xfId="8299" xr:uid="{06FE76C4-7221-45CB-AB4A-587BEC2BA1EE}"/>
    <cellStyle name="Percent 39 3 7 2" xfId="15137" xr:uid="{6CE21F8B-1441-4BB0-83DB-C506B3D17F9A}"/>
    <cellStyle name="Percent 39 3 8" xfId="11779" xr:uid="{F1A77B25-3583-4CEE-AF68-98C92D29B792}"/>
    <cellStyle name="Percent 39 4" xfId="3043" xr:uid="{3B0F09A0-95E1-44D3-B86F-74B3C47E6B21}"/>
    <cellStyle name="Percent 39 4 2" xfId="4798" xr:uid="{9ED88809-7121-44D0-ADC2-AFDBC30B01B8}"/>
    <cellStyle name="Percent 39 4 2 2" xfId="6440" xr:uid="{81A5AAB6-F419-44E6-8846-99F6344BD1B4}"/>
    <cellStyle name="Percent 39 4 2 2 2" xfId="10399" xr:uid="{C526365D-53A7-4103-BC8E-35B3BC52F1CF}"/>
    <cellStyle name="Percent 39 4 2 2 2 2" xfId="17235" xr:uid="{D3C75E64-D61E-4959-B33A-3EB8567A4201}"/>
    <cellStyle name="Percent 39 4 2 2 3" xfId="13878" xr:uid="{3C2374EE-F2E6-4FB4-B168-60A532547F81}"/>
    <cellStyle name="Percent 39 4 2 3" xfId="6441" xr:uid="{1B46B9C4-4CEC-4588-A09D-89675846445C}"/>
    <cellStyle name="Percent 39 4 2 3 2" xfId="10400" xr:uid="{B27DCAF6-9370-4E43-A938-F25DBCD792BA}"/>
    <cellStyle name="Percent 39 4 2 3 2 2" xfId="17236" xr:uid="{E4A8D044-7B94-47AE-8ABE-0F20BC6D70B2}"/>
    <cellStyle name="Percent 39 4 2 3 3" xfId="13879" xr:uid="{9F6D370A-4C3A-472E-BA38-EA692D2AA648}"/>
    <cellStyle name="Percent 39 4 2 4" xfId="9001" xr:uid="{52929A72-DA0F-4C31-B267-C6812D645F7C}"/>
    <cellStyle name="Percent 39 4 2 4 2" xfId="15837" xr:uid="{7C834C36-463A-4D42-AC64-F384C8960AE9}"/>
    <cellStyle name="Percent 39 4 2 5" xfId="12480" xr:uid="{81C5156B-D5B8-4BF6-8F75-17F74BF572E1}"/>
    <cellStyle name="Percent 39 4 3" xfId="4799" xr:uid="{C3BB9332-4F26-4A3C-99A5-58B899E8E585}"/>
    <cellStyle name="Percent 39 4 3 2" xfId="6442" xr:uid="{087EC01B-ECB4-4135-9F32-12CE7ADE7601}"/>
    <cellStyle name="Percent 39 4 3 2 2" xfId="10401" xr:uid="{8321C24A-7089-43EE-B300-BFA6DC28BBA4}"/>
    <cellStyle name="Percent 39 4 3 2 2 2" xfId="17237" xr:uid="{396898F4-0462-4703-B27A-2AC00EBB83AD}"/>
    <cellStyle name="Percent 39 4 3 2 3" xfId="13880" xr:uid="{07D9FB44-C76D-461B-9F8A-048AB909A959}"/>
    <cellStyle name="Percent 39 4 3 3" xfId="9002" xr:uid="{C11B5806-87D8-4611-B429-6C6D88873505}"/>
    <cellStyle name="Percent 39 4 3 3 2" xfId="15838" xr:uid="{FA4E3109-AB2F-4DF9-A487-1C613A86F737}"/>
    <cellStyle name="Percent 39 4 3 4" xfId="12481" xr:uid="{BF9CFCD3-67E1-4546-9B2F-7FBD34770386}"/>
    <cellStyle name="Percent 39 4 4" xfId="5241" xr:uid="{1B4AAC45-0359-46E8-B3B5-6E629962B092}"/>
    <cellStyle name="Percent 39 4 4 2" xfId="9410" xr:uid="{2970DBDB-73EF-443C-8428-7683B569CB9B}"/>
    <cellStyle name="Percent 39 4 4 2 2" xfId="16246" xr:uid="{DE8CC090-AD20-410E-9DD9-20CCF2A208CC}"/>
    <cellStyle name="Percent 39 4 4 3" xfId="12889" xr:uid="{A793CB01-9559-401F-8446-2A0403A3FA22}"/>
    <cellStyle name="Percent 39 4 5" xfId="6959" xr:uid="{2FBD8CC8-54DF-4976-963F-2D68ECEB6AD7}"/>
    <cellStyle name="Percent 39 4 5 2" xfId="10850" xr:uid="{1D51573C-53C5-434A-B806-5FE0F0865730}"/>
    <cellStyle name="Percent 39 4 5 2 2" xfId="17686" xr:uid="{F99500EF-99FE-4F1B-8458-DD5DD493D980}"/>
    <cellStyle name="Percent 39 4 5 3" xfId="14329" xr:uid="{72556FAC-3D24-4A16-9C2C-E1744EB09AD8}"/>
    <cellStyle name="Percent 39 4 6" xfId="7331" xr:uid="{59DE42F0-50BA-444C-B54A-72E9783A4703}"/>
    <cellStyle name="Percent 39 4 6 2" xfId="11222" xr:uid="{8A78F1F5-9D19-4510-BC9F-1F2AB42BD158}"/>
    <cellStyle name="Percent 39 4 6 2 2" xfId="18058" xr:uid="{4BB58A5E-7BBB-40F0-9CEF-0C174B06E866}"/>
    <cellStyle name="Percent 39 4 6 3" xfId="14701" xr:uid="{2028E9A3-9A3D-431F-8436-A18A2944DD92}"/>
    <cellStyle name="Percent 39 4 7" xfId="8300" xr:uid="{E2770D6A-7F82-4D08-A586-527268BFFCB2}"/>
    <cellStyle name="Percent 39 4 7 2" xfId="15138" xr:uid="{05B8FDD7-FDF6-41EA-B737-F2EE32AEE82C}"/>
    <cellStyle name="Percent 39 4 8" xfId="11780" xr:uid="{6E5BC291-6E40-4709-8C93-504221E12F0C}"/>
    <cellStyle name="Percent 39 5" xfId="4800" xr:uid="{35F64D84-4E29-4958-BDBF-A9592CFBCEC7}"/>
    <cellStyle name="Percent 39 5 2" xfId="6443" xr:uid="{5BB28580-8ADF-4870-B716-4EA2D0DEAA3A}"/>
    <cellStyle name="Percent 39 5 2 2" xfId="10402" xr:uid="{BA230F93-4C8E-4EA8-9831-85F519C5685B}"/>
    <cellStyle name="Percent 39 5 2 2 2" xfId="17238" xr:uid="{97A8A9C0-B4F4-44DF-9D20-949C425CE61F}"/>
    <cellStyle name="Percent 39 5 2 3" xfId="13881" xr:uid="{2475ACD1-1772-417B-9A56-6726D41F1499}"/>
    <cellStyle name="Percent 39 5 3" xfId="6444" xr:uid="{27E4C835-8BC5-430D-9967-51D8055F8C27}"/>
    <cellStyle name="Percent 39 5 3 2" xfId="10403" xr:uid="{23CCE30F-6EC4-4746-A00C-8FE83806DEA5}"/>
    <cellStyle name="Percent 39 5 3 2 2" xfId="17239" xr:uid="{0980840E-25C9-43B6-82F4-8DC38C8DC389}"/>
    <cellStyle name="Percent 39 5 3 3" xfId="13882" xr:uid="{6E0D8515-189A-4DDB-9343-937D47488948}"/>
    <cellStyle name="Percent 39 5 4" xfId="9003" xr:uid="{EFD39F22-80BB-4EE8-962C-E24AD578CDAA}"/>
    <cellStyle name="Percent 39 5 4 2" xfId="15839" xr:uid="{626D2E48-3DD7-40A9-8A47-0B685EB5FEF0}"/>
    <cellStyle name="Percent 39 5 5" xfId="12482" xr:uid="{7F262742-F49D-4590-AFE9-D774E685A532}"/>
    <cellStyle name="Percent 39 6" xfId="4801" xr:uid="{B2741AEA-9295-46AE-906E-E357E997DDD0}"/>
    <cellStyle name="Percent 39 6 2" xfId="6445" xr:uid="{AB93E905-FD2B-47E3-B0AB-CFC88D4B4B85}"/>
    <cellStyle name="Percent 39 6 2 2" xfId="10404" xr:uid="{7F3FDA4D-EF4D-4E44-BD94-6A8FC0553061}"/>
    <cellStyle name="Percent 39 6 2 2 2" xfId="17240" xr:uid="{DBDB543B-8A02-46DE-969E-D40C9C4900BF}"/>
    <cellStyle name="Percent 39 6 2 3" xfId="13883" xr:uid="{2612A956-00C9-4DBE-9482-5BA8F8DECA96}"/>
    <cellStyle name="Percent 39 6 3" xfId="9004" xr:uid="{1351946B-F112-4544-836D-39931F8B2E9C}"/>
    <cellStyle name="Percent 39 6 3 2" xfId="15840" xr:uid="{34F85C2C-07BC-4F87-872C-F2484236B127}"/>
    <cellStyle name="Percent 39 6 4" xfId="12483" xr:uid="{6B4C9999-D4B3-421F-975A-F35562AAD0CF}"/>
    <cellStyle name="Percent 39 7" xfId="5237" xr:uid="{A2D81DF7-CA84-4E8E-89FA-353B49F05C86}"/>
    <cellStyle name="Percent 39 7 2" xfId="9406" xr:uid="{2AF15C06-1FF5-4636-A225-E47C56873060}"/>
    <cellStyle name="Percent 39 7 2 2" xfId="16242" xr:uid="{69F46852-1DA9-4042-811C-C60BCB451325}"/>
    <cellStyle name="Percent 39 7 3" xfId="12885" xr:uid="{8146393D-8432-45EE-A1CA-49888E6302E4}"/>
    <cellStyle name="Percent 39 8" xfId="6955" xr:uid="{E13FBD66-ACCB-480A-97F9-E031513896F6}"/>
    <cellStyle name="Percent 39 8 2" xfId="10846" xr:uid="{17FA3F1B-6B92-41A4-B9F1-B3C3D1051B57}"/>
    <cellStyle name="Percent 39 8 2 2" xfId="17682" xr:uid="{4DC29C76-C136-419E-B1D4-0BEED5CE8255}"/>
    <cellStyle name="Percent 39 8 3" xfId="14325" xr:uid="{5D1B09DE-0B18-4B09-9B2B-4C909BE2CF13}"/>
    <cellStyle name="Percent 39 9" xfId="7327" xr:uid="{8FBF3045-B707-4D97-8DA5-C20D538AB1A9}"/>
    <cellStyle name="Percent 39 9 2" xfId="11218" xr:uid="{1F768B67-0449-4158-9283-D487A06C4144}"/>
    <cellStyle name="Percent 39 9 2 2" xfId="18054" xr:uid="{DF383328-3956-49A0-8138-B54314023118}"/>
    <cellStyle name="Percent 39 9 3" xfId="14697" xr:uid="{7CEF9DBB-227B-4118-81B8-3E5FFC7EB155}"/>
    <cellStyle name="Percent 4" xfId="998" xr:uid="{8D7E9897-EA38-46F4-B85C-8C79AAE57C1A}"/>
    <cellStyle name="Percent 4 2" xfId="3044" xr:uid="{C87FFA78-9552-488A-9A71-E4709F806EFC}"/>
    <cellStyle name="Percent 4 2 2" xfId="7820" xr:uid="{7C993184-4258-4B37-97FB-0B7866A5EE13}"/>
    <cellStyle name="Percent 4 3" xfId="4802" xr:uid="{17963AD3-BC7F-4D64-9889-DDDE72BF58B1}"/>
    <cellStyle name="Percent 4 4" xfId="7819" xr:uid="{F6F2E153-CF32-489D-A65D-F82EABB651B3}"/>
    <cellStyle name="Percent 40" xfId="3045" xr:uid="{5A45F2C9-C418-4DC4-BC82-EE1DC270721F}"/>
    <cellStyle name="Percent 40 10" xfId="7821" xr:uid="{E2CC81CD-02AF-4024-B596-56FAD0F4DF9C}"/>
    <cellStyle name="Percent 40 11" xfId="8301" xr:uid="{D9232539-5E4F-4ED8-BD4A-511CFE3BC7CE}"/>
    <cellStyle name="Percent 40 11 2" xfId="15139" xr:uid="{15A5344F-354C-4907-A128-30499349FECF}"/>
    <cellStyle name="Percent 40 12" xfId="11781" xr:uid="{BFA45109-066F-4E7D-928B-3A8616A477A2}"/>
    <cellStyle name="Percent 40 2" xfId="3046" xr:uid="{20BB7B8E-52B5-4E01-9D00-5E32BD0144FD}"/>
    <cellStyle name="Percent 40 2 2" xfId="3047" xr:uid="{D71AA2FC-9FE1-4382-B915-906CBF9EECAD}"/>
    <cellStyle name="Percent 40 2 2 2" xfId="4803" xr:uid="{49EA2A68-9F0A-4632-B8E9-5A18E53969B2}"/>
    <cellStyle name="Percent 40 2 2 2 2" xfId="6446" xr:uid="{FFAF4F73-808D-445E-A56C-145EDF694DFF}"/>
    <cellStyle name="Percent 40 2 2 2 2 2" xfId="10405" xr:uid="{CE5E8DCD-E4D6-4FC0-AE9E-8D20AAC18B40}"/>
    <cellStyle name="Percent 40 2 2 2 2 2 2" xfId="17241" xr:uid="{DBA703E7-65F6-42DF-905D-7AFAFA35893E}"/>
    <cellStyle name="Percent 40 2 2 2 2 3" xfId="13884" xr:uid="{BA892362-454D-4D79-B0DE-25E6A07CFCCB}"/>
    <cellStyle name="Percent 40 2 2 2 3" xfId="6447" xr:uid="{6592EF6F-9F0F-4501-A0A8-8E21D669C3D7}"/>
    <cellStyle name="Percent 40 2 2 2 3 2" xfId="10406" xr:uid="{227622D1-D7A6-4306-A7AF-AA9C8AA2EA1F}"/>
    <cellStyle name="Percent 40 2 2 2 3 2 2" xfId="17242" xr:uid="{0345D74E-FB3B-4BCA-A033-297FD1EAF68B}"/>
    <cellStyle name="Percent 40 2 2 2 3 3" xfId="13885" xr:uid="{0801540C-9272-4334-89FE-83AAF526ED42}"/>
    <cellStyle name="Percent 40 2 2 2 4" xfId="9005" xr:uid="{FB0C6530-3470-4906-8C6C-B6328470C959}"/>
    <cellStyle name="Percent 40 2 2 2 4 2" xfId="15841" xr:uid="{3D30BF99-6FE6-4450-8552-F7ECD46DA837}"/>
    <cellStyle name="Percent 40 2 2 2 5" xfId="12484" xr:uid="{3DAC6E84-527D-4396-BE52-C46CAFF59A8D}"/>
    <cellStyle name="Percent 40 2 2 3" xfId="4804" xr:uid="{6451DD3A-A337-4842-B4BD-C00473811F40}"/>
    <cellStyle name="Percent 40 2 2 3 2" xfId="6448" xr:uid="{8F22DC39-B4C4-4181-B2B3-D9AFD096E0A5}"/>
    <cellStyle name="Percent 40 2 2 3 2 2" xfId="10407" xr:uid="{E8B52591-F8B5-4449-8C67-44B954823347}"/>
    <cellStyle name="Percent 40 2 2 3 2 2 2" xfId="17243" xr:uid="{FF6FBCA8-2258-4174-9517-CC6B14EBBF4A}"/>
    <cellStyle name="Percent 40 2 2 3 2 3" xfId="13886" xr:uid="{7996F22C-D462-49FC-BB1B-C856DB7515B8}"/>
    <cellStyle name="Percent 40 2 2 3 3" xfId="9006" xr:uid="{7FFF00FC-74C8-46FF-B1EB-913CED273804}"/>
    <cellStyle name="Percent 40 2 2 3 3 2" xfId="15842" xr:uid="{DD3DCE91-3488-4ED9-807E-8AC9F03372F2}"/>
    <cellStyle name="Percent 40 2 2 3 4" xfId="12485" xr:uid="{630A42D9-DBFE-4820-BA00-C27D0D90D2B3}"/>
    <cellStyle name="Percent 40 2 2 4" xfId="5244" xr:uid="{54BC8B39-F5A6-4C13-8A75-D1704D68D5AD}"/>
    <cellStyle name="Percent 40 2 2 4 2" xfId="9413" xr:uid="{BDB68D3B-EE88-448A-A2C5-F8A5C3220E86}"/>
    <cellStyle name="Percent 40 2 2 4 2 2" xfId="16249" xr:uid="{5B53648F-AB4A-43D9-BC32-59C1558C249A}"/>
    <cellStyle name="Percent 40 2 2 4 3" xfId="12892" xr:uid="{2DF14F68-30C4-42A9-A622-B9EDEA8403FA}"/>
    <cellStyle name="Percent 40 2 2 5" xfId="6962" xr:uid="{681C7A79-22E0-4EC2-86F7-FE2814846699}"/>
    <cellStyle name="Percent 40 2 2 5 2" xfId="10853" xr:uid="{D199839B-D7C6-481D-9C4B-C7E20CCFE9A5}"/>
    <cellStyle name="Percent 40 2 2 5 2 2" xfId="17689" xr:uid="{33811BC6-DD49-47CA-AE82-24B44A3368E8}"/>
    <cellStyle name="Percent 40 2 2 5 3" xfId="14332" xr:uid="{D4B90BD1-5E79-4530-81D7-1E9A7ED1C2A7}"/>
    <cellStyle name="Percent 40 2 2 6" xfId="7334" xr:uid="{276D7A5C-9EB8-4192-A7D4-0E10AC549714}"/>
    <cellStyle name="Percent 40 2 2 6 2" xfId="11225" xr:uid="{D6067E3C-20BF-4A38-9415-2A7B53D42176}"/>
    <cellStyle name="Percent 40 2 2 6 2 2" xfId="18061" xr:uid="{F09E136E-BCD2-46EE-9411-1A437E443E75}"/>
    <cellStyle name="Percent 40 2 2 6 3" xfId="14704" xr:uid="{DBBC96AD-1694-42FB-B696-614335520C16}"/>
    <cellStyle name="Percent 40 2 2 7" xfId="8303" xr:uid="{3E74BF12-6379-47D2-BBE0-153579E56D78}"/>
    <cellStyle name="Percent 40 2 2 7 2" xfId="15141" xr:uid="{2E5114E4-EA5B-465B-8674-8B27E4EAE345}"/>
    <cellStyle name="Percent 40 2 2 8" xfId="11783" xr:uid="{F960B514-E3D1-444A-B3DC-8845C2F8569E}"/>
    <cellStyle name="Percent 40 2 3" xfId="4805" xr:uid="{B97B28C8-D52B-46A7-89A3-721A29B1D645}"/>
    <cellStyle name="Percent 40 2 3 2" xfId="6449" xr:uid="{B1E53E30-5491-41C9-AB3A-09DF6050A95E}"/>
    <cellStyle name="Percent 40 2 3 2 2" xfId="10408" xr:uid="{926E46D0-A10D-4645-A3D4-BC343993BFEE}"/>
    <cellStyle name="Percent 40 2 3 2 2 2" xfId="17244" xr:uid="{361918B8-BBD0-4685-9106-543337EA4575}"/>
    <cellStyle name="Percent 40 2 3 2 3" xfId="13887" xr:uid="{913A2447-D285-4DC4-ADCA-8064F55AE32A}"/>
    <cellStyle name="Percent 40 2 3 3" xfId="6450" xr:uid="{7ED730F4-D4D7-4C03-9CC9-EAAA716D0F5F}"/>
    <cellStyle name="Percent 40 2 3 3 2" xfId="10409" xr:uid="{980FE888-0114-4986-9A39-21B582C0013F}"/>
    <cellStyle name="Percent 40 2 3 3 2 2" xfId="17245" xr:uid="{2A1839AD-5D94-4494-873D-8F1D27ED3E14}"/>
    <cellStyle name="Percent 40 2 3 3 3" xfId="13888" xr:uid="{D51FED87-F098-47E1-BC28-570B01B3334D}"/>
    <cellStyle name="Percent 40 2 3 4" xfId="9007" xr:uid="{3D2F00E7-9F62-4EB7-9CA7-0349A7C14E74}"/>
    <cellStyle name="Percent 40 2 3 4 2" xfId="15843" xr:uid="{EED37FB7-8A6B-4C02-ABE8-3189AA215DAB}"/>
    <cellStyle name="Percent 40 2 3 5" xfId="12486" xr:uid="{F6F43C33-C96C-4C52-AC40-FFC85C423539}"/>
    <cellStyle name="Percent 40 2 4" xfId="4806" xr:uid="{D2655A99-CC74-4CD6-8AF3-4531AF9224A1}"/>
    <cellStyle name="Percent 40 2 4 2" xfId="6451" xr:uid="{5B46B337-A763-491F-8E4C-F922223B45E7}"/>
    <cellStyle name="Percent 40 2 4 2 2" xfId="10410" xr:uid="{A2DC4FA5-B90A-416A-AB71-8D53BC75EC52}"/>
    <cellStyle name="Percent 40 2 4 2 2 2" xfId="17246" xr:uid="{0BBBB996-563B-43F5-88B5-90039347214A}"/>
    <cellStyle name="Percent 40 2 4 2 3" xfId="13889" xr:uid="{39D8F40C-DC16-4E3F-AEB9-FC3FB162CCDA}"/>
    <cellStyle name="Percent 40 2 4 3" xfId="9008" xr:uid="{A252A03F-17F0-438F-84DC-588E9F2EE73A}"/>
    <cellStyle name="Percent 40 2 4 3 2" xfId="15844" xr:uid="{1A720CC9-C2E3-43FB-9D14-8C43678F0645}"/>
    <cellStyle name="Percent 40 2 4 4" xfId="12487" xr:uid="{3358AAE2-CB01-4382-A18F-A18BF10893AD}"/>
    <cellStyle name="Percent 40 2 5" xfId="5243" xr:uid="{AE0EAC6F-755D-4E42-8041-77F6E9097D86}"/>
    <cellStyle name="Percent 40 2 5 2" xfId="9412" xr:uid="{DBE3D3E3-EC84-42B3-A655-5E8CEE76BA72}"/>
    <cellStyle name="Percent 40 2 5 2 2" xfId="16248" xr:uid="{11680479-7B2B-4191-8FD3-24AD05AB19E9}"/>
    <cellStyle name="Percent 40 2 5 3" xfId="12891" xr:uid="{E110D61F-C2A8-4ADF-BEF8-A355D6885257}"/>
    <cellStyle name="Percent 40 2 6" xfId="6961" xr:uid="{A5F3C4CD-FED1-4502-812C-EF5785290760}"/>
    <cellStyle name="Percent 40 2 6 2" xfId="10852" xr:uid="{950CE208-3650-4B39-B381-4ACF9C9F0C47}"/>
    <cellStyle name="Percent 40 2 6 2 2" xfId="17688" xr:uid="{A37E03F1-F6AC-4FBD-A198-5F005F74A979}"/>
    <cellStyle name="Percent 40 2 6 3" xfId="14331" xr:uid="{4D9E4C02-CFE5-4886-A285-9E08115A2458}"/>
    <cellStyle name="Percent 40 2 7" xfId="7333" xr:uid="{B15C8627-F6E0-4B82-A258-2E9BCDB4A389}"/>
    <cellStyle name="Percent 40 2 7 2" xfId="11224" xr:uid="{D3C70217-567C-4CFE-B6CA-B42C949BEB85}"/>
    <cellStyle name="Percent 40 2 7 2 2" xfId="18060" xr:uid="{BEF05001-C370-40F8-9396-3B963D009B37}"/>
    <cellStyle name="Percent 40 2 7 3" xfId="14703" xr:uid="{1F2F5D6A-C70E-4DA8-99E8-F9CB94437182}"/>
    <cellStyle name="Percent 40 2 8" xfId="8302" xr:uid="{5DF4F283-364C-4AF3-B58C-AE0BBEFA954F}"/>
    <cellStyle name="Percent 40 2 8 2" xfId="15140" xr:uid="{5D98C8A1-06E0-4D75-B4D9-0966F86E2D2E}"/>
    <cellStyle name="Percent 40 2 9" xfId="11782" xr:uid="{26E93B76-B9FB-4034-B96B-397D58DEB1F9}"/>
    <cellStyle name="Percent 40 3" xfId="3048" xr:uid="{540F65FB-BFF0-4B09-8534-2F559966C5CF}"/>
    <cellStyle name="Percent 40 3 2" xfId="4807" xr:uid="{FD962364-554E-4B5A-8951-BB96FD1B08EE}"/>
    <cellStyle name="Percent 40 3 2 2" xfId="6452" xr:uid="{09ACD8FC-D33E-44DD-866A-62BC7A99E863}"/>
    <cellStyle name="Percent 40 3 2 2 2" xfId="10411" xr:uid="{23CEFC67-7481-41AD-A6E0-FCBF76C65E21}"/>
    <cellStyle name="Percent 40 3 2 2 2 2" xfId="17247" xr:uid="{0313E79E-15C5-44D7-9527-E6D8C1173D56}"/>
    <cellStyle name="Percent 40 3 2 2 3" xfId="13890" xr:uid="{D21CEA97-BCD0-4A31-91F1-1283AC2A39AD}"/>
    <cellStyle name="Percent 40 3 2 3" xfId="6453" xr:uid="{D34A3C73-9547-4FF4-A6F3-DF7874FDDA0B}"/>
    <cellStyle name="Percent 40 3 2 3 2" xfId="10412" xr:uid="{C4E9F3C1-BF39-479A-8E26-C897488C1F38}"/>
    <cellStyle name="Percent 40 3 2 3 2 2" xfId="17248" xr:uid="{D2370854-AE40-4A60-B71D-41CC77A869B4}"/>
    <cellStyle name="Percent 40 3 2 3 3" xfId="13891" xr:uid="{BFF25430-3624-4A18-B4DD-67580CADC937}"/>
    <cellStyle name="Percent 40 3 2 4" xfId="9009" xr:uid="{C543FC69-AE79-49ED-86B0-B8B47931D0D8}"/>
    <cellStyle name="Percent 40 3 2 4 2" xfId="15845" xr:uid="{5DA00255-1BEB-4B0F-830D-50316D3F7596}"/>
    <cellStyle name="Percent 40 3 2 5" xfId="12488" xr:uid="{65E7657E-8739-4FCE-BE7A-DEB2346AF4D2}"/>
    <cellStyle name="Percent 40 3 3" xfId="4808" xr:uid="{314A6C38-EA41-4E59-8528-92CC8F495565}"/>
    <cellStyle name="Percent 40 3 3 2" xfId="6454" xr:uid="{0738FA3C-554C-41C4-AA47-B324D57CC150}"/>
    <cellStyle name="Percent 40 3 3 2 2" xfId="10413" xr:uid="{15EF77C5-1690-43EF-A7EF-A7F7449A994A}"/>
    <cellStyle name="Percent 40 3 3 2 2 2" xfId="17249" xr:uid="{65AAA7A9-A4EF-477A-AC0B-DDB9DC7F9083}"/>
    <cellStyle name="Percent 40 3 3 2 3" xfId="13892" xr:uid="{BAF5EFAC-7B68-4C08-838A-50F0AC977F58}"/>
    <cellStyle name="Percent 40 3 3 3" xfId="9010" xr:uid="{0E748BB3-ADA7-4C5D-9B42-4D339CD59FFF}"/>
    <cellStyle name="Percent 40 3 3 3 2" xfId="15846" xr:uid="{6414FE28-E82B-4810-8DDA-0A13D87FE6C5}"/>
    <cellStyle name="Percent 40 3 3 4" xfId="12489" xr:uid="{65D5976A-B380-4117-A9AC-8F252E7A305A}"/>
    <cellStyle name="Percent 40 3 4" xfId="5245" xr:uid="{A61798B7-B4B8-43CC-89A7-B69496F1395D}"/>
    <cellStyle name="Percent 40 3 4 2" xfId="9414" xr:uid="{8299685F-E51A-4A3D-9E12-84B4B2A4D9A6}"/>
    <cellStyle name="Percent 40 3 4 2 2" xfId="16250" xr:uid="{2B823680-A815-4A16-990B-BF6B59D30569}"/>
    <cellStyle name="Percent 40 3 4 3" xfId="12893" xr:uid="{35797865-BF46-4B1E-B005-E84A99463F27}"/>
    <cellStyle name="Percent 40 3 5" xfId="6963" xr:uid="{A91C9983-3E00-4A85-A71A-04E5A234F2FC}"/>
    <cellStyle name="Percent 40 3 5 2" xfId="10854" xr:uid="{8CB706BB-E611-4E58-9629-809699962DB2}"/>
    <cellStyle name="Percent 40 3 5 2 2" xfId="17690" xr:uid="{3188BCBE-C056-4F31-A384-9476F5EB31EA}"/>
    <cellStyle name="Percent 40 3 5 3" xfId="14333" xr:uid="{ECD2A811-6868-4DD1-91BE-29E40622D9A2}"/>
    <cellStyle name="Percent 40 3 6" xfId="7335" xr:uid="{9B4ACD95-F07B-4510-90E4-C5048CD738CD}"/>
    <cellStyle name="Percent 40 3 6 2" xfId="11226" xr:uid="{2E0A1305-B744-4C4C-A984-B461DB484BB8}"/>
    <cellStyle name="Percent 40 3 6 2 2" xfId="18062" xr:uid="{A92F14E4-B333-41F8-96B4-6184ABE2741C}"/>
    <cellStyle name="Percent 40 3 6 3" xfId="14705" xr:uid="{5B298F0F-E467-4E7E-8C6B-D8C9B9DE7CCC}"/>
    <cellStyle name="Percent 40 3 7" xfId="8304" xr:uid="{E671EB02-1D3A-406E-85E0-BF7D1F84763B}"/>
    <cellStyle name="Percent 40 3 7 2" xfId="15142" xr:uid="{8B62C1C9-61D1-4601-B28C-FE003D74FF47}"/>
    <cellStyle name="Percent 40 3 8" xfId="11784" xr:uid="{A1720E7F-335F-4A27-87C0-7F195ACCD177}"/>
    <cellStyle name="Percent 40 4" xfId="3049" xr:uid="{65883B2A-CBEE-4BFF-9281-79846F4CE147}"/>
    <cellStyle name="Percent 40 4 2" xfId="4809" xr:uid="{89171CC5-17F0-414B-943D-E71A22C2CA51}"/>
    <cellStyle name="Percent 40 4 2 2" xfId="6455" xr:uid="{32362978-6D59-4C58-A522-6BC9CADE25ED}"/>
    <cellStyle name="Percent 40 4 2 2 2" xfId="10414" xr:uid="{8EF1E7BA-7608-42C7-9FEE-A0644D2BB51A}"/>
    <cellStyle name="Percent 40 4 2 2 2 2" xfId="17250" xr:uid="{60C98401-B42B-4164-A498-3F27E632E900}"/>
    <cellStyle name="Percent 40 4 2 2 3" xfId="13893" xr:uid="{FA38D435-32A4-4CF8-B9CC-F4CE91B58108}"/>
    <cellStyle name="Percent 40 4 2 3" xfId="6456" xr:uid="{3313E9D3-192A-4ED5-896F-2AB1A7002251}"/>
    <cellStyle name="Percent 40 4 2 3 2" xfId="10415" xr:uid="{B9E3BA52-4584-4947-B2A0-65C34DBC6F87}"/>
    <cellStyle name="Percent 40 4 2 3 2 2" xfId="17251" xr:uid="{FEB73B85-C06D-4837-A2AD-1867776879B0}"/>
    <cellStyle name="Percent 40 4 2 3 3" xfId="13894" xr:uid="{A64E51B5-AE2E-4216-A32F-8212E929A85C}"/>
    <cellStyle name="Percent 40 4 2 4" xfId="9011" xr:uid="{334F5C9E-EFC7-4569-974E-14FC2A1AE350}"/>
    <cellStyle name="Percent 40 4 2 4 2" xfId="15847" xr:uid="{6835BE1A-74B0-434A-97BA-3DABAE6198C8}"/>
    <cellStyle name="Percent 40 4 2 5" xfId="12490" xr:uid="{3D31F8C5-C50D-42D1-9FA1-3EBB5D663BD6}"/>
    <cellStyle name="Percent 40 4 3" xfId="4810" xr:uid="{88103F8C-4A4E-4254-8478-4DD0B643EA9E}"/>
    <cellStyle name="Percent 40 4 3 2" xfId="6457" xr:uid="{F5A9AD93-2155-427C-85A0-E979AF71D106}"/>
    <cellStyle name="Percent 40 4 3 2 2" xfId="10416" xr:uid="{EA1CAA28-2F57-4072-8264-D4C675045C6C}"/>
    <cellStyle name="Percent 40 4 3 2 2 2" xfId="17252" xr:uid="{DC76C9D9-2A9D-4C9A-AE0D-98B150064BEA}"/>
    <cellStyle name="Percent 40 4 3 2 3" xfId="13895" xr:uid="{816F8F72-C29C-4E0E-B5DF-6CDFB1EA4C73}"/>
    <cellStyle name="Percent 40 4 3 3" xfId="9012" xr:uid="{B41C90FF-85AE-4AE5-8DD8-031FEB8EF7BE}"/>
    <cellStyle name="Percent 40 4 3 3 2" xfId="15848" xr:uid="{2ABEA2CF-B54D-47D9-BE1B-A76F960A3C2F}"/>
    <cellStyle name="Percent 40 4 3 4" xfId="12491" xr:uid="{5F11A3E8-E584-4C81-849D-96B751D46D25}"/>
    <cellStyle name="Percent 40 4 4" xfId="5246" xr:uid="{9E0D911E-4893-41FF-BFF5-A706620B0961}"/>
    <cellStyle name="Percent 40 4 4 2" xfId="9415" xr:uid="{2DFA5F80-9CCD-4E56-A13F-2058CCD82B74}"/>
    <cellStyle name="Percent 40 4 4 2 2" xfId="16251" xr:uid="{D84994BE-FB54-42BB-BD4F-FB867727D1B3}"/>
    <cellStyle name="Percent 40 4 4 3" xfId="12894" xr:uid="{267149FB-055D-4639-BE85-18DA8BD889E9}"/>
    <cellStyle name="Percent 40 4 5" xfId="6964" xr:uid="{931A217D-0FB7-48A1-80D9-BAF5A9807375}"/>
    <cellStyle name="Percent 40 4 5 2" xfId="10855" xr:uid="{6FCF65BF-76E0-4669-8C11-8A0EF3E97139}"/>
    <cellStyle name="Percent 40 4 5 2 2" xfId="17691" xr:uid="{B4288699-C21A-499C-9931-8D1D1BF57C4C}"/>
    <cellStyle name="Percent 40 4 5 3" xfId="14334" xr:uid="{7CEF63C8-FEA8-4859-88C8-2641DFBE7531}"/>
    <cellStyle name="Percent 40 4 6" xfId="7336" xr:uid="{163D15D4-5E39-4D20-A9D3-1E620B0029AF}"/>
    <cellStyle name="Percent 40 4 6 2" xfId="11227" xr:uid="{8924F08F-FEC2-4DFD-8486-04998671DB5D}"/>
    <cellStyle name="Percent 40 4 6 2 2" xfId="18063" xr:uid="{D0396A27-B821-4E39-A32B-397D8790F0DF}"/>
    <cellStyle name="Percent 40 4 6 3" xfId="14706" xr:uid="{DAAE952D-E209-4EC0-9368-769B1CD148B7}"/>
    <cellStyle name="Percent 40 4 7" xfId="8305" xr:uid="{27FE4598-703E-42AC-BDD2-2FA7C433AF5D}"/>
    <cellStyle name="Percent 40 4 7 2" xfId="15143" xr:uid="{48FBAC15-56B6-4080-8278-A10349CECEE8}"/>
    <cellStyle name="Percent 40 4 8" xfId="11785" xr:uid="{9A6B8ADF-0A9D-449F-BDAC-B5FC118A7E0F}"/>
    <cellStyle name="Percent 40 5" xfId="4811" xr:uid="{8CF21E5B-3379-456B-8F83-A2B7156CE7C8}"/>
    <cellStyle name="Percent 40 5 2" xfId="6458" xr:uid="{8B0373E7-14C4-4E00-9013-9D5A1BC7CDAA}"/>
    <cellStyle name="Percent 40 5 2 2" xfId="10417" xr:uid="{5E103145-D263-4E44-99C1-27382770C356}"/>
    <cellStyle name="Percent 40 5 2 2 2" xfId="17253" xr:uid="{22C6FD21-92E7-480F-97E5-E168BC52DB3E}"/>
    <cellStyle name="Percent 40 5 2 3" xfId="13896" xr:uid="{C842B796-0668-4E40-BECC-691D87C4453C}"/>
    <cellStyle name="Percent 40 5 3" xfId="6459" xr:uid="{97EF559E-2504-48D9-A2C1-5C78DA6EDC1A}"/>
    <cellStyle name="Percent 40 5 3 2" xfId="10418" xr:uid="{DF7E37E3-C9AE-4B1E-87A9-2D1B902E38E7}"/>
    <cellStyle name="Percent 40 5 3 2 2" xfId="17254" xr:uid="{9F4D4220-286A-4AEF-B2E9-D1B99D85A7B0}"/>
    <cellStyle name="Percent 40 5 3 3" xfId="13897" xr:uid="{EAF813AC-407C-4DAA-B055-0055A6F783F3}"/>
    <cellStyle name="Percent 40 5 4" xfId="9013" xr:uid="{24BF081A-F1AA-423E-8070-B949FBD5BFFC}"/>
    <cellStyle name="Percent 40 5 4 2" xfId="15849" xr:uid="{C259DDC5-A3C1-4DE4-A8BA-8E944A1763AE}"/>
    <cellStyle name="Percent 40 5 5" xfId="12492" xr:uid="{DD358E8C-8C18-4CCF-8886-AE72E342DD32}"/>
    <cellStyle name="Percent 40 6" xfId="4812" xr:uid="{3FF565E5-114B-45F4-BC18-E9BEBEB65DDF}"/>
    <cellStyle name="Percent 40 6 2" xfId="6460" xr:uid="{06A3C677-4DED-44F2-93E0-7F9EE4E944CD}"/>
    <cellStyle name="Percent 40 6 2 2" xfId="10419" xr:uid="{6EBACB71-026F-4EC8-8585-126E61FC7A69}"/>
    <cellStyle name="Percent 40 6 2 2 2" xfId="17255" xr:uid="{2DFEAFD4-EF63-4F53-BCF4-B72BD928548A}"/>
    <cellStyle name="Percent 40 6 2 3" xfId="13898" xr:uid="{D0ADD1DC-69AC-48D2-AC90-A1634A1F7DBB}"/>
    <cellStyle name="Percent 40 6 3" xfId="9014" xr:uid="{0BAEA7AF-4691-4D1E-B16F-0674A16397F0}"/>
    <cellStyle name="Percent 40 6 3 2" xfId="15850" xr:uid="{A8698A98-B555-42D7-B209-4E0764C19AF2}"/>
    <cellStyle name="Percent 40 6 4" xfId="12493" xr:uid="{BA2040A1-E95D-426B-A303-A65BFEE577DD}"/>
    <cellStyle name="Percent 40 7" xfId="5242" xr:uid="{479D6229-50E0-44DF-A953-7FC21568CC7B}"/>
    <cellStyle name="Percent 40 7 2" xfId="9411" xr:uid="{8045081B-1C37-4B56-BF08-2BBFF90C05CC}"/>
    <cellStyle name="Percent 40 7 2 2" xfId="16247" xr:uid="{F18FC14D-DDB2-404D-A351-15ACE879858E}"/>
    <cellStyle name="Percent 40 7 3" xfId="12890" xr:uid="{5D5AD314-1631-438D-B889-FE8F6533215A}"/>
    <cellStyle name="Percent 40 8" xfId="6960" xr:uid="{7661E15C-702A-4858-9CFB-99F0506B439E}"/>
    <cellStyle name="Percent 40 8 2" xfId="10851" xr:uid="{3F8C2369-EC55-4C5E-B154-53CE01ED3170}"/>
    <cellStyle name="Percent 40 8 2 2" xfId="17687" xr:uid="{8D0A7170-AA4A-4382-B411-410CB611A1B9}"/>
    <cellStyle name="Percent 40 8 3" xfId="14330" xr:uid="{92D556D2-C4A5-4707-8F6C-4BFE1D96C3ED}"/>
    <cellStyle name="Percent 40 9" xfId="7332" xr:uid="{E641C381-F6F8-41A9-B459-44A93A0A0D95}"/>
    <cellStyle name="Percent 40 9 2" xfId="11223" xr:uid="{B11B57D8-3547-4DE8-B323-8EEA403757C9}"/>
    <cellStyle name="Percent 40 9 2 2" xfId="18059" xr:uid="{B1E5882F-09D0-4CB8-939D-E84F55D5AD40}"/>
    <cellStyle name="Percent 40 9 3" xfId="14702" xr:uid="{30569F4A-E02C-4F33-953D-447AB2E7E968}"/>
    <cellStyle name="Percent 41" xfId="3050" xr:uid="{2D31B827-718E-43E4-BF74-4DA1C304F5B8}"/>
    <cellStyle name="Percent 41 10" xfId="7822" xr:uid="{7480A26E-D327-4D2D-8531-F0A15672DFC3}"/>
    <cellStyle name="Percent 41 11" xfId="8306" xr:uid="{7D828891-510C-43C2-84C4-A40753E99E0D}"/>
    <cellStyle name="Percent 41 11 2" xfId="15144" xr:uid="{991B84EC-017C-48B6-B470-BAF26DDA34B9}"/>
    <cellStyle name="Percent 41 12" xfId="11786" xr:uid="{F2022776-7F15-4FF0-AFB6-2C9583A51CB8}"/>
    <cellStyle name="Percent 41 2" xfId="3051" xr:uid="{10E217AD-0F52-47F6-9A03-BFEB678EDAC6}"/>
    <cellStyle name="Percent 41 2 2" xfId="3052" xr:uid="{FF218E97-A19E-49F3-891D-6CF5C6DA63A9}"/>
    <cellStyle name="Percent 41 2 2 2" xfId="4813" xr:uid="{62E0BEF1-1A09-496A-AD63-E7C56E3581C3}"/>
    <cellStyle name="Percent 41 2 2 2 2" xfId="6461" xr:uid="{4F72BBAA-0BA4-4AC3-B1F8-DA58E0ACE744}"/>
    <cellStyle name="Percent 41 2 2 2 2 2" xfId="10420" xr:uid="{D4772D51-72CC-4377-9A2B-8D87CEC35BF0}"/>
    <cellStyle name="Percent 41 2 2 2 2 2 2" xfId="17256" xr:uid="{E186CD89-CD0F-468E-B085-9BDE50B5C664}"/>
    <cellStyle name="Percent 41 2 2 2 2 3" xfId="13899" xr:uid="{F02BCA04-BE21-46C8-ABC7-FF2124C99E02}"/>
    <cellStyle name="Percent 41 2 2 2 3" xfId="6462" xr:uid="{C05EE4FC-FA99-4460-B6A6-254D711CC6A7}"/>
    <cellStyle name="Percent 41 2 2 2 3 2" xfId="10421" xr:uid="{B4E050FE-C30F-46EC-86EE-B6286EE3D121}"/>
    <cellStyle name="Percent 41 2 2 2 3 2 2" xfId="17257" xr:uid="{8579DBB1-A719-4421-BF03-F6EC2432DAE2}"/>
    <cellStyle name="Percent 41 2 2 2 3 3" xfId="13900" xr:uid="{B2B04F7E-444D-460B-8965-2D7FC9B8312E}"/>
    <cellStyle name="Percent 41 2 2 2 4" xfId="9015" xr:uid="{F18E9AC4-4D40-4D15-BE1B-FB9537A57CBC}"/>
    <cellStyle name="Percent 41 2 2 2 4 2" xfId="15851" xr:uid="{378AB4E8-010C-4247-9531-F74D68784C83}"/>
    <cellStyle name="Percent 41 2 2 2 5" xfId="12494" xr:uid="{C22978F9-2F9C-4249-8A8F-FE0863DA72D7}"/>
    <cellStyle name="Percent 41 2 2 3" xfId="4814" xr:uid="{AE5BD4D4-5A9B-487D-87CA-91D021D46389}"/>
    <cellStyle name="Percent 41 2 2 3 2" xfId="6463" xr:uid="{CA722B29-AFFD-45AA-9C08-5DB1E9A838E9}"/>
    <cellStyle name="Percent 41 2 2 3 2 2" xfId="10422" xr:uid="{F583749F-788C-49AD-9508-0A884AFB206E}"/>
    <cellStyle name="Percent 41 2 2 3 2 2 2" xfId="17258" xr:uid="{C627EE1C-7D4A-4B53-B26F-3622FC42EF17}"/>
    <cellStyle name="Percent 41 2 2 3 2 3" xfId="13901" xr:uid="{F7E41918-FC38-4EB8-A486-E51219D7E2F6}"/>
    <cellStyle name="Percent 41 2 2 3 3" xfId="9016" xr:uid="{47DEB458-4B79-4219-9A72-CB30C10BC002}"/>
    <cellStyle name="Percent 41 2 2 3 3 2" xfId="15852" xr:uid="{A757433F-DA5F-439E-BF28-1075D43FA53C}"/>
    <cellStyle name="Percent 41 2 2 3 4" xfId="12495" xr:uid="{46F05D3F-5FAE-48BF-B80C-BA0D69EFBAA1}"/>
    <cellStyle name="Percent 41 2 2 4" xfId="5249" xr:uid="{2672CEC2-C2FC-4BDE-B9A7-63ADD55633C8}"/>
    <cellStyle name="Percent 41 2 2 4 2" xfId="9418" xr:uid="{689A2327-BC89-444D-B958-73F1D74BC5C5}"/>
    <cellStyle name="Percent 41 2 2 4 2 2" xfId="16254" xr:uid="{436625EF-41A1-42BA-B05B-AE57054E0899}"/>
    <cellStyle name="Percent 41 2 2 4 3" xfId="12897" xr:uid="{1D4BE508-85D8-44D3-8C38-282DFEB80022}"/>
    <cellStyle name="Percent 41 2 2 5" xfId="6967" xr:uid="{55C5599D-E6A2-4998-8B60-AD2B2B1D8C1E}"/>
    <cellStyle name="Percent 41 2 2 5 2" xfId="10858" xr:uid="{CFDA9CE1-AAF7-4C89-935D-5B2FB176151F}"/>
    <cellStyle name="Percent 41 2 2 5 2 2" xfId="17694" xr:uid="{1E7C8E53-EA33-4494-93E7-A10CC76F6FE3}"/>
    <cellStyle name="Percent 41 2 2 5 3" xfId="14337" xr:uid="{B7562BBF-555A-4FFB-A146-DC4DE98DC5FA}"/>
    <cellStyle name="Percent 41 2 2 6" xfId="7339" xr:uid="{F7C1972B-68B1-4F3D-AFED-327C2F2EC963}"/>
    <cellStyle name="Percent 41 2 2 6 2" xfId="11230" xr:uid="{945C26F2-12FA-4424-BA4D-A675022BE528}"/>
    <cellStyle name="Percent 41 2 2 6 2 2" xfId="18066" xr:uid="{865A2396-CBBB-4897-A4C9-FA0B80F4DD47}"/>
    <cellStyle name="Percent 41 2 2 6 3" xfId="14709" xr:uid="{9282994D-E66F-4C54-9C29-A3395BF1E4A7}"/>
    <cellStyle name="Percent 41 2 2 7" xfId="8308" xr:uid="{4F118C9A-5C49-4D80-9275-EAB9DAD49F61}"/>
    <cellStyle name="Percent 41 2 2 7 2" xfId="15146" xr:uid="{821CF1FD-BFB9-4C14-8EFC-9DEF0CC09B1A}"/>
    <cellStyle name="Percent 41 2 2 8" xfId="11788" xr:uid="{65FEDB24-7862-4AFD-A2FE-EBC0ACAE483F}"/>
    <cellStyle name="Percent 41 2 3" xfId="4815" xr:uid="{B836AAEA-D2A6-4C0E-A1D4-1D86AF6C096B}"/>
    <cellStyle name="Percent 41 2 3 2" xfId="6464" xr:uid="{A239B4CC-F6BA-4D32-BF64-30A43320A6C2}"/>
    <cellStyle name="Percent 41 2 3 2 2" xfId="10423" xr:uid="{3CE6BDD4-59DE-4A2B-90C9-12DC0C49CB17}"/>
    <cellStyle name="Percent 41 2 3 2 2 2" xfId="17259" xr:uid="{B403E044-3B46-441C-ABBE-00BCA982CED6}"/>
    <cellStyle name="Percent 41 2 3 2 3" xfId="13902" xr:uid="{7E1956E1-B973-45B4-8CD2-45CA745FDD86}"/>
    <cellStyle name="Percent 41 2 3 3" xfId="6465" xr:uid="{C7A6D6AA-B4CC-4A5C-9DCD-190C5BAFDE7F}"/>
    <cellStyle name="Percent 41 2 3 3 2" xfId="10424" xr:uid="{3F588915-73FD-4F1F-ACE3-73FE2D694E06}"/>
    <cellStyle name="Percent 41 2 3 3 2 2" xfId="17260" xr:uid="{AD2F24D9-AD80-4E38-B414-7BD11773BF7A}"/>
    <cellStyle name="Percent 41 2 3 3 3" xfId="13903" xr:uid="{E922574C-F15B-4023-BEE2-975990A2F0A9}"/>
    <cellStyle name="Percent 41 2 3 4" xfId="9017" xr:uid="{0CC1F9DF-85F4-4248-8687-B1016E0658B1}"/>
    <cellStyle name="Percent 41 2 3 4 2" xfId="15853" xr:uid="{DD30F1C2-AD04-4499-91BE-3D6FF1901362}"/>
    <cellStyle name="Percent 41 2 3 5" xfId="12496" xr:uid="{7754D3C1-2F46-4F76-A575-208C9C813D2C}"/>
    <cellStyle name="Percent 41 2 4" xfId="4816" xr:uid="{52D5BDAA-0012-4D04-95FB-10BE58F9F48A}"/>
    <cellStyle name="Percent 41 2 4 2" xfId="6466" xr:uid="{95B5DF00-136E-4B2C-9FE1-95BFE8859842}"/>
    <cellStyle name="Percent 41 2 4 2 2" xfId="10425" xr:uid="{1FBABE2A-5AB2-41D4-B5A4-586AC0DB399B}"/>
    <cellStyle name="Percent 41 2 4 2 2 2" xfId="17261" xr:uid="{674A3BD5-A52A-4179-82F1-D13CC1AE473A}"/>
    <cellStyle name="Percent 41 2 4 2 3" xfId="13904" xr:uid="{41F441F0-EC44-4DC0-8131-DA5BAB8B4108}"/>
    <cellStyle name="Percent 41 2 4 3" xfId="9018" xr:uid="{6024CCE5-2A4C-49BB-A14C-49C8BFC6C8B0}"/>
    <cellStyle name="Percent 41 2 4 3 2" xfId="15854" xr:uid="{73205DA5-32C8-415E-8694-453BCE8DBD33}"/>
    <cellStyle name="Percent 41 2 4 4" xfId="12497" xr:uid="{BF3EBF7C-8667-4A19-8204-B83957752D2A}"/>
    <cellStyle name="Percent 41 2 5" xfId="5248" xr:uid="{B959A9A2-777C-4088-991E-128964511ABD}"/>
    <cellStyle name="Percent 41 2 5 2" xfId="9417" xr:uid="{5DCC52EA-2A9B-41AF-BA6C-1F87083B1F48}"/>
    <cellStyle name="Percent 41 2 5 2 2" xfId="16253" xr:uid="{72EAC988-A5CA-4A4B-B956-FC55D6C92694}"/>
    <cellStyle name="Percent 41 2 5 3" xfId="12896" xr:uid="{A27DE334-572C-48DD-9D4E-9229AC729A40}"/>
    <cellStyle name="Percent 41 2 6" xfId="6966" xr:uid="{344AE5B5-EAD6-475A-83E9-40C34FFA2504}"/>
    <cellStyle name="Percent 41 2 6 2" xfId="10857" xr:uid="{53628F54-FE47-46B2-96C6-839A037D70BB}"/>
    <cellStyle name="Percent 41 2 6 2 2" xfId="17693" xr:uid="{5E26BC28-7BE3-4943-86E6-2DF2D0E3A1F0}"/>
    <cellStyle name="Percent 41 2 6 3" xfId="14336" xr:uid="{6D28BBC0-706D-4332-9A4A-0FEADFA4DC30}"/>
    <cellStyle name="Percent 41 2 7" xfId="7338" xr:uid="{E6D4D464-70B4-4519-BD47-1B3DB7CDB62D}"/>
    <cellStyle name="Percent 41 2 7 2" xfId="11229" xr:uid="{C6657F51-699D-4D7B-A031-209BA621756A}"/>
    <cellStyle name="Percent 41 2 7 2 2" xfId="18065" xr:uid="{5BA91AA1-F3EA-4995-8CB4-46BCD889201F}"/>
    <cellStyle name="Percent 41 2 7 3" xfId="14708" xr:uid="{E966359C-551F-4838-A370-EE971BE72C43}"/>
    <cellStyle name="Percent 41 2 8" xfId="8307" xr:uid="{4090BF7E-BD94-48CE-9550-141B3600B7E0}"/>
    <cellStyle name="Percent 41 2 8 2" xfId="15145" xr:uid="{8EDE52D9-A01C-4803-AB74-E753AE64A699}"/>
    <cellStyle name="Percent 41 2 9" xfId="11787" xr:uid="{B5BD7956-F1A8-4ABD-8D77-029A42B04D89}"/>
    <cellStyle name="Percent 41 3" xfId="3053" xr:uid="{4165F4AF-338E-43F7-8439-D6A557EEA477}"/>
    <cellStyle name="Percent 41 3 2" xfId="4817" xr:uid="{10B8F2DB-6AA8-4542-A32D-390796C7630E}"/>
    <cellStyle name="Percent 41 3 2 2" xfId="6467" xr:uid="{E774F116-9568-4F5C-90B8-C428B58980BE}"/>
    <cellStyle name="Percent 41 3 2 2 2" xfId="10426" xr:uid="{AF338548-099A-43C2-A307-A41169F56D42}"/>
    <cellStyle name="Percent 41 3 2 2 2 2" xfId="17262" xr:uid="{984E1240-8C91-4F9A-98DA-3C565D2A0303}"/>
    <cellStyle name="Percent 41 3 2 2 3" xfId="13905" xr:uid="{F9D9414A-AEB2-4E37-8504-521409AD8BC7}"/>
    <cellStyle name="Percent 41 3 2 3" xfId="6468" xr:uid="{A74463A5-1C1A-4050-A3DA-59B419696790}"/>
    <cellStyle name="Percent 41 3 2 3 2" xfId="10427" xr:uid="{DBE8221E-9AE0-4F52-83BA-E6C29E8D4344}"/>
    <cellStyle name="Percent 41 3 2 3 2 2" xfId="17263" xr:uid="{F14C1C43-2BD0-4ADD-A3E8-75395E4BBE30}"/>
    <cellStyle name="Percent 41 3 2 3 3" xfId="13906" xr:uid="{473C6A72-11C6-4445-8B51-163174B48270}"/>
    <cellStyle name="Percent 41 3 2 4" xfId="9019" xr:uid="{080C6188-1C56-4146-9B05-36B621C45AC5}"/>
    <cellStyle name="Percent 41 3 2 4 2" xfId="15855" xr:uid="{B315DC10-7E3F-44B8-9EFD-4002A0E3B1F1}"/>
    <cellStyle name="Percent 41 3 2 5" xfId="12498" xr:uid="{88D75767-96B5-4DFE-AEBF-AF555D42A272}"/>
    <cellStyle name="Percent 41 3 3" xfId="4818" xr:uid="{EBC2E438-34E5-43C3-8B1D-6FBDB9F37D6E}"/>
    <cellStyle name="Percent 41 3 3 2" xfId="6469" xr:uid="{FAF39A52-5F31-451C-AAA1-5AB5DA981BBB}"/>
    <cellStyle name="Percent 41 3 3 2 2" xfId="10428" xr:uid="{858773EF-72DA-4CCF-8F94-FC71775D78A4}"/>
    <cellStyle name="Percent 41 3 3 2 2 2" xfId="17264" xr:uid="{619B0A6C-F9B5-4831-857D-B3D89EB7EE61}"/>
    <cellStyle name="Percent 41 3 3 2 3" xfId="13907" xr:uid="{4F265958-1400-4D26-9D30-FAD5EDF9D080}"/>
    <cellStyle name="Percent 41 3 3 3" xfId="9020" xr:uid="{092D3B01-F1F6-4A58-BA74-97158B9C1B9B}"/>
    <cellStyle name="Percent 41 3 3 3 2" xfId="15856" xr:uid="{F9F9C622-542B-4535-BDE0-CE9078D5F962}"/>
    <cellStyle name="Percent 41 3 3 4" xfId="12499" xr:uid="{75BF4B87-ED94-4D8E-9305-65C3C163AA95}"/>
    <cellStyle name="Percent 41 3 4" xfId="5250" xr:uid="{AC68E78E-078F-4187-95B1-394E12879CEC}"/>
    <cellStyle name="Percent 41 3 4 2" xfId="9419" xr:uid="{548CF5E3-CDD6-44D9-AF8F-C348222FFB6F}"/>
    <cellStyle name="Percent 41 3 4 2 2" xfId="16255" xr:uid="{A27FC52A-2E09-4A2B-820B-E5C7B26D59F3}"/>
    <cellStyle name="Percent 41 3 4 3" xfId="12898" xr:uid="{C28E8E33-927A-42A3-B0BD-59118A0D5390}"/>
    <cellStyle name="Percent 41 3 5" xfId="6968" xr:uid="{5D3687BE-3105-4155-9A86-5E7A9E491B65}"/>
    <cellStyle name="Percent 41 3 5 2" xfId="10859" xr:uid="{10FCBB24-1391-4D67-8CD7-76034ED9D12D}"/>
    <cellStyle name="Percent 41 3 5 2 2" xfId="17695" xr:uid="{66D83582-49C2-4CF4-85FC-76A5C5928A16}"/>
    <cellStyle name="Percent 41 3 5 3" xfId="14338" xr:uid="{B2277478-3DBD-4A3F-B861-88431F7E135D}"/>
    <cellStyle name="Percent 41 3 6" xfId="7340" xr:uid="{42DE5706-B2A0-4FC4-88B3-73E5D51A6B07}"/>
    <cellStyle name="Percent 41 3 6 2" xfId="11231" xr:uid="{B930163E-FF22-4A4F-90DD-9BB12F46AFD5}"/>
    <cellStyle name="Percent 41 3 6 2 2" xfId="18067" xr:uid="{EDB9297E-2229-4C68-93F0-46E08E02637B}"/>
    <cellStyle name="Percent 41 3 6 3" xfId="14710" xr:uid="{8750462F-B570-4068-B2B0-367FB6A019E7}"/>
    <cellStyle name="Percent 41 3 7" xfId="8309" xr:uid="{45DE64DD-002D-4176-A80E-BC517EA205D7}"/>
    <cellStyle name="Percent 41 3 7 2" xfId="15147" xr:uid="{1972D50E-1CC0-4403-81AC-5B92A67CEEBB}"/>
    <cellStyle name="Percent 41 3 8" xfId="11789" xr:uid="{0909E8D9-E4E0-41E3-A6D5-4362B00BA64F}"/>
    <cellStyle name="Percent 41 4" xfId="3054" xr:uid="{3ED1A200-7612-4EBD-A9E2-EFD9AE28CA29}"/>
    <cellStyle name="Percent 41 4 2" xfId="4819" xr:uid="{E4FCC319-800B-454D-9D96-BB23E93F5AA9}"/>
    <cellStyle name="Percent 41 4 2 2" xfId="6470" xr:uid="{66432BF6-A2E1-4B00-944E-351C3CDD7E36}"/>
    <cellStyle name="Percent 41 4 2 2 2" xfId="10429" xr:uid="{85F69E70-A71C-442D-ADA0-488010D9663C}"/>
    <cellStyle name="Percent 41 4 2 2 2 2" xfId="17265" xr:uid="{3607AD85-9449-463C-8B8B-806E896FA4E3}"/>
    <cellStyle name="Percent 41 4 2 2 3" xfId="13908" xr:uid="{DFDCE7D3-3544-44EE-88FF-ACB2CB7F2E1F}"/>
    <cellStyle name="Percent 41 4 2 3" xfId="6471" xr:uid="{DD81EA04-2A76-4832-A863-EF3150D0AEC5}"/>
    <cellStyle name="Percent 41 4 2 3 2" xfId="10430" xr:uid="{96213FF3-408B-4A54-8FA7-5DAE995BA154}"/>
    <cellStyle name="Percent 41 4 2 3 2 2" xfId="17266" xr:uid="{F5B79F7E-7C5E-4663-A6C6-00F42EC84DCC}"/>
    <cellStyle name="Percent 41 4 2 3 3" xfId="13909" xr:uid="{78A22650-46BD-4744-8ABC-7433E876A265}"/>
    <cellStyle name="Percent 41 4 2 4" xfId="9021" xr:uid="{9FB51926-5045-400E-ABB0-80F889716BCA}"/>
    <cellStyle name="Percent 41 4 2 4 2" xfId="15857" xr:uid="{58721D96-84B4-4B73-BD9E-0723F43C7329}"/>
    <cellStyle name="Percent 41 4 2 5" xfId="12500" xr:uid="{E2B81ACC-AC03-4347-88D3-0D04B1313E45}"/>
    <cellStyle name="Percent 41 4 3" xfId="4820" xr:uid="{4F846D28-CDB4-480D-B52B-0C1079304071}"/>
    <cellStyle name="Percent 41 4 3 2" xfId="6472" xr:uid="{E383F391-BCE3-451F-93A4-E4450D95364F}"/>
    <cellStyle name="Percent 41 4 3 2 2" xfId="10431" xr:uid="{BBED7838-F891-4AAB-8FEF-C42463735739}"/>
    <cellStyle name="Percent 41 4 3 2 2 2" xfId="17267" xr:uid="{2F4DFBCB-1093-4687-AACF-93C4C44543AE}"/>
    <cellStyle name="Percent 41 4 3 2 3" xfId="13910" xr:uid="{A8DAD6D1-E15B-45A1-871B-2EC88BDAAC11}"/>
    <cellStyle name="Percent 41 4 3 3" xfId="9022" xr:uid="{2D15E61C-1047-4C14-B597-05D09BA5A57B}"/>
    <cellStyle name="Percent 41 4 3 3 2" xfId="15858" xr:uid="{CCF90195-57B7-4249-B6C4-48D15FDB7345}"/>
    <cellStyle name="Percent 41 4 3 4" xfId="12501" xr:uid="{92E4C5E8-26BB-405B-B277-6C2B4E89BCC3}"/>
    <cellStyle name="Percent 41 4 4" xfId="5251" xr:uid="{1EC801C6-39B7-4907-985D-D4A0B5845739}"/>
    <cellStyle name="Percent 41 4 4 2" xfId="9420" xr:uid="{38575536-1D61-4BB2-A68B-D2C04CBEC1FA}"/>
    <cellStyle name="Percent 41 4 4 2 2" xfId="16256" xr:uid="{1A4DE7EB-084B-4E40-A359-35F58CF8C64A}"/>
    <cellStyle name="Percent 41 4 4 3" xfId="12899" xr:uid="{539792D9-15F2-405A-96D1-EB555484734C}"/>
    <cellStyle name="Percent 41 4 5" xfId="6969" xr:uid="{161E199A-08CB-4B7C-A247-FE4536606C57}"/>
    <cellStyle name="Percent 41 4 5 2" xfId="10860" xr:uid="{21644036-85FD-4450-8E39-F6E744A24CE7}"/>
    <cellStyle name="Percent 41 4 5 2 2" xfId="17696" xr:uid="{D913831D-1441-4C77-95C6-5D1D18FB6251}"/>
    <cellStyle name="Percent 41 4 5 3" xfId="14339" xr:uid="{10A61766-288A-4544-A0AA-7B86F7BD00AC}"/>
    <cellStyle name="Percent 41 4 6" xfId="7341" xr:uid="{2114EA9F-399C-4B3B-8810-59C038FFA5AF}"/>
    <cellStyle name="Percent 41 4 6 2" xfId="11232" xr:uid="{8CD8F0EA-A52F-43AA-A474-1CD7D311641D}"/>
    <cellStyle name="Percent 41 4 6 2 2" xfId="18068" xr:uid="{4D06E2B8-D5BB-4FB2-A753-ECEB55CCFB3F}"/>
    <cellStyle name="Percent 41 4 6 3" xfId="14711" xr:uid="{1805D893-DB6C-461C-8F86-2F447335291F}"/>
    <cellStyle name="Percent 41 4 7" xfId="8310" xr:uid="{EC90EEBC-83A0-4FB7-810F-D681F3A90145}"/>
    <cellStyle name="Percent 41 4 7 2" xfId="15148" xr:uid="{92953119-4418-4F88-9A07-861557258276}"/>
    <cellStyle name="Percent 41 4 8" xfId="11790" xr:uid="{0787F04D-6B1E-441B-B8E1-C30736324FF5}"/>
    <cellStyle name="Percent 41 5" xfId="4821" xr:uid="{653150D4-CAF8-421A-AC05-3F650147D034}"/>
    <cellStyle name="Percent 41 5 2" xfId="6473" xr:uid="{8F8B00F0-8FB4-40C1-A6A1-268327B9C2F0}"/>
    <cellStyle name="Percent 41 5 2 2" xfId="10432" xr:uid="{7B63471C-557A-4997-96EB-61F2EEA5C7D9}"/>
    <cellStyle name="Percent 41 5 2 2 2" xfId="17268" xr:uid="{277FCAB5-7D35-4C6A-AB14-51F9BB40AA3C}"/>
    <cellStyle name="Percent 41 5 2 3" xfId="13911" xr:uid="{42C927E1-989C-42EB-B7FF-18AAEAD6D34D}"/>
    <cellStyle name="Percent 41 5 3" xfId="6474" xr:uid="{54FACC9E-97CB-4700-BBCB-A12B836FB3A4}"/>
    <cellStyle name="Percent 41 5 3 2" xfId="10433" xr:uid="{5CB5BC4A-79CF-4181-A9E6-A2C81429AAF7}"/>
    <cellStyle name="Percent 41 5 3 2 2" xfId="17269" xr:uid="{164A4966-B75C-4E22-BB73-2ABA7C1E850D}"/>
    <cellStyle name="Percent 41 5 3 3" xfId="13912" xr:uid="{654302B7-EE39-440A-B10F-8A424258AC73}"/>
    <cellStyle name="Percent 41 5 4" xfId="9023" xr:uid="{9DB54D28-39E7-4597-8546-90DD0120C089}"/>
    <cellStyle name="Percent 41 5 4 2" xfId="15859" xr:uid="{DCEFA0C6-F34A-437A-87E2-D5932DBDFC21}"/>
    <cellStyle name="Percent 41 5 5" xfId="12502" xr:uid="{510BF96E-1825-4318-8A34-9B7E425A2A90}"/>
    <cellStyle name="Percent 41 6" xfId="4822" xr:uid="{C8B8B829-1CDC-44B0-A406-4ECAF5FC8AA7}"/>
    <cellStyle name="Percent 41 6 2" xfId="6475" xr:uid="{AC2A6BC3-A2CF-4174-BDBD-46BCD55DAFB2}"/>
    <cellStyle name="Percent 41 6 2 2" xfId="10434" xr:uid="{85319A9A-E008-4040-A56D-E5B97EA497F3}"/>
    <cellStyle name="Percent 41 6 2 2 2" xfId="17270" xr:uid="{F1C4305E-8053-493A-93EB-C4D68F536E05}"/>
    <cellStyle name="Percent 41 6 2 3" xfId="13913" xr:uid="{54D53055-A298-48C6-AF29-B9E4F169A416}"/>
    <cellStyle name="Percent 41 6 3" xfId="9024" xr:uid="{6AD5C385-AA14-4EA0-AA6B-F4CA90A5CD3F}"/>
    <cellStyle name="Percent 41 6 3 2" xfId="15860" xr:uid="{ED9612A8-6813-4FCB-8751-1A1BE4F8196F}"/>
    <cellStyle name="Percent 41 6 4" xfId="12503" xr:uid="{71AA4473-C53A-4DD8-A2D0-E681EE24C8D1}"/>
    <cellStyle name="Percent 41 7" xfId="5247" xr:uid="{4F4A72A7-F91A-4E9A-9D13-5359E7114A21}"/>
    <cellStyle name="Percent 41 7 2" xfId="9416" xr:uid="{22597335-E6B1-47F2-9E3B-547CD19FE10D}"/>
    <cellStyle name="Percent 41 7 2 2" xfId="16252" xr:uid="{984D4A0F-9ACD-4938-984F-CD9EE38ACD13}"/>
    <cellStyle name="Percent 41 7 3" xfId="12895" xr:uid="{CE595C2C-54EA-4BB6-A626-43CE1165781C}"/>
    <cellStyle name="Percent 41 8" xfId="6965" xr:uid="{FFF667BD-C343-48EA-A550-A93A328AEE05}"/>
    <cellStyle name="Percent 41 8 2" xfId="10856" xr:uid="{42B3AFFD-95BF-4E9C-BA2B-E4EA2C4213F4}"/>
    <cellStyle name="Percent 41 8 2 2" xfId="17692" xr:uid="{251AE8EE-63A2-42EB-99DA-987B96404B4D}"/>
    <cellStyle name="Percent 41 8 3" xfId="14335" xr:uid="{21D0F639-9FCD-43A6-AFA6-AF76183776BF}"/>
    <cellStyle name="Percent 41 9" xfId="7337" xr:uid="{3905F657-7103-466D-973D-CE3C9642CC0B}"/>
    <cellStyle name="Percent 41 9 2" xfId="11228" xr:uid="{6969992D-B840-4423-A3FC-1F0F29A53D51}"/>
    <cellStyle name="Percent 41 9 2 2" xfId="18064" xr:uid="{962B05AA-850A-40F3-8385-D46D786C3EA2}"/>
    <cellStyle name="Percent 41 9 3" xfId="14707" xr:uid="{26956E3D-8653-4301-9E2F-3EBE07700907}"/>
    <cellStyle name="Percent 42" xfId="3055" xr:uid="{0C93B058-7E2F-40DE-8E54-86BA93E01A59}"/>
    <cellStyle name="Percent 42 10" xfId="7823" xr:uid="{E2BD8856-AF08-4D0C-83C0-DF2CFECD2582}"/>
    <cellStyle name="Percent 42 11" xfId="8311" xr:uid="{0C2DDDF6-1725-48BF-BFD9-0662671CDC62}"/>
    <cellStyle name="Percent 42 11 2" xfId="15149" xr:uid="{595E2D86-B3FB-409A-9D2A-5F08213F96C1}"/>
    <cellStyle name="Percent 42 12" xfId="11791" xr:uid="{DF2C0496-049F-4E74-BBB9-993F9EA9F94B}"/>
    <cellStyle name="Percent 42 2" xfId="3056" xr:uid="{82B2C5E5-41F3-452B-B83E-88E867E311FC}"/>
    <cellStyle name="Percent 42 2 2" xfId="3057" xr:uid="{19A793E8-C9D6-42A0-A8D6-B16144529AF5}"/>
    <cellStyle name="Percent 42 2 2 2" xfId="4823" xr:uid="{9F4B5E2C-0783-412C-B63C-1B0654621D25}"/>
    <cellStyle name="Percent 42 2 2 2 2" xfId="6476" xr:uid="{AFD8CE82-DE29-4C18-ABA8-3E9AC6719E24}"/>
    <cellStyle name="Percent 42 2 2 2 2 2" xfId="10435" xr:uid="{3F061BC7-C1B0-4789-A04E-68EB8FB70BBE}"/>
    <cellStyle name="Percent 42 2 2 2 2 2 2" xfId="17271" xr:uid="{E8319CCB-BF81-494C-BA79-5143EEA695BA}"/>
    <cellStyle name="Percent 42 2 2 2 2 3" xfId="13914" xr:uid="{DB68C244-A3EF-429F-9D81-334769E3F824}"/>
    <cellStyle name="Percent 42 2 2 2 3" xfId="6477" xr:uid="{4D224131-6368-45CB-86A1-41E0A9808121}"/>
    <cellStyle name="Percent 42 2 2 2 3 2" xfId="10436" xr:uid="{65EA2490-5883-4AF8-979B-70B9CE57432D}"/>
    <cellStyle name="Percent 42 2 2 2 3 2 2" xfId="17272" xr:uid="{C8BD56FB-7333-43D8-AABA-B30A09C65AB8}"/>
    <cellStyle name="Percent 42 2 2 2 3 3" xfId="13915" xr:uid="{4D03C94B-F24D-4332-889D-823014288316}"/>
    <cellStyle name="Percent 42 2 2 2 4" xfId="9025" xr:uid="{637B9B3C-6D80-4C4E-9633-B15EEC4124C4}"/>
    <cellStyle name="Percent 42 2 2 2 4 2" xfId="15861" xr:uid="{7EE673C5-DAD6-4793-BCAE-E10143C4BCAF}"/>
    <cellStyle name="Percent 42 2 2 2 5" xfId="12504" xr:uid="{B89E187A-25A5-40B4-84BF-38863534704E}"/>
    <cellStyle name="Percent 42 2 2 3" xfId="4824" xr:uid="{B18EF04F-15DC-4D6E-89D3-23635BC99E8F}"/>
    <cellStyle name="Percent 42 2 2 3 2" xfId="6478" xr:uid="{99383F16-0D94-4981-88B4-6DE7C259F316}"/>
    <cellStyle name="Percent 42 2 2 3 2 2" xfId="10437" xr:uid="{CAD2B1D3-1BFF-4007-92A7-32C36B4E77B2}"/>
    <cellStyle name="Percent 42 2 2 3 2 2 2" xfId="17273" xr:uid="{707502AF-9483-4BBC-A877-0F7A6523DB3A}"/>
    <cellStyle name="Percent 42 2 2 3 2 3" xfId="13916" xr:uid="{990672C1-A4EF-4952-BFF5-6CCCA55E0178}"/>
    <cellStyle name="Percent 42 2 2 3 3" xfId="9026" xr:uid="{689BD0EE-6CE2-47C7-9CB8-70DA3D983D79}"/>
    <cellStyle name="Percent 42 2 2 3 3 2" xfId="15862" xr:uid="{3263B28B-0B04-47C6-A479-ECF92F40180E}"/>
    <cellStyle name="Percent 42 2 2 3 4" xfId="12505" xr:uid="{FA5AD18F-D770-4016-AA3D-D6E457607BA3}"/>
    <cellStyle name="Percent 42 2 2 4" xfId="5254" xr:uid="{35AA7652-6B83-4602-BC6A-30D9CF30EF91}"/>
    <cellStyle name="Percent 42 2 2 4 2" xfId="9423" xr:uid="{9EC88A0F-5E34-4626-A5E8-EF62C85C0C8C}"/>
    <cellStyle name="Percent 42 2 2 4 2 2" xfId="16259" xr:uid="{7BBF76DD-CF80-4F2C-926D-4B9670D0D242}"/>
    <cellStyle name="Percent 42 2 2 4 3" xfId="12902" xr:uid="{C912DF64-6AD1-45CD-B913-49D5DCFB0A1C}"/>
    <cellStyle name="Percent 42 2 2 5" xfId="6972" xr:uid="{30C0143E-FE26-4B14-93B6-9B8F7E453930}"/>
    <cellStyle name="Percent 42 2 2 5 2" xfId="10863" xr:uid="{E7FB5950-E90A-438E-A7F6-55D2AA39607E}"/>
    <cellStyle name="Percent 42 2 2 5 2 2" xfId="17699" xr:uid="{1AC0B05D-BEB1-4003-A018-6DB75E78B1B4}"/>
    <cellStyle name="Percent 42 2 2 5 3" xfId="14342" xr:uid="{4F35138B-CF7D-443B-83E5-2F43DF128364}"/>
    <cellStyle name="Percent 42 2 2 6" xfId="7344" xr:uid="{A54F656E-7EF4-4BD6-B663-8B6A304913A3}"/>
    <cellStyle name="Percent 42 2 2 6 2" xfId="11235" xr:uid="{DDF97C3B-248C-47EA-ACBD-6D7B1464819E}"/>
    <cellStyle name="Percent 42 2 2 6 2 2" xfId="18071" xr:uid="{4225B08A-4989-40E9-A199-7D4E4CB290EF}"/>
    <cellStyle name="Percent 42 2 2 6 3" xfId="14714" xr:uid="{BF659F78-7A3B-4F79-AC63-D00F343B9E89}"/>
    <cellStyle name="Percent 42 2 2 7" xfId="8313" xr:uid="{9E9C45ED-C195-4E64-8135-835F1179A681}"/>
    <cellStyle name="Percent 42 2 2 7 2" xfId="15151" xr:uid="{3971A05C-5B38-445D-B4AF-16C541E036B6}"/>
    <cellStyle name="Percent 42 2 2 8" xfId="11793" xr:uid="{0F7BECD7-425A-4096-9DB6-732EAEB4F649}"/>
    <cellStyle name="Percent 42 2 3" xfId="4825" xr:uid="{898C5995-C5DF-4338-B6F8-7638BD749F2A}"/>
    <cellStyle name="Percent 42 2 3 2" xfId="6479" xr:uid="{6B20849B-D957-4F46-810D-4EE883B2AB81}"/>
    <cellStyle name="Percent 42 2 3 2 2" xfId="10438" xr:uid="{BC704D0E-3EFC-4BA1-94E0-12EA300729BC}"/>
    <cellStyle name="Percent 42 2 3 2 2 2" xfId="17274" xr:uid="{8F8215E8-CDA9-4C49-8057-CD8E1A96FD4B}"/>
    <cellStyle name="Percent 42 2 3 2 3" xfId="13917" xr:uid="{81E19101-448E-4EA3-9A21-949C1FFDA214}"/>
    <cellStyle name="Percent 42 2 3 3" xfId="6480" xr:uid="{B27AC650-2AF4-47CD-B92E-88C91E568715}"/>
    <cellStyle name="Percent 42 2 3 3 2" xfId="10439" xr:uid="{7DB0774A-14E9-4E83-A84D-4D1EFD7818E4}"/>
    <cellStyle name="Percent 42 2 3 3 2 2" xfId="17275" xr:uid="{0590942F-06C2-46E9-8368-310A8AF32AC2}"/>
    <cellStyle name="Percent 42 2 3 3 3" xfId="13918" xr:uid="{CBD00EA1-04C7-4E75-AAA2-BE4342806959}"/>
    <cellStyle name="Percent 42 2 3 4" xfId="9027" xr:uid="{0C281CBC-41F7-43E1-9F4B-B793995B7391}"/>
    <cellStyle name="Percent 42 2 3 4 2" xfId="15863" xr:uid="{6D995211-E340-4331-8AA4-7BFCB3317A0C}"/>
    <cellStyle name="Percent 42 2 3 5" xfId="12506" xr:uid="{55F6CCC0-3737-46FE-A1A5-3577D1FD2F24}"/>
    <cellStyle name="Percent 42 2 4" xfId="4826" xr:uid="{F3123D32-56D4-4099-8D62-1130DB17EC13}"/>
    <cellStyle name="Percent 42 2 4 2" xfId="6481" xr:uid="{861AD0FE-1A72-44E9-BCFE-A30096158743}"/>
    <cellStyle name="Percent 42 2 4 2 2" xfId="10440" xr:uid="{952BA4D2-3A04-4F76-A74D-5696705EFD11}"/>
    <cellStyle name="Percent 42 2 4 2 2 2" xfId="17276" xr:uid="{11A9D9E0-DE09-4CC2-BA59-41438DF0BDF8}"/>
    <cellStyle name="Percent 42 2 4 2 3" xfId="13919" xr:uid="{6606117B-92F4-4AC8-AD1C-B9908DA85AFA}"/>
    <cellStyle name="Percent 42 2 4 3" xfId="9028" xr:uid="{85B65109-74BD-4047-AD6D-AE48933AB3FD}"/>
    <cellStyle name="Percent 42 2 4 3 2" xfId="15864" xr:uid="{A7F019AF-7E28-4A22-9754-62580653E930}"/>
    <cellStyle name="Percent 42 2 4 4" xfId="12507" xr:uid="{55ABDFB7-0B1A-442C-AEB1-CFF512D47AF2}"/>
    <cellStyle name="Percent 42 2 5" xfId="5253" xr:uid="{8714057D-7175-4656-9E76-58E03B8FE7CC}"/>
    <cellStyle name="Percent 42 2 5 2" xfId="9422" xr:uid="{085E3ED4-2022-4DDF-82D9-1709D581D267}"/>
    <cellStyle name="Percent 42 2 5 2 2" xfId="16258" xr:uid="{66D784AD-F70C-4C09-BBF9-F9FA27AEDF45}"/>
    <cellStyle name="Percent 42 2 5 3" xfId="12901" xr:uid="{5BB3D978-5C70-4044-A958-95A6C859F23F}"/>
    <cellStyle name="Percent 42 2 6" xfId="6971" xr:uid="{4EE13621-7040-4431-8874-CFE0D5568EC8}"/>
    <cellStyle name="Percent 42 2 6 2" xfId="10862" xr:uid="{AA919513-23C6-45E9-BD80-20A9152DC46B}"/>
    <cellStyle name="Percent 42 2 6 2 2" xfId="17698" xr:uid="{845FC29F-054C-4ABA-B4A1-CD1A33F7BF21}"/>
    <cellStyle name="Percent 42 2 6 3" xfId="14341" xr:uid="{4877963C-43B7-46F7-9FE2-FFD5823E9379}"/>
    <cellStyle name="Percent 42 2 7" xfId="7343" xr:uid="{D80CB72F-ADA3-4CAE-B1EC-72FA4F915322}"/>
    <cellStyle name="Percent 42 2 7 2" xfId="11234" xr:uid="{00D952D5-B347-4F8F-B185-DE0797AEE828}"/>
    <cellStyle name="Percent 42 2 7 2 2" xfId="18070" xr:uid="{AD584C0E-EE4D-46BC-993B-AD9F38FDE646}"/>
    <cellStyle name="Percent 42 2 7 3" xfId="14713" xr:uid="{41C2DE69-3DF9-4585-B3EC-45A059963166}"/>
    <cellStyle name="Percent 42 2 8" xfId="8312" xr:uid="{06BB76F5-D129-4A49-8139-A2E7F4D6296E}"/>
    <cellStyle name="Percent 42 2 8 2" xfId="15150" xr:uid="{4A41304B-F4C4-4E5F-8D3E-E705251FAEE0}"/>
    <cellStyle name="Percent 42 2 9" xfId="11792" xr:uid="{0C391554-0F9A-4601-8F71-A28790EE2980}"/>
    <cellStyle name="Percent 42 3" xfId="3058" xr:uid="{927FC01B-3E19-4A94-A7DA-854F05079B74}"/>
    <cellStyle name="Percent 42 3 2" xfId="4827" xr:uid="{4FF4069A-9AE6-4D95-A02C-4EF2ADA71701}"/>
    <cellStyle name="Percent 42 3 2 2" xfId="6482" xr:uid="{DE31CAE8-1EA2-4916-871D-5E898C3572E7}"/>
    <cellStyle name="Percent 42 3 2 2 2" xfId="10441" xr:uid="{9278DD8D-F477-484B-BEF7-4433A1316E20}"/>
    <cellStyle name="Percent 42 3 2 2 2 2" xfId="17277" xr:uid="{6A0EB6BF-2AC7-4D7D-9E07-38DD48A9DB61}"/>
    <cellStyle name="Percent 42 3 2 2 3" xfId="13920" xr:uid="{5A4A969A-F112-4C29-BB4C-6DFBF4A7CF25}"/>
    <cellStyle name="Percent 42 3 2 3" xfId="6483" xr:uid="{AF2F886D-4C5A-43B7-BFB9-26D0A0809212}"/>
    <cellStyle name="Percent 42 3 2 3 2" xfId="10442" xr:uid="{C90BC21D-DBCD-45D1-A017-54490BD89652}"/>
    <cellStyle name="Percent 42 3 2 3 2 2" xfId="17278" xr:uid="{1D258889-A94F-48BD-8BB7-CCD61ACF1052}"/>
    <cellStyle name="Percent 42 3 2 3 3" xfId="13921" xr:uid="{BD6BD572-625A-4021-8258-682AB886F806}"/>
    <cellStyle name="Percent 42 3 2 4" xfId="9029" xr:uid="{459CD53C-6870-4FB6-8E86-9458211C90C5}"/>
    <cellStyle name="Percent 42 3 2 4 2" xfId="15865" xr:uid="{4A87DA77-F47A-4413-9908-E34ABFD52E9C}"/>
    <cellStyle name="Percent 42 3 2 5" xfId="12508" xr:uid="{F5D24438-C6DF-4603-A9DD-57D8F5DFB434}"/>
    <cellStyle name="Percent 42 3 3" xfId="4828" xr:uid="{68577AB5-A8B8-41CC-B079-8BB678A46FB9}"/>
    <cellStyle name="Percent 42 3 3 2" xfId="6484" xr:uid="{98A4BCF9-A9C1-412F-BC53-3AA6C53823E0}"/>
    <cellStyle name="Percent 42 3 3 2 2" xfId="10443" xr:uid="{091C44CF-1817-4AF3-9CE4-8E06A7C38E11}"/>
    <cellStyle name="Percent 42 3 3 2 2 2" xfId="17279" xr:uid="{FBB125EB-DA13-43B4-A76B-5076B944992B}"/>
    <cellStyle name="Percent 42 3 3 2 3" xfId="13922" xr:uid="{ADF6CCE5-7C74-4B8E-BFD2-68DE5AEC4E27}"/>
    <cellStyle name="Percent 42 3 3 3" xfId="9030" xr:uid="{1C60977D-7271-4D45-8285-96EC4BFB709B}"/>
    <cellStyle name="Percent 42 3 3 3 2" xfId="15866" xr:uid="{74D0E5FD-0D02-4FCE-A6C6-6CDDF6C43365}"/>
    <cellStyle name="Percent 42 3 3 4" xfId="12509" xr:uid="{84E92BA6-FD2A-421E-938F-AF12FD304BAF}"/>
    <cellStyle name="Percent 42 3 4" xfId="5255" xr:uid="{B4361CB3-FD9C-4CFF-AB6A-CA96294D8C79}"/>
    <cellStyle name="Percent 42 3 4 2" xfId="9424" xr:uid="{B7B15E6F-708D-489A-B8E5-E810C6171E16}"/>
    <cellStyle name="Percent 42 3 4 2 2" xfId="16260" xr:uid="{682D2ABB-527B-478A-B282-B20A8F769AAB}"/>
    <cellStyle name="Percent 42 3 4 3" xfId="12903" xr:uid="{B5E689DF-6696-4F8D-AC03-CDC8FE5649F6}"/>
    <cellStyle name="Percent 42 3 5" xfId="6973" xr:uid="{A2D9760B-073F-48F9-B549-EF296B02FD6D}"/>
    <cellStyle name="Percent 42 3 5 2" xfId="10864" xr:uid="{B71EDFCE-8BA2-4BEE-8FA8-514BDFC2EB70}"/>
    <cellStyle name="Percent 42 3 5 2 2" xfId="17700" xr:uid="{AAEC58C7-B3A7-455D-B25B-AB184EE4FAE2}"/>
    <cellStyle name="Percent 42 3 5 3" xfId="14343" xr:uid="{8BACE478-3F7C-40D5-9763-1896D956F7FD}"/>
    <cellStyle name="Percent 42 3 6" xfId="7345" xr:uid="{256AFCB7-E906-4CF0-93F2-5FF7F844DA19}"/>
    <cellStyle name="Percent 42 3 6 2" xfId="11236" xr:uid="{195B65A0-232B-4B70-A7C3-23DD64C79373}"/>
    <cellStyle name="Percent 42 3 6 2 2" xfId="18072" xr:uid="{6DBE3B4B-E70E-4E33-B279-B471FCF3687D}"/>
    <cellStyle name="Percent 42 3 6 3" xfId="14715" xr:uid="{A8417960-213D-4C1E-BA2F-C208C9264756}"/>
    <cellStyle name="Percent 42 3 7" xfId="8314" xr:uid="{F310AD90-6D39-402C-B0E3-3791A8F6C205}"/>
    <cellStyle name="Percent 42 3 7 2" xfId="15152" xr:uid="{08228E36-2105-4DB7-8C29-C974EA5F5AB3}"/>
    <cellStyle name="Percent 42 3 8" xfId="11794" xr:uid="{93EBA6BA-F260-4A69-9A17-F7FC36FCFB7C}"/>
    <cellStyle name="Percent 42 4" xfId="3059" xr:uid="{6202B6D7-468B-47FA-9DD4-4C9A01D1A9C4}"/>
    <cellStyle name="Percent 42 4 2" xfId="4829" xr:uid="{1FEB79A8-1347-4EE7-BD01-5B95E593E3AB}"/>
    <cellStyle name="Percent 42 4 2 2" xfId="6485" xr:uid="{F001CF76-22DA-4EBE-B834-DE27C12E3CA9}"/>
    <cellStyle name="Percent 42 4 2 2 2" xfId="10444" xr:uid="{68407728-56CB-4D48-99CE-072296F34627}"/>
    <cellStyle name="Percent 42 4 2 2 2 2" xfId="17280" xr:uid="{F9FE5333-D018-49BC-9B78-0D8C87FDA016}"/>
    <cellStyle name="Percent 42 4 2 2 3" xfId="13923" xr:uid="{E8E8B371-3E13-43B4-8ACC-E914BE21E903}"/>
    <cellStyle name="Percent 42 4 2 3" xfId="6486" xr:uid="{CBE50057-F85E-4324-B0FC-D3153E9627A5}"/>
    <cellStyle name="Percent 42 4 2 3 2" xfId="10445" xr:uid="{77C3A8EE-C57D-4C6A-8AA0-C11212AFAB5A}"/>
    <cellStyle name="Percent 42 4 2 3 2 2" xfId="17281" xr:uid="{335DFAF1-2DBE-4269-93A2-529FC82F45B1}"/>
    <cellStyle name="Percent 42 4 2 3 3" xfId="13924" xr:uid="{013EAEDA-EEE1-4003-BE0F-DD085140BE89}"/>
    <cellStyle name="Percent 42 4 2 4" xfId="9031" xr:uid="{C413C6BE-8FAC-4969-9340-3946F7193CD5}"/>
    <cellStyle name="Percent 42 4 2 4 2" xfId="15867" xr:uid="{8536043A-C052-47DC-B4E9-378AF53D1BD4}"/>
    <cellStyle name="Percent 42 4 2 5" xfId="12510" xr:uid="{BEB3FEA4-E7CD-4622-85B1-59E77E94546D}"/>
    <cellStyle name="Percent 42 4 3" xfId="4830" xr:uid="{18F03CDB-0BAC-4056-8B59-F33938F38400}"/>
    <cellStyle name="Percent 42 4 3 2" xfId="6487" xr:uid="{EC976C8E-7D56-4D5D-8BED-EB4F50BCC931}"/>
    <cellStyle name="Percent 42 4 3 2 2" xfId="10446" xr:uid="{7914F38A-FD65-45BA-95F1-E7B2F4D3BD4B}"/>
    <cellStyle name="Percent 42 4 3 2 2 2" xfId="17282" xr:uid="{AAA963FB-9012-49B4-837C-7E4C2113EE78}"/>
    <cellStyle name="Percent 42 4 3 2 3" xfId="13925" xr:uid="{BBB5851F-4667-4765-A2C3-3B2D9B62020A}"/>
    <cellStyle name="Percent 42 4 3 3" xfId="9032" xr:uid="{A4E0FBA7-E0AC-4B28-A206-CD517CF0AB2A}"/>
    <cellStyle name="Percent 42 4 3 3 2" xfId="15868" xr:uid="{2A7F51CD-EE5D-45AB-BA4F-61DE96CEAB33}"/>
    <cellStyle name="Percent 42 4 3 4" xfId="12511" xr:uid="{F81D524F-7B2D-4504-9FDD-10BF2596092D}"/>
    <cellStyle name="Percent 42 4 4" xfId="5256" xr:uid="{44AB4091-8B00-4BFC-B1B7-4562FA67AC4E}"/>
    <cellStyle name="Percent 42 4 4 2" xfId="9425" xr:uid="{FBCE2475-6ED3-4B11-89A8-CA5710858669}"/>
    <cellStyle name="Percent 42 4 4 2 2" xfId="16261" xr:uid="{E1FE5CDE-6624-42C1-ABA8-D4F87B91E860}"/>
    <cellStyle name="Percent 42 4 4 3" xfId="12904" xr:uid="{316A8F8F-28A4-42F4-80BF-340FCD439F5F}"/>
    <cellStyle name="Percent 42 4 5" xfId="6974" xr:uid="{BDA6003B-D49B-4D4B-8B02-5719240942F7}"/>
    <cellStyle name="Percent 42 4 5 2" xfId="10865" xr:uid="{9610F277-563F-4ED1-B9B0-ACD0BC8007F5}"/>
    <cellStyle name="Percent 42 4 5 2 2" xfId="17701" xr:uid="{39E7A9BF-9DF3-4278-B8DA-10E9D12B8B7E}"/>
    <cellStyle name="Percent 42 4 5 3" xfId="14344" xr:uid="{6648A794-9EE1-4FE3-8A29-E8A2E8653CD9}"/>
    <cellStyle name="Percent 42 4 6" xfId="7346" xr:uid="{1A0E19F9-EB73-4F35-B559-D44FD554F81E}"/>
    <cellStyle name="Percent 42 4 6 2" xfId="11237" xr:uid="{0C9D6B8E-C75E-490A-81B4-D4914DCAF696}"/>
    <cellStyle name="Percent 42 4 6 2 2" xfId="18073" xr:uid="{C3F34932-0D31-47DF-80F8-6B12BD2B59BE}"/>
    <cellStyle name="Percent 42 4 6 3" xfId="14716" xr:uid="{F30586B4-5803-4A94-A7D6-6F38D6A2D3FA}"/>
    <cellStyle name="Percent 42 4 7" xfId="8315" xr:uid="{FECF38BF-4ADF-4086-9801-A472D8A0F56C}"/>
    <cellStyle name="Percent 42 4 7 2" xfId="15153" xr:uid="{F899B54E-0CCE-44FB-B60C-7B67A116436C}"/>
    <cellStyle name="Percent 42 4 8" xfId="11795" xr:uid="{768E3793-6008-48B8-B6A7-D9AA13B7F441}"/>
    <cellStyle name="Percent 42 5" xfId="4831" xr:uid="{54379FC1-8B34-4B3F-B599-C43AE06ADF1F}"/>
    <cellStyle name="Percent 42 5 2" xfId="6488" xr:uid="{B8069A68-D517-4FD6-BDBC-816B64CD8DB9}"/>
    <cellStyle name="Percent 42 5 2 2" xfId="10447" xr:uid="{9371D519-153F-43FC-95DF-8AA3896C6582}"/>
    <cellStyle name="Percent 42 5 2 2 2" xfId="17283" xr:uid="{ABF70D70-D2DD-4B1B-8BFA-71438176FE49}"/>
    <cellStyle name="Percent 42 5 2 3" xfId="13926" xr:uid="{80ADAE16-3610-4C4D-A0A8-4F0DB7362914}"/>
    <cellStyle name="Percent 42 5 3" xfId="6489" xr:uid="{138EBE1E-A066-4160-92C5-6654F8C7DD05}"/>
    <cellStyle name="Percent 42 5 3 2" xfId="10448" xr:uid="{D115EA9B-20B6-46A6-935C-0706DBF1263F}"/>
    <cellStyle name="Percent 42 5 3 2 2" xfId="17284" xr:uid="{251953C1-1FE2-4BE2-932C-0574FD0E5D1A}"/>
    <cellStyle name="Percent 42 5 3 3" xfId="13927" xr:uid="{07F859EE-2E25-4974-B8D2-992BC8EED9E7}"/>
    <cellStyle name="Percent 42 5 4" xfId="9033" xr:uid="{295EA992-9E81-4C05-8507-89636A92C191}"/>
    <cellStyle name="Percent 42 5 4 2" xfId="15869" xr:uid="{582E180A-D43E-4F93-9C48-6063B3299D6E}"/>
    <cellStyle name="Percent 42 5 5" xfId="12512" xr:uid="{8C056EAC-BC72-4F8F-8C03-B344CBD1D3B5}"/>
    <cellStyle name="Percent 42 6" xfId="4832" xr:uid="{43D40D57-5EBC-46C3-B423-C2D916C52E78}"/>
    <cellStyle name="Percent 42 6 2" xfId="6490" xr:uid="{DE78AADA-C0C6-443D-8786-A4ED0B1CB68B}"/>
    <cellStyle name="Percent 42 6 2 2" xfId="10449" xr:uid="{7BD5D374-7F1C-40CD-8E64-FEBDA2CD3CC8}"/>
    <cellStyle name="Percent 42 6 2 2 2" xfId="17285" xr:uid="{0DCD0820-D1AA-4AA0-911D-E70E5CB51E60}"/>
    <cellStyle name="Percent 42 6 2 3" xfId="13928" xr:uid="{C5E08960-78D2-4D91-BED2-2F4994895E9C}"/>
    <cellStyle name="Percent 42 6 3" xfId="9034" xr:uid="{7371C8DD-1819-4601-9458-59972EA66FEF}"/>
    <cellStyle name="Percent 42 6 3 2" xfId="15870" xr:uid="{0C528A4F-17DA-4CBB-A5B9-1ED726701B70}"/>
    <cellStyle name="Percent 42 6 4" xfId="12513" xr:uid="{6D1C6BBB-C406-48C4-9CCC-2DBCBE7FC916}"/>
    <cellStyle name="Percent 42 7" xfId="5252" xr:uid="{E46608AF-D2B7-4A61-83DF-839F700B06A6}"/>
    <cellStyle name="Percent 42 7 2" xfId="9421" xr:uid="{9804E200-3DDF-4D0A-813D-6343774F3D1C}"/>
    <cellStyle name="Percent 42 7 2 2" xfId="16257" xr:uid="{C16ED437-DC2C-4B80-9D5F-D67B6734AE97}"/>
    <cellStyle name="Percent 42 7 3" xfId="12900" xr:uid="{0BE6F36F-61D3-4803-8502-8167DE8636BE}"/>
    <cellStyle name="Percent 42 8" xfId="6970" xr:uid="{92833BF7-5169-4412-BBD7-C2BCC96FB6D5}"/>
    <cellStyle name="Percent 42 8 2" xfId="10861" xr:uid="{1B667790-D4CE-4606-B7FD-89015E060654}"/>
    <cellStyle name="Percent 42 8 2 2" xfId="17697" xr:uid="{94A8CD85-7E92-4879-9FA5-8BD2E0EE146C}"/>
    <cellStyle name="Percent 42 8 3" xfId="14340" xr:uid="{A40CCED3-C47D-4AFF-9F62-0BCA9DA29362}"/>
    <cellStyle name="Percent 42 9" xfId="7342" xr:uid="{DBDD3906-B945-4F85-988A-77F68E143F2F}"/>
    <cellStyle name="Percent 42 9 2" xfId="11233" xr:uid="{8B0D9944-CD7F-44DA-804F-9FD12EC76C75}"/>
    <cellStyle name="Percent 42 9 2 2" xfId="18069" xr:uid="{47E7E644-E788-4E38-A1DB-F4E8F62E6754}"/>
    <cellStyle name="Percent 42 9 3" xfId="14712" xr:uid="{F2AC53E3-B6E6-437E-8585-121359E64529}"/>
    <cellStyle name="Percent 43" xfId="3060" xr:uid="{3FDDD639-37B0-496D-AE29-E258E2A627FA}"/>
    <cellStyle name="Percent 43 10" xfId="7824" xr:uid="{016FFEB0-A12E-417E-922A-49341A52A68C}"/>
    <cellStyle name="Percent 43 11" xfId="8316" xr:uid="{B3E0924F-B7C5-4275-8F13-A692DBF29465}"/>
    <cellStyle name="Percent 43 11 2" xfId="15154" xr:uid="{D904741C-7EE5-4310-9DFA-B96284F62F42}"/>
    <cellStyle name="Percent 43 12" xfId="11796" xr:uid="{6435F1C8-FD19-46D2-AFB9-77833FB3858C}"/>
    <cellStyle name="Percent 43 2" xfId="3061" xr:uid="{BFD6720F-A650-4768-B20B-B0092F950057}"/>
    <cellStyle name="Percent 43 2 2" xfId="3062" xr:uid="{4D3CDBAE-B5E9-4C7C-AA9D-F052520F8383}"/>
    <cellStyle name="Percent 43 2 2 2" xfId="4833" xr:uid="{C2BAA69C-0D25-46A1-B1DC-C93CD46D6E93}"/>
    <cellStyle name="Percent 43 2 2 2 2" xfId="6491" xr:uid="{B9184B2B-31AE-4204-BE30-63B6D1CC0EDD}"/>
    <cellStyle name="Percent 43 2 2 2 2 2" xfId="10450" xr:uid="{68429216-4D6C-46F4-AFAD-6C5344D9559B}"/>
    <cellStyle name="Percent 43 2 2 2 2 2 2" xfId="17286" xr:uid="{F68F75DB-9F41-45A3-9747-F348CA29AC5F}"/>
    <cellStyle name="Percent 43 2 2 2 2 3" xfId="13929" xr:uid="{309EAFD7-E63F-419A-BF03-F254217DC4B9}"/>
    <cellStyle name="Percent 43 2 2 2 3" xfId="6492" xr:uid="{7547A6D9-E66D-4582-BF4A-A6F563F4DD93}"/>
    <cellStyle name="Percent 43 2 2 2 3 2" xfId="10451" xr:uid="{816157D3-7179-43E9-A07C-4E1B582A2FA7}"/>
    <cellStyle name="Percent 43 2 2 2 3 2 2" xfId="17287" xr:uid="{06608A33-73F2-4948-A530-A0F54D37862F}"/>
    <cellStyle name="Percent 43 2 2 2 3 3" xfId="13930" xr:uid="{BA06EC6F-6ACD-4D35-A7F0-B64EE7E47CEA}"/>
    <cellStyle name="Percent 43 2 2 2 4" xfId="9035" xr:uid="{3AEFD489-94CD-4997-848A-E69A93DCEE90}"/>
    <cellStyle name="Percent 43 2 2 2 4 2" xfId="15871" xr:uid="{35F860CC-6CF4-45AE-B466-AB6E2E17E50D}"/>
    <cellStyle name="Percent 43 2 2 2 5" xfId="12514" xr:uid="{041C0D35-AEF1-4FF2-A748-5A589EB40618}"/>
    <cellStyle name="Percent 43 2 2 3" xfId="4834" xr:uid="{BBA39D9F-9309-4302-93AC-7063ABF1EE85}"/>
    <cellStyle name="Percent 43 2 2 3 2" xfId="6493" xr:uid="{82E17D5E-4159-4188-A3F0-FFABF54E911A}"/>
    <cellStyle name="Percent 43 2 2 3 2 2" xfId="10452" xr:uid="{B76437C6-188B-4476-AC87-8853CEC121DF}"/>
    <cellStyle name="Percent 43 2 2 3 2 2 2" xfId="17288" xr:uid="{FD160D60-42A7-47B7-A595-50F63261F6EF}"/>
    <cellStyle name="Percent 43 2 2 3 2 3" xfId="13931" xr:uid="{61730FB8-D447-4EEC-B846-D026D94C9604}"/>
    <cellStyle name="Percent 43 2 2 3 3" xfId="9036" xr:uid="{F55DC3A7-921C-4A18-AF94-EBEBF13D476B}"/>
    <cellStyle name="Percent 43 2 2 3 3 2" xfId="15872" xr:uid="{73C35F85-C573-420F-8141-D440C8A86497}"/>
    <cellStyle name="Percent 43 2 2 3 4" xfId="12515" xr:uid="{A4D60359-E39A-4ADF-9B06-5B767E62D7D6}"/>
    <cellStyle name="Percent 43 2 2 4" xfId="5259" xr:uid="{59966F99-A205-4200-AEA1-B9204B53385F}"/>
    <cellStyle name="Percent 43 2 2 4 2" xfId="9428" xr:uid="{14D2095C-B109-4246-8DF2-837750719F52}"/>
    <cellStyle name="Percent 43 2 2 4 2 2" xfId="16264" xr:uid="{CA5BD6F9-9992-4BBF-9D45-7814D13EA294}"/>
    <cellStyle name="Percent 43 2 2 4 3" xfId="12907" xr:uid="{A52A2916-A2EB-45F4-ABF5-7702B98F20FC}"/>
    <cellStyle name="Percent 43 2 2 5" xfId="6977" xr:uid="{60B2F4BE-67C3-470E-A646-9C457FF1683D}"/>
    <cellStyle name="Percent 43 2 2 5 2" xfId="10868" xr:uid="{75BA67E3-AF90-4553-A0AF-A8A88734A27B}"/>
    <cellStyle name="Percent 43 2 2 5 2 2" xfId="17704" xr:uid="{BE9D1724-BFAF-471E-918A-542FD69A79C4}"/>
    <cellStyle name="Percent 43 2 2 5 3" xfId="14347" xr:uid="{5392943F-CF34-41CA-A7A4-C7087DF534E8}"/>
    <cellStyle name="Percent 43 2 2 6" xfId="7349" xr:uid="{1EF45F8C-DBB8-47D2-B01C-9A7ECB6E1A3B}"/>
    <cellStyle name="Percent 43 2 2 6 2" xfId="11240" xr:uid="{EC07D480-A98E-445A-8D27-ED73C14C91A9}"/>
    <cellStyle name="Percent 43 2 2 6 2 2" xfId="18076" xr:uid="{BF91DB3B-3DCB-40C2-B76A-C1D0D0263D50}"/>
    <cellStyle name="Percent 43 2 2 6 3" xfId="14719" xr:uid="{E18AC165-06F9-4C50-BD10-F8840E12AA09}"/>
    <cellStyle name="Percent 43 2 2 7" xfId="8318" xr:uid="{A94F6D0D-0E26-4C2E-BCB0-09D7DB791E5C}"/>
    <cellStyle name="Percent 43 2 2 7 2" xfId="15156" xr:uid="{BC39E590-1945-4C04-87D5-204EF0824530}"/>
    <cellStyle name="Percent 43 2 2 8" xfId="11798" xr:uid="{C9702ABD-9528-493F-83D1-4CFDE7B3C919}"/>
    <cellStyle name="Percent 43 2 3" xfId="4835" xr:uid="{0AC07676-293E-438C-8B0B-10D9A07E10CB}"/>
    <cellStyle name="Percent 43 2 3 2" xfId="6494" xr:uid="{3CE938E7-7294-48D9-8D4A-F0EA4CB0E545}"/>
    <cellStyle name="Percent 43 2 3 2 2" xfId="10453" xr:uid="{12F1B592-D0EB-4006-ACC3-55590990E5B2}"/>
    <cellStyle name="Percent 43 2 3 2 2 2" xfId="17289" xr:uid="{8E90A2A5-2706-4E5B-B69E-2BDF9D486765}"/>
    <cellStyle name="Percent 43 2 3 2 3" xfId="13932" xr:uid="{E75FE896-57C6-4A53-9295-0DF56863F3B6}"/>
    <cellStyle name="Percent 43 2 3 3" xfId="6495" xr:uid="{C030EFA1-C406-4138-920F-598E2265D1EE}"/>
    <cellStyle name="Percent 43 2 3 3 2" xfId="10454" xr:uid="{FD0E7E5E-B2A7-48A9-9AD9-7C4448168F6F}"/>
    <cellStyle name="Percent 43 2 3 3 2 2" xfId="17290" xr:uid="{2DD87CDA-D1D7-49B0-9CDC-7F61C59F7076}"/>
    <cellStyle name="Percent 43 2 3 3 3" xfId="13933" xr:uid="{E065B499-D140-4760-A240-C6D1BF32175D}"/>
    <cellStyle name="Percent 43 2 3 4" xfId="9037" xr:uid="{09064426-DC05-4B10-8164-FCC5663F8F9F}"/>
    <cellStyle name="Percent 43 2 3 4 2" xfId="15873" xr:uid="{EE1510D8-C5D3-4B4D-A818-119294CE2CB6}"/>
    <cellStyle name="Percent 43 2 3 5" xfId="12516" xr:uid="{A1637091-F39E-4885-87DC-72CE9EEB8D9B}"/>
    <cellStyle name="Percent 43 2 4" xfId="4836" xr:uid="{1A66C2CE-C8C8-4BAA-88F7-0494394EC989}"/>
    <cellStyle name="Percent 43 2 4 2" xfId="6496" xr:uid="{9C17BBE4-C065-4713-98CF-6BE2186ED892}"/>
    <cellStyle name="Percent 43 2 4 2 2" xfId="10455" xr:uid="{732DFF98-85EA-44A6-B7FC-C7D753BBE2FC}"/>
    <cellStyle name="Percent 43 2 4 2 2 2" xfId="17291" xr:uid="{013E073D-A7B5-42B2-BAAA-5126F1476F85}"/>
    <cellStyle name="Percent 43 2 4 2 3" xfId="13934" xr:uid="{CA581829-8F4F-43F6-B7E2-E2F9ED031A0A}"/>
    <cellStyle name="Percent 43 2 4 3" xfId="9038" xr:uid="{2DD109F6-D1C4-4107-B232-346DB4F803BC}"/>
    <cellStyle name="Percent 43 2 4 3 2" xfId="15874" xr:uid="{31AED0CF-A5C6-406C-B9C0-78019D793136}"/>
    <cellStyle name="Percent 43 2 4 4" xfId="12517" xr:uid="{FE8F6096-D143-46C7-A67A-C8B243F28992}"/>
    <cellStyle name="Percent 43 2 5" xfId="5258" xr:uid="{0168B79F-0994-45A4-99D6-9B9160EC0F0D}"/>
    <cellStyle name="Percent 43 2 5 2" xfId="9427" xr:uid="{03D88792-1A9E-4138-9FA8-E85B76A2FD1C}"/>
    <cellStyle name="Percent 43 2 5 2 2" xfId="16263" xr:uid="{647F0243-DA3E-4455-B9FE-F1AB2C98CB53}"/>
    <cellStyle name="Percent 43 2 5 3" xfId="12906" xr:uid="{DA435D4D-A67A-43B4-89A8-D1432EB2199D}"/>
    <cellStyle name="Percent 43 2 6" xfId="6976" xr:uid="{8D2B3ADA-8A5F-4DE3-AEA7-F2134AE39936}"/>
    <cellStyle name="Percent 43 2 6 2" xfId="10867" xr:uid="{AB03DE5D-C3B8-40A5-B21E-CC828680616A}"/>
    <cellStyle name="Percent 43 2 6 2 2" xfId="17703" xr:uid="{C7A962A6-BB73-4B2A-8370-7CB18BE90A4A}"/>
    <cellStyle name="Percent 43 2 6 3" xfId="14346" xr:uid="{BC143924-A697-4F12-9EB6-C8305FD3F9C2}"/>
    <cellStyle name="Percent 43 2 7" xfId="7348" xr:uid="{16C725E6-D5CB-46DA-AF58-C02F594D5CB3}"/>
    <cellStyle name="Percent 43 2 7 2" xfId="11239" xr:uid="{66BAF033-C36F-47BD-8987-791BE23AC9A4}"/>
    <cellStyle name="Percent 43 2 7 2 2" xfId="18075" xr:uid="{B9AC57DB-7FA7-4CF7-BE12-6843CF3CDEC2}"/>
    <cellStyle name="Percent 43 2 7 3" xfId="14718" xr:uid="{C93D2B3D-EA74-44FA-8DF6-FAC6DFF04E86}"/>
    <cellStyle name="Percent 43 2 8" xfId="8317" xr:uid="{D0F76FB5-B88B-42DB-94DF-6C477E42D3D3}"/>
    <cellStyle name="Percent 43 2 8 2" xfId="15155" xr:uid="{DE50E15C-1E55-4880-8F15-90FA1FAF6829}"/>
    <cellStyle name="Percent 43 2 9" xfId="11797" xr:uid="{75D2C8D5-A668-4066-8152-1C7083D1E1D2}"/>
    <cellStyle name="Percent 43 3" xfId="3063" xr:uid="{33813032-37D5-4009-8AFC-5A3DD35FA2B5}"/>
    <cellStyle name="Percent 43 3 2" xfId="4837" xr:uid="{7277E222-C79A-41B4-B537-97F2072E70BB}"/>
    <cellStyle name="Percent 43 3 2 2" xfId="6497" xr:uid="{04875F4D-CEAC-4E6A-8BE8-57096BF48C7F}"/>
    <cellStyle name="Percent 43 3 2 2 2" xfId="10456" xr:uid="{4EF5FFEE-E7D9-4C9B-9C9F-9F8860AB7EBC}"/>
    <cellStyle name="Percent 43 3 2 2 2 2" xfId="17292" xr:uid="{C67CE1BC-9E93-4A09-A75D-D82F5ED49E08}"/>
    <cellStyle name="Percent 43 3 2 2 3" xfId="13935" xr:uid="{5D8ECC1E-9C13-406B-9E5B-AF7AE98E7D95}"/>
    <cellStyle name="Percent 43 3 2 3" xfId="6498" xr:uid="{77FD045B-23B1-4014-BBC2-54C49F4B5277}"/>
    <cellStyle name="Percent 43 3 2 3 2" xfId="10457" xr:uid="{D024837E-B584-4008-9C42-891F0E8178C8}"/>
    <cellStyle name="Percent 43 3 2 3 2 2" xfId="17293" xr:uid="{B0423EE4-898E-4734-8795-3E0F3A15667C}"/>
    <cellStyle name="Percent 43 3 2 3 3" xfId="13936" xr:uid="{E5207868-05FF-4E90-B5C2-F16500613AAA}"/>
    <cellStyle name="Percent 43 3 2 4" xfId="9039" xr:uid="{A235E410-4862-44D8-A0F8-628922D8B427}"/>
    <cellStyle name="Percent 43 3 2 4 2" xfId="15875" xr:uid="{F01056FD-E7E6-4EBD-BBBF-04660B28EE55}"/>
    <cellStyle name="Percent 43 3 2 5" xfId="12518" xr:uid="{E8D24FE4-5434-4F1D-9375-9B7EE701DA13}"/>
    <cellStyle name="Percent 43 3 3" xfId="4838" xr:uid="{368D7782-E5DE-4949-B354-95C82F7EA636}"/>
    <cellStyle name="Percent 43 3 3 2" xfId="6499" xr:uid="{5608CAA6-0D84-4EC5-868D-71FFCF28F666}"/>
    <cellStyle name="Percent 43 3 3 2 2" xfId="10458" xr:uid="{0E6EA3C5-BA4C-4A5F-B9E4-78B1DC47E29F}"/>
    <cellStyle name="Percent 43 3 3 2 2 2" xfId="17294" xr:uid="{045D4D10-2436-4862-B435-198C821F10C8}"/>
    <cellStyle name="Percent 43 3 3 2 3" xfId="13937" xr:uid="{892AA868-E613-40D4-815B-1CDADD4845D1}"/>
    <cellStyle name="Percent 43 3 3 3" xfId="9040" xr:uid="{2A8FC6A2-1F3B-42DC-A535-BF6E475D31C9}"/>
    <cellStyle name="Percent 43 3 3 3 2" xfId="15876" xr:uid="{0CB35DEB-E985-4F33-9D4D-3097BE55BB09}"/>
    <cellStyle name="Percent 43 3 3 4" xfId="12519" xr:uid="{48CBED55-FF5C-49A8-AB6A-F2F9AB98D571}"/>
    <cellStyle name="Percent 43 3 4" xfId="5260" xr:uid="{C3C582C8-C37D-4029-BCB6-3F0D18174676}"/>
    <cellStyle name="Percent 43 3 4 2" xfId="9429" xr:uid="{9BC19AAB-56F4-4E08-B270-CDE75FEDB9ED}"/>
    <cellStyle name="Percent 43 3 4 2 2" xfId="16265" xr:uid="{BC586DBA-7E4F-483A-ACB4-3DC54C8707FE}"/>
    <cellStyle name="Percent 43 3 4 3" xfId="12908" xr:uid="{97C567D0-9CDA-4ABE-92BA-F202582BBFD3}"/>
    <cellStyle name="Percent 43 3 5" xfId="6978" xr:uid="{C214C141-ECBB-486B-AF20-8D028E404D4A}"/>
    <cellStyle name="Percent 43 3 5 2" xfId="10869" xr:uid="{9D4C5E84-D866-402E-B07E-822601F0D90A}"/>
    <cellStyle name="Percent 43 3 5 2 2" xfId="17705" xr:uid="{87EB5734-3B29-48B3-8D78-031906F3E6FD}"/>
    <cellStyle name="Percent 43 3 5 3" xfId="14348" xr:uid="{05D33798-4FB4-433B-8BB0-3B08E65BEAFA}"/>
    <cellStyle name="Percent 43 3 6" xfId="7350" xr:uid="{E8C058FF-FD84-4587-9E8D-6A48737E833B}"/>
    <cellStyle name="Percent 43 3 6 2" xfId="11241" xr:uid="{224B165E-4188-4183-8159-059EE46FAA38}"/>
    <cellStyle name="Percent 43 3 6 2 2" xfId="18077" xr:uid="{1CEAFC39-3005-4687-88DF-8A674B82E681}"/>
    <cellStyle name="Percent 43 3 6 3" xfId="14720" xr:uid="{E7E5837A-4242-47CF-8458-D2B7FF36C427}"/>
    <cellStyle name="Percent 43 3 7" xfId="8319" xr:uid="{3A1A697D-2830-4B33-BF9D-59A93D410E11}"/>
    <cellStyle name="Percent 43 3 7 2" xfId="15157" xr:uid="{231729A5-D914-4F85-8002-A5CC3AD15E16}"/>
    <cellStyle name="Percent 43 3 8" xfId="11799" xr:uid="{E46B7074-EE85-4D70-8D2F-60BFA1AEA9D7}"/>
    <cellStyle name="Percent 43 4" xfId="3064" xr:uid="{E9D17DD2-80C4-4D97-876A-18C407296327}"/>
    <cellStyle name="Percent 43 4 2" xfId="4839" xr:uid="{BA5CFA2F-8243-4B18-B51C-316EF4E60D47}"/>
    <cellStyle name="Percent 43 4 2 2" xfId="6500" xr:uid="{9C9FCE0F-9642-4872-9E92-A01F1755DE9F}"/>
    <cellStyle name="Percent 43 4 2 2 2" xfId="10459" xr:uid="{AABE9CDE-BFFD-42AF-A632-B42FE7D98062}"/>
    <cellStyle name="Percent 43 4 2 2 2 2" xfId="17295" xr:uid="{E3C438CA-A29C-4DC2-A81C-632EDE6B7A86}"/>
    <cellStyle name="Percent 43 4 2 2 3" xfId="13938" xr:uid="{D33E998B-1E75-4AAB-B892-367F70712ED0}"/>
    <cellStyle name="Percent 43 4 2 3" xfId="6501" xr:uid="{491D378E-E6DF-4C43-BAAD-BF3B54ABCAF3}"/>
    <cellStyle name="Percent 43 4 2 3 2" xfId="10460" xr:uid="{F9CBFB9C-7DBC-4D44-95F2-F5BE1F5B9CD0}"/>
    <cellStyle name="Percent 43 4 2 3 2 2" xfId="17296" xr:uid="{D3919591-46C0-459A-A34C-55F4566D0AE7}"/>
    <cellStyle name="Percent 43 4 2 3 3" xfId="13939" xr:uid="{1B1F84C8-1358-4FB3-BF74-EB329D6E6FA6}"/>
    <cellStyle name="Percent 43 4 2 4" xfId="9041" xr:uid="{40D494AA-0284-4445-B106-2C994354BF15}"/>
    <cellStyle name="Percent 43 4 2 4 2" xfId="15877" xr:uid="{C0B0F220-AD65-4873-8C9B-2950FB8E8070}"/>
    <cellStyle name="Percent 43 4 2 5" xfId="12520" xr:uid="{613D1B63-8F1B-41DF-8C16-6B3164CD93F1}"/>
    <cellStyle name="Percent 43 4 3" xfId="4840" xr:uid="{21099423-45F1-4B84-995C-B5128BD0ABE6}"/>
    <cellStyle name="Percent 43 4 3 2" xfId="6502" xr:uid="{EEA98390-8887-4205-9705-63796B40CC89}"/>
    <cellStyle name="Percent 43 4 3 2 2" xfId="10461" xr:uid="{83E0B14F-20E9-49BC-8781-A70B8D08D105}"/>
    <cellStyle name="Percent 43 4 3 2 2 2" xfId="17297" xr:uid="{D5D96A1A-335F-4139-ADC6-811844BA4A86}"/>
    <cellStyle name="Percent 43 4 3 2 3" xfId="13940" xr:uid="{A9BEBD18-CF7D-405A-A6CE-F1A4BD4C5CFD}"/>
    <cellStyle name="Percent 43 4 3 3" xfId="9042" xr:uid="{1C397B4A-1AC3-43B8-89B5-4742608D2EEF}"/>
    <cellStyle name="Percent 43 4 3 3 2" xfId="15878" xr:uid="{6BCE1ED3-A0E5-4560-B196-ED57B7281962}"/>
    <cellStyle name="Percent 43 4 3 4" xfId="12521" xr:uid="{8BCF7A68-36EB-442A-A7CA-25DC80B76D3C}"/>
    <cellStyle name="Percent 43 4 4" xfId="5261" xr:uid="{1E3CF680-C3D2-4681-9393-2AFEE78F1521}"/>
    <cellStyle name="Percent 43 4 4 2" xfId="9430" xr:uid="{D5F3A6B2-F058-47D1-8239-89B02A846823}"/>
    <cellStyle name="Percent 43 4 4 2 2" xfId="16266" xr:uid="{85BB476C-1119-4FDC-9B53-2AC738EDE0D5}"/>
    <cellStyle name="Percent 43 4 4 3" xfId="12909" xr:uid="{E3FA2C57-2C3B-43D0-8719-38B3B1B431BD}"/>
    <cellStyle name="Percent 43 4 5" xfId="6979" xr:uid="{F31D6D86-5990-41A5-B3D1-556C4ACBC4A9}"/>
    <cellStyle name="Percent 43 4 5 2" xfId="10870" xr:uid="{5292F0F5-3966-4D3D-B69A-D2C367C4D690}"/>
    <cellStyle name="Percent 43 4 5 2 2" xfId="17706" xr:uid="{86406DF3-F8F0-450E-9522-89C1B82CFD05}"/>
    <cellStyle name="Percent 43 4 5 3" xfId="14349" xr:uid="{A3276901-F7D1-4B56-871D-4347678F0C7E}"/>
    <cellStyle name="Percent 43 4 6" xfId="7351" xr:uid="{C194D92B-8418-4841-9A90-9C84EAA9D916}"/>
    <cellStyle name="Percent 43 4 6 2" xfId="11242" xr:uid="{5CFAAE6D-74CC-47AF-880F-7DCFC413B3A1}"/>
    <cellStyle name="Percent 43 4 6 2 2" xfId="18078" xr:uid="{3DFF2E92-F41C-44F6-8BF6-8D07EB0D1157}"/>
    <cellStyle name="Percent 43 4 6 3" xfId="14721" xr:uid="{8B1FF169-8D46-468C-9E87-BBDA9894D112}"/>
    <cellStyle name="Percent 43 4 7" xfId="8320" xr:uid="{11A33205-52E5-4CBB-A647-7F37D20F96EF}"/>
    <cellStyle name="Percent 43 4 7 2" xfId="15158" xr:uid="{013530D7-257D-4A4B-8B3D-D40FEC48C8D5}"/>
    <cellStyle name="Percent 43 4 8" xfId="11800" xr:uid="{824709E1-3356-4ACD-B3BF-1F7D289606AA}"/>
    <cellStyle name="Percent 43 5" xfId="4841" xr:uid="{1B6706E1-60E0-47A2-912E-721DF0A129C7}"/>
    <cellStyle name="Percent 43 5 2" xfId="6503" xr:uid="{6EF9549D-ABF0-46CE-9728-C214DAC8F6DC}"/>
    <cellStyle name="Percent 43 5 2 2" xfId="10462" xr:uid="{6C5B27C0-1E41-4A4E-BCB2-C12D3818A71B}"/>
    <cellStyle name="Percent 43 5 2 2 2" xfId="17298" xr:uid="{1E943A2B-FE6B-499C-9B4F-AA82FB279053}"/>
    <cellStyle name="Percent 43 5 2 3" xfId="13941" xr:uid="{1C98E1ED-35D5-4713-8523-6A52403A972E}"/>
    <cellStyle name="Percent 43 5 3" xfId="6504" xr:uid="{0F34A438-65E5-4CA7-8A4D-0054E86DEFAF}"/>
    <cellStyle name="Percent 43 5 3 2" xfId="10463" xr:uid="{07353275-24BA-4247-9FE9-8A242DEF1BE9}"/>
    <cellStyle name="Percent 43 5 3 2 2" xfId="17299" xr:uid="{8D809905-A8C0-4053-822B-11BB736E1EAB}"/>
    <cellStyle name="Percent 43 5 3 3" xfId="13942" xr:uid="{F591DCE0-54FB-427C-B8C2-13725FBB7C4B}"/>
    <cellStyle name="Percent 43 5 4" xfId="9043" xr:uid="{8699947A-A0D7-4CAE-A886-D82A78597AFF}"/>
    <cellStyle name="Percent 43 5 4 2" xfId="15879" xr:uid="{86F7E807-BBDD-44E2-95FF-967278FC9C5C}"/>
    <cellStyle name="Percent 43 5 5" xfId="12522" xr:uid="{5EA89E63-33B0-460B-B3B3-BF12F9AA9B9B}"/>
    <cellStyle name="Percent 43 6" xfId="4842" xr:uid="{811D22FE-A683-4566-BB55-3A32F9EEBD0C}"/>
    <cellStyle name="Percent 43 6 2" xfId="6505" xr:uid="{71BB8210-3223-4DA5-B9BA-770AF873932D}"/>
    <cellStyle name="Percent 43 6 2 2" xfId="10464" xr:uid="{AC23420B-DE28-483A-B615-F34EE5FD44CF}"/>
    <cellStyle name="Percent 43 6 2 2 2" xfId="17300" xr:uid="{16B9E061-839B-4F44-9992-0A6FD2A1D0F3}"/>
    <cellStyle name="Percent 43 6 2 3" xfId="13943" xr:uid="{A2B774B0-EA93-443A-B0ED-83F2B65C3CDA}"/>
    <cellStyle name="Percent 43 6 3" xfId="9044" xr:uid="{F6BE230E-53CD-43EA-8C1B-32C3892B8C7E}"/>
    <cellStyle name="Percent 43 6 3 2" xfId="15880" xr:uid="{37944BEE-CAC6-4017-98B0-897C9EE7CD37}"/>
    <cellStyle name="Percent 43 6 4" xfId="12523" xr:uid="{54E129AC-B344-4CC4-8CC7-B8CE173AE642}"/>
    <cellStyle name="Percent 43 7" xfId="5257" xr:uid="{88A7AED8-F122-4D2F-9335-320DA77125DA}"/>
    <cellStyle name="Percent 43 7 2" xfId="9426" xr:uid="{D1202252-902E-422C-9D3F-A43135194ABE}"/>
    <cellStyle name="Percent 43 7 2 2" xfId="16262" xr:uid="{9B0A48A5-0EDE-438E-B01A-507E462C4284}"/>
    <cellStyle name="Percent 43 7 3" xfId="12905" xr:uid="{7E7F88C5-0C94-427B-A0A4-9A4A3A033A7F}"/>
    <cellStyle name="Percent 43 8" xfId="6975" xr:uid="{CC419929-2F1F-43D1-8A86-EBDB47B6E87E}"/>
    <cellStyle name="Percent 43 8 2" xfId="10866" xr:uid="{120A75F6-A8D3-42B3-B29A-CA5FD73823D4}"/>
    <cellStyle name="Percent 43 8 2 2" xfId="17702" xr:uid="{5AF6777D-A019-4C13-B6BB-55DBD3752FFD}"/>
    <cellStyle name="Percent 43 8 3" xfId="14345" xr:uid="{765316AB-D538-4A47-B3A6-40404D832176}"/>
    <cellStyle name="Percent 43 9" xfId="7347" xr:uid="{8EE4E9D1-C494-4BEE-80F4-057E56DA69DF}"/>
    <cellStyle name="Percent 43 9 2" xfId="11238" xr:uid="{92B3FA86-7066-4294-B738-81F6C9CA79F7}"/>
    <cellStyle name="Percent 43 9 2 2" xfId="18074" xr:uid="{2A165F11-C7C3-44A5-9CBC-5F712F7DB857}"/>
    <cellStyle name="Percent 43 9 3" xfId="14717" xr:uid="{DF50030F-BF13-413B-A764-7B73C80D3D4B}"/>
    <cellStyle name="Percent 44" xfId="3065" xr:uid="{1F6C34F7-858B-4938-B4D8-E9881EB99572}"/>
    <cellStyle name="Percent 44 10" xfId="7825" xr:uid="{4A0A9418-13E4-4425-8C1A-8B61A4BB4142}"/>
    <cellStyle name="Percent 44 11" xfId="8321" xr:uid="{C7019BA5-533A-40FB-A78D-49791BD9CA93}"/>
    <cellStyle name="Percent 44 11 2" xfId="15159" xr:uid="{CEA9CDF5-B78B-4F15-9B97-D75FB9595E7C}"/>
    <cellStyle name="Percent 44 12" xfId="11801" xr:uid="{18DF9231-5896-4F79-B171-E84E979465AD}"/>
    <cellStyle name="Percent 44 2" xfId="3066" xr:uid="{3382A46E-3A81-4222-8F8C-DC2145723B52}"/>
    <cellStyle name="Percent 44 2 2" xfId="3067" xr:uid="{E4261E9B-FB49-4014-9C7E-923FD06B77B4}"/>
    <cellStyle name="Percent 44 2 2 2" xfId="4843" xr:uid="{414730D7-EFD7-43C7-9CC6-307798B94369}"/>
    <cellStyle name="Percent 44 2 2 2 2" xfId="6506" xr:uid="{A35165D4-92D9-4CF2-AA02-17E7E15AA480}"/>
    <cellStyle name="Percent 44 2 2 2 2 2" xfId="10465" xr:uid="{F6F7EAC4-45A3-4E5F-9DC9-835AC8B0BBF0}"/>
    <cellStyle name="Percent 44 2 2 2 2 2 2" xfId="17301" xr:uid="{A5A22DBC-2698-488F-B295-C4D4D63EDBF0}"/>
    <cellStyle name="Percent 44 2 2 2 2 3" xfId="13944" xr:uid="{0012968E-2F33-4E0C-AC0A-C9830BA7F597}"/>
    <cellStyle name="Percent 44 2 2 2 3" xfId="6507" xr:uid="{8AA67721-E6CF-4410-8DF4-522510DAED13}"/>
    <cellStyle name="Percent 44 2 2 2 3 2" xfId="10466" xr:uid="{6FD0710B-9C24-4C74-B17E-597B998CC592}"/>
    <cellStyle name="Percent 44 2 2 2 3 2 2" xfId="17302" xr:uid="{4553DBDB-6391-4B3E-8C24-6271BD1908AB}"/>
    <cellStyle name="Percent 44 2 2 2 3 3" xfId="13945" xr:uid="{6CB84412-B054-4A4A-BEF2-3CC40510651A}"/>
    <cellStyle name="Percent 44 2 2 2 4" xfId="9045" xr:uid="{1AB5EFFF-AE33-449D-93EA-82768E80717F}"/>
    <cellStyle name="Percent 44 2 2 2 4 2" xfId="15881" xr:uid="{8DFA2B3C-7C44-4F0B-A589-C9E62D50F6CB}"/>
    <cellStyle name="Percent 44 2 2 2 5" xfId="12524" xr:uid="{B121E04F-DDC8-4622-AD87-7A501EAB1E49}"/>
    <cellStyle name="Percent 44 2 2 3" xfId="4844" xr:uid="{90D23125-8275-4226-8DEE-4F4D782CC922}"/>
    <cellStyle name="Percent 44 2 2 3 2" xfId="6508" xr:uid="{5B7ECBEC-C582-4B9C-83BA-8F69C4ABFA5F}"/>
    <cellStyle name="Percent 44 2 2 3 2 2" xfId="10467" xr:uid="{46FE5B8A-2280-4C1A-BC32-1FCA7B09C338}"/>
    <cellStyle name="Percent 44 2 2 3 2 2 2" xfId="17303" xr:uid="{D11C578C-98C5-454E-9D92-4D9CAC407553}"/>
    <cellStyle name="Percent 44 2 2 3 2 3" xfId="13946" xr:uid="{DC2CBA02-4B99-4B75-B4F3-C2EA21E0F81A}"/>
    <cellStyle name="Percent 44 2 2 3 3" xfId="9046" xr:uid="{2F6ED9A6-4883-40FD-8DC6-ABBCD3415896}"/>
    <cellStyle name="Percent 44 2 2 3 3 2" xfId="15882" xr:uid="{89F762E7-8DD4-4A91-A175-E050B7CF3AE9}"/>
    <cellStyle name="Percent 44 2 2 3 4" xfId="12525" xr:uid="{93955D8A-9301-4B0E-8C2E-FB73596DAE46}"/>
    <cellStyle name="Percent 44 2 2 4" xfId="5264" xr:uid="{3354FC30-5C17-40B1-AAE5-97A63A079AC8}"/>
    <cellStyle name="Percent 44 2 2 4 2" xfId="9433" xr:uid="{32BF140D-3AB2-4D3F-8A0D-747092377143}"/>
    <cellStyle name="Percent 44 2 2 4 2 2" xfId="16269" xr:uid="{B3EF921B-DABC-4721-A1B6-F29AB7BF8754}"/>
    <cellStyle name="Percent 44 2 2 4 3" xfId="12912" xr:uid="{0F31222A-75AB-4AAC-B09F-9D053FB0B60F}"/>
    <cellStyle name="Percent 44 2 2 5" xfId="6982" xr:uid="{8B24DFC7-0888-43C4-A448-F4FD8C7279DF}"/>
    <cellStyle name="Percent 44 2 2 5 2" xfId="10873" xr:uid="{875E591F-1E50-4F22-A73B-DA85BC6F8ED3}"/>
    <cellStyle name="Percent 44 2 2 5 2 2" xfId="17709" xr:uid="{FC4ADA4A-C99F-4860-BAC4-AD70A1714B05}"/>
    <cellStyle name="Percent 44 2 2 5 3" xfId="14352" xr:uid="{7CC73A5A-1A88-45E3-815F-57B106648932}"/>
    <cellStyle name="Percent 44 2 2 6" xfId="7354" xr:uid="{2F121C13-3A28-460E-94DF-A393C57109B1}"/>
    <cellStyle name="Percent 44 2 2 6 2" xfId="11245" xr:uid="{2A23BDFC-A4BF-4A20-8132-0071A32D79CD}"/>
    <cellStyle name="Percent 44 2 2 6 2 2" xfId="18081" xr:uid="{C6F8A0EF-F604-40AF-A599-ED41C55D2430}"/>
    <cellStyle name="Percent 44 2 2 6 3" xfId="14724" xr:uid="{A04B3976-36C1-4E53-AF0A-6AEC450AE4D1}"/>
    <cellStyle name="Percent 44 2 2 7" xfId="8323" xr:uid="{5FA862AC-DEEB-40F6-98A7-1A2721E532F0}"/>
    <cellStyle name="Percent 44 2 2 7 2" xfId="15161" xr:uid="{C3CD3CDC-1B3A-4C1E-AEA4-F23748E27908}"/>
    <cellStyle name="Percent 44 2 2 8" xfId="11803" xr:uid="{38AE0814-36B2-4CEB-9E51-A7851D2FC211}"/>
    <cellStyle name="Percent 44 2 3" xfId="4845" xr:uid="{5492673C-EF3C-4B69-B199-2B3D7FE74446}"/>
    <cellStyle name="Percent 44 2 3 2" xfId="6509" xr:uid="{25D08B30-F257-44D2-92FE-A4370A024D88}"/>
    <cellStyle name="Percent 44 2 3 2 2" xfId="10468" xr:uid="{4EBA2A6A-7D56-4717-A8CD-CF5B444A100F}"/>
    <cellStyle name="Percent 44 2 3 2 2 2" xfId="17304" xr:uid="{6ED203B5-6AC3-4DC5-96CF-BD7CB1F559AC}"/>
    <cellStyle name="Percent 44 2 3 2 3" xfId="13947" xr:uid="{88FD25D4-4838-45F8-851A-719BB109FB5B}"/>
    <cellStyle name="Percent 44 2 3 3" xfId="6510" xr:uid="{6196E94E-4C90-43F2-BCC8-D69DE633C347}"/>
    <cellStyle name="Percent 44 2 3 3 2" xfId="10469" xr:uid="{8944825E-062A-4DCA-86D7-90D174DD6567}"/>
    <cellStyle name="Percent 44 2 3 3 2 2" xfId="17305" xr:uid="{FCF179D0-3696-4977-83C4-4BD57A6C6027}"/>
    <cellStyle name="Percent 44 2 3 3 3" xfId="13948" xr:uid="{F210ABC0-AE72-4F69-93CC-8C21ED3A1F80}"/>
    <cellStyle name="Percent 44 2 3 4" xfId="9047" xr:uid="{65906F2F-6EB7-44BA-9143-4D048C7C72E6}"/>
    <cellStyle name="Percent 44 2 3 4 2" xfId="15883" xr:uid="{DE06498F-EF2E-4170-81BB-B05DF2FF32DB}"/>
    <cellStyle name="Percent 44 2 3 5" xfId="12526" xr:uid="{5AC67BEF-8904-4AE8-ADA9-CCD6FBCC3185}"/>
    <cellStyle name="Percent 44 2 4" xfId="4846" xr:uid="{8EB60337-1833-42B4-8394-42DB861AC6A3}"/>
    <cellStyle name="Percent 44 2 4 2" xfId="6511" xr:uid="{4EC4096E-AD43-482C-A044-72FC9D62853E}"/>
    <cellStyle name="Percent 44 2 4 2 2" xfId="10470" xr:uid="{63B1EE19-AA72-4135-B762-FD00CCE40D5E}"/>
    <cellStyle name="Percent 44 2 4 2 2 2" xfId="17306" xr:uid="{1C3AF0E7-344C-4445-BB6A-010EA06495EA}"/>
    <cellStyle name="Percent 44 2 4 2 3" xfId="13949" xr:uid="{A5B47D60-6B6F-460C-A32B-8E4BA159BBFE}"/>
    <cellStyle name="Percent 44 2 4 3" xfId="9048" xr:uid="{7E8540F7-9B9A-4B69-A6FD-C8DB51937EA8}"/>
    <cellStyle name="Percent 44 2 4 3 2" xfId="15884" xr:uid="{735C8E7F-ACB3-4D5E-A420-61774522E127}"/>
    <cellStyle name="Percent 44 2 4 4" xfId="12527" xr:uid="{A63D4F34-166B-420F-BBD6-5A0BAC890999}"/>
    <cellStyle name="Percent 44 2 5" xfId="5263" xr:uid="{D988F1E2-229F-4C34-9F8E-94DB503C4679}"/>
    <cellStyle name="Percent 44 2 5 2" xfId="9432" xr:uid="{AAA2B02C-8FE5-40BB-B554-3AA9C8054639}"/>
    <cellStyle name="Percent 44 2 5 2 2" xfId="16268" xr:uid="{FAA0323A-190B-46F6-90F3-52F7A5FBFAB2}"/>
    <cellStyle name="Percent 44 2 5 3" xfId="12911" xr:uid="{F00B38E4-DAF0-41DB-AF69-ABFCBC1DF882}"/>
    <cellStyle name="Percent 44 2 6" xfId="6981" xr:uid="{0015A4BE-7563-47D9-A141-476B8422A6DB}"/>
    <cellStyle name="Percent 44 2 6 2" xfId="10872" xr:uid="{1320B9C6-3B12-47AC-AC6B-D78780C9CE7A}"/>
    <cellStyle name="Percent 44 2 6 2 2" xfId="17708" xr:uid="{8A514A6E-04B5-4352-A6FA-597908DDDBD8}"/>
    <cellStyle name="Percent 44 2 6 3" xfId="14351" xr:uid="{F5D9E2E1-8F6E-48F0-8D36-24BD7660B9C1}"/>
    <cellStyle name="Percent 44 2 7" xfId="7353" xr:uid="{50A05134-BFE9-42E7-8E6F-40EAF36ADF0F}"/>
    <cellStyle name="Percent 44 2 7 2" xfId="11244" xr:uid="{1CC442B7-1B80-4555-9B4F-6F6459234FE1}"/>
    <cellStyle name="Percent 44 2 7 2 2" xfId="18080" xr:uid="{EF989011-087C-44BA-BA44-8F15FF065F64}"/>
    <cellStyle name="Percent 44 2 7 3" xfId="14723" xr:uid="{F7F877E9-438F-4C55-8D0D-C0C65AAF1BB8}"/>
    <cellStyle name="Percent 44 2 8" xfId="8322" xr:uid="{845B92F9-4F8D-4925-88C7-98A5093E917D}"/>
    <cellStyle name="Percent 44 2 8 2" xfId="15160" xr:uid="{8443F506-19AE-4004-A7DE-039B3D29C697}"/>
    <cellStyle name="Percent 44 2 9" xfId="11802" xr:uid="{AADD279A-45BA-42C6-AABD-37AAF36BCE87}"/>
    <cellStyle name="Percent 44 3" xfId="3068" xr:uid="{80A30B97-9A67-4DF8-8067-EF3F976200E0}"/>
    <cellStyle name="Percent 44 3 2" xfId="4847" xr:uid="{AB469CBF-4849-4D6D-95B8-F8B0199485D4}"/>
    <cellStyle name="Percent 44 3 2 2" xfId="6512" xr:uid="{A66A7A93-2528-479B-9472-39EDD23F6AC7}"/>
    <cellStyle name="Percent 44 3 2 2 2" xfId="10471" xr:uid="{C4D7CAC7-F728-40AE-955A-7E280C1B72A2}"/>
    <cellStyle name="Percent 44 3 2 2 2 2" xfId="17307" xr:uid="{01F00253-DFC9-48D1-827D-758B68E1C48D}"/>
    <cellStyle name="Percent 44 3 2 2 3" xfId="13950" xr:uid="{DEE112F5-21B1-4835-A429-19BD7978CA1E}"/>
    <cellStyle name="Percent 44 3 2 3" xfId="6513" xr:uid="{F094ABA5-66BF-4EAB-AA0A-7E9CD03739E7}"/>
    <cellStyle name="Percent 44 3 2 3 2" xfId="10472" xr:uid="{DB5B309E-1963-435B-A2B6-19D25D628318}"/>
    <cellStyle name="Percent 44 3 2 3 2 2" xfId="17308" xr:uid="{8C5FD399-D41A-4E5A-9451-F1DA88CF5509}"/>
    <cellStyle name="Percent 44 3 2 3 3" xfId="13951" xr:uid="{8E97EF71-C0E6-486A-9013-4B89D27FD8FA}"/>
    <cellStyle name="Percent 44 3 2 4" xfId="9049" xr:uid="{3A68E57A-847D-4B79-A508-EE126C4E1910}"/>
    <cellStyle name="Percent 44 3 2 4 2" xfId="15885" xr:uid="{24351B26-371E-43BC-871E-74F4B6C70276}"/>
    <cellStyle name="Percent 44 3 2 5" xfId="12528" xr:uid="{81972004-413A-4F6F-BFFD-39DF90D4E8D8}"/>
    <cellStyle name="Percent 44 3 3" xfId="4848" xr:uid="{DDD66352-DE1A-4FAC-B98E-A0A8989F157F}"/>
    <cellStyle name="Percent 44 3 3 2" xfId="6514" xr:uid="{A1C3D06F-6DCE-4EAD-9DD1-69E07E09A389}"/>
    <cellStyle name="Percent 44 3 3 2 2" xfId="10473" xr:uid="{62A8F4F6-6A50-48B9-8775-1823CC982566}"/>
    <cellStyle name="Percent 44 3 3 2 2 2" xfId="17309" xr:uid="{12A98730-87E8-476E-B1D7-F8AED2CFFB14}"/>
    <cellStyle name="Percent 44 3 3 2 3" xfId="13952" xr:uid="{9F9C6CFC-1F66-45C3-B881-AE17B5FFFD49}"/>
    <cellStyle name="Percent 44 3 3 3" xfId="9050" xr:uid="{5B08AAA5-4682-4D8D-8749-D292A8AF5825}"/>
    <cellStyle name="Percent 44 3 3 3 2" xfId="15886" xr:uid="{8C622983-30F0-4908-B385-F0707E8A848F}"/>
    <cellStyle name="Percent 44 3 3 4" xfId="12529" xr:uid="{CF76F992-C2B9-442C-8D2F-E89056AF1285}"/>
    <cellStyle name="Percent 44 3 4" xfId="5265" xr:uid="{11B103B6-C7B8-42B1-9543-6C55A4206365}"/>
    <cellStyle name="Percent 44 3 4 2" xfId="9434" xr:uid="{F13B1C64-CB3E-4C48-A0CA-A0F9AC2E5A5A}"/>
    <cellStyle name="Percent 44 3 4 2 2" xfId="16270" xr:uid="{24E63D23-B04D-44EB-ACE1-C39533AF1989}"/>
    <cellStyle name="Percent 44 3 4 3" xfId="12913" xr:uid="{D6AD2838-404D-40F6-89A7-521C7D6D62CD}"/>
    <cellStyle name="Percent 44 3 5" xfId="6983" xr:uid="{6629F268-5EF3-493E-B4E1-6429F841D1CB}"/>
    <cellStyle name="Percent 44 3 5 2" xfId="10874" xr:uid="{5CA57659-3709-4BCA-BE45-789FBA3A1599}"/>
    <cellStyle name="Percent 44 3 5 2 2" xfId="17710" xr:uid="{945D65DD-19B6-4E83-906A-01D8FBF65475}"/>
    <cellStyle name="Percent 44 3 5 3" xfId="14353" xr:uid="{BE69DA26-E661-49B9-A948-CFB9A7EAB9FF}"/>
    <cellStyle name="Percent 44 3 6" xfId="7355" xr:uid="{62573BFD-FC36-4616-99ED-D4117FCC3906}"/>
    <cellStyle name="Percent 44 3 6 2" xfId="11246" xr:uid="{6F39A750-F72D-4EFC-B30A-4DD9FE254089}"/>
    <cellStyle name="Percent 44 3 6 2 2" xfId="18082" xr:uid="{8867C6DC-230B-4A36-B822-E223A2772BD1}"/>
    <cellStyle name="Percent 44 3 6 3" xfId="14725" xr:uid="{8458DACE-5CBB-492B-B59D-4F1343E06A16}"/>
    <cellStyle name="Percent 44 3 7" xfId="8324" xr:uid="{F9D09A40-9AC7-4E28-BE20-D1995F2E6FEA}"/>
    <cellStyle name="Percent 44 3 7 2" xfId="15162" xr:uid="{FEF105E1-0D49-46EB-BBBA-ED4AC41D2E98}"/>
    <cellStyle name="Percent 44 3 8" xfId="11804" xr:uid="{30C3AA04-6415-4265-823D-65C93C31DB61}"/>
    <cellStyle name="Percent 44 4" xfId="3069" xr:uid="{31692462-6172-4155-BFA4-B690C90F9FB8}"/>
    <cellStyle name="Percent 44 4 2" xfId="4849" xr:uid="{278C73FD-EFFF-475A-B5EF-B5D22B2F2554}"/>
    <cellStyle name="Percent 44 4 2 2" xfId="6515" xr:uid="{898F9D10-A991-44C2-BA1B-0997CAB2C835}"/>
    <cellStyle name="Percent 44 4 2 2 2" xfId="10474" xr:uid="{9E29BBA6-BB48-4CDA-93CD-41F71CAB12DF}"/>
    <cellStyle name="Percent 44 4 2 2 2 2" xfId="17310" xr:uid="{E5402626-B81E-49E9-B505-D59C0CB26483}"/>
    <cellStyle name="Percent 44 4 2 2 3" xfId="13953" xr:uid="{D62F11C1-D6AD-49F5-AC68-6DCDE44DDE9C}"/>
    <cellStyle name="Percent 44 4 2 3" xfId="6516" xr:uid="{29E2A6DA-35E7-456B-B967-822686FB115B}"/>
    <cellStyle name="Percent 44 4 2 3 2" xfId="10475" xr:uid="{0BD732ED-2493-4451-904D-7F9B36EA619A}"/>
    <cellStyle name="Percent 44 4 2 3 2 2" xfId="17311" xr:uid="{A5C2707D-5E43-40A1-8312-11957DBB28A3}"/>
    <cellStyle name="Percent 44 4 2 3 3" xfId="13954" xr:uid="{2B2FF9C0-DBA0-4F7F-81D1-148FA6F77757}"/>
    <cellStyle name="Percent 44 4 2 4" xfId="9051" xr:uid="{F8CCE8FB-82A1-4A2D-8367-25FD43AF4A25}"/>
    <cellStyle name="Percent 44 4 2 4 2" xfId="15887" xr:uid="{E7AE5565-4F1F-4EAB-A5A9-8ABDE65604D6}"/>
    <cellStyle name="Percent 44 4 2 5" xfId="12530" xr:uid="{D6CBB905-82C2-4BDA-A08C-B4919D3A0A43}"/>
    <cellStyle name="Percent 44 4 3" xfId="4850" xr:uid="{581CB072-C9D2-4EBF-8796-E06B664E0846}"/>
    <cellStyle name="Percent 44 4 3 2" xfId="6517" xr:uid="{A3A11E1D-F582-49CA-8009-B5135F1B8E14}"/>
    <cellStyle name="Percent 44 4 3 2 2" xfId="10476" xr:uid="{5C392449-46DD-472A-B130-BBEACE3EC25E}"/>
    <cellStyle name="Percent 44 4 3 2 2 2" xfId="17312" xr:uid="{BC8F1144-F9AB-4340-90A4-DAA16EBD2888}"/>
    <cellStyle name="Percent 44 4 3 2 3" xfId="13955" xr:uid="{FB8A6DC2-E104-4429-9F39-7BC9B5A2D839}"/>
    <cellStyle name="Percent 44 4 3 3" xfId="9052" xr:uid="{E5D25F3A-F33E-4373-84C8-14765BE2A2A0}"/>
    <cellStyle name="Percent 44 4 3 3 2" xfId="15888" xr:uid="{474AFC61-E36A-4702-8003-21D50BF5083B}"/>
    <cellStyle name="Percent 44 4 3 4" xfId="12531" xr:uid="{60EC6FF3-9D8B-4D60-A645-60787B46A027}"/>
    <cellStyle name="Percent 44 4 4" xfId="5266" xr:uid="{FE57BFC3-5D95-49A8-9318-C92FC8B72631}"/>
    <cellStyle name="Percent 44 4 4 2" xfId="9435" xr:uid="{41A5F01B-D7F3-4404-B81A-6C67B747EC07}"/>
    <cellStyle name="Percent 44 4 4 2 2" xfId="16271" xr:uid="{BCAD74EB-D64D-4C17-B231-59EF5C4148F4}"/>
    <cellStyle name="Percent 44 4 4 3" xfId="12914" xr:uid="{47089404-C9CD-4AA8-9EAC-FB212A4F3D10}"/>
    <cellStyle name="Percent 44 4 5" xfId="6984" xr:uid="{DF4C46FC-86D6-4E83-88FF-DEE3B55CA7B9}"/>
    <cellStyle name="Percent 44 4 5 2" xfId="10875" xr:uid="{2DF1CE73-1EBE-45C4-B5D0-4D543CED8D5C}"/>
    <cellStyle name="Percent 44 4 5 2 2" xfId="17711" xr:uid="{8C2209AE-234E-4A0F-9397-F8F49BD3C14F}"/>
    <cellStyle name="Percent 44 4 5 3" xfId="14354" xr:uid="{6A4F774A-C5BB-4FBE-84B0-75EE8BEE3DFF}"/>
    <cellStyle name="Percent 44 4 6" xfId="7356" xr:uid="{507350FB-6629-4DCC-BB77-E7A3C8BEE812}"/>
    <cellStyle name="Percent 44 4 6 2" xfId="11247" xr:uid="{A9E47AD6-3CE1-4B7B-B8D4-D36E4A07EE09}"/>
    <cellStyle name="Percent 44 4 6 2 2" xfId="18083" xr:uid="{9F2C9394-6498-4086-AD3E-34E7BCB9DF91}"/>
    <cellStyle name="Percent 44 4 6 3" xfId="14726" xr:uid="{A9CE7B4D-8DB2-48C7-A940-DB316D5869BF}"/>
    <cellStyle name="Percent 44 4 7" xfId="8325" xr:uid="{43541351-CAF6-48FD-BF98-816B1F3A1BA8}"/>
    <cellStyle name="Percent 44 4 7 2" xfId="15163" xr:uid="{7C1A0C32-7460-452E-A072-1BB0FE2F62AA}"/>
    <cellStyle name="Percent 44 4 8" xfId="11805" xr:uid="{1CF42D08-8C1B-4538-BAB4-B8679AA2E770}"/>
    <cellStyle name="Percent 44 5" xfId="4851" xr:uid="{5B0F2985-FB59-4E75-AA9B-F7DB3A54C537}"/>
    <cellStyle name="Percent 44 5 2" xfId="6518" xr:uid="{844DA6C5-0402-4945-B219-7DAE62352CE6}"/>
    <cellStyle name="Percent 44 5 2 2" xfId="10477" xr:uid="{08400E92-0CB8-4911-9073-5F95C62994EF}"/>
    <cellStyle name="Percent 44 5 2 2 2" xfId="17313" xr:uid="{C7DC26C4-FB27-438A-B54C-3515C990FDC1}"/>
    <cellStyle name="Percent 44 5 2 3" xfId="13956" xr:uid="{FDE8600F-087F-42D1-B352-9E1F6C092208}"/>
    <cellStyle name="Percent 44 5 3" xfId="6519" xr:uid="{781EFCEF-4682-4CFE-A4ED-C0ACCC665404}"/>
    <cellStyle name="Percent 44 5 3 2" xfId="10478" xr:uid="{2EBC5650-1C54-47AB-8E1B-145DDB88EFCB}"/>
    <cellStyle name="Percent 44 5 3 2 2" xfId="17314" xr:uid="{DA595E60-DD62-4EE9-882E-B3767B118C40}"/>
    <cellStyle name="Percent 44 5 3 3" xfId="13957" xr:uid="{B7D7B90A-84AC-4969-952A-F74A0FB9A853}"/>
    <cellStyle name="Percent 44 5 4" xfId="9053" xr:uid="{CF826818-A6E0-4B1C-A90E-395B78F345E0}"/>
    <cellStyle name="Percent 44 5 4 2" xfId="15889" xr:uid="{FB9D638A-AE83-437A-A2B6-5B46CA0461F4}"/>
    <cellStyle name="Percent 44 5 5" xfId="12532" xr:uid="{4BEE21A6-831F-4DC0-99F8-F277F09C7CCA}"/>
    <cellStyle name="Percent 44 6" xfId="4852" xr:uid="{7EC68D55-51E4-4430-9FEB-63C9DCF376DE}"/>
    <cellStyle name="Percent 44 6 2" xfId="6520" xr:uid="{88F91D5E-E045-4C60-91C9-D8E4DEBB64EF}"/>
    <cellStyle name="Percent 44 6 2 2" xfId="10479" xr:uid="{12974774-98FE-4DCC-8757-94C4F69356EF}"/>
    <cellStyle name="Percent 44 6 2 2 2" xfId="17315" xr:uid="{49161B68-1096-4B92-8354-0458009120A3}"/>
    <cellStyle name="Percent 44 6 2 3" xfId="13958" xr:uid="{153E5D81-F862-4FFD-8BBF-33DBDD719249}"/>
    <cellStyle name="Percent 44 6 3" xfId="9054" xr:uid="{41478E94-6820-42FA-BF5F-1D21C0253E7C}"/>
    <cellStyle name="Percent 44 6 3 2" xfId="15890" xr:uid="{1EC401DF-EF81-45F2-86A4-7C880CB3053A}"/>
    <cellStyle name="Percent 44 6 4" xfId="12533" xr:uid="{7A0B6FCA-DA21-4391-9AED-FE42ABA90478}"/>
    <cellStyle name="Percent 44 7" xfId="5262" xr:uid="{1A03C9D2-E0A0-4C87-B9ED-3F340FA0F4DB}"/>
    <cellStyle name="Percent 44 7 2" xfId="9431" xr:uid="{A3961731-D50D-4CAD-940E-ED907823DDCC}"/>
    <cellStyle name="Percent 44 7 2 2" xfId="16267" xr:uid="{BF525918-E11E-4BB7-B89F-F2D34094C45E}"/>
    <cellStyle name="Percent 44 7 3" xfId="12910" xr:uid="{5FB55B3C-8088-4EC9-84B2-8795F6908868}"/>
    <cellStyle name="Percent 44 8" xfId="6980" xr:uid="{0E25C8E6-1950-4BFE-83CB-BAC0397814A8}"/>
    <cellStyle name="Percent 44 8 2" xfId="10871" xr:uid="{614E86D2-1038-4742-A9A3-059F4613CFE8}"/>
    <cellStyle name="Percent 44 8 2 2" xfId="17707" xr:uid="{84F35747-3E8B-48FB-991F-40B032F3D936}"/>
    <cellStyle name="Percent 44 8 3" xfId="14350" xr:uid="{372AF3EE-478D-4D27-85F5-79869698C691}"/>
    <cellStyle name="Percent 44 9" xfId="7352" xr:uid="{1516D504-5456-4549-A66F-E62B39B353F3}"/>
    <cellStyle name="Percent 44 9 2" xfId="11243" xr:uid="{59A98475-0F0E-4A28-B36E-F297E4F13AD8}"/>
    <cellStyle name="Percent 44 9 2 2" xfId="18079" xr:uid="{36BB2696-1F6E-4158-957A-4CC1775F27BF}"/>
    <cellStyle name="Percent 44 9 3" xfId="14722" xr:uid="{D6D8F27B-27F6-426E-95BD-3A8AAFC18674}"/>
    <cellStyle name="Percent 45" xfId="3070" xr:uid="{79A75CB3-7400-43B8-BB19-4F38AD597EC0}"/>
    <cellStyle name="Percent 45 10" xfId="7826" xr:uid="{DD7A1D7B-97FE-4D9A-BAA7-1D4DAC22C4BB}"/>
    <cellStyle name="Percent 45 11" xfId="8326" xr:uid="{8CC72897-2128-42B6-B545-000CAD943632}"/>
    <cellStyle name="Percent 45 11 2" xfId="15164" xr:uid="{AB333B9B-99F4-4DA4-BCE2-F4F942EACB8F}"/>
    <cellStyle name="Percent 45 12" xfId="11806" xr:uid="{BB451EC6-606E-4927-876C-08C87EBB3776}"/>
    <cellStyle name="Percent 45 2" xfId="3071" xr:uid="{8B931F47-728C-4AE3-BE0A-213C0FDC37B0}"/>
    <cellStyle name="Percent 45 2 2" xfId="3072" xr:uid="{1AB6F04B-15D3-4DBE-9082-A50C73B66B4B}"/>
    <cellStyle name="Percent 45 2 2 2" xfId="4853" xr:uid="{E6062625-9557-4851-B1A7-C1A9A90CDAFE}"/>
    <cellStyle name="Percent 45 2 2 2 2" xfId="6521" xr:uid="{A84C67EE-6BE8-40B1-A3BC-E2DA6E4CB5E1}"/>
    <cellStyle name="Percent 45 2 2 2 2 2" xfId="10480" xr:uid="{AB3C4E23-88AA-406B-84C9-748A322C5358}"/>
    <cellStyle name="Percent 45 2 2 2 2 2 2" xfId="17316" xr:uid="{22C1796D-DD3F-4A15-B0C6-29BC744477F0}"/>
    <cellStyle name="Percent 45 2 2 2 2 3" xfId="13959" xr:uid="{906D93DF-78EC-4D02-9256-05FEA31A7B41}"/>
    <cellStyle name="Percent 45 2 2 2 3" xfId="6522" xr:uid="{FB50FE25-BD60-4BBD-B5DE-424C59682E82}"/>
    <cellStyle name="Percent 45 2 2 2 3 2" xfId="10481" xr:uid="{DB420BAC-6F31-4BBA-B9E8-4D36F06C205A}"/>
    <cellStyle name="Percent 45 2 2 2 3 2 2" xfId="17317" xr:uid="{C9F45E37-249C-478F-A3A2-416582CB02DA}"/>
    <cellStyle name="Percent 45 2 2 2 3 3" xfId="13960" xr:uid="{EE8120F8-90BE-4F03-9F4E-1B0BC2C9F6C4}"/>
    <cellStyle name="Percent 45 2 2 2 4" xfId="9055" xr:uid="{DDB7BBC1-DC25-4919-88ED-E9008398BB6D}"/>
    <cellStyle name="Percent 45 2 2 2 4 2" xfId="15891" xr:uid="{C9715642-E746-4F59-A197-9C27B753A7E6}"/>
    <cellStyle name="Percent 45 2 2 2 5" xfId="12534" xr:uid="{B7FBE2DF-8766-4E72-B964-DF2A982A7065}"/>
    <cellStyle name="Percent 45 2 2 3" xfId="4854" xr:uid="{C63073E4-C9F9-45B8-96E0-9DF9AF94A81E}"/>
    <cellStyle name="Percent 45 2 2 3 2" xfId="6523" xr:uid="{A5583DDA-D522-4A2E-B1CB-77B7B6FE0ACD}"/>
    <cellStyle name="Percent 45 2 2 3 2 2" xfId="10482" xr:uid="{4AECCC93-B040-4F07-9C1F-360D6181C7A8}"/>
    <cellStyle name="Percent 45 2 2 3 2 2 2" xfId="17318" xr:uid="{B80C499D-857A-476D-B477-4F7399BCD74F}"/>
    <cellStyle name="Percent 45 2 2 3 2 3" xfId="13961" xr:uid="{1D669BCD-A3FE-48E4-80F6-45B44F78B96F}"/>
    <cellStyle name="Percent 45 2 2 3 3" xfId="9056" xr:uid="{FC48431C-1D4C-4BC8-A3CC-5C4EE5B499B2}"/>
    <cellStyle name="Percent 45 2 2 3 3 2" xfId="15892" xr:uid="{6637B58E-C12C-4ECB-8CF6-5E8F2D8B1CEF}"/>
    <cellStyle name="Percent 45 2 2 3 4" xfId="12535" xr:uid="{A59C96B1-4192-4D7E-8BEF-DCB04A16D21B}"/>
    <cellStyle name="Percent 45 2 2 4" xfId="5269" xr:uid="{F79AD186-9A58-4B66-9D71-082E6B80B6E3}"/>
    <cellStyle name="Percent 45 2 2 4 2" xfId="9438" xr:uid="{24F5BBED-7D48-4147-A2F0-F4A17556314E}"/>
    <cellStyle name="Percent 45 2 2 4 2 2" xfId="16274" xr:uid="{2122E4AE-0D9E-41A1-8465-BF2DB294D01B}"/>
    <cellStyle name="Percent 45 2 2 4 3" xfId="12917" xr:uid="{D64F7290-008F-4E85-9944-615AF16D5EDB}"/>
    <cellStyle name="Percent 45 2 2 5" xfId="6987" xr:uid="{45FF0D75-015B-4C55-9D97-3612C47261A8}"/>
    <cellStyle name="Percent 45 2 2 5 2" xfId="10878" xr:uid="{80E30934-834B-4714-A7D7-7213E5171196}"/>
    <cellStyle name="Percent 45 2 2 5 2 2" xfId="17714" xr:uid="{113B8036-F319-42CA-A943-1C82ED360C60}"/>
    <cellStyle name="Percent 45 2 2 5 3" xfId="14357" xr:uid="{BD1BD80D-5C2B-4293-AD9C-D60903F2F982}"/>
    <cellStyle name="Percent 45 2 2 6" xfId="7359" xr:uid="{21FD8424-046D-4221-A0EC-E84DB9A383D7}"/>
    <cellStyle name="Percent 45 2 2 6 2" xfId="11250" xr:uid="{9D2B201E-E5B9-4853-B274-C4F2673AE60E}"/>
    <cellStyle name="Percent 45 2 2 6 2 2" xfId="18086" xr:uid="{4B4F53AA-E791-4B63-AE42-62FCFF061391}"/>
    <cellStyle name="Percent 45 2 2 6 3" xfId="14729" xr:uid="{E46FDE0A-EE6A-45FF-9814-B3D84021EFFF}"/>
    <cellStyle name="Percent 45 2 2 7" xfId="8328" xr:uid="{3920E27F-894A-41CE-B187-60A72DF21DA1}"/>
    <cellStyle name="Percent 45 2 2 7 2" xfId="15166" xr:uid="{C425285E-1E69-420C-926A-190C08EC225A}"/>
    <cellStyle name="Percent 45 2 2 8" xfId="11808" xr:uid="{626CB9D2-1BD6-4CD6-866F-70C6E3FCE769}"/>
    <cellStyle name="Percent 45 2 3" xfId="4855" xr:uid="{431350DE-BD8F-4A03-BBED-2FCD4B189053}"/>
    <cellStyle name="Percent 45 2 3 2" xfId="6524" xr:uid="{FE6DA26A-55F0-47F1-876D-3A54291D9764}"/>
    <cellStyle name="Percent 45 2 3 2 2" xfId="10483" xr:uid="{7A013200-62EE-4942-9D24-0D2C8AE24B4E}"/>
    <cellStyle name="Percent 45 2 3 2 2 2" xfId="17319" xr:uid="{483A6CCA-83A5-4FA7-B6E0-50885884E5E8}"/>
    <cellStyle name="Percent 45 2 3 2 3" xfId="13962" xr:uid="{4F621126-62E7-498A-A3C9-B07E8BE6541F}"/>
    <cellStyle name="Percent 45 2 3 3" xfId="6525" xr:uid="{6C509541-EFD8-4D20-A5D9-BAF10CD2247E}"/>
    <cellStyle name="Percent 45 2 3 3 2" xfId="10484" xr:uid="{38887A78-BF03-46DD-B3ED-D6E2F0A981F8}"/>
    <cellStyle name="Percent 45 2 3 3 2 2" xfId="17320" xr:uid="{A9DDFA15-9190-4E2F-BC5B-6EF6ED930FAC}"/>
    <cellStyle name="Percent 45 2 3 3 3" xfId="13963" xr:uid="{75B34800-26EC-4FDF-B081-FF396900B522}"/>
    <cellStyle name="Percent 45 2 3 4" xfId="9057" xr:uid="{B7027122-11D3-4DD8-8C73-3894512FFD9C}"/>
    <cellStyle name="Percent 45 2 3 4 2" xfId="15893" xr:uid="{5C6DF489-FF74-40FC-AEBC-AC64CC1DEF45}"/>
    <cellStyle name="Percent 45 2 3 5" xfId="12536" xr:uid="{8A8A1A51-CABE-4984-B979-BC6BA3384F06}"/>
    <cellStyle name="Percent 45 2 4" xfId="4856" xr:uid="{4A78D609-941C-4723-B378-B2491CA3C03E}"/>
    <cellStyle name="Percent 45 2 4 2" xfId="6526" xr:uid="{E5E4E708-5537-49E5-B2D0-D271CDF756C0}"/>
    <cellStyle name="Percent 45 2 4 2 2" xfId="10485" xr:uid="{38FF0EB5-809F-4F89-A3B8-DE5935A00118}"/>
    <cellStyle name="Percent 45 2 4 2 2 2" xfId="17321" xr:uid="{FFB13ED7-4407-4EF8-84DF-366F6FB1617C}"/>
    <cellStyle name="Percent 45 2 4 2 3" xfId="13964" xr:uid="{A6C8D73C-CB6A-4FF2-9893-86F96FF09C14}"/>
    <cellStyle name="Percent 45 2 4 3" xfId="9058" xr:uid="{6B062D72-1711-441E-95B5-3B26976BC7D8}"/>
    <cellStyle name="Percent 45 2 4 3 2" xfId="15894" xr:uid="{27D5647C-C5FF-4055-B9DF-6BDA5D12703A}"/>
    <cellStyle name="Percent 45 2 4 4" xfId="12537" xr:uid="{2B00D9C7-7A29-430E-B030-633EBD7D6C16}"/>
    <cellStyle name="Percent 45 2 5" xfId="5268" xr:uid="{9B2EB1B1-D680-4336-BB2C-9F9795492BC8}"/>
    <cellStyle name="Percent 45 2 5 2" xfId="9437" xr:uid="{C750631B-6D44-4EB3-9B0E-A46D046EF581}"/>
    <cellStyle name="Percent 45 2 5 2 2" xfId="16273" xr:uid="{D9153E78-FCCF-48E1-902D-17190EDE7927}"/>
    <cellStyle name="Percent 45 2 5 3" xfId="12916" xr:uid="{4493F341-F812-4D89-B9DC-AFA30458D64D}"/>
    <cellStyle name="Percent 45 2 6" xfId="6986" xr:uid="{6122601D-E988-4972-83C0-938B8FB677FE}"/>
    <cellStyle name="Percent 45 2 6 2" xfId="10877" xr:uid="{3A82F453-6618-4D9F-A87F-2BCE10253A7C}"/>
    <cellStyle name="Percent 45 2 6 2 2" xfId="17713" xr:uid="{7925164F-E619-4B00-810F-FF404B9B7505}"/>
    <cellStyle name="Percent 45 2 6 3" xfId="14356" xr:uid="{3A5ECD5D-F516-427F-A0EF-953F2AAACDC4}"/>
    <cellStyle name="Percent 45 2 7" xfId="7358" xr:uid="{A3063B2D-5162-448A-8DD2-99FB94B72334}"/>
    <cellStyle name="Percent 45 2 7 2" xfId="11249" xr:uid="{D69DE487-FF82-47E6-A1F1-B7B106882F85}"/>
    <cellStyle name="Percent 45 2 7 2 2" xfId="18085" xr:uid="{23AE9D7E-FDD6-4C58-BB1E-AEFCF0399C17}"/>
    <cellStyle name="Percent 45 2 7 3" xfId="14728" xr:uid="{1E8EDAA7-1140-4825-A838-673CE6331D9F}"/>
    <cellStyle name="Percent 45 2 8" xfId="8327" xr:uid="{23C5255B-798D-4AC6-B675-69B2F6337D4A}"/>
    <cellStyle name="Percent 45 2 8 2" xfId="15165" xr:uid="{9367F8FD-1CA5-4C10-9C8E-BF096429F3A9}"/>
    <cellStyle name="Percent 45 2 9" xfId="11807" xr:uid="{645396BE-2966-494F-A4EF-8BE57F95161F}"/>
    <cellStyle name="Percent 45 3" xfId="3073" xr:uid="{C13AFF74-A695-4011-860F-BB4E571F2D8D}"/>
    <cellStyle name="Percent 45 3 2" xfId="4857" xr:uid="{7DE47E94-604A-41EB-9514-A684BD234B61}"/>
    <cellStyle name="Percent 45 3 2 2" xfId="6527" xr:uid="{B6E3C1BC-4D06-4B67-9364-140302E5255D}"/>
    <cellStyle name="Percent 45 3 2 2 2" xfId="10486" xr:uid="{97875B2D-15E6-4237-96C0-433A3E8AE7BE}"/>
    <cellStyle name="Percent 45 3 2 2 2 2" xfId="17322" xr:uid="{6216B2AF-A70F-4B29-BB89-EDEB9B67665D}"/>
    <cellStyle name="Percent 45 3 2 2 3" xfId="13965" xr:uid="{A287AA5B-3719-4061-8EAD-AF79FAD56581}"/>
    <cellStyle name="Percent 45 3 2 3" xfId="6528" xr:uid="{FE4D12BE-55EF-47FD-8D36-7F93752B7127}"/>
    <cellStyle name="Percent 45 3 2 3 2" xfId="10487" xr:uid="{EBBA8D8F-B024-4F76-960D-A309D9B1F01C}"/>
    <cellStyle name="Percent 45 3 2 3 2 2" xfId="17323" xr:uid="{3DA7AC6E-4933-4189-908D-A29C9F6F96F8}"/>
    <cellStyle name="Percent 45 3 2 3 3" xfId="13966" xr:uid="{33D1CD96-20E9-4B55-B67E-C27F9CAB847B}"/>
    <cellStyle name="Percent 45 3 2 4" xfId="9059" xr:uid="{30F67232-F406-415F-A9D2-20852D7602E5}"/>
    <cellStyle name="Percent 45 3 2 4 2" xfId="15895" xr:uid="{E1FDBFC0-8D29-4BB7-8B35-000129121152}"/>
    <cellStyle name="Percent 45 3 2 5" xfId="12538" xr:uid="{90CA163C-D564-4DB8-8C36-BD5581610BEA}"/>
    <cellStyle name="Percent 45 3 3" xfId="4858" xr:uid="{21A5B17D-9599-46C3-957C-9ED0CDAD7FFA}"/>
    <cellStyle name="Percent 45 3 3 2" xfId="6529" xr:uid="{545E0F0B-DE42-4EB3-99C9-56EDEB635DF1}"/>
    <cellStyle name="Percent 45 3 3 2 2" xfId="10488" xr:uid="{8105F53F-CC4A-4A80-8B0E-06B3FE2B6BEF}"/>
    <cellStyle name="Percent 45 3 3 2 2 2" xfId="17324" xr:uid="{F6FA3AB8-100E-40D8-A90D-2C2E1ADB9286}"/>
    <cellStyle name="Percent 45 3 3 2 3" xfId="13967" xr:uid="{CC103183-1E5B-4339-8375-390DC77B8A3B}"/>
    <cellStyle name="Percent 45 3 3 3" xfId="9060" xr:uid="{DEDDEE7B-F3EE-44D2-9D4F-9F1EDDB157CB}"/>
    <cellStyle name="Percent 45 3 3 3 2" xfId="15896" xr:uid="{98953A87-6E8D-4AD8-9065-E53AD785E5E1}"/>
    <cellStyle name="Percent 45 3 3 4" xfId="12539" xr:uid="{09B88D15-826C-49AA-ADCF-E47F36D24DDF}"/>
    <cellStyle name="Percent 45 3 4" xfId="5270" xr:uid="{F1966715-4AFA-4C9F-946B-C7B8E391FCA8}"/>
    <cellStyle name="Percent 45 3 4 2" xfId="9439" xr:uid="{7FD87D5D-551D-4BE7-86AE-734C07B90ADF}"/>
    <cellStyle name="Percent 45 3 4 2 2" xfId="16275" xr:uid="{811A45E1-5915-4FB8-9EB0-16E4DEFCC144}"/>
    <cellStyle name="Percent 45 3 4 3" xfId="12918" xr:uid="{196716EC-36E3-4B25-AB8E-A4C14955E6CE}"/>
    <cellStyle name="Percent 45 3 5" xfId="6988" xr:uid="{E63A27BD-6CF2-419D-B55A-BB59902FA57C}"/>
    <cellStyle name="Percent 45 3 5 2" xfId="10879" xr:uid="{D77C553A-A508-4E02-B104-05771363DEA1}"/>
    <cellStyle name="Percent 45 3 5 2 2" xfId="17715" xr:uid="{BFBDE01C-E63C-4C78-8D72-9BD21782ED91}"/>
    <cellStyle name="Percent 45 3 5 3" xfId="14358" xr:uid="{B0DA2D07-8A38-4A8A-A903-3E7E43356D2E}"/>
    <cellStyle name="Percent 45 3 6" xfId="7360" xr:uid="{F50D66B5-EEAA-49B5-9DD1-71073A62D0ED}"/>
    <cellStyle name="Percent 45 3 6 2" xfId="11251" xr:uid="{81FFF99C-FDB0-4C27-B834-DFE1316051D3}"/>
    <cellStyle name="Percent 45 3 6 2 2" xfId="18087" xr:uid="{516F9306-AE24-44B3-BAF8-AE867784F4A7}"/>
    <cellStyle name="Percent 45 3 6 3" xfId="14730" xr:uid="{8FD11D4D-FA63-4D9C-9A29-A3DF9A40B676}"/>
    <cellStyle name="Percent 45 3 7" xfId="8329" xr:uid="{8FABD1C2-C8A9-492D-9CAE-4E545EE1344A}"/>
    <cellStyle name="Percent 45 3 7 2" xfId="15167" xr:uid="{9F7E9824-A639-462F-BE47-2D8A9B275976}"/>
    <cellStyle name="Percent 45 3 8" xfId="11809" xr:uid="{D625F0D8-9CC9-4B62-97A1-78814252CFB3}"/>
    <cellStyle name="Percent 45 4" xfId="3074" xr:uid="{BF18F48E-76D0-4443-80BE-B1B34010E731}"/>
    <cellStyle name="Percent 45 4 2" xfId="4859" xr:uid="{4537FA13-092F-4771-9776-5FF76F130ECB}"/>
    <cellStyle name="Percent 45 4 2 2" xfId="6530" xr:uid="{E1BB5B89-80CF-4DD5-9005-4AC4632D66FD}"/>
    <cellStyle name="Percent 45 4 2 2 2" xfId="10489" xr:uid="{71124294-7A41-4CA4-98FF-C012A8DF8A03}"/>
    <cellStyle name="Percent 45 4 2 2 2 2" xfId="17325" xr:uid="{435C7F08-958A-4329-9906-763D130218C7}"/>
    <cellStyle name="Percent 45 4 2 2 3" xfId="13968" xr:uid="{14C2ADFE-FF48-4B2F-9FE0-E172238732C3}"/>
    <cellStyle name="Percent 45 4 2 3" xfId="6531" xr:uid="{38E4E3D9-E4A9-4EA4-8D22-1D6C0E4BA156}"/>
    <cellStyle name="Percent 45 4 2 3 2" xfId="10490" xr:uid="{C75D523F-7DCB-448E-9244-EF53C777051E}"/>
    <cellStyle name="Percent 45 4 2 3 2 2" xfId="17326" xr:uid="{DFA80550-A6A2-4A43-9B27-DB31887536EF}"/>
    <cellStyle name="Percent 45 4 2 3 3" xfId="13969" xr:uid="{FE995368-2C32-49F1-B79D-B7A90CCC7441}"/>
    <cellStyle name="Percent 45 4 2 4" xfId="9061" xr:uid="{75E6BADC-B4F1-4D71-ACA1-AED4042DDD5E}"/>
    <cellStyle name="Percent 45 4 2 4 2" xfId="15897" xr:uid="{E72F54CD-9AF7-4899-8063-B3AB9F435734}"/>
    <cellStyle name="Percent 45 4 2 5" xfId="12540" xr:uid="{9CB4FE9F-B630-4D08-9FC2-187205B4353B}"/>
    <cellStyle name="Percent 45 4 3" xfId="4860" xr:uid="{D3E4A71D-ADAA-4698-8ACF-7AC47ADF6515}"/>
    <cellStyle name="Percent 45 4 3 2" xfId="6532" xr:uid="{87D44CF9-2D8C-401A-8985-EC75A6327709}"/>
    <cellStyle name="Percent 45 4 3 2 2" xfId="10491" xr:uid="{975426D4-4E15-4354-AC52-54CD19331F34}"/>
    <cellStyle name="Percent 45 4 3 2 2 2" xfId="17327" xr:uid="{FA3C89F0-2731-45D8-A7AB-352606B69E58}"/>
    <cellStyle name="Percent 45 4 3 2 3" xfId="13970" xr:uid="{B2732FAD-91D9-4E39-9B07-984C6B236AF4}"/>
    <cellStyle name="Percent 45 4 3 3" xfId="9062" xr:uid="{CCF5867E-B824-46CF-B865-89F1457A8E63}"/>
    <cellStyle name="Percent 45 4 3 3 2" xfId="15898" xr:uid="{4F76FCB2-D330-437B-A692-D360915427BF}"/>
    <cellStyle name="Percent 45 4 3 4" xfId="12541" xr:uid="{44B81E93-AFE8-4B3C-98E5-5EA17A03531E}"/>
    <cellStyle name="Percent 45 4 4" xfId="5271" xr:uid="{AA5087B8-53FB-447D-960F-BF0E4F930427}"/>
    <cellStyle name="Percent 45 4 4 2" xfId="9440" xr:uid="{0D5BCD2D-41B8-40A2-9317-A1A2CA774202}"/>
    <cellStyle name="Percent 45 4 4 2 2" xfId="16276" xr:uid="{1E6B0AA6-893D-4009-8293-0E8AA6119BA9}"/>
    <cellStyle name="Percent 45 4 4 3" xfId="12919" xr:uid="{33534B01-D1BE-4294-A0B6-DDBC8EC22C0B}"/>
    <cellStyle name="Percent 45 4 5" xfId="6989" xr:uid="{C60D2238-E4A1-4A2E-ADB0-7D9633EE3F26}"/>
    <cellStyle name="Percent 45 4 5 2" xfId="10880" xr:uid="{E011C3A2-3D22-4DAC-A064-07BB8F83DD6A}"/>
    <cellStyle name="Percent 45 4 5 2 2" xfId="17716" xr:uid="{817B16AE-C4B4-4087-8A50-E5898BDC4741}"/>
    <cellStyle name="Percent 45 4 5 3" xfId="14359" xr:uid="{DB4964F6-8A76-4140-BD8B-553DD62FCD06}"/>
    <cellStyle name="Percent 45 4 6" xfId="7361" xr:uid="{7CDC507D-22C5-4EF1-BFD7-10D711E281DE}"/>
    <cellStyle name="Percent 45 4 6 2" xfId="11252" xr:uid="{B3733236-602C-4879-B5B9-59AC4656AAF5}"/>
    <cellStyle name="Percent 45 4 6 2 2" xfId="18088" xr:uid="{D5F03E33-ABB7-4B8A-8370-105366CF3DA5}"/>
    <cellStyle name="Percent 45 4 6 3" xfId="14731" xr:uid="{7685D1D7-FBA2-4275-BDC0-36033444C8E9}"/>
    <cellStyle name="Percent 45 4 7" xfId="8330" xr:uid="{8715C631-B698-4432-8680-410162F7644C}"/>
    <cellStyle name="Percent 45 4 7 2" xfId="15168" xr:uid="{11262E3C-AF5B-45CA-98DA-B4C92279E3F9}"/>
    <cellStyle name="Percent 45 4 8" xfId="11810" xr:uid="{AC128195-E320-48C5-AC68-3BA416EBE87E}"/>
    <cellStyle name="Percent 45 5" xfId="4861" xr:uid="{694CF619-5249-4EEF-827B-B3FADC66CBE2}"/>
    <cellStyle name="Percent 45 5 2" xfId="6533" xr:uid="{ECDA2A43-38E8-4698-A0D2-2D8D82C2C24F}"/>
    <cellStyle name="Percent 45 5 2 2" xfId="10492" xr:uid="{C0A876B3-7E2D-44A4-B516-4A2CB869C303}"/>
    <cellStyle name="Percent 45 5 2 2 2" xfId="17328" xr:uid="{4BD27860-82A5-4602-80F7-8F0D2223008A}"/>
    <cellStyle name="Percent 45 5 2 3" xfId="13971" xr:uid="{977CBE94-63B3-458D-AF61-D3345BBEEB02}"/>
    <cellStyle name="Percent 45 5 3" xfId="6534" xr:uid="{269F134D-1E45-44AA-A985-B1BD3F9B6E62}"/>
    <cellStyle name="Percent 45 5 3 2" xfId="10493" xr:uid="{F637B5A3-D79E-49F0-8C3C-B944F8185FEE}"/>
    <cellStyle name="Percent 45 5 3 2 2" xfId="17329" xr:uid="{683A5DC5-B7D5-40FF-8736-4AFFBBFB2BCF}"/>
    <cellStyle name="Percent 45 5 3 3" xfId="13972" xr:uid="{DCAAEDCA-2CCE-4437-AA7D-14EC80078023}"/>
    <cellStyle name="Percent 45 5 4" xfId="9063" xr:uid="{0EC38E9D-6334-4375-8FE8-F1611D16BAA9}"/>
    <cellStyle name="Percent 45 5 4 2" xfId="15899" xr:uid="{6FAD9AED-1196-415F-AB58-2CAD67C24200}"/>
    <cellStyle name="Percent 45 5 5" xfId="12542" xr:uid="{E470E2FB-165F-48BF-AD7C-8940A5051471}"/>
    <cellStyle name="Percent 45 6" xfId="4862" xr:uid="{D963FD86-1D7B-42F3-9C9C-EFF535FCCC51}"/>
    <cellStyle name="Percent 45 6 2" xfId="6535" xr:uid="{8438865B-4E37-4800-B493-481B9B49CA65}"/>
    <cellStyle name="Percent 45 6 2 2" xfId="10494" xr:uid="{C6ED77C9-20CC-4DA8-9DAC-38E1D41E33BF}"/>
    <cellStyle name="Percent 45 6 2 2 2" xfId="17330" xr:uid="{067BBE84-84D4-446E-958B-5786891755C5}"/>
    <cellStyle name="Percent 45 6 2 3" xfId="13973" xr:uid="{A987AD05-373E-4A83-B688-3BD0FC3B95B0}"/>
    <cellStyle name="Percent 45 6 3" xfId="9064" xr:uid="{0A9B0B17-AF16-41A2-9B8C-5CFCF55B50BF}"/>
    <cellStyle name="Percent 45 6 3 2" xfId="15900" xr:uid="{F716281A-137D-4A95-928B-95E4BA18D02C}"/>
    <cellStyle name="Percent 45 6 4" xfId="12543" xr:uid="{FDD9C1DC-471B-4EF0-9373-6F4EF71674B7}"/>
    <cellStyle name="Percent 45 7" xfId="5267" xr:uid="{0A0CF735-5CE1-4838-A478-0A8E8FA8C27D}"/>
    <cellStyle name="Percent 45 7 2" xfId="9436" xr:uid="{090724AC-3FFB-481E-894C-34B8ED447115}"/>
    <cellStyle name="Percent 45 7 2 2" xfId="16272" xr:uid="{08BEF453-9DFA-46CF-99B5-B371143F8D1E}"/>
    <cellStyle name="Percent 45 7 3" xfId="12915" xr:uid="{309AF198-E4F6-4246-831B-152C8AF0EF06}"/>
    <cellStyle name="Percent 45 8" xfId="6985" xr:uid="{FCEDB426-5DCC-478F-BA05-B1F1934518B8}"/>
    <cellStyle name="Percent 45 8 2" xfId="10876" xr:uid="{BFDBA96E-9A28-443F-84A1-AF38229F8FD6}"/>
    <cellStyle name="Percent 45 8 2 2" xfId="17712" xr:uid="{1AC3990D-A300-4C4F-9085-B939834264CF}"/>
    <cellStyle name="Percent 45 8 3" xfId="14355" xr:uid="{C6A805BB-80CC-408A-BF3A-435D4238B68C}"/>
    <cellStyle name="Percent 45 9" xfId="7357" xr:uid="{E842F577-F025-41B8-B92C-4BFDC15ED614}"/>
    <cellStyle name="Percent 45 9 2" xfId="11248" xr:uid="{610FF1D0-0659-4E65-8E5D-9A5626A18335}"/>
    <cellStyle name="Percent 45 9 2 2" xfId="18084" xr:uid="{D7D7E6F3-590B-430E-ADEA-B979F38FB2E8}"/>
    <cellStyle name="Percent 45 9 3" xfId="14727" xr:uid="{FFF1F611-679A-49CD-B649-F51CD6190BD9}"/>
    <cellStyle name="Percent 46" xfId="3075" xr:uid="{5939B099-7884-402B-8074-37E553622F02}"/>
    <cellStyle name="Percent 46 10" xfId="8331" xr:uid="{FE7D91CC-B87A-4934-A170-522E1A4CBCDE}"/>
    <cellStyle name="Percent 46 10 2" xfId="15169" xr:uid="{B24F4634-EC2D-49EA-B5E7-5092D45D5AE6}"/>
    <cellStyle name="Percent 46 11" xfId="11811" xr:uid="{332D3A70-5E55-4CC5-983F-0CEC8D8259F6}"/>
    <cellStyle name="Percent 46 2" xfId="3076" xr:uid="{F1E022F1-5104-4846-815B-4C232E183ED9}"/>
    <cellStyle name="Percent 46 2 2" xfId="3077" xr:uid="{90889FDC-42F0-4E50-A5E1-8ABFD9547765}"/>
    <cellStyle name="Percent 46 2 2 2" xfId="4863" xr:uid="{40BB2F88-42E4-40DC-85D0-3191EB895B25}"/>
    <cellStyle name="Percent 46 2 2 2 2" xfId="6536" xr:uid="{B934B926-32BF-412F-AC1B-DD03C30ED298}"/>
    <cellStyle name="Percent 46 2 2 2 2 2" xfId="10495" xr:uid="{D56E64EF-236E-4682-8944-DC5730E2B255}"/>
    <cellStyle name="Percent 46 2 2 2 2 2 2" xfId="17331" xr:uid="{7572C615-912C-4977-AA7C-AA135D709DB0}"/>
    <cellStyle name="Percent 46 2 2 2 2 3" xfId="13974" xr:uid="{9696FDA6-6EDB-44FB-9D6B-49DD3C553974}"/>
    <cellStyle name="Percent 46 2 2 2 3" xfId="6537" xr:uid="{3C8B8806-0BC0-4973-BE31-1DB54308C733}"/>
    <cellStyle name="Percent 46 2 2 2 3 2" xfId="10496" xr:uid="{CAC333C3-9E08-4623-BB8B-3740B7BCFB24}"/>
    <cellStyle name="Percent 46 2 2 2 3 2 2" xfId="17332" xr:uid="{7B7AF2EF-BFD8-4ECF-A6C4-849F4C553204}"/>
    <cellStyle name="Percent 46 2 2 2 3 3" xfId="13975" xr:uid="{93C045B3-0D63-45AE-8C6D-6B4520220130}"/>
    <cellStyle name="Percent 46 2 2 2 4" xfId="9065" xr:uid="{81333579-410E-42E4-9DBA-DA65C107F64F}"/>
    <cellStyle name="Percent 46 2 2 2 4 2" xfId="15901" xr:uid="{7B866175-D33D-48FF-A5DC-44A400AD2D3A}"/>
    <cellStyle name="Percent 46 2 2 2 5" xfId="12544" xr:uid="{12813342-00D7-4AB3-A47E-DDD41668EBC1}"/>
    <cellStyle name="Percent 46 2 2 3" xfId="4864" xr:uid="{3742EAEA-54AC-49B7-BC14-CB3AF9606321}"/>
    <cellStyle name="Percent 46 2 2 3 2" xfId="6538" xr:uid="{96612BD2-A017-4887-AF96-FD4437CD6C21}"/>
    <cellStyle name="Percent 46 2 2 3 2 2" xfId="10497" xr:uid="{DC1B57A7-30FC-4ACD-B36E-1614879D9B58}"/>
    <cellStyle name="Percent 46 2 2 3 2 2 2" xfId="17333" xr:uid="{B18E3EC1-6B17-4AAB-B7EB-41E0FA3C8230}"/>
    <cellStyle name="Percent 46 2 2 3 2 3" xfId="13976" xr:uid="{CDD8759A-F1BD-4006-90B5-EE67D4FB5EA6}"/>
    <cellStyle name="Percent 46 2 2 3 3" xfId="9066" xr:uid="{264ABF21-1688-4FFA-8406-295A2639030B}"/>
    <cellStyle name="Percent 46 2 2 3 3 2" xfId="15902" xr:uid="{F5D277F9-D28E-44C8-9365-B70C2AC7D419}"/>
    <cellStyle name="Percent 46 2 2 3 4" xfId="12545" xr:uid="{8DB59F97-5A47-48A1-A35B-F599F2C62EAB}"/>
    <cellStyle name="Percent 46 2 2 4" xfId="5274" xr:uid="{2ACD271A-98D8-419C-BBD1-01C95F33C30E}"/>
    <cellStyle name="Percent 46 2 2 4 2" xfId="9443" xr:uid="{28397ADD-115A-408F-AA1B-A224D4BE5843}"/>
    <cellStyle name="Percent 46 2 2 4 2 2" xfId="16279" xr:uid="{52E6B19A-7071-415C-8A69-DCBA1A53CA24}"/>
    <cellStyle name="Percent 46 2 2 4 3" xfId="12922" xr:uid="{8BB5F56B-25A1-4E0E-877B-4314B437140A}"/>
    <cellStyle name="Percent 46 2 2 5" xfId="6992" xr:uid="{2E36A194-D376-47A1-97D2-45CBCEFB003B}"/>
    <cellStyle name="Percent 46 2 2 5 2" xfId="10883" xr:uid="{5D353107-7D26-4CD8-920E-002983DB2365}"/>
    <cellStyle name="Percent 46 2 2 5 2 2" xfId="17719" xr:uid="{803BAA2F-2675-4B0D-AEEB-52108502D478}"/>
    <cellStyle name="Percent 46 2 2 5 3" xfId="14362" xr:uid="{87F9557E-B12A-4C57-BF70-0E116C48FFCC}"/>
    <cellStyle name="Percent 46 2 2 6" xfId="7364" xr:uid="{F66162B9-BCF0-4C2A-B32A-D0E2982895C2}"/>
    <cellStyle name="Percent 46 2 2 6 2" xfId="11255" xr:uid="{F303F858-1B2E-4A09-B000-59891F39CAE5}"/>
    <cellStyle name="Percent 46 2 2 6 2 2" xfId="18091" xr:uid="{73E6863D-B29C-4BCA-AB96-003E7FCF92FB}"/>
    <cellStyle name="Percent 46 2 2 6 3" xfId="14734" xr:uid="{9601026C-9B48-4D9A-BE93-D8820FC9A53B}"/>
    <cellStyle name="Percent 46 2 2 7" xfId="8333" xr:uid="{EC5F0E4B-64B5-4E80-8A71-04BEEBC02BE6}"/>
    <cellStyle name="Percent 46 2 2 7 2" xfId="15171" xr:uid="{8952ACAE-AEF8-4116-8F5A-BB88407F7416}"/>
    <cellStyle name="Percent 46 2 2 8" xfId="11813" xr:uid="{A6723689-0C6F-434E-B326-01DFA8C2871E}"/>
    <cellStyle name="Percent 46 2 3" xfId="4865" xr:uid="{6190722C-56F4-4EC7-B0F2-35BB11D4355E}"/>
    <cellStyle name="Percent 46 2 3 2" xfId="6539" xr:uid="{673B84D6-C95C-40C0-9767-1FEB76243A17}"/>
    <cellStyle name="Percent 46 2 3 2 2" xfId="10498" xr:uid="{C59F0CC0-9CB3-477E-ACC7-FC34590F28FB}"/>
    <cellStyle name="Percent 46 2 3 2 2 2" xfId="17334" xr:uid="{FA293C56-837D-49B7-B265-3FDD34EBB4BE}"/>
    <cellStyle name="Percent 46 2 3 2 3" xfId="13977" xr:uid="{CBB8D3A9-B683-4DA7-93AF-86FECA0004F2}"/>
    <cellStyle name="Percent 46 2 3 3" xfId="6540" xr:uid="{E04A54DC-2E04-4242-B475-9193390CCF05}"/>
    <cellStyle name="Percent 46 2 3 3 2" xfId="10499" xr:uid="{D6B107FD-E064-41B8-983D-7DD48DC74626}"/>
    <cellStyle name="Percent 46 2 3 3 2 2" xfId="17335" xr:uid="{48D949F7-773C-44FE-9FDC-25CE49EBF91F}"/>
    <cellStyle name="Percent 46 2 3 3 3" xfId="13978" xr:uid="{2B1ADF42-CCCD-4B38-AAB2-51E2692EC451}"/>
    <cellStyle name="Percent 46 2 3 4" xfId="9067" xr:uid="{1378F480-0A54-4964-A9A4-C5F12C136700}"/>
    <cellStyle name="Percent 46 2 3 4 2" xfId="15903" xr:uid="{68A7D719-CE8C-4109-B1BE-87E03790C361}"/>
    <cellStyle name="Percent 46 2 3 5" xfId="12546" xr:uid="{8F3298C9-52EB-4896-B23D-700663515705}"/>
    <cellStyle name="Percent 46 2 4" xfId="4866" xr:uid="{6A5051A5-C3F8-4145-8CF6-A0DB6429F747}"/>
    <cellStyle name="Percent 46 2 4 2" xfId="6541" xr:uid="{D5057F98-CC35-4C0B-B87C-ABC923381CFC}"/>
    <cellStyle name="Percent 46 2 4 2 2" xfId="10500" xr:uid="{EADE5138-0F33-4958-B220-0EDA9EAFB73F}"/>
    <cellStyle name="Percent 46 2 4 2 2 2" xfId="17336" xr:uid="{CCAADC40-28C6-4A20-8D31-9FED8D68DDF9}"/>
    <cellStyle name="Percent 46 2 4 2 3" xfId="13979" xr:uid="{FBB326B4-D9C3-4E88-983D-0090DA5AF07D}"/>
    <cellStyle name="Percent 46 2 4 3" xfId="9068" xr:uid="{F6B10DF1-B8D8-4F3A-8C97-E417D166B740}"/>
    <cellStyle name="Percent 46 2 4 3 2" xfId="15904" xr:uid="{99812640-6E8D-4529-BF4E-B888B732E2D3}"/>
    <cellStyle name="Percent 46 2 4 4" xfId="12547" xr:uid="{E6428D9A-92B4-4453-8B2B-FD46101E9728}"/>
    <cellStyle name="Percent 46 2 5" xfId="5273" xr:uid="{168C2D9F-F7C2-4F53-8D02-CB03CDC2AE06}"/>
    <cellStyle name="Percent 46 2 5 2" xfId="9442" xr:uid="{B7B871D9-7CC4-4963-A44F-BF7EA58F5233}"/>
    <cellStyle name="Percent 46 2 5 2 2" xfId="16278" xr:uid="{F477E486-D684-4B50-971C-D220388D289F}"/>
    <cellStyle name="Percent 46 2 5 3" xfId="12921" xr:uid="{BED2789C-8959-4693-8429-909BBC76B475}"/>
    <cellStyle name="Percent 46 2 6" xfId="6991" xr:uid="{5BE60BAA-1B09-4E8D-BF30-C8FC23DEC196}"/>
    <cellStyle name="Percent 46 2 6 2" xfId="10882" xr:uid="{BA7E6C58-14E9-430F-B175-3E45EDEF69D5}"/>
    <cellStyle name="Percent 46 2 6 2 2" xfId="17718" xr:uid="{5B2D5628-C3EF-4923-8495-99E6C92DE6BD}"/>
    <cellStyle name="Percent 46 2 6 3" xfId="14361" xr:uid="{25DDC375-4290-449F-A325-2D3BC418C7D8}"/>
    <cellStyle name="Percent 46 2 7" xfId="7363" xr:uid="{2B2CE00E-2126-4F14-BE48-734A23CB2BE2}"/>
    <cellStyle name="Percent 46 2 7 2" xfId="11254" xr:uid="{BC852B5E-D3AD-4B9C-B6AB-9C10E53F2D8B}"/>
    <cellStyle name="Percent 46 2 7 2 2" xfId="18090" xr:uid="{381FE7BA-511E-4539-B945-199E9D7103CC}"/>
    <cellStyle name="Percent 46 2 7 3" xfId="14733" xr:uid="{49DCC603-0C3A-4B99-85A1-6F3212370420}"/>
    <cellStyle name="Percent 46 2 8" xfId="8332" xr:uid="{60A753D1-9877-40F8-8172-30E926397FA7}"/>
    <cellStyle name="Percent 46 2 8 2" xfId="15170" xr:uid="{90A5F08B-A0D4-4EC4-A73F-FFFFFD6B4E07}"/>
    <cellStyle name="Percent 46 2 9" xfId="11812" xr:uid="{A8C7C99B-A523-44E7-B557-E410E1937ACC}"/>
    <cellStyle name="Percent 46 3" xfId="3078" xr:uid="{2B24D64C-8B98-461A-B3E5-4166CBF617AF}"/>
    <cellStyle name="Percent 46 3 2" xfId="4867" xr:uid="{F918F4BE-CD42-4808-A03A-637F07F6D478}"/>
    <cellStyle name="Percent 46 3 2 2" xfId="6542" xr:uid="{36F427C6-F77C-4397-9DDB-908FF6351785}"/>
    <cellStyle name="Percent 46 3 2 2 2" xfId="10501" xr:uid="{C8F8D00A-BAF6-4687-89FE-28502378491A}"/>
    <cellStyle name="Percent 46 3 2 2 2 2" xfId="17337" xr:uid="{20BF08AA-9BD8-4AB6-A8A6-ABD467E335C2}"/>
    <cellStyle name="Percent 46 3 2 2 3" xfId="13980" xr:uid="{CFA79E2F-2139-4771-87C4-3A62FFA1C27B}"/>
    <cellStyle name="Percent 46 3 2 3" xfId="6543" xr:uid="{E4EC0068-0801-499B-B69F-1F4CCC43DEB4}"/>
    <cellStyle name="Percent 46 3 2 3 2" xfId="10502" xr:uid="{A47ABDFA-8AB1-46D0-B1B9-683D896BFB8D}"/>
    <cellStyle name="Percent 46 3 2 3 2 2" xfId="17338" xr:uid="{95F35314-D0C2-481F-AF36-B28216F43CAF}"/>
    <cellStyle name="Percent 46 3 2 3 3" xfId="13981" xr:uid="{0C8BEC5F-8DB7-491C-B862-E283FBDE1D2C}"/>
    <cellStyle name="Percent 46 3 2 4" xfId="9069" xr:uid="{F7C903FC-6D8D-47C4-BD70-255F3FA7FAC0}"/>
    <cellStyle name="Percent 46 3 2 4 2" xfId="15905" xr:uid="{7A921397-940D-4026-B97C-67235FCF900B}"/>
    <cellStyle name="Percent 46 3 2 5" xfId="12548" xr:uid="{B9EE579C-F17D-473E-A151-FF5F7A6EFC54}"/>
    <cellStyle name="Percent 46 3 3" xfId="4868" xr:uid="{22B67278-00AF-452A-9579-956B72FFD623}"/>
    <cellStyle name="Percent 46 3 3 2" xfId="6544" xr:uid="{0A5F2007-D639-43BA-AFE7-E1998F2ED455}"/>
    <cellStyle name="Percent 46 3 3 2 2" xfId="10503" xr:uid="{1B41E6D7-7178-4726-BC0D-A9996FDF1847}"/>
    <cellStyle name="Percent 46 3 3 2 2 2" xfId="17339" xr:uid="{25F40D39-9627-4F28-952B-736EF8CC9369}"/>
    <cellStyle name="Percent 46 3 3 2 3" xfId="13982" xr:uid="{3DF0CBBD-E00C-4C4C-A764-E03E3B69D407}"/>
    <cellStyle name="Percent 46 3 3 3" xfId="9070" xr:uid="{C3496F1C-9443-414D-9B86-429E8E1B77B6}"/>
    <cellStyle name="Percent 46 3 3 3 2" xfId="15906" xr:uid="{80C2585D-A68D-42DC-8F99-945ACDB108A1}"/>
    <cellStyle name="Percent 46 3 3 4" xfId="12549" xr:uid="{B13C7148-032F-4CBD-BE22-8C1AE80A888A}"/>
    <cellStyle name="Percent 46 3 4" xfId="5275" xr:uid="{216E94DD-1316-4487-9EC3-45FAE37B7BD7}"/>
    <cellStyle name="Percent 46 3 4 2" xfId="9444" xr:uid="{D22B259A-D77D-4080-9899-39671E461497}"/>
    <cellStyle name="Percent 46 3 4 2 2" xfId="16280" xr:uid="{D5E9657D-6F7C-4D6E-9BD3-64A0396E92D0}"/>
    <cellStyle name="Percent 46 3 4 3" xfId="12923" xr:uid="{D66FDD19-4499-4352-A62D-0772E2CEFFE1}"/>
    <cellStyle name="Percent 46 3 5" xfId="6993" xr:uid="{5F469394-46DD-47BC-A43F-FC0465A830E2}"/>
    <cellStyle name="Percent 46 3 5 2" xfId="10884" xr:uid="{B4D3181E-E786-48D0-9D24-66E3490F33BD}"/>
    <cellStyle name="Percent 46 3 5 2 2" xfId="17720" xr:uid="{200C6A18-E5BD-4B72-9142-C75ADE45D37D}"/>
    <cellStyle name="Percent 46 3 5 3" xfId="14363" xr:uid="{17BA82CB-BC00-4837-B20C-91ACA7A18632}"/>
    <cellStyle name="Percent 46 3 6" xfId="7365" xr:uid="{EC5C3D75-B7AA-42EC-A312-FD0273EF4DCE}"/>
    <cellStyle name="Percent 46 3 6 2" xfId="11256" xr:uid="{C7609A8A-9996-4774-B997-4D42BFBD4A8B}"/>
    <cellStyle name="Percent 46 3 6 2 2" xfId="18092" xr:uid="{74524CB6-4254-49AF-81D1-A3A557974ED5}"/>
    <cellStyle name="Percent 46 3 6 3" xfId="14735" xr:uid="{5277B808-37E7-46EE-A70E-E3F645953500}"/>
    <cellStyle name="Percent 46 3 7" xfId="8334" xr:uid="{1B802DF8-E821-4FC4-854F-D20526D86BE0}"/>
    <cellStyle name="Percent 46 3 7 2" xfId="15172" xr:uid="{332374BE-1BFA-463D-8DD8-942CE16E6E89}"/>
    <cellStyle name="Percent 46 3 8" xfId="11814" xr:uid="{DF1F1B31-773E-459A-943F-B589F0210B8F}"/>
    <cellStyle name="Percent 46 4" xfId="3079" xr:uid="{3C8D2C46-70B8-4832-AD7F-CBB8D00517A2}"/>
    <cellStyle name="Percent 46 4 2" xfId="4869" xr:uid="{C165CA3E-AF4C-4003-9EFB-DF446499A773}"/>
    <cellStyle name="Percent 46 4 2 2" xfId="6545" xr:uid="{1EA367B2-F829-442A-83B3-8E87862B48C0}"/>
    <cellStyle name="Percent 46 4 2 2 2" xfId="10504" xr:uid="{0A486323-003A-4382-BABC-8BF52C38DFDA}"/>
    <cellStyle name="Percent 46 4 2 2 2 2" xfId="17340" xr:uid="{DA9951F6-392E-47CD-AC62-1E9D7D8E6AC0}"/>
    <cellStyle name="Percent 46 4 2 2 3" xfId="13983" xr:uid="{84668352-BFBA-4054-AC4B-9615304B85AD}"/>
    <cellStyle name="Percent 46 4 2 3" xfId="6546" xr:uid="{1D22D944-BCB8-41FE-BA1A-C7B5B442493C}"/>
    <cellStyle name="Percent 46 4 2 3 2" xfId="10505" xr:uid="{3C793B3A-8844-4DC1-B4F7-FB7F9EBB3D42}"/>
    <cellStyle name="Percent 46 4 2 3 2 2" xfId="17341" xr:uid="{2EA1272C-2E93-4A8F-9A99-C1AD3B47E66A}"/>
    <cellStyle name="Percent 46 4 2 3 3" xfId="13984" xr:uid="{A1A20BE5-1171-4DC6-AB49-71319CBD01C6}"/>
    <cellStyle name="Percent 46 4 2 4" xfId="9071" xr:uid="{112F5679-AAE0-48E2-ABE6-EEB7DAA2F003}"/>
    <cellStyle name="Percent 46 4 2 4 2" xfId="15907" xr:uid="{68120252-EAC7-4CC8-AE17-248C4101B927}"/>
    <cellStyle name="Percent 46 4 2 5" xfId="12550" xr:uid="{8D62048E-E8E5-4964-A2DD-04CF0E68121E}"/>
    <cellStyle name="Percent 46 4 3" xfId="4870" xr:uid="{4C53303F-4982-434B-925C-1FA5A2A0CF21}"/>
    <cellStyle name="Percent 46 4 3 2" xfId="6547" xr:uid="{7E3DD147-CC1D-49DC-A658-132EC341BA2B}"/>
    <cellStyle name="Percent 46 4 3 2 2" xfId="10506" xr:uid="{CF2BA83F-A436-4102-B079-83CFAFD858D8}"/>
    <cellStyle name="Percent 46 4 3 2 2 2" xfId="17342" xr:uid="{0505C448-52BB-4073-9550-C7D6E457919E}"/>
    <cellStyle name="Percent 46 4 3 2 3" xfId="13985" xr:uid="{77D5687E-2B1E-42BE-A5F0-2F29D5A4A09D}"/>
    <cellStyle name="Percent 46 4 3 3" xfId="9072" xr:uid="{085B8415-3F6A-4876-A267-EDA9735E81FA}"/>
    <cellStyle name="Percent 46 4 3 3 2" xfId="15908" xr:uid="{517D7D25-DB59-4666-A9DB-6526973D617D}"/>
    <cellStyle name="Percent 46 4 3 4" xfId="12551" xr:uid="{A9C97A57-6C68-4CDE-9E4D-C4D94218EEF1}"/>
    <cellStyle name="Percent 46 4 4" xfId="5276" xr:uid="{BF2DB6A1-2B64-4233-9A28-2C4E0FAA155B}"/>
    <cellStyle name="Percent 46 4 4 2" xfId="9445" xr:uid="{D43210CC-5C1A-439E-B7F1-19BD575A4EF0}"/>
    <cellStyle name="Percent 46 4 4 2 2" xfId="16281" xr:uid="{4CB44C15-12EA-4BF2-B72B-83DB8AE390DF}"/>
    <cellStyle name="Percent 46 4 4 3" xfId="12924" xr:uid="{5D0C3605-CDB9-461A-BB29-A75ADF8A7494}"/>
    <cellStyle name="Percent 46 4 5" xfId="6994" xr:uid="{15B0F342-F824-49C4-AB11-124BFE90056C}"/>
    <cellStyle name="Percent 46 4 5 2" xfId="10885" xr:uid="{94938C2B-C67C-4A8C-9103-A325D91C4847}"/>
    <cellStyle name="Percent 46 4 5 2 2" xfId="17721" xr:uid="{2129F644-E2A3-44CA-9FED-F3CE2810A5D4}"/>
    <cellStyle name="Percent 46 4 5 3" xfId="14364" xr:uid="{83CFB867-7DF2-425D-AD29-DD4CBE9F03E1}"/>
    <cellStyle name="Percent 46 4 6" xfId="7366" xr:uid="{536F04B9-8650-4ADE-B139-01D89B8FF05D}"/>
    <cellStyle name="Percent 46 4 6 2" xfId="11257" xr:uid="{DD58FF9A-40C5-4468-BB16-B6EC9A9C608E}"/>
    <cellStyle name="Percent 46 4 6 2 2" xfId="18093" xr:uid="{6A6F9A3D-C161-4C43-8F91-681709FB76F7}"/>
    <cellStyle name="Percent 46 4 6 3" xfId="14736" xr:uid="{863AC5D6-8980-47C7-AD24-795B0F09EDCA}"/>
    <cellStyle name="Percent 46 4 7" xfId="8335" xr:uid="{5E1E3F4F-092F-49EF-A3FF-98F742B80094}"/>
    <cellStyle name="Percent 46 4 7 2" xfId="15173" xr:uid="{D6C68601-3090-466E-A015-94F3CFCA435A}"/>
    <cellStyle name="Percent 46 4 8" xfId="11815" xr:uid="{4956828B-C3C1-4C3B-9BDD-3227B30CAEEB}"/>
    <cellStyle name="Percent 46 5" xfId="4871" xr:uid="{0B74FFC5-D520-4577-84A5-10E170CDA0FB}"/>
    <cellStyle name="Percent 46 5 2" xfId="6548" xr:uid="{3C7C409F-A30E-4A24-99DF-8FFF2D12838B}"/>
    <cellStyle name="Percent 46 5 2 2" xfId="10507" xr:uid="{32C1BE16-0F6D-499E-BA5D-C852220F6A07}"/>
    <cellStyle name="Percent 46 5 2 2 2" xfId="17343" xr:uid="{F5389C43-C714-4858-82C3-28C5F037670A}"/>
    <cellStyle name="Percent 46 5 2 3" xfId="13986" xr:uid="{A4F2DD70-88FF-46F0-BAAA-FB21A99B4AE3}"/>
    <cellStyle name="Percent 46 5 3" xfId="6549" xr:uid="{C85F1E2F-9181-4FB6-9913-5A0A425A9D77}"/>
    <cellStyle name="Percent 46 5 3 2" xfId="10508" xr:uid="{4F488B49-B72E-4346-8A95-4EF10394C9EA}"/>
    <cellStyle name="Percent 46 5 3 2 2" xfId="17344" xr:uid="{116F8D99-F5AF-4279-A079-B371A51D272E}"/>
    <cellStyle name="Percent 46 5 3 3" xfId="13987" xr:uid="{5EB3056B-B581-4942-9971-266D0D4B648B}"/>
    <cellStyle name="Percent 46 5 4" xfId="9073" xr:uid="{A56E119C-B31A-4B05-81A1-2879A350BBD5}"/>
    <cellStyle name="Percent 46 5 4 2" xfId="15909" xr:uid="{DAAE231D-892B-422D-96B3-9D68A6EEE982}"/>
    <cellStyle name="Percent 46 5 5" xfId="12552" xr:uid="{5AA2F44D-0F01-4D21-80A7-F75BEA28773C}"/>
    <cellStyle name="Percent 46 6" xfId="4872" xr:uid="{9928CC94-893A-47E4-8F68-84B44CEF0ACE}"/>
    <cellStyle name="Percent 46 6 2" xfId="6550" xr:uid="{F7465701-122A-453C-B60C-C78D5F931C05}"/>
    <cellStyle name="Percent 46 6 2 2" xfId="10509" xr:uid="{DFE80E10-2CAB-42D1-B7D7-92C928279B42}"/>
    <cellStyle name="Percent 46 6 2 2 2" xfId="17345" xr:uid="{A7B135E6-1F18-42C0-943E-B105FCECFA2A}"/>
    <cellStyle name="Percent 46 6 2 3" xfId="13988" xr:uid="{9772F7DA-7C27-46A1-9789-AB2AF8F27324}"/>
    <cellStyle name="Percent 46 6 3" xfId="9074" xr:uid="{B7190949-298A-4495-AF1F-BA5156C88652}"/>
    <cellStyle name="Percent 46 6 3 2" xfId="15910" xr:uid="{DEDBE386-A43E-4D82-B79B-8EFC4EEEA525}"/>
    <cellStyle name="Percent 46 6 4" xfId="12553" xr:uid="{E22F5D09-6C09-434A-87E4-5FC204BB4E16}"/>
    <cellStyle name="Percent 46 7" xfId="5272" xr:uid="{1CE033D3-51AE-4AB1-BA27-22FA7FBFAB7A}"/>
    <cellStyle name="Percent 46 7 2" xfId="9441" xr:uid="{B6B37129-446B-4C7E-B5EC-1175CCB7EE73}"/>
    <cellStyle name="Percent 46 7 2 2" xfId="16277" xr:uid="{B3C375BF-5986-4F5F-B5F7-2B3904E0372B}"/>
    <cellStyle name="Percent 46 7 3" xfId="12920" xr:uid="{4B20BFE3-BA0D-4907-A1C8-B585AB3AF8D7}"/>
    <cellStyle name="Percent 46 8" xfId="6990" xr:uid="{7B549520-C9BD-4D2D-8025-3C2871B2A592}"/>
    <cellStyle name="Percent 46 8 2" xfId="10881" xr:uid="{69FAB388-2BA7-4EA4-946A-277E97D6C237}"/>
    <cellStyle name="Percent 46 8 2 2" xfId="17717" xr:uid="{A3DCC16A-6C81-4C62-B261-13CB0005F949}"/>
    <cellStyle name="Percent 46 8 3" xfId="14360" xr:uid="{3D682A90-E86A-42AF-A37F-86AE2B6967E2}"/>
    <cellStyle name="Percent 46 9" xfId="7362" xr:uid="{C31F4CB3-0BCF-48BB-A09C-99FC90FD2037}"/>
    <cellStyle name="Percent 46 9 2" xfId="11253" xr:uid="{BA8D23BF-207A-4201-9605-505CA42ED579}"/>
    <cellStyle name="Percent 46 9 2 2" xfId="18089" xr:uid="{2A0E7FD8-EDF4-45EF-B83F-4DC4EFF2F92A}"/>
    <cellStyle name="Percent 46 9 3" xfId="14732" xr:uid="{4F7FDE95-1507-4AF1-A776-535D96E2F9F5}"/>
    <cellStyle name="Percent 47" xfId="3080" xr:uid="{00D01CC2-AD79-4502-AFA6-2693C77646AE}"/>
    <cellStyle name="Percent 47 10" xfId="8336" xr:uid="{DCDCC26A-3D18-4C15-B5E0-85515466CBF3}"/>
    <cellStyle name="Percent 47 10 2" xfId="15174" xr:uid="{8D2A0672-66C7-41D5-85B7-F67E0065C1DD}"/>
    <cellStyle name="Percent 47 11" xfId="11816" xr:uid="{D623CF96-D1F9-4BEE-8011-6E03E8EC1CE5}"/>
    <cellStyle name="Percent 47 2" xfId="3081" xr:uid="{916EA1FD-B89E-4B5B-9557-A583047C2285}"/>
    <cellStyle name="Percent 47 2 2" xfId="3082" xr:uid="{F5AB5881-7948-4BE5-93D5-A489059BA1DF}"/>
    <cellStyle name="Percent 47 2 2 2" xfId="4873" xr:uid="{EE644F14-D2A5-4B67-BB82-7F1C2275C7CD}"/>
    <cellStyle name="Percent 47 2 2 2 2" xfId="6551" xr:uid="{85C34C42-759F-401A-B3AB-BB195084BA50}"/>
    <cellStyle name="Percent 47 2 2 2 2 2" xfId="10510" xr:uid="{ED522685-5C8D-41D7-9C76-DB1EC4C050F9}"/>
    <cellStyle name="Percent 47 2 2 2 2 2 2" xfId="17346" xr:uid="{1B62FC4C-64CB-468E-B32C-54E17AAF960D}"/>
    <cellStyle name="Percent 47 2 2 2 2 3" xfId="13989" xr:uid="{5245A814-E9D5-4A8E-88DD-CCB2F4B940A6}"/>
    <cellStyle name="Percent 47 2 2 2 3" xfId="6552" xr:uid="{8D497665-6DCC-4C3D-9E47-1D5EA7905D22}"/>
    <cellStyle name="Percent 47 2 2 2 3 2" xfId="10511" xr:uid="{B0A81B11-3782-444D-BA8F-8E090559421E}"/>
    <cellStyle name="Percent 47 2 2 2 3 2 2" xfId="17347" xr:uid="{7A18E3A1-0A8F-4BCA-84F7-DD3EE4899A6E}"/>
    <cellStyle name="Percent 47 2 2 2 3 3" xfId="13990" xr:uid="{282DFED2-9510-44C9-8B4D-146F4B2D6EE0}"/>
    <cellStyle name="Percent 47 2 2 2 4" xfId="9075" xr:uid="{19CB245B-0C22-45AC-99F5-AD6B2C150FB4}"/>
    <cellStyle name="Percent 47 2 2 2 4 2" xfId="15911" xr:uid="{61DC6603-3BB1-4C0A-AEC4-2812C3BA5577}"/>
    <cellStyle name="Percent 47 2 2 2 5" xfId="12554" xr:uid="{37691585-827D-4873-B0B0-B18E5626043D}"/>
    <cellStyle name="Percent 47 2 2 3" xfId="4874" xr:uid="{28BF78DE-DFC0-452B-884C-05F155DDF5B4}"/>
    <cellStyle name="Percent 47 2 2 3 2" xfId="6553" xr:uid="{6197A313-E8F9-4224-897C-FF6C0B25ED42}"/>
    <cellStyle name="Percent 47 2 2 3 2 2" xfId="10512" xr:uid="{109CF8C3-F5E6-439F-83E5-A473D399DAB0}"/>
    <cellStyle name="Percent 47 2 2 3 2 2 2" xfId="17348" xr:uid="{C0030FBE-6A41-4887-9686-70BE208E4B90}"/>
    <cellStyle name="Percent 47 2 2 3 2 3" xfId="13991" xr:uid="{88F042CC-D355-4D65-A387-4A69FC993BF6}"/>
    <cellStyle name="Percent 47 2 2 3 3" xfId="9076" xr:uid="{7831CB11-6D5B-4688-9477-73622F111895}"/>
    <cellStyle name="Percent 47 2 2 3 3 2" xfId="15912" xr:uid="{313EF9B9-7253-44F4-9134-FBA057D6AB63}"/>
    <cellStyle name="Percent 47 2 2 3 4" xfId="12555" xr:uid="{04561D7F-2989-4F33-A7EE-D64579C994AF}"/>
    <cellStyle name="Percent 47 2 2 4" xfId="5279" xr:uid="{84D7AB85-CCE0-4F13-9E7E-5374686665E2}"/>
    <cellStyle name="Percent 47 2 2 4 2" xfId="9448" xr:uid="{9FE9F56E-AC2A-4C62-91A9-F7A22C6B66F6}"/>
    <cellStyle name="Percent 47 2 2 4 2 2" xfId="16284" xr:uid="{06704D81-360D-44AB-8287-C70E9D8E45A6}"/>
    <cellStyle name="Percent 47 2 2 4 3" xfId="12927" xr:uid="{DFF43D29-AB6E-492D-AD23-FD5C8F097B60}"/>
    <cellStyle name="Percent 47 2 2 5" xfId="6997" xr:uid="{3465C3BB-DB75-4EB4-BC2C-5890FA7C1732}"/>
    <cellStyle name="Percent 47 2 2 5 2" xfId="10888" xr:uid="{E04EC002-0E02-4D22-A37B-375977C6228A}"/>
    <cellStyle name="Percent 47 2 2 5 2 2" xfId="17724" xr:uid="{5B14E491-2CDC-4ED1-AF52-6C3B380460F7}"/>
    <cellStyle name="Percent 47 2 2 5 3" xfId="14367" xr:uid="{7B5D6403-0237-4B1A-8D5D-F2585FB239F6}"/>
    <cellStyle name="Percent 47 2 2 6" xfId="7369" xr:uid="{B1A442EC-97A2-4A38-9406-38E42589601E}"/>
    <cellStyle name="Percent 47 2 2 6 2" xfId="11260" xr:uid="{4BCB0AEF-4B48-47DF-A29A-E04FE58A4503}"/>
    <cellStyle name="Percent 47 2 2 6 2 2" xfId="18096" xr:uid="{FDA09E6A-3F72-44D0-94E0-B251BAB0D06F}"/>
    <cellStyle name="Percent 47 2 2 6 3" xfId="14739" xr:uid="{BFC77301-B89D-4CDF-B5E0-EAD37C586B6F}"/>
    <cellStyle name="Percent 47 2 2 7" xfId="8338" xr:uid="{8D1D14FF-E3DD-4B32-8CC0-8CA423DD4712}"/>
    <cellStyle name="Percent 47 2 2 7 2" xfId="15176" xr:uid="{4D48B7A1-FB42-41C7-9485-07A7C1DB7C17}"/>
    <cellStyle name="Percent 47 2 2 8" xfId="11818" xr:uid="{B0757C9E-4DB0-4118-AE28-E90C587205EB}"/>
    <cellStyle name="Percent 47 2 3" xfId="4875" xr:uid="{5028E9D8-FCE8-47BC-8645-7D5D04B32A75}"/>
    <cellStyle name="Percent 47 2 3 2" xfId="6554" xr:uid="{814C43A9-B18D-4FD8-AF1D-18C357409776}"/>
    <cellStyle name="Percent 47 2 3 2 2" xfId="10513" xr:uid="{D953E5C1-2183-408A-8679-169EFFD90EB5}"/>
    <cellStyle name="Percent 47 2 3 2 2 2" xfId="17349" xr:uid="{9F2A2647-E4F0-4FB4-BE62-E6DE89184127}"/>
    <cellStyle name="Percent 47 2 3 2 3" xfId="13992" xr:uid="{6E92B560-BBF8-471A-B9C6-E357C9FB5041}"/>
    <cellStyle name="Percent 47 2 3 3" xfId="6555" xr:uid="{575154B9-681D-4A2E-A3FC-E23831344281}"/>
    <cellStyle name="Percent 47 2 3 3 2" xfId="10514" xr:uid="{6E93CE08-C783-4FC5-9760-6CC5C8E39E36}"/>
    <cellStyle name="Percent 47 2 3 3 2 2" xfId="17350" xr:uid="{E7403F0C-C804-48FA-BB5C-87A562EC02EA}"/>
    <cellStyle name="Percent 47 2 3 3 3" xfId="13993" xr:uid="{8BEB605F-6188-4F9C-BB82-48E5CA56AAAA}"/>
    <cellStyle name="Percent 47 2 3 4" xfId="9077" xr:uid="{9E256AD7-244B-4CCF-8A71-5B1BEFCC7B11}"/>
    <cellStyle name="Percent 47 2 3 4 2" xfId="15913" xr:uid="{BCD03A2F-C2FE-4FE2-869E-D9E0CDFF8FA3}"/>
    <cellStyle name="Percent 47 2 3 5" xfId="12556" xr:uid="{6DE10FEC-7B6C-4DDC-8107-007F1772145B}"/>
    <cellStyle name="Percent 47 2 4" xfId="4876" xr:uid="{375C024D-DF27-4925-B9E2-B5F73A00FB47}"/>
    <cellStyle name="Percent 47 2 4 2" xfId="6556" xr:uid="{D0517B55-48DE-4F1B-A2EF-0C0F5F166205}"/>
    <cellStyle name="Percent 47 2 4 2 2" xfId="10515" xr:uid="{28C5F57C-66E5-4E99-BECF-0641A84C8955}"/>
    <cellStyle name="Percent 47 2 4 2 2 2" xfId="17351" xr:uid="{6069ACC7-68AE-4534-9137-60FB4B992BFB}"/>
    <cellStyle name="Percent 47 2 4 2 3" xfId="13994" xr:uid="{A0FCB867-E9AA-42EE-AE3C-1DEABAC074CA}"/>
    <cellStyle name="Percent 47 2 4 3" xfId="9078" xr:uid="{EA39B9E4-417E-47EB-8212-6D5721076D29}"/>
    <cellStyle name="Percent 47 2 4 3 2" xfId="15914" xr:uid="{ABC2BEC3-864F-4CD5-95E1-EC144528AF5E}"/>
    <cellStyle name="Percent 47 2 4 4" xfId="12557" xr:uid="{23448C0E-9ADD-443D-B037-16E4498575F6}"/>
    <cellStyle name="Percent 47 2 5" xfId="5278" xr:uid="{75529950-6C25-4A79-A88B-C7E218A07B0B}"/>
    <cellStyle name="Percent 47 2 5 2" xfId="9447" xr:uid="{A5535B82-8483-439B-B254-6BB09DEF8A63}"/>
    <cellStyle name="Percent 47 2 5 2 2" xfId="16283" xr:uid="{41FAC4C0-A2BE-46A6-B192-315FC7C6E462}"/>
    <cellStyle name="Percent 47 2 5 3" xfId="12926" xr:uid="{4AF32BD4-9421-45B1-A12A-A9864E98FCF2}"/>
    <cellStyle name="Percent 47 2 6" xfId="6996" xr:uid="{FB645DD4-3B62-4818-9189-96021E91AC8B}"/>
    <cellStyle name="Percent 47 2 6 2" xfId="10887" xr:uid="{D4693342-601B-4A87-96DE-F54E6F1C86FB}"/>
    <cellStyle name="Percent 47 2 6 2 2" xfId="17723" xr:uid="{B12E6B98-BB10-4C1E-A340-374C891306A3}"/>
    <cellStyle name="Percent 47 2 6 3" xfId="14366" xr:uid="{7C180AC5-16B2-428C-B2D7-500D75411CFF}"/>
    <cellStyle name="Percent 47 2 7" xfId="7368" xr:uid="{82775F1E-0EFD-4470-BEFB-13A1670DC56F}"/>
    <cellStyle name="Percent 47 2 7 2" xfId="11259" xr:uid="{7BC09E71-8224-43D0-8D6D-6D4A4D51C347}"/>
    <cellStyle name="Percent 47 2 7 2 2" xfId="18095" xr:uid="{68B5F7AF-4DE6-4FF7-9F69-9E534D518A16}"/>
    <cellStyle name="Percent 47 2 7 3" xfId="14738" xr:uid="{9363B9FC-2A8C-4915-94B2-01C04D39EB71}"/>
    <cellStyle name="Percent 47 2 8" xfId="8337" xr:uid="{3A2B9967-BEC2-4D49-AD51-997DE1F5B8F4}"/>
    <cellStyle name="Percent 47 2 8 2" xfId="15175" xr:uid="{8E6D19B1-1942-4C11-9E87-65004634DA34}"/>
    <cellStyle name="Percent 47 2 9" xfId="11817" xr:uid="{415F263D-11CC-4865-9D82-EF7F49FC909B}"/>
    <cellStyle name="Percent 47 3" xfId="3083" xr:uid="{AE138160-9DFE-4821-A8F5-766ACD296D9A}"/>
    <cellStyle name="Percent 47 3 2" xfId="4877" xr:uid="{CF03CE23-8A4F-4AFB-8FF5-A7DED71A77F2}"/>
    <cellStyle name="Percent 47 3 2 2" xfId="6557" xr:uid="{8449ED24-603E-44A6-96D6-49F2475D2358}"/>
    <cellStyle name="Percent 47 3 2 2 2" xfId="10516" xr:uid="{81DED01B-2CA9-4367-AA45-4C7ED1B258DB}"/>
    <cellStyle name="Percent 47 3 2 2 2 2" xfId="17352" xr:uid="{518B0A14-ACDB-4F36-A331-6A687E0B1CE3}"/>
    <cellStyle name="Percent 47 3 2 2 3" xfId="13995" xr:uid="{32841246-E65B-4685-B235-161166EB2819}"/>
    <cellStyle name="Percent 47 3 2 3" xfId="6558" xr:uid="{F3767AF9-60EC-49FD-A70A-7BB2F5CF3659}"/>
    <cellStyle name="Percent 47 3 2 3 2" xfId="10517" xr:uid="{D296004E-7057-4870-8F24-4A37DA04E635}"/>
    <cellStyle name="Percent 47 3 2 3 2 2" xfId="17353" xr:uid="{CF716B47-87BF-4BF2-88E3-9724C28082A8}"/>
    <cellStyle name="Percent 47 3 2 3 3" xfId="13996" xr:uid="{69C7CD24-38AE-4594-A135-43AB43A29494}"/>
    <cellStyle name="Percent 47 3 2 4" xfId="9079" xr:uid="{E933C63A-8D77-4C38-939B-07985EB284C1}"/>
    <cellStyle name="Percent 47 3 2 4 2" xfId="15915" xr:uid="{5E8C7008-5C13-41F5-9497-3E30A3119808}"/>
    <cellStyle name="Percent 47 3 2 5" xfId="12558" xr:uid="{C7D00652-890C-4EE0-8D4D-315F77AE7AB4}"/>
    <cellStyle name="Percent 47 3 3" xfId="4878" xr:uid="{DBEB1358-0FDD-4964-A5C4-73777C3F71D0}"/>
    <cellStyle name="Percent 47 3 3 2" xfId="6559" xr:uid="{48F570D7-C42F-4D6E-B47A-C5BA7440D799}"/>
    <cellStyle name="Percent 47 3 3 2 2" xfId="10518" xr:uid="{A88AF1AA-54A9-4314-9876-BEF46CD8468F}"/>
    <cellStyle name="Percent 47 3 3 2 2 2" xfId="17354" xr:uid="{FD4D1C3E-9433-421F-995E-BD5B134F6C37}"/>
    <cellStyle name="Percent 47 3 3 2 3" xfId="13997" xr:uid="{EAFAC15B-52B0-4995-BD8A-CBE40F691690}"/>
    <cellStyle name="Percent 47 3 3 3" xfId="9080" xr:uid="{F2BEEC6D-5495-44E0-BF49-12744F344EAA}"/>
    <cellStyle name="Percent 47 3 3 3 2" xfId="15916" xr:uid="{D35A2544-F11A-4AE3-AE1E-483F3D2DF7CF}"/>
    <cellStyle name="Percent 47 3 3 4" xfId="12559" xr:uid="{35E5D297-2315-4508-877B-206FFE01423C}"/>
    <cellStyle name="Percent 47 3 4" xfId="5280" xr:uid="{B7FD9DA4-01CD-4A49-98F6-A278C044BB85}"/>
    <cellStyle name="Percent 47 3 4 2" xfId="9449" xr:uid="{5E37C2C5-7EFA-4F76-8B74-922EC027C424}"/>
    <cellStyle name="Percent 47 3 4 2 2" xfId="16285" xr:uid="{E168BA31-DB53-4F40-9337-A1000A68909B}"/>
    <cellStyle name="Percent 47 3 4 3" xfId="12928" xr:uid="{F3785907-EA50-4FA6-9D59-2984A295AD72}"/>
    <cellStyle name="Percent 47 3 5" xfId="6998" xr:uid="{11E3559A-E2AE-4A5D-87C2-F62A1DAEACB6}"/>
    <cellStyle name="Percent 47 3 5 2" xfId="10889" xr:uid="{699D29BA-BF25-4F6B-BC1E-1A6D8A490237}"/>
    <cellStyle name="Percent 47 3 5 2 2" xfId="17725" xr:uid="{F63DC27B-5462-41D3-9420-B4B2E8296CC8}"/>
    <cellStyle name="Percent 47 3 5 3" xfId="14368" xr:uid="{31CE4F31-DCBA-4862-8FD4-13EBBAD7B628}"/>
    <cellStyle name="Percent 47 3 6" xfId="7370" xr:uid="{4644F6F5-CA12-46C8-8B54-1A4EC6349EDF}"/>
    <cellStyle name="Percent 47 3 6 2" xfId="11261" xr:uid="{D4577892-4A99-4BE1-AAC6-E566E47B7CC9}"/>
    <cellStyle name="Percent 47 3 6 2 2" xfId="18097" xr:uid="{3F1C21C0-5F4E-4B72-A994-B7065F6F021E}"/>
    <cellStyle name="Percent 47 3 6 3" xfId="14740" xr:uid="{C8F3744B-709E-4F28-B3C2-954F6E9D3146}"/>
    <cellStyle name="Percent 47 3 7" xfId="8339" xr:uid="{79F81F55-2BA4-48ED-9C6E-34A94A02FD47}"/>
    <cellStyle name="Percent 47 3 7 2" xfId="15177" xr:uid="{AAB4C8AC-31C4-4905-A587-9FC4890B6880}"/>
    <cellStyle name="Percent 47 3 8" xfId="11819" xr:uid="{F7364610-6873-45BF-BA5C-A65440FA1437}"/>
    <cellStyle name="Percent 47 4" xfId="3084" xr:uid="{EBE2C0AA-634D-41D3-8D6A-130AE63975A1}"/>
    <cellStyle name="Percent 47 4 2" xfId="4879" xr:uid="{FE1478C2-03CF-478A-8B5A-9FB770F226EA}"/>
    <cellStyle name="Percent 47 4 2 2" xfId="6560" xr:uid="{F246ED9E-11EE-4095-B573-F43CF83771C6}"/>
    <cellStyle name="Percent 47 4 2 2 2" xfId="10519" xr:uid="{3178EE1F-824C-40FD-AFD9-9144E4F8F2C2}"/>
    <cellStyle name="Percent 47 4 2 2 2 2" xfId="17355" xr:uid="{9A95CA5F-D0DD-4BDC-86C9-0802B6D09571}"/>
    <cellStyle name="Percent 47 4 2 2 3" xfId="13998" xr:uid="{A5A996FA-0DD8-449F-B390-16691284E415}"/>
    <cellStyle name="Percent 47 4 2 3" xfId="6561" xr:uid="{76FF357A-1C66-4BFA-A0E2-F0E9142472B5}"/>
    <cellStyle name="Percent 47 4 2 3 2" xfId="10520" xr:uid="{07E48E78-5071-4648-8A04-A67ADD5FCBFC}"/>
    <cellStyle name="Percent 47 4 2 3 2 2" xfId="17356" xr:uid="{C6A36FD1-6DB0-4BD4-AC21-98DDA26FC1C2}"/>
    <cellStyle name="Percent 47 4 2 3 3" xfId="13999" xr:uid="{6B15DD6A-B0D6-4EE2-ACC7-2CF1955264D3}"/>
    <cellStyle name="Percent 47 4 2 4" xfId="9081" xr:uid="{CEC60293-6154-401E-A30B-224A579B6EA8}"/>
    <cellStyle name="Percent 47 4 2 4 2" xfId="15917" xr:uid="{25C0A60F-C129-427E-92A9-FFF0B94708E0}"/>
    <cellStyle name="Percent 47 4 2 5" xfId="12560" xr:uid="{AB374B00-C4CE-4BAD-881D-43B9DD126882}"/>
    <cellStyle name="Percent 47 4 3" xfId="4880" xr:uid="{2D16735B-B01A-4924-9DBC-7A924A346617}"/>
    <cellStyle name="Percent 47 4 3 2" xfId="6562" xr:uid="{D506ADA5-9EEA-4E49-A4BA-A78F91877F25}"/>
    <cellStyle name="Percent 47 4 3 2 2" xfId="10521" xr:uid="{58FF965D-510C-443F-8B28-CCB8F1B5B1EB}"/>
    <cellStyle name="Percent 47 4 3 2 2 2" xfId="17357" xr:uid="{CAEDA2A4-EFE5-4027-BDAE-567D41F36E54}"/>
    <cellStyle name="Percent 47 4 3 2 3" xfId="14000" xr:uid="{E9DF542D-92F2-4342-B369-249D93709E7F}"/>
    <cellStyle name="Percent 47 4 3 3" xfId="9082" xr:uid="{2EB1AFF1-AAC6-4FBE-9D53-3B5EFBADF2FE}"/>
    <cellStyle name="Percent 47 4 3 3 2" xfId="15918" xr:uid="{D1F9ACFE-A1B3-424B-94A9-477CCEC42E72}"/>
    <cellStyle name="Percent 47 4 3 4" xfId="12561" xr:uid="{1D0FBD96-55BA-4698-8FB9-A7DCDC8DCAD4}"/>
    <cellStyle name="Percent 47 4 4" xfId="5281" xr:uid="{411E89B2-401E-4CC4-9FEB-B5DF4A337394}"/>
    <cellStyle name="Percent 47 4 4 2" xfId="9450" xr:uid="{729A7407-773F-4D07-A66B-8A01C459139B}"/>
    <cellStyle name="Percent 47 4 4 2 2" xfId="16286" xr:uid="{89037C72-AD1D-4E6A-80A9-84F5A08A061E}"/>
    <cellStyle name="Percent 47 4 4 3" xfId="12929" xr:uid="{A259D457-6688-44B5-AFBD-811F7B63C130}"/>
    <cellStyle name="Percent 47 4 5" xfId="6999" xr:uid="{9489417F-916C-41A6-8CB1-50E0E1027615}"/>
    <cellStyle name="Percent 47 4 5 2" xfId="10890" xr:uid="{7BFBC3EA-D967-40B2-85A8-BF37B0C13E5D}"/>
    <cellStyle name="Percent 47 4 5 2 2" xfId="17726" xr:uid="{8616D76F-E75E-4582-90F7-C41FE59FB397}"/>
    <cellStyle name="Percent 47 4 5 3" xfId="14369" xr:uid="{12568E10-79C1-4B8B-ACCC-F9251BC2A89C}"/>
    <cellStyle name="Percent 47 4 6" xfId="7371" xr:uid="{1A4FEC95-2870-4FCA-A23D-5EC6051982E5}"/>
    <cellStyle name="Percent 47 4 6 2" xfId="11262" xr:uid="{7A7E0A9A-8CAD-41DD-9ECC-05CA034EC42E}"/>
    <cellStyle name="Percent 47 4 6 2 2" xfId="18098" xr:uid="{FAACA267-5803-4EA1-9A49-ED53DEE96257}"/>
    <cellStyle name="Percent 47 4 6 3" xfId="14741" xr:uid="{6D743904-3BBC-4EF0-A032-D0F3214ED374}"/>
    <cellStyle name="Percent 47 4 7" xfId="8340" xr:uid="{3AA3F269-03D2-45B7-81CC-E226BB2DADE3}"/>
    <cellStyle name="Percent 47 4 7 2" xfId="15178" xr:uid="{28ABA680-2433-44C1-9E41-7D745EDC0DF1}"/>
    <cellStyle name="Percent 47 4 8" xfId="11820" xr:uid="{F90EAAAF-EEBC-41DB-811A-E12ACFD50619}"/>
    <cellStyle name="Percent 47 5" xfId="4881" xr:uid="{DE546121-B2C7-4A6A-A9AB-4EFF2239923A}"/>
    <cellStyle name="Percent 47 5 2" xfId="6563" xr:uid="{8F8ADE41-CE5D-40A7-BCE5-F00C71FE7F35}"/>
    <cellStyle name="Percent 47 5 2 2" xfId="10522" xr:uid="{35203227-5AA4-4167-827D-457E3F80C77F}"/>
    <cellStyle name="Percent 47 5 2 2 2" xfId="17358" xr:uid="{E2E22504-3D1F-4E75-B34C-3912A5612C48}"/>
    <cellStyle name="Percent 47 5 2 3" xfId="14001" xr:uid="{5BF2D860-341C-4983-873B-E26359888F77}"/>
    <cellStyle name="Percent 47 5 3" xfId="6564" xr:uid="{0285EC54-2698-4DA4-A740-C2948F71A4EB}"/>
    <cellStyle name="Percent 47 5 3 2" xfId="10523" xr:uid="{E0B23CCB-D6DE-4B67-A049-E3D8CAFAEB95}"/>
    <cellStyle name="Percent 47 5 3 2 2" xfId="17359" xr:uid="{8494B822-1347-4F07-BF61-9CF3F6871F00}"/>
    <cellStyle name="Percent 47 5 3 3" xfId="14002" xr:uid="{3C82EDD9-6F02-4D79-B2DF-C329422758B7}"/>
    <cellStyle name="Percent 47 5 4" xfId="9083" xr:uid="{A40648A0-075C-42D0-96E6-A88979325D5B}"/>
    <cellStyle name="Percent 47 5 4 2" xfId="15919" xr:uid="{2CC8A3EE-76D6-4AB0-A749-B103C2897384}"/>
    <cellStyle name="Percent 47 5 5" xfId="12562" xr:uid="{97526FF3-B8BD-49C1-9B2F-57D937DF1466}"/>
    <cellStyle name="Percent 47 6" xfId="4882" xr:uid="{61B4D321-25C7-4FEB-891C-A65D92384E82}"/>
    <cellStyle name="Percent 47 6 2" xfId="6565" xr:uid="{A082B4B3-30CE-41E1-A65E-ADA2E9B0F87E}"/>
    <cellStyle name="Percent 47 6 2 2" xfId="10524" xr:uid="{6C0E63D2-6C55-468B-BB36-98003E685A7D}"/>
    <cellStyle name="Percent 47 6 2 2 2" xfId="17360" xr:uid="{BC6C60EA-905F-43D9-B4FC-CC96C7D856FF}"/>
    <cellStyle name="Percent 47 6 2 3" xfId="14003" xr:uid="{967ED551-0E4B-46E5-9C4C-C142683433A3}"/>
    <cellStyle name="Percent 47 6 3" xfId="9084" xr:uid="{498DBCD7-C2A5-4822-BD07-99BB5CA49378}"/>
    <cellStyle name="Percent 47 6 3 2" xfId="15920" xr:uid="{450C8811-1EA7-4689-A43D-3F3D40ACABEF}"/>
    <cellStyle name="Percent 47 6 4" xfId="12563" xr:uid="{5B5A16ED-1D44-43BF-BB30-59985569DF9A}"/>
    <cellStyle name="Percent 47 7" xfId="5277" xr:uid="{95F0942A-9FD7-4A7C-96DC-B19D7CD8D894}"/>
    <cellStyle name="Percent 47 7 2" xfId="9446" xr:uid="{4CBFD934-AF37-40D6-8308-7DF70C02D722}"/>
    <cellStyle name="Percent 47 7 2 2" xfId="16282" xr:uid="{FF2E4355-8C6E-4FAB-B06E-70DA9821E8F7}"/>
    <cellStyle name="Percent 47 7 3" xfId="12925" xr:uid="{D5CB66D5-7349-4283-93CD-B31A13D9C739}"/>
    <cellStyle name="Percent 47 8" xfId="6995" xr:uid="{FB46A8BF-5C36-4077-B3AA-AEBAAE6C82DE}"/>
    <cellStyle name="Percent 47 8 2" xfId="10886" xr:uid="{2029B4CC-7677-44AF-9793-27E15AE5C166}"/>
    <cellStyle name="Percent 47 8 2 2" xfId="17722" xr:uid="{098C719E-EAB0-4367-925E-452ED15BBEC5}"/>
    <cellStyle name="Percent 47 8 3" xfId="14365" xr:uid="{13FCC952-DBA3-4104-86FF-7C4879701A8D}"/>
    <cellStyle name="Percent 47 9" xfId="7367" xr:uid="{471167B0-B136-4624-9768-4BF9FDBA8689}"/>
    <cellStyle name="Percent 47 9 2" xfId="11258" xr:uid="{C675CC4A-40B7-4123-BC7D-F8F775585468}"/>
    <cellStyle name="Percent 47 9 2 2" xfId="18094" xr:uid="{38E91CA0-0EEB-4BF3-97C0-4FCE8D8A205A}"/>
    <cellStyle name="Percent 47 9 3" xfId="14737" xr:uid="{1B2615C3-F747-40B8-AFBA-518E5C3DAA7C}"/>
    <cellStyle name="Percent 48" xfId="3085" xr:uid="{1ED44372-9546-4DCE-BBCE-623EEA0A062B}"/>
    <cellStyle name="Percent 49" xfId="3086" xr:uid="{190D4E61-3356-44A9-BD88-CA4DF5EBDE71}"/>
    <cellStyle name="Percent 5" xfId="999" xr:uid="{7AF89D70-78C2-4FDF-B077-1555AC1E89FE}"/>
    <cellStyle name="Percent 5 2" xfId="3087" xr:uid="{1E57FFE3-0832-4206-BAA9-2A8C24F084A6}"/>
    <cellStyle name="Percent 5 2 2" xfId="7828" xr:uid="{15AC135E-6212-4232-AE8C-C2389B3390B7}"/>
    <cellStyle name="Percent 5 3" xfId="4883" xr:uid="{B4E5EF40-0483-4BAC-A5C2-514EE0594FD9}"/>
    <cellStyle name="Percent 5 3 2" xfId="7829" xr:uid="{5CC1E45E-1057-466C-809E-DA0A9DD3D9A5}"/>
    <cellStyle name="Percent 5 4" xfId="7827" xr:uid="{EB6A7474-D5D3-44BC-B0F7-F7982E3D43F3}"/>
    <cellStyle name="Percent 50" xfId="3088" xr:uid="{27DE1ECA-C62C-4808-AC4D-A506A26EF089}"/>
    <cellStyle name="Percent 51" xfId="3089" xr:uid="{A793DB50-5972-45EC-9264-6910210DE7BD}"/>
    <cellStyle name="Percent 52" xfId="3090" xr:uid="{DCC03DB2-2984-4B2B-9B35-31D9889F5B7D}"/>
    <cellStyle name="Percent 53" xfId="3091" xr:uid="{4751FD9F-AB40-4842-B2B4-A032DB6E0BF8}"/>
    <cellStyle name="Percent 54" xfId="3092" xr:uid="{E306D1D8-21D0-4291-A4FC-7502E27C69DA}"/>
    <cellStyle name="Percent 55" xfId="3093" xr:uid="{74F2DC3E-E47D-4A41-881C-84153469F7F7}"/>
    <cellStyle name="Percent 56" xfId="3094" xr:uid="{C89DD00E-F6DD-4171-8FC0-997FA875D6D4}"/>
    <cellStyle name="Percent 57" xfId="3095" xr:uid="{DD04F092-6668-4337-B279-9DE8F9D8388F}"/>
    <cellStyle name="Percent 58" xfId="3096" xr:uid="{E07667E8-C7D6-4B33-ADC1-E3FF2438A8DF}"/>
    <cellStyle name="Percent 59" xfId="3097" xr:uid="{D3D7AA20-10A5-43ED-88E4-84DE078F3991}"/>
    <cellStyle name="Percent 6" xfId="1330" xr:uid="{15BC975D-3F00-492A-AE94-C40B61DACB03}"/>
    <cellStyle name="Percent 6 2" xfId="3098" xr:uid="{369D5679-A28E-451D-AFE0-910C402F4DAA}"/>
    <cellStyle name="Percent 6 2 2" xfId="7831" xr:uid="{ABCC8FD9-A2FB-4061-8E38-5EF34AB4A938}"/>
    <cellStyle name="Percent 6 3" xfId="7832" xr:uid="{CEFE54D0-D72E-4874-B0E3-884B26E074E3}"/>
    <cellStyle name="Percent 6 4" xfId="7830" xr:uid="{34C89B4F-D405-4157-9924-141AF1320F4B}"/>
    <cellStyle name="Percent 60" xfId="3099" xr:uid="{BC4F19CC-FFA7-415C-ACE0-5AB0F32866A1}"/>
    <cellStyle name="Percent 61" xfId="3100" xr:uid="{19661291-CE03-4319-8529-DA5AECFC3468}"/>
    <cellStyle name="Percent 62" xfId="3101" xr:uid="{0C15C66D-31EE-490B-A6B0-B2BB0ECE8947}"/>
    <cellStyle name="Percent 63" xfId="3102" xr:uid="{845BDBE2-02C8-4C2D-B82A-DA2EFB9866EE}"/>
    <cellStyle name="Percent 64" xfId="3103" xr:uid="{5DB5FCC1-5A08-4362-8436-76A7BA4356C7}"/>
    <cellStyle name="Percent 65" xfId="3104" xr:uid="{47676B06-82B6-4B55-AE0C-1BCEE4AF82DC}"/>
    <cellStyle name="Percent 66" xfId="3105" xr:uid="{A3824507-1ED8-449A-80C8-F4467EA00032}"/>
    <cellStyle name="Percent 67" xfId="3106" xr:uid="{6B5CFC08-382B-4A74-A3D4-71D8C4B1BB86}"/>
    <cellStyle name="Percent 68" xfId="3107" xr:uid="{9909F376-5934-4E46-8E81-7F536EA94536}"/>
    <cellStyle name="Percent 69" xfId="3108" xr:uid="{6BBCCBBA-1A1F-4B89-9464-0A9FC094BFB5}"/>
    <cellStyle name="Percent 7" xfId="3109" xr:uid="{851B93C9-23E7-45CB-8498-99E850B69A4B}"/>
    <cellStyle name="Percent 7 2" xfId="3110" xr:uid="{673003EF-0C79-4CA2-8361-2206AB32CE05}"/>
    <cellStyle name="Percent 7 2 2" xfId="7834" xr:uid="{D5ECF12F-321E-4BEE-B2B5-AC1C1BE192C6}"/>
    <cellStyle name="Percent 7 3" xfId="7835" xr:uid="{9A87DC04-49F5-4B3D-8072-86EA284A3ED3}"/>
    <cellStyle name="Percent 7 4" xfId="7833" xr:uid="{A0214D4B-EF21-4526-B30B-8AE745565E47}"/>
    <cellStyle name="Percent 70" xfId="3111" xr:uid="{39B06416-F951-402E-B72B-2611A3B29A14}"/>
    <cellStyle name="Percent 71" xfId="3112" xr:uid="{CF89EB02-47C1-4BF5-8D37-3C5A7B8A4E4E}"/>
    <cellStyle name="Percent 72" xfId="3113" xr:uid="{DD4BD3D7-B1F2-43A7-AE52-14AB866A0F83}"/>
    <cellStyle name="Percent 73" xfId="3114" xr:uid="{4F40B804-1633-4EB6-9895-B5823604322A}"/>
    <cellStyle name="Percent 74" xfId="3115" xr:uid="{A3C3D131-D81D-41A2-869A-E65553D280CF}"/>
    <cellStyle name="Percent 75" xfId="3116" xr:uid="{A536E17F-E45E-4099-A055-8C26FE6BC2DB}"/>
    <cellStyle name="Percent 76" xfId="3117" xr:uid="{FAB33656-147C-423C-B1F7-E70989F75CBB}"/>
    <cellStyle name="Percent 77" xfId="3118" xr:uid="{FCE71669-A714-4B2A-A52C-67AA711BB657}"/>
    <cellStyle name="Percent 78" xfId="3119" xr:uid="{C2C86ACB-9EFC-4174-B176-7CCA5D54F8EF}"/>
    <cellStyle name="Percent 79" xfId="3120" xr:uid="{B82EAEB0-4EC9-4242-9CBC-B1391D1114A9}"/>
    <cellStyle name="Percent 8" xfId="3121" xr:uid="{46BD44A8-3F39-4396-9F49-736822642E7B}"/>
    <cellStyle name="Percent 8 2" xfId="3122" xr:uid="{AFD622AA-4CBF-4CD6-BD73-AA6C5A9D9E59}"/>
    <cellStyle name="Percent 8 2 2" xfId="7837" xr:uid="{87FE4082-6867-4F33-822B-694712D45E21}"/>
    <cellStyle name="Percent 8 3" xfId="7838" xr:uid="{678C93D9-F71B-4B97-9432-F98AC15C7D9A}"/>
    <cellStyle name="Percent 8 4" xfId="7836" xr:uid="{98BEDA1C-DF15-41FF-BCB9-81EB9D1523B0}"/>
    <cellStyle name="Percent 80" xfId="3123" xr:uid="{174BEDA9-5F0D-451E-8777-AA9FAD0DC750}"/>
    <cellStyle name="Percent 81" xfId="3124" xr:uid="{8BD20906-43F0-4FEC-9E55-B88C9856203B}"/>
    <cellStyle name="Percent 82" xfId="3125" xr:uid="{2E0E939E-C7FE-47DF-B275-AD7EBA9E8F9F}"/>
    <cellStyle name="Percent 83" xfId="3126" xr:uid="{4C19BCE9-779B-4296-84CB-2A878F4EBF1B}"/>
    <cellStyle name="Percent 84" xfId="3127" xr:uid="{F49BCDB2-8299-4607-A655-053A78139E9D}"/>
    <cellStyle name="Percent 85" xfId="3128" xr:uid="{7C153874-63D6-4616-9411-C8179BDFAE42}"/>
    <cellStyle name="Percent 86" xfId="3129" xr:uid="{7F90302C-6C1A-46D3-BE54-BDFD22910090}"/>
    <cellStyle name="Percent 87" xfId="3130" xr:uid="{324112E1-0CB8-435A-B748-7FD69725EC03}"/>
    <cellStyle name="Percent 88" xfId="3131" xr:uid="{10EDECBE-70AC-446E-87BC-ACB370614329}"/>
    <cellStyle name="Percent 89" xfId="3132" xr:uid="{6E2B17CF-F61B-46AC-8203-21B01A2BCCA8}"/>
    <cellStyle name="Percent 9" xfId="3133" xr:uid="{9216FC6F-ED92-4054-A577-A824AB5BFC35}"/>
    <cellStyle name="Percent 9 2" xfId="3134" xr:uid="{329C790D-8FA3-43D7-A5A7-DA53ED0DB53A}"/>
    <cellStyle name="Percent 9 2 2" xfId="7840" xr:uid="{418AA0AE-8A0D-4893-8EEC-17EEFA02630B}"/>
    <cellStyle name="Percent 9 3" xfId="7841" xr:uid="{DFEB73F5-BEC3-4409-B249-DBB4B3E01283}"/>
    <cellStyle name="Percent 9 4" xfId="7839" xr:uid="{28161EB3-B28E-4682-9A8D-DDA6CB0152DD}"/>
    <cellStyle name="Percent 90" xfId="3135" xr:uid="{54FDE392-03C4-47E6-966C-C001669610EC}"/>
    <cellStyle name="Percent 91" xfId="3136" xr:uid="{D6C5EF1D-B617-4A88-BEE0-99051A740033}"/>
    <cellStyle name="Percent 92" xfId="3137" xr:uid="{9F75B28F-F554-4B85-B8E7-72D0148BB4A4}"/>
    <cellStyle name="Percent 93" xfId="3138" xr:uid="{ABC202FB-1390-4EAF-B629-D64BB56D7A98}"/>
    <cellStyle name="Percent 94" xfId="3139" xr:uid="{CD889135-AE79-40AF-AEFA-284957F4FB4C}"/>
    <cellStyle name="Percent 95" xfId="3140" xr:uid="{0EAF4578-915A-470B-8848-F603B27CF723}"/>
    <cellStyle name="Percent 96" xfId="3141" xr:uid="{96D2DB83-9EA0-4569-8BA1-BC13B2AA09ED}"/>
    <cellStyle name="Percent 97" xfId="3142" xr:uid="{D4739003-3228-4E1D-9C5C-246BEE750593}"/>
    <cellStyle name="Percent 98" xfId="3143" xr:uid="{9A865689-CF9E-4923-97CF-0119C50BC3EC}"/>
    <cellStyle name="Percent 99" xfId="3144" xr:uid="{2D261842-D498-4BFE-BA45-F0A7B8E56BC2}"/>
    <cellStyle name="PERCENTAGE" xfId="1000" xr:uid="{F7688C72-E996-47A9-879D-11F7BFDA95F1}"/>
    <cellStyle name="PERCENTAGE 2" xfId="3145" xr:uid="{C012DAB0-4BC6-4313-98FA-954A068091A1}"/>
    <cellStyle name="PLAN" xfId="1001" xr:uid="{B2B8AFB4-C748-4EF6-B555-9641DBC5841B}"/>
    <cellStyle name="Porcentaje" xfId="3146" xr:uid="{F3063CA3-ECB5-4776-A2D9-55DF9CB6AFA8}"/>
    <cellStyle name="PrePop Currency (0)" xfId="1002" xr:uid="{AB7CAF29-2893-4961-BD5B-C999A40A2F2B}"/>
    <cellStyle name="PrePop Currency (0) 10" xfId="3147" xr:uid="{78BB7B23-534B-4886-8C07-1E7C0523608C}"/>
    <cellStyle name="PrePop Currency (0) 11" xfId="3148" xr:uid="{75238ED9-8359-4FFD-ADCE-660B26F19883}"/>
    <cellStyle name="PrePop Currency (0) 12" xfId="3149" xr:uid="{8A240FB8-38EF-41EF-99F1-CA2A39E40506}"/>
    <cellStyle name="PrePop Currency (0) 13" xfId="3150" xr:uid="{9C8EC82A-4DE5-44CD-B7AB-A769FB6CB349}"/>
    <cellStyle name="PrePop Currency (0) 14" xfId="3151" xr:uid="{DB175A91-887A-41B0-9332-D1F38CBCAAF3}"/>
    <cellStyle name="PrePop Currency (0) 15" xfId="3152" xr:uid="{93B0AD50-51B0-4BDB-98A1-974AA9FAE1CE}"/>
    <cellStyle name="PrePop Currency (0) 16" xfId="3153" xr:uid="{A68193C4-4D14-4C3B-ADB8-507E7B781C12}"/>
    <cellStyle name="PrePop Currency (0) 17" xfId="3154" xr:uid="{3F8C967B-BE5A-4300-B07E-F75D717892E8}"/>
    <cellStyle name="PrePop Currency (0) 18" xfId="3155" xr:uid="{7B60F78C-B063-401D-8316-75757241876F}"/>
    <cellStyle name="PrePop Currency (0) 19" xfId="3156" xr:uid="{37C8E28E-0B3F-42CB-B7AF-B42B608DB60F}"/>
    <cellStyle name="PrePop Currency (0) 2" xfId="3157" xr:uid="{832E83C6-E50B-4F99-A23E-8811990E0893}"/>
    <cellStyle name="PrePop Currency (0) 20" xfId="3158" xr:uid="{5273250D-3CFF-4FAA-B3B2-40EECEE5A0A9}"/>
    <cellStyle name="PrePop Currency (0) 21" xfId="3159" xr:uid="{C715A2F6-A3F1-4C13-84C5-D3396E6F413C}"/>
    <cellStyle name="PrePop Currency (0) 22" xfId="4884" xr:uid="{CA6C136C-93E1-4FFB-9826-8D1827FD748E}"/>
    <cellStyle name="PrePop Currency (0) 23" xfId="6566" xr:uid="{ED6E3DE3-8B4C-48E3-BAD3-D1BA8D7C6CC1}"/>
    <cellStyle name="PrePop Currency (0) 24" xfId="7842" xr:uid="{4F935AB6-9E95-43D1-96B7-73457CC81D21}"/>
    <cellStyle name="PrePop Currency (0) 3" xfId="3160" xr:uid="{84C76CE7-AD4E-4AC5-8451-ADD46F18B650}"/>
    <cellStyle name="PrePop Currency (0) 4" xfId="3161" xr:uid="{7DD749B8-2C9A-423E-916F-D03AB20A7821}"/>
    <cellStyle name="PrePop Currency (0) 5" xfId="3162" xr:uid="{C7CA421E-F7F1-4D49-8301-D9742C2F9A4A}"/>
    <cellStyle name="PrePop Currency (0) 6" xfId="3163" xr:uid="{559F4AE6-CB0D-4DD5-BE93-8F96DA2F6A95}"/>
    <cellStyle name="PrePop Currency (0) 7" xfId="3164" xr:uid="{D4976622-31AC-4D59-834F-5B5BBBAAB561}"/>
    <cellStyle name="PrePop Currency (0) 8" xfId="3165" xr:uid="{669DFE06-DBD4-464C-92AB-9EED5838E908}"/>
    <cellStyle name="PrePop Currency (0) 9" xfId="3166" xr:uid="{8E991E95-10D2-4114-939B-D5D26875973E}"/>
    <cellStyle name="PrePop Currency (2)" xfId="1003" xr:uid="{7D7C2853-3552-4C80-B47D-738E2B488DB2}"/>
    <cellStyle name="PrePop Currency (2) 10" xfId="3167" xr:uid="{8D7BDC92-58AF-42C9-9523-59C97D107EDA}"/>
    <cellStyle name="PrePop Currency (2) 11" xfId="3168" xr:uid="{A44BE69F-32AC-49BA-9E65-8FFA6B8AC844}"/>
    <cellStyle name="PrePop Currency (2) 12" xfId="3169" xr:uid="{58FC459B-B30F-4461-AF3E-D91C57E58A7F}"/>
    <cellStyle name="PrePop Currency (2) 13" xfId="3170" xr:uid="{1C8D2E57-1D09-4BFA-9536-49EC97A07B5D}"/>
    <cellStyle name="PrePop Currency (2) 14" xfId="3171" xr:uid="{303132A6-5EC4-46FE-BCDB-BE8A5F3FFC0F}"/>
    <cellStyle name="PrePop Currency (2) 15" xfId="3172" xr:uid="{FF9FE117-71AE-469C-8496-2B03C681822E}"/>
    <cellStyle name="PrePop Currency (2) 16" xfId="3173" xr:uid="{0567AAA6-A09C-4260-A400-81CDBF96B852}"/>
    <cellStyle name="PrePop Currency (2) 17" xfId="3174" xr:uid="{1E432C84-125F-444F-B22D-F3E41D8078A0}"/>
    <cellStyle name="PrePop Currency (2) 18" xfId="3175" xr:uid="{9D299A75-D6B1-40AF-A3F4-777F3E2AD8F2}"/>
    <cellStyle name="PrePop Currency (2) 19" xfId="3176" xr:uid="{A7B0290E-11BC-43B6-94D4-4DE17D831019}"/>
    <cellStyle name="PrePop Currency (2) 2" xfId="3177" xr:uid="{B0ABB6FC-5B29-4E45-9938-8BA0B7980DEE}"/>
    <cellStyle name="PrePop Currency (2) 20" xfId="3178" xr:uid="{22EB308C-8140-4F1D-896A-14F4C236E1F5}"/>
    <cellStyle name="PrePop Currency (2) 21" xfId="3179" xr:uid="{B73475B4-CA59-4419-82EA-F49F267D6825}"/>
    <cellStyle name="PrePop Currency (2) 22" xfId="7843" xr:uid="{D3E69880-ED58-49E9-8B70-E17C2FCAA0BE}"/>
    <cellStyle name="PrePop Currency (2) 3" xfId="3180" xr:uid="{04E841BE-F505-476B-B4D4-4291D40797C6}"/>
    <cellStyle name="PrePop Currency (2) 4" xfId="3181" xr:uid="{2D873248-207A-4CDE-A4A5-C4B178E2853D}"/>
    <cellStyle name="PrePop Currency (2) 5" xfId="3182" xr:uid="{20A8BDA0-673B-4417-B7E0-9684D2B20EC8}"/>
    <cellStyle name="PrePop Currency (2) 6" xfId="3183" xr:uid="{F5313674-12F8-4AE2-BE4E-EAD4FE2A6361}"/>
    <cellStyle name="PrePop Currency (2) 7" xfId="3184" xr:uid="{952D6278-BF74-47B7-BA98-88F99D7BC022}"/>
    <cellStyle name="PrePop Currency (2) 8" xfId="3185" xr:uid="{62B90E6B-2D57-4194-A262-0739C9BD3437}"/>
    <cellStyle name="PrePop Currency (2) 9" xfId="3186" xr:uid="{4DDDA19E-F965-4B67-B54F-BCFEDE5C399A}"/>
    <cellStyle name="PrePop Units (0)" xfId="1004" xr:uid="{13125EBE-EC61-49C3-ADD9-3E576690F20D}"/>
    <cellStyle name="PrePop Units (0) 10" xfId="3187" xr:uid="{D58F0FCE-D1B5-428F-A548-27EA4D132A13}"/>
    <cellStyle name="PrePop Units (0) 11" xfId="3188" xr:uid="{98104250-7867-4FA5-8FF0-98D187EBFBA9}"/>
    <cellStyle name="PrePop Units (0) 12" xfId="3189" xr:uid="{9E482303-F0D9-467F-BEA7-E0E39DBE8319}"/>
    <cellStyle name="PrePop Units (0) 13" xfId="3190" xr:uid="{E7BF543A-E5EE-4830-ABC6-AFDAE7B62237}"/>
    <cellStyle name="PrePop Units (0) 14" xfId="3191" xr:uid="{C0F6CCC0-EA31-41B3-832B-56284AF27303}"/>
    <cellStyle name="PrePop Units (0) 15" xfId="3192" xr:uid="{4C35E621-88EC-45F2-BF8B-EC3061C7C1A5}"/>
    <cellStyle name="PrePop Units (0) 16" xfId="3193" xr:uid="{16B169AA-3998-41DB-BED1-586F6DA4B4F8}"/>
    <cellStyle name="PrePop Units (0) 17" xfId="3194" xr:uid="{7D5F79AB-C2EB-4D67-8C4F-4C67A53840A4}"/>
    <cellStyle name="PrePop Units (0) 18" xfId="3195" xr:uid="{962D912D-11B3-48FA-9919-EA8F18B61959}"/>
    <cellStyle name="PrePop Units (0) 19" xfId="3196" xr:uid="{660EBE72-A238-4EBE-B322-9CC916E37480}"/>
    <cellStyle name="PrePop Units (0) 2" xfId="3197" xr:uid="{C774F1C2-0A75-4B16-A597-9E14C42FB984}"/>
    <cellStyle name="PrePop Units (0) 20" xfId="3198" xr:uid="{4F641BE3-72FA-45B3-B40C-2EF7FF8BBD69}"/>
    <cellStyle name="PrePop Units (0) 21" xfId="3199" xr:uid="{5DD79386-379E-4012-8DAF-001143EE316D}"/>
    <cellStyle name="PrePop Units (0) 22" xfId="4885" xr:uid="{0A642479-E9B4-4F19-894B-7DC68CA1D5F2}"/>
    <cellStyle name="PrePop Units (0) 23" xfId="6567" xr:uid="{996E83AF-D212-4746-A720-48F979A843C3}"/>
    <cellStyle name="PrePop Units (0) 24" xfId="7844" xr:uid="{42128931-9A31-428B-8BE3-1DEB53338729}"/>
    <cellStyle name="PrePop Units (0) 3" xfId="3200" xr:uid="{4265AAD5-CA36-400D-867B-EB768489BF38}"/>
    <cellStyle name="PrePop Units (0) 4" xfId="3201" xr:uid="{C81C3875-B60F-4256-8F79-87DCB9F23C76}"/>
    <cellStyle name="PrePop Units (0) 5" xfId="3202" xr:uid="{750A470C-925F-4F27-B9BF-3C3263EA2F4F}"/>
    <cellStyle name="PrePop Units (0) 6" xfId="3203" xr:uid="{5023746D-26B8-44FA-816B-4EC499BB0241}"/>
    <cellStyle name="PrePop Units (0) 7" xfId="3204" xr:uid="{AC6A47E7-1F1F-44D6-AE0D-82FEF6993280}"/>
    <cellStyle name="PrePop Units (0) 8" xfId="3205" xr:uid="{2FC04FC9-C8FC-4DDD-9515-6F9E6616DB04}"/>
    <cellStyle name="PrePop Units (0) 9" xfId="3206" xr:uid="{A873874F-27B4-4B65-B792-89BE43EE4AC0}"/>
    <cellStyle name="PrePop Units (1)" xfId="1005" xr:uid="{2A9DD4E4-ABBD-4771-BB91-7ECD9EF1F02D}"/>
    <cellStyle name="PrePop Units (1) 10" xfId="3207" xr:uid="{705A0778-83CC-4C3E-A7C6-B8DAA036F732}"/>
    <cellStyle name="PrePop Units (1) 11" xfId="3208" xr:uid="{07FEA544-8C33-4563-A9B0-BE7484ABC6D2}"/>
    <cellStyle name="PrePop Units (1) 12" xfId="3209" xr:uid="{41928915-3CA8-4B26-8FC0-79F2502A3A6A}"/>
    <cellStyle name="PrePop Units (1) 13" xfId="3210" xr:uid="{67F1575D-DC3E-4276-BF20-CDFB18BB7141}"/>
    <cellStyle name="PrePop Units (1) 14" xfId="3211" xr:uid="{CB6074AF-C7B1-4346-A487-81B4131F7CF8}"/>
    <cellStyle name="PrePop Units (1) 15" xfId="3212" xr:uid="{B876E13C-A453-4BE8-AB07-BEE2CD485978}"/>
    <cellStyle name="PrePop Units (1) 16" xfId="3213" xr:uid="{1F06DCEC-3F94-4C9B-87C4-09D7C2F5503F}"/>
    <cellStyle name="PrePop Units (1) 17" xfId="3214" xr:uid="{83CC5673-B797-41D3-9B10-2F725F28B097}"/>
    <cellStyle name="PrePop Units (1) 18" xfId="3215" xr:uid="{B1584645-A17F-46FD-8041-6E1E46CAD940}"/>
    <cellStyle name="PrePop Units (1) 19" xfId="3216" xr:uid="{5DB9362E-E1D8-461F-AD4A-787AF7FDF5AA}"/>
    <cellStyle name="PrePop Units (1) 2" xfId="3217" xr:uid="{1593E0FC-FF63-4880-AF7F-88B3AD2F6CB1}"/>
    <cellStyle name="PrePop Units (1) 20" xfId="3218" xr:uid="{1BE948CA-52FF-4613-A8AF-5D16E2DF9354}"/>
    <cellStyle name="PrePop Units (1) 21" xfId="3219" xr:uid="{03F8ED1D-5C12-4176-A29C-EC87A5DF0B9E}"/>
    <cellStyle name="PrePop Units (1) 22" xfId="7845" xr:uid="{2F6FD5E9-9EB6-4018-9A22-5336F2293FAA}"/>
    <cellStyle name="PrePop Units (1) 3" xfId="3220" xr:uid="{F114453D-3602-4CF7-8843-8272D68A7332}"/>
    <cellStyle name="PrePop Units (1) 4" xfId="3221" xr:uid="{9D7EDD4E-5C98-4A27-AD94-AA6122002D03}"/>
    <cellStyle name="PrePop Units (1) 5" xfId="3222" xr:uid="{21C10377-2703-4267-A656-CF568DF95936}"/>
    <cellStyle name="PrePop Units (1) 6" xfId="3223" xr:uid="{47667FE3-75FB-4C0B-B892-4D930F842E86}"/>
    <cellStyle name="PrePop Units (1) 7" xfId="3224" xr:uid="{9651DF7D-8030-49E5-A3D7-BBAABE515D22}"/>
    <cellStyle name="PrePop Units (1) 8" xfId="3225" xr:uid="{33DEB097-B5E5-4D96-A5B1-A93B4E85E44C}"/>
    <cellStyle name="PrePop Units (1) 9" xfId="3226" xr:uid="{84058129-A377-4B96-81F5-ED3A0EA0DFE0}"/>
    <cellStyle name="PrePop Units (2)" xfId="1006" xr:uid="{CC2F6CA5-C1B2-414A-8046-AFD95299D0AE}"/>
    <cellStyle name="PrePop Units (2) 10" xfId="3227" xr:uid="{55CB59EB-C745-4AD1-B473-7C0DFC25D3E4}"/>
    <cellStyle name="PrePop Units (2) 11" xfId="3228" xr:uid="{0DBE6352-7E57-46AB-B8C2-95699A5382DD}"/>
    <cellStyle name="PrePop Units (2) 12" xfId="3229" xr:uid="{BA4B5271-3F00-4940-8324-ECE5D64BC459}"/>
    <cellStyle name="PrePop Units (2) 13" xfId="3230" xr:uid="{DA38365E-257A-489D-AA02-80718CD92FD9}"/>
    <cellStyle name="PrePop Units (2) 14" xfId="3231" xr:uid="{5015C445-790F-424B-9BC4-CD662CFAEECE}"/>
    <cellStyle name="PrePop Units (2) 15" xfId="3232" xr:uid="{45D1A959-7DFD-4B46-ADF5-26965C9239D3}"/>
    <cellStyle name="PrePop Units (2) 16" xfId="3233" xr:uid="{AB1509C2-07B9-430C-9E10-10B9C01A42DF}"/>
    <cellStyle name="PrePop Units (2) 17" xfId="3234" xr:uid="{66AABA2C-207B-4648-B0F8-9ADC7106EB3B}"/>
    <cellStyle name="PrePop Units (2) 18" xfId="3235" xr:uid="{E70DCD30-830A-4740-9E27-F604E60E8CF6}"/>
    <cellStyle name="PrePop Units (2) 19" xfId="3236" xr:uid="{87F2929E-7C3D-4207-9B0C-5824F343E326}"/>
    <cellStyle name="PrePop Units (2) 2" xfId="3237" xr:uid="{001E7DE0-A5A6-4D45-845C-E5914700694E}"/>
    <cellStyle name="PrePop Units (2) 20" xfId="3238" xr:uid="{F6DF60E1-39EB-499F-A9C1-0AA911A4E501}"/>
    <cellStyle name="PrePop Units (2) 21" xfId="3239" xr:uid="{D555BD99-643A-4584-845D-86A9D68449D8}"/>
    <cellStyle name="PrePop Units (2) 22" xfId="7846" xr:uid="{19B456CC-3554-4D1F-84C3-C00DA0379B7A}"/>
    <cellStyle name="PrePop Units (2) 3" xfId="3240" xr:uid="{4770F002-3C6B-4641-A0AD-6E1F6E184790}"/>
    <cellStyle name="PrePop Units (2) 4" xfId="3241" xr:uid="{C0F2D015-6BF3-4D04-9FF6-3C8395D2652D}"/>
    <cellStyle name="PrePop Units (2) 5" xfId="3242" xr:uid="{336EE029-8593-41E8-8087-D0525C686056}"/>
    <cellStyle name="PrePop Units (2) 6" xfId="3243" xr:uid="{8E6BAE98-DBB7-4286-885C-3B7FABC19337}"/>
    <cellStyle name="PrePop Units (2) 7" xfId="3244" xr:uid="{0FFE83AF-2E39-4FB2-B558-FA5C63253A9B}"/>
    <cellStyle name="PrePop Units (2) 8" xfId="3245" xr:uid="{710B9877-0E0A-4D2E-839D-3F6C11C9C4B0}"/>
    <cellStyle name="PrePop Units (2) 9" xfId="3246" xr:uid="{1B3C8FD5-6328-4927-9872-B7D78FC8231F}"/>
    <cellStyle name="price" xfId="1007" xr:uid="{63D9E05F-DB0D-4B75-BF24-813DE60FEB96}"/>
    <cellStyle name="pricing" xfId="3247" xr:uid="{A13E9211-62A7-4C28-9D55-40B542815FAF}"/>
    <cellStyle name="pricing 10" xfId="3248" xr:uid="{54EA8A67-D184-4FAC-8E4A-F9219644AC93}"/>
    <cellStyle name="pricing 11" xfId="3249" xr:uid="{2ED6E72B-CA3D-4EBA-80FD-DEFC34D53763}"/>
    <cellStyle name="pricing 12" xfId="3250" xr:uid="{1F56982A-B158-4D32-BF1D-5DB212DEB2AE}"/>
    <cellStyle name="pricing 13" xfId="3251" xr:uid="{F8ACBFF9-7CB9-4CB3-A3A6-BD9AB2CC00A3}"/>
    <cellStyle name="pricing 14" xfId="3252" xr:uid="{264287B6-3D6B-4581-AE2B-AF2EA00136D9}"/>
    <cellStyle name="pricing 15" xfId="3253" xr:uid="{53F34841-DF66-4B1B-8371-3117DF345DA4}"/>
    <cellStyle name="pricing 16" xfId="3254" xr:uid="{908E6D2A-F2F3-40B2-9610-3397F4236F79}"/>
    <cellStyle name="pricing 17" xfId="3255" xr:uid="{A8B3DF0D-D7AC-4467-BB65-1FE725FC168E}"/>
    <cellStyle name="pricing 18" xfId="3256" xr:uid="{4C50FD89-AD90-42F7-91F3-60FC719D9BEC}"/>
    <cellStyle name="pricing 19" xfId="3257" xr:uid="{4D883B39-07B8-453D-BA3F-70B0AAC67C75}"/>
    <cellStyle name="pricing 2" xfId="3258" xr:uid="{1E5F0AFD-AFB6-43D4-AA4C-188E463771FA}"/>
    <cellStyle name="pricing 20" xfId="3259" xr:uid="{9B1DE232-20A3-4713-B4EA-A8F4F8E5BD47}"/>
    <cellStyle name="pricing 21" xfId="3260" xr:uid="{CF490966-6463-4483-8C00-13FE5C81DB87}"/>
    <cellStyle name="pricing 3" xfId="3261" xr:uid="{B3339690-E559-4F01-A71C-74351AA2E0EE}"/>
    <cellStyle name="pricing 4" xfId="3262" xr:uid="{67E2B644-C69F-403F-BDB4-98A44A26E8F8}"/>
    <cellStyle name="pricing 5" xfId="3263" xr:uid="{68206468-96F7-45D8-983A-B9CF0CF8C27C}"/>
    <cellStyle name="pricing 6" xfId="3264" xr:uid="{6AA8A805-E1D1-4C33-933C-62A6C9875D75}"/>
    <cellStyle name="pricing 7" xfId="3265" xr:uid="{DFA4B5BB-39EF-456B-9BA9-19B2165D3E0C}"/>
    <cellStyle name="pricing 8" xfId="3266" xr:uid="{82161B3F-DBC4-4F8A-A8D5-66C00B2006F7}"/>
    <cellStyle name="pricing 9" xfId="3267" xr:uid="{EFEF5EC9-3996-4ACB-AF9A-27ED7F261041}"/>
    <cellStyle name="PSChar" xfId="1008" xr:uid="{1619768D-A1FA-4899-828C-6229B32DA6C9}"/>
    <cellStyle name="PSChar 10" xfId="3268" xr:uid="{EDB4F9F9-8790-45BD-8900-B3664404338B}"/>
    <cellStyle name="PSChar 11" xfId="3269" xr:uid="{5C05BF39-7E4E-40A5-A8D4-FDAD9997570D}"/>
    <cellStyle name="PSChar 12" xfId="3270" xr:uid="{93CCD80E-E5A9-48E6-B8B0-2EAF1AC060E2}"/>
    <cellStyle name="PSChar 13" xfId="3271" xr:uid="{2EB30A07-0C6B-4B9D-97B3-E2D762D1073D}"/>
    <cellStyle name="PSChar 14" xfId="3272" xr:uid="{FBFBA2BE-315A-4C8B-BF88-BDBFB3DC7B4C}"/>
    <cellStyle name="PSChar 15" xfId="3273" xr:uid="{3907F3AC-43AF-4056-9D8E-55A12E1807A6}"/>
    <cellStyle name="PSChar 16" xfId="3274" xr:uid="{4AF4F914-826B-4C86-B3EC-1A2F6C544282}"/>
    <cellStyle name="PSChar 17" xfId="3275" xr:uid="{851B5218-45C3-4EF3-8EF5-E2582E18099F}"/>
    <cellStyle name="PSChar 18" xfId="3276" xr:uid="{F23F4418-E0CA-4E16-B5E6-73C6D3AAFD7E}"/>
    <cellStyle name="PSChar 19" xfId="3277" xr:uid="{6F37AEEF-6732-4D5C-9E27-29E436CA117C}"/>
    <cellStyle name="PSChar 2" xfId="3278" xr:uid="{B1E828C2-FAB1-49D4-ADED-2167335109A6}"/>
    <cellStyle name="PSChar 20" xfId="3279" xr:uid="{197FE764-585B-4C7F-B054-AAE95297D5F0}"/>
    <cellStyle name="PSChar 21" xfId="3280" xr:uid="{759BC18B-921D-4AAC-BE57-D4825C92F24C}"/>
    <cellStyle name="PSChar 22" xfId="3281" xr:uid="{D16B852F-DF90-45F5-A288-DC1FF1504406}"/>
    <cellStyle name="PSChar 23" xfId="6568" xr:uid="{7B99CF3C-1EF5-41AE-B85C-C9D2123D2443}"/>
    <cellStyle name="PSChar 3" xfId="3282" xr:uid="{369867A6-71E7-4FBF-8DD0-70048AC99D84}"/>
    <cellStyle name="PSChar 4" xfId="3283" xr:uid="{C52BEE1F-33D5-4A73-927B-97441899A670}"/>
    <cellStyle name="PSChar 5" xfId="3284" xr:uid="{8B682F18-D506-4384-A909-7509D427DBF4}"/>
    <cellStyle name="PSChar 6" xfId="3285" xr:uid="{00D8868A-0BF2-474E-9397-CD75B4A36928}"/>
    <cellStyle name="PSChar 7" xfId="3286" xr:uid="{AD7465BB-18A2-48F5-BDD2-89EA4494D991}"/>
    <cellStyle name="PSChar 8" xfId="3287" xr:uid="{559F1BA6-B1B8-46AC-AD7F-54812E49CA6F}"/>
    <cellStyle name="PSChar 9" xfId="3288" xr:uid="{8F3EB614-EA06-4BA0-99BC-684EF23CD7F1}"/>
    <cellStyle name="PSDate" xfId="1009" xr:uid="{EB0394BC-B18F-49D2-B99C-ED62F87E80B8}"/>
    <cellStyle name="PSDec" xfId="1010" xr:uid="{544FC995-5D23-4770-B167-0AE397805403}"/>
    <cellStyle name="PSHeading" xfId="1011" xr:uid="{FFA816B8-BF18-4447-8A98-17392D24AB37}"/>
    <cellStyle name="PSHeading 2" xfId="3289" xr:uid="{D8E51F43-A228-4520-B4C6-11EDF86B0375}"/>
    <cellStyle name="PSHeading 3" xfId="6569" xr:uid="{D291A5B0-7502-437B-80A7-7502F4192C4A}"/>
    <cellStyle name="PSInt" xfId="1012" xr:uid="{F8FF497F-C0FF-481B-8D91-14D185BB1A52}"/>
    <cellStyle name="PSSpacer" xfId="1013" xr:uid="{C7E5125C-02F4-49D3-A7BD-00D7E8446C51}"/>
    <cellStyle name="pwstyle" xfId="1014" xr:uid="{D4D8D4E1-5BCF-42E1-83B0-E42D196DBD41}"/>
    <cellStyle name="Q" xfId="1015" xr:uid="{B59FCF61-ABCB-4A32-9B39-531A0CCD38C0}"/>
    <cellStyle name="Q 2" xfId="3290" xr:uid="{C5819B94-FED2-4031-BE27-D0A0954C7DBE}"/>
    <cellStyle name="Q_20-2 NAN" xfId="1016" xr:uid="{F696C718-B8B2-44C4-937C-9798721450BE}"/>
    <cellStyle name="Q_20-2 NAN_Book1" xfId="1017" xr:uid="{245B048A-9B9C-44AE-8CC1-913A80EE1018}"/>
    <cellStyle name="Q_Asset SGI" xfId="3291" xr:uid="{9328B555-640D-40F6-A3A6-BFDFB67EC43E}"/>
    <cellStyle name="Q_B &amp; Z" xfId="1018" xr:uid="{D5BCEF18-2114-4866-A8E4-B5888345CA56}"/>
    <cellStyle name="Q_B &amp; Z_Book1" xfId="1019" xr:uid="{BC2A41DF-E156-44DE-B039-61D8AF60E58F}"/>
    <cellStyle name="Q_B &amp; Z_Construction_Revenue and cost (from nu+ vee)" xfId="1020" xr:uid="{0A79773D-1F0D-4D34-90B8-BA67DE2E4208}"/>
    <cellStyle name="Q_Book1" xfId="1021" xr:uid="{CF13876B-9016-4C37-A22C-100D6601FAE3}"/>
    <cellStyle name="Q_Confirm_related" xfId="3292" xr:uid="{F9848002-2D97-41C2-BF84-50815A23C0BE}"/>
    <cellStyle name="Q_Construction_Revenue and cost (from nu+ vee)" xfId="1022" xr:uid="{1B486E48-4FFC-4023-95CF-64C9173F72BA}"/>
    <cellStyle name="Q_CPAC_S-YE05-aom" xfId="3293" xr:uid="{81C4FFD1-FE4D-440A-BEED-C83D03D6AC89}"/>
    <cellStyle name="Q_CPC_12.31.05" xfId="3294" xr:uid="{5742CE52-1760-4155-ACC3-70A8D4408E27}"/>
    <cellStyle name="Q_CPC-ye06-aom" xfId="3295" xr:uid="{0DF6141B-4D86-4FA0-AE6A-3459D3D943F9}"/>
    <cellStyle name="Q_CPIC'05_update" xfId="3296" xr:uid="{C841AEC2-CCC7-4EF7-AC07-5023C7F0080B}"/>
    <cellStyle name="Q_Depre" xfId="3297" xr:uid="{DC4B1FF7-60F8-42B3-84AE-2D90707EB21E}"/>
    <cellStyle name="Q_detail2 (1)" xfId="3298" xr:uid="{68FDFD60-23A7-48FF-A1E7-3A7BB531047F}"/>
    <cellStyle name="Q_Detailasset2008" xfId="3299" xr:uid="{FA2A8426-7ABC-4DB2-8CBB-FBD4D89EAA2C}"/>
    <cellStyle name="Q_F123" xfId="1023" xr:uid="{3518EB4F-EE14-4A30-8001-69055310BAED}"/>
    <cellStyle name="Q_F123_Book1" xfId="1024" xr:uid="{2ADAF4F7-D64F-4091-8735-8ADFF752BA5B}"/>
    <cellStyle name="Q_from Vee (version 1)" xfId="1025" xr:uid="{EA54A807-70E6-433A-9E15-591C94CAE737}"/>
    <cellStyle name="Q_from Vee (version 1)_Book1" xfId="1026" xr:uid="{136DFF55-2D02-4A2D-B0FE-FB7D9783D98A}"/>
    <cellStyle name="Q_FS_08.05" xfId="1027" xr:uid="{488978A7-D0BF-41EB-9275-15D0F37E9B76}"/>
    <cellStyle name="Q_K200-CPIC" xfId="3300" xr:uid="{4B6794EC-A134-419F-AFA3-5F5C5FF5A902}"/>
    <cellStyle name="Q_Kate-Higashifuji" xfId="3301" xr:uid="{F3927345-6A24-4627-9DF6-58DF04979A98}"/>
    <cellStyle name="Q_Kate-TSP" xfId="3302" xr:uid="{44B4594C-B8E6-45F3-8B8F-2AE1533E9EA1}"/>
    <cellStyle name="Q_L" xfId="1028" xr:uid="{F3BFEF1A-4118-40A2-922A-B8941A86A355}"/>
    <cellStyle name="Q_L_Book1" xfId="1029" xr:uid="{F9022FE1-B178-4F6B-A353-5F4E71CB6EAB}"/>
    <cellStyle name="Q_L100 and V100 Thai MFC" xfId="3303" xr:uid="{ACBDC518-F5C1-4C9C-BA39-1015DDB80B9E}"/>
    <cellStyle name="Q_List comfirm related 30.09.08" xfId="3304" xr:uid="{01E6BFA2-0A19-4068-A44F-98C859312278}"/>
    <cellStyle name="Q_LSR-YE06-aom" xfId="3305" xr:uid="{E21B25D8-D46F-414D-97FC-4E55C1D7BD27}"/>
    <cellStyle name="Q_M,MM_report" xfId="3306" xr:uid="{410B035E-56B7-4884-B461-083F0ED9E63C}"/>
    <cellStyle name="Q_M,MM_report31.12.2007" xfId="3307" xr:uid="{E51E8E5F-CF92-4195-938D-94E74900BF18}"/>
    <cellStyle name="Q_MFC Q3' 06" xfId="3308" xr:uid="{ACF6B82F-AB18-40CD-B725-E11812163456}"/>
    <cellStyle name="Q_MFC-YE05-aom" xfId="3309" xr:uid="{BCD32B6F-1338-4F7A-BA83-0B2A89D7C135}"/>
    <cellStyle name="Q_MFC-YE06-aom" xfId="3310" xr:uid="{B31B1790-1118-4CD6-B8E1-9D37E2F3E246}"/>
    <cellStyle name="Q_NS_PP_12.05" xfId="1030" xr:uid="{C049DFA0-6974-4F80-BEFC-0419933D66FE}"/>
    <cellStyle name="Q_NS_U_12.05" xfId="1031" xr:uid="{5B5F0F1F-246B-4936-B393-A23452F4EF46}"/>
    <cellStyle name="Q_Salary_09.30.04" xfId="1032" xr:uid="{373AD7AC-4515-47B1-AB52-0A7983DD2CD8}"/>
    <cellStyle name="Q_Salary_09.30.04_Book1" xfId="1033" xr:uid="{8F0F6BD1-D4E2-40A5-9E18-41901ECCACDA}"/>
    <cellStyle name="Q_SFT-YE06-aom" xfId="3311" xr:uid="{149D309C-E5C3-45D3-ADB1-935806986617}"/>
    <cellStyle name="Q_Sub-Top D, V, and ZC by BiG" xfId="3312" xr:uid="{0F9AF260-9907-40EE-A827-D317B6F528FB}"/>
    <cellStyle name="Q_TCC-Derivative" xfId="3313" xr:uid="{848B5E97-4BC4-4CDC-BE16-CE1E3927694C}"/>
    <cellStyle name="Q_TMFC-Q3'06aom" xfId="3314" xr:uid="{808F92BC-10B0-40B6-BB26-42FB1675B603}"/>
    <cellStyle name="Q_top_ap_con11.12.08" xfId="3315" xr:uid="{E589AE65-C1B5-46A6-B420-86B769E5BABB}"/>
    <cellStyle name="Q_top_ar_ry" xfId="3316" xr:uid="{B54BCE2C-E185-4836-8A58-FE2B870C07C3}"/>
    <cellStyle name="Q_top_ar_sb" xfId="3317" xr:uid="{DDBEFB88-DF78-49BF-87AD-657D52E154CD}"/>
    <cellStyle name="Q_TOP_WORK ked-TCC'2008_BS" xfId="3318" xr:uid="{847B0AAB-055A-4BF8-A84B-984A7B455801}"/>
    <cellStyle name="Q_WT" xfId="1034" xr:uid="{85FDF068-8F04-455D-973F-F90FF910ECEF}"/>
    <cellStyle name="Q_WT_Book1" xfId="1035" xr:uid="{2C788DA5-D208-4791-B628-9A23306F0ED6}"/>
    <cellStyle name="Q_WT_Construction_Revenue and cost (from nu+ vee)" xfId="1036" xr:uid="{E055ADCC-214D-4AAC-B0E2-C0FE2D498972}"/>
    <cellStyle name="Q_รายการปรับ" xfId="3319" xr:uid="{F7F091B4-36D3-4F30-B1E3-61ABC3025995}"/>
    <cellStyle name="QTR94_95_INCOME CTMP#1 98" xfId="1037" xr:uid="{29BB9665-3CCC-4BD1-B6F8-44DABCFB5287}"/>
    <cellStyle name="Quantity" xfId="1038" xr:uid="{97E914AD-78D9-4018-8D8D-4C30664A84B1}"/>
    <cellStyle name="-R0.000" xfId="1039" xr:uid="{DC553036-A82F-4471-8876-C21ACAE257C3}"/>
    <cellStyle name="regstoresfromspecstores" xfId="1040" xr:uid="{20780697-953C-491D-BFAB-453A4B2B5200}"/>
    <cellStyle name="report_title" xfId="1041" xr:uid="{D644F017-8BFB-4348-8C1B-E9DE71E713D2}"/>
    <cellStyle name="Reset  - Style7" xfId="1042" xr:uid="{F7BDBEAD-AA41-4026-944F-FB85B3AD9F5C}"/>
    <cellStyle name="revised" xfId="1043" xr:uid="{08E95D9A-C7C1-41F3-A136-810D29F9EC11}"/>
    <cellStyle name="RevList" xfId="1044" xr:uid="{44084DC4-F709-47DE-98AD-63B4A60A131C}"/>
    <cellStyle name="RevList 10" xfId="3320" xr:uid="{6833148A-0E64-4727-89E4-A03D0E0197E4}"/>
    <cellStyle name="RevList 11" xfId="3321" xr:uid="{1321133E-38DF-4522-8A14-3CAD3110E771}"/>
    <cellStyle name="RevList 12" xfId="3322" xr:uid="{F6590586-8123-41B1-9174-6444011ABBE3}"/>
    <cellStyle name="RevList 13" xfId="3323" xr:uid="{CEC493E5-A393-4F81-8B26-45E13CAB6B85}"/>
    <cellStyle name="RevList 14" xfId="3324" xr:uid="{4F8DD3CD-AF7C-41FE-A212-C2ABE9E5BB87}"/>
    <cellStyle name="RevList 15" xfId="3325" xr:uid="{D9C6EA6E-8894-409B-BAE7-332D158AB536}"/>
    <cellStyle name="RevList 16" xfId="3326" xr:uid="{BAF61656-7E8C-4430-91A4-0EFD016474CE}"/>
    <cellStyle name="RevList 17" xfId="3327" xr:uid="{6458935F-BA1E-4B76-8BDF-05055CC6B3C4}"/>
    <cellStyle name="RevList 18" xfId="3328" xr:uid="{0951144A-5DFE-4BC8-B5B7-75AA538F22DF}"/>
    <cellStyle name="RevList 19" xfId="3329" xr:uid="{7565785B-8F84-4F46-9873-393C3805A287}"/>
    <cellStyle name="RevList 2" xfId="3330" xr:uid="{EE1EDBAB-7798-463C-972F-10219C20660F}"/>
    <cellStyle name="RevList 20" xfId="3331" xr:uid="{CEE01380-62F1-4A0D-A0EA-FE958FD24296}"/>
    <cellStyle name="RevList 21" xfId="3332" xr:uid="{60780ADE-DC80-4DA1-82DB-F9D314CBE4EF}"/>
    <cellStyle name="RevList 22" xfId="3333" xr:uid="{2D0A6DFA-1A86-45E3-8271-97CF1F7C31A1}"/>
    <cellStyle name="RevList 23" xfId="4886" xr:uid="{B48F35FD-D0D9-442C-B5EB-27844F9902EC}"/>
    <cellStyle name="RevList 24" xfId="6570" xr:uid="{7AD01DD2-681D-4812-A389-CA69FB0A7EC5}"/>
    <cellStyle name="RevList 3" xfId="3334" xr:uid="{2FF7EFA3-262B-45B6-A304-79B87FAFAB28}"/>
    <cellStyle name="RevList 4" xfId="3335" xr:uid="{9A051D8A-61E8-443B-BB5C-8C0152D47ACF}"/>
    <cellStyle name="RevList 5" xfId="3336" xr:uid="{62BB47CF-05A7-4271-86DE-E7E6DC5E2523}"/>
    <cellStyle name="RevList 6" xfId="3337" xr:uid="{05D81CE0-1062-4D32-B225-CD66E6EB2DD6}"/>
    <cellStyle name="RevList 7" xfId="3338" xr:uid="{2FD1F68C-0776-482C-AE27-A41E0EB0A82A}"/>
    <cellStyle name="RevList 8" xfId="3339" xr:uid="{626A1B20-47E2-493E-A98C-81CB3FC4053E}"/>
    <cellStyle name="RevList 9" xfId="3340" xr:uid="{EFFCAF6D-2133-4286-8973-A532B1A0A6FF}"/>
    <cellStyle name="Rittichai" xfId="7847" xr:uid="{1C2F53C5-5ED3-4B64-A3DA-08638B48526A}"/>
    <cellStyle name="RM" xfId="3341" xr:uid="{FB007922-7DCF-4313-934F-C7A128A9B8CD}"/>
    <cellStyle name="Salomon Logo" xfId="1045" xr:uid="{15C405FB-F07B-4B1B-9A44-A573CBA00F73}"/>
    <cellStyle name="Salomon Logo 2" xfId="3342" xr:uid="{3E0D58E2-838C-4BE0-8652-9ED0181D0C80}"/>
    <cellStyle name="Salomon Logo 3" xfId="6571" xr:uid="{22ED9A2C-B79F-40B7-8547-440A82FD209B}"/>
    <cellStyle name="SAPBEXaggData" xfId="1046" xr:uid="{28FCF1AC-2EAA-47F7-8009-825BF4B4AC17}"/>
    <cellStyle name="SAPBEXaggData 2" xfId="3343" xr:uid="{D120B136-4729-4546-9C2E-64D6E5A8D23B}"/>
    <cellStyle name="SAPBEXaggData 3" xfId="7848" xr:uid="{1D76AC4E-9831-4A5D-8082-053A9257518B}"/>
    <cellStyle name="SAPBEXaggData 4" xfId="11420" xr:uid="{25AB23C4-982F-4DA9-A90F-CC281C498703}"/>
    <cellStyle name="SAPBEXaggDataEmph" xfId="1047" xr:uid="{397FC8DB-93A6-462D-822C-CA4401F9D17E}"/>
    <cellStyle name="SAPBEXaggDataEmph 2" xfId="3344" xr:uid="{10F9F7EC-A45B-4C34-B355-3CC784F01084}"/>
    <cellStyle name="SAPBEXaggDataEmph 3" xfId="7849" xr:uid="{47B514DD-740C-4F71-AAB4-794A0B490048}"/>
    <cellStyle name="SAPBEXaggDataEmph 4" xfId="11421" xr:uid="{5AE25916-0EB6-45EC-8180-380EB8D60688}"/>
    <cellStyle name="SAPBEXaggItem" xfId="1048" xr:uid="{2A38C6D0-C58E-405F-8C2B-FDD64318108F}"/>
    <cellStyle name="SAPBEXaggItem 2" xfId="3345" xr:uid="{2FFF0450-6DC6-4274-9A5E-8238557791AE}"/>
    <cellStyle name="SAPBEXaggItem 3" xfId="7850" xr:uid="{35DAF819-C580-4455-9771-844AE0A3BA39}"/>
    <cellStyle name="SAPBEXaggItem 4" xfId="11422" xr:uid="{7E3C7FD8-9F55-4A7E-A6A8-B8AAC3F9B989}"/>
    <cellStyle name="SAPBEXaggItemX" xfId="1049" xr:uid="{B342485B-7F34-4B3D-A131-CFC2BBFC5AD3}"/>
    <cellStyle name="SAPBEXaggItemX 2" xfId="3346" xr:uid="{952390E3-4EA0-4C06-92C5-FA03A6AFD79A}"/>
    <cellStyle name="SAPBEXaggItemX 3" xfId="7851" xr:uid="{C2293F52-016A-4D93-BD5C-7F579E1A9FF2}"/>
    <cellStyle name="SAPBEXaggItemX 4" xfId="11423" xr:uid="{96217607-FDFE-40B4-8D1C-125DA0872974}"/>
    <cellStyle name="SAPBEXchaText" xfId="1050" xr:uid="{1295BD6B-68C9-46DD-8085-366AB209CD8A}"/>
    <cellStyle name="SAPBEXchaText 2" xfId="3347" xr:uid="{5F35544D-C548-489C-8ABE-4E2C62370D25}"/>
    <cellStyle name="SAPBEXchaText 3" xfId="3348" xr:uid="{2530C420-7DAA-4068-B14D-A88FD86F99DA}"/>
    <cellStyle name="SAPBEXchaText 4" xfId="7852" xr:uid="{EDA4D7CF-07A3-4ABD-A332-DE702DB04B45}"/>
    <cellStyle name="SAPBEXchaText 5" xfId="11424" xr:uid="{6D7015F2-94FD-46FD-980A-EA65AF82159F}"/>
    <cellStyle name="SAPBEXchaText_.025% allowance for bad debt " xfId="3349" xr:uid="{429A7E62-D7BD-4431-964A-4A12C3952B34}"/>
    <cellStyle name="SAPBEXexcBad7" xfId="1051" xr:uid="{3502D87B-E7AE-4F12-8068-62E194549A0D}"/>
    <cellStyle name="SAPBEXexcBad7 2" xfId="3350" xr:uid="{8AED42C2-792D-49BB-AAF3-0DCB6137CBEC}"/>
    <cellStyle name="SAPBEXexcBad7 3" xfId="7853" xr:uid="{5C40814A-7D28-47DB-AB33-D968CFA44695}"/>
    <cellStyle name="SAPBEXexcBad7 4" xfId="11425" xr:uid="{4B557097-14E6-4338-999E-F399465C855F}"/>
    <cellStyle name="SAPBEXexcBad8" xfId="1052" xr:uid="{C922D11D-7AFB-4E24-B3DD-C43B763E26DB}"/>
    <cellStyle name="SAPBEXexcBad8 2" xfId="3351" xr:uid="{39ADC8B9-F06E-44B7-A130-2686096ECF4C}"/>
    <cellStyle name="SAPBEXexcBad8 3" xfId="7854" xr:uid="{43A5658E-BAEA-4362-96C8-ABFAF68106CD}"/>
    <cellStyle name="SAPBEXexcBad8 4" xfId="11426" xr:uid="{52B423DE-6A61-4D15-AA35-01EAE3A5787F}"/>
    <cellStyle name="SAPBEXexcBad9" xfId="1053" xr:uid="{29461F3A-6DD6-4063-A6B9-B10713782079}"/>
    <cellStyle name="SAPBEXexcBad9 2" xfId="3352" xr:uid="{744F9197-BF11-4DA7-AAB1-7FBE12673C8D}"/>
    <cellStyle name="SAPBEXexcBad9 3" xfId="7855" xr:uid="{256078FD-F4A9-49C9-B5C6-4D59759187A9}"/>
    <cellStyle name="SAPBEXexcBad9 4" xfId="11427" xr:uid="{EC787653-86B6-4D51-B4A2-DC8EA51689B4}"/>
    <cellStyle name="SAPBEXexcCritical4" xfId="1054" xr:uid="{C80E4217-9E72-42C6-A40F-95EAED733DBE}"/>
    <cellStyle name="SAPBEXexcCritical4 2" xfId="3353" xr:uid="{33235C75-3DE7-4346-97E5-DAAF30EDCAA2}"/>
    <cellStyle name="SAPBEXexcCritical4 3" xfId="7856" xr:uid="{7D0863F2-A2A4-4799-AB40-98E59D334004}"/>
    <cellStyle name="SAPBEXexcCritical4 4" xfId="11428" xr:uid="{B3FBAE6B-33C4-4A96-8644-096EEB495DC6}"/>
    <cellStyle name="SAPBEXexcCritical5" xfId="1055" xr:uid="{4D1D8D22-6EDC-4437-AB3E-CB4A93F636D5}"/>
    <cellStyle name="SAPBEXexcCritical5 2" xfId="3354" xr:uid="{BA31961E-5A8D-4AC7-A55B-5B257D80B78B}"/>
    <cellStyle name="SAPBEXexcCritical5 3" xfId="7857" xr:uid="{EA46BF64-4AEC-4D99-B797-E8C8ACBAFD4D}"/>
    <cellStyle name="SAPBEXexcCritical5 4" xfId="11429" xr:uid="{3931B3B3-2208-4054-A5F4-E4C165388AA3}"/>
    <cellStyle name="SAPBEXexcCritical6" xfId="1056" xr:uid="{6BDA360F-8854-4450-9D50-811389814D33}"/>
    <cellStyle name="SAPBEXexcCritical6 2" xfId="3355" xr:uid="{F25792BD-610D-4906-B1FC-169FA02B3D3B}"/>
    <cellStyle name="SAPBEXexcCritical6 3" xfId="7858" xr:uid="{5410A478-87FC-49D2-BFA6-C9D80D0C6B60}"/>
    <cellStyle name="SAPBEXexcCritical6 4" xfId="11430" xr:uid="{02E0EB17-86CF-4B5B-8ABC-F79F2B6A2B8A}"/>
    <cellStyle name="SAPBEXexcGood1" xfId="1057" xr:uid="{55E17E0D-4258-4983-B29C-B4DDAACACE91}"/>
    <cellStyle name="SAPBEXexcGood1 2" xfId="3356" xr:uid="{4BD632D2-B721-4A00-BC37-5BF7A73E402B}"/>
    <cellStyle name="SAPBEXexcGood1 3" xfId="7859" xr:uid="{1420ED80-6E15-4552-BCB5-70AC353FC5E7}"/>
    <cellStyle name="SAPBEXexcGood1 4" xfId="11431" xr:uid="{0E2F30E2-79E5-489A-96C1-2CE13E9A2133}"/>
    <cellStyle name="SAPBEXexcGood2" xfId="1058" xr:uid="{27567308-3D95-4872-8424-2718BE605D54}"/>
    <cellStyle name="SAPBEXexcGood2 2" xfId="3357" xr:uid="{0BCC0AB8-9542-46A3-8A22-94C990A36248}"/>
    <cellStyle name="SAPBEXexcGood2 3" xfId="7860" xr:uid="{002CE27D-DCED-4481-9B05-8FF2427AA701}"/>
    <cellStyle name="SAPBEXexcGood2 4" xfId="11432" xr:uid="{D035401C-FFF3-4134-B1AD-D48912969C03}"/>
    <cellStyle name="SAPBEXexcGood3" xfId="1059" xr:uid="{967FD6FA-31CD-4343-A608-E32A4F52446A}"/>
    <cellStyle name="SAPBEXexcGood3 2" xfId="3358" xr:uid="{DE2E416A-9C93-4339-95DA-00B3CE0800C7}"/>
    <cellStyle name="SAPBEXexcGood3 3" xfId="7861" xr:uid="{F9160030-11ED-42CF-8BD5-C0A82B4F9482}"/>
    <cellStyle name="SAPBEXexcGood3 4" xfId="11433" xr:uid="{8E267CA4-55C6-44A2-85BE-BADBB9AC9506}"/>
    <cellStyle name="SAPBEXfilterDrill" xfId="1060" xr:uid="{E46DB773-161B-4E3A-9AAE-2D7D58EAE36C}"/>
    <cellStyle name="SAPBEXfilterDrill 2" xfId="3359" xr:uid="{E151B367-A0CE-4A2D-AA0C-49B2C6295DCF}"/>
    <cellStyle name="SAPBEXfilterDrill 3" xfId="7862" xr:uid="{ADD2C6AF-3654-40BB-A602-9BE0D5919C05}"/>
    <cellStyle name="SAPBEXfilterDrill 4" xfId="11434" xr:uid="{247D26C6-E3AA-48E6-8849-1458F31E6E1D}"/>
    <cellStyle name="SAPBEXfilterItem" xfId="1061" xr:uid="{8EA3580C-53D7-47E6-8C67-D9940E3D5028}"/>
    <cellStyle name="SAPBEXfilterItem 2" xfId="3360" xr:uid="{9446A680-69FB-4D23-BA01-C142E3BD152E}"/>
    <cellStyle name="SAPBEXfilterItem 3" xfId="7863" xr:uid="{CDA4EEA0-C354-4EF9-9329-A90912D88ACC}"/>
    <cellStyle name="SAPBEXfilterItem 4" xfId="11435" xr:uid="{D7DAF4E4-FCCD-41C9-85CA-095D7C59AC9D}"/>
    <cellStyle name="SAPBEXfilterText" xfId="1062" xr:uid="{A7B56368-8C7E-434C-8623-32EBE3DBB299}"/>
    <cellStyle name="SAPBEXfilterText 2" xfId="3361" xr:uid="{740D1B77-7FF3-4E0F-86FD-031776B18588}"/>
    <cellStyle name="SAPBEXfilterText 3" xfId="7864" xr:uid="{CACFC839-68EB-4AD3-8F05-FE6C3F5570E2}"/>
    <cellStyle name="SAPBEXfilterText 4" xfId="11436" xr:uid="{E05BC340-17E0-4B53-B694-50A74776F714}"/>
    <cellStyle name="SAPBEXformats" xfId="1063" xr:uid="{0480D340-56AE-42B3-8BBA-BDEEF4BE0A67}"/>
    <cellStyle name="SAPBEXformats 2" xfId="3362" xr:uid="{E2E10801-3A90-456B-8C91-EB20C38A289B}"/>
    <cellStyle name="SAPBEXformats 3" xfId="3363" xr:uid="{7753A628-1E92-4342-899B-A685B87D4D28}"/>
    <cellStyle name="SAPBEXformats 4" xfId="7865" xr:uid="{A3370E56-74B0-4934-8FDE-444504A7EB2E}"/>
    <cellStyle name="SAPBEXformats 5" xfId="11437" xr:uid="{27A6040D-DC8A-4BA7-B2DD-1F39D893C98F}"/>
    <cellStyle name="SAPBEXheaderItem" xfId="1064" xr:uid="{D082511A-6AFB-41E2-9CA0-815AA9F729E7}"/>
    <cellStyle name="SAPBEXheaderItem 2" xfId="3364" xr:uid="{91D1F29A-2FF7-457E-B6FA-2983ED2B713E}"/>
    <cellStyle name="SAPBEXheaderItem 3" xfId="3365" xr:uid="{7D93A655-D88C-459B-9707-D9CE5F12BEF3}"/>
    <cellStyle name="SAPBEXheaderItem 4" xfId="7866" xr:uid="{59C90CE0-0535-41D2-8233-EC834790303B}"/>
    <cellStyle name="SAPBEXheaderItem 5" xfId="11438" xr:uid="{5817BAC4-C74A-4B71-AE68-677335CBD4F2}"/>
    <cellStyle name="SAPBEXheaderText" xfId="1065" xr:uid="{491C4994-508D-4779-993A-70940F0D63E8}"/>
    <cellStyle name="SAPBEXheaderText 2" xfId="3366" xr:uid="{7FC1F675-A6DF-4FD7-9B17-584850C6DC22}"/>
    <cellStyle name="SAPBEXheaderText 3" xfId="3367" xr:uid="{55AF8A28-C7DB-404D-BBA0-E9571A8F0FC1}"/>
    <cellStyle name="SAPBEXheaderText 4" xfId="7867" xr:uid="{3C6395DB-3FD6-4BDA-9DA1-5D95643B325E}"/>
    <cellStyle name="SAPBEXheaderText 5" xfId="11439" xr:uid="{AEE190F4-953F-4EFF-BD69-71ACC89E0040}"/>
    <cellStyle name="SAPBEXHLevel0" xfId="1066" xr:uid="{E4BEACCA-4D1F-4A96-BC85-B71B33750C87}"/>
    <cellStyle name="SAPBEXHLevel0 2" xfId="3368" xr:uid="{612ED248-534A-4807-AA9B-6872C06E05C5}"/>
    <cellStyle name="SAPBEXHLevel0 3" xfId="3369" xr:uid="{2A60C575-9F2B-4D08-AA8D-F6B1518903AF}"/>
    <cellStyle name="SAPBEXHLevel0 4" xfId="7868" xr:uid="{C258AA1C-0A49-4874-A3D1-9163E821DF8B}"/>
    <cellStyle name="SAPBEXHLevel0 5" xfId="11440" xr:uid="{CDAE157C-39E4-47C2-857D-E7E1A1D83202}"/>
    <cellStyle name="SAPBEXHLevel0X" xfId="1067" xr:uid="{4EC50DDE-7DF9-4797-990A-5B0472D47620}"/>
    <cellStyle name="SAPBEXHLevel0X 2" xfId="3370" xr:uid="{850DFE65-8ABC-47ED-B234-9F2707562293}"/>
    <cellStyle name="SAPBEXHLevel0X 3" xfId="3371" xr:uid="{2D3F51A4-0432-4C1B-8585-3F6EBA829120}"/>
    <cellStyle name="SAPBEXHLevel0X 4" xfId="7869" xr:uid="{9171F309-CED3-4A57-BC98-20FFEAF0C973}"/>
    <cellStyle name="SAPBEXHLevel0X 5" xfId="11441" xr:uid="{D56BA2DF-D81B-4799-A138-ED5602F7EDAB}"/>
    <cellStyle name="SAPBEXHLevel1" xfId="1068" xr:uid="{82592479-6EF8-4195-9D4A-0E4E18AE0D8E}"/>
    <cellStyle name="SAPBEXHLevel1 2" xfId="3372" xr:uid="{DFD4C1F3-2DDB-4EF2-93E8-23E6CA0EB5B6}"/>
    <cellStyle name="SAPBEXHLevel1 3" xfId="3373" xr:uid="{641B7904-AAFF-47F7-AF5A-016B34BEAAC7}"/>
    <cellStyle name="SAPBEXHLevel1 4" xfId="7870" xr:uid="{8D407C34-D3B6-4719-A7F1-9CD41F95D4B1}"/>
    <cellStyle name="SAPBEXHLevel1 5" xfId="11442" xr:uid="{1E822C8B-C121-442C-A856-0A2FCD524094}"/>
    <cellStyle name="SAPBEXHLevel1X" xfId="1069" xr:uid="{52B8306C-5186-44CB-9D03-C980A089A9DF}"/>
    <cellStyle name="SAPBEXHLevel1X 2" xfId="3374" xr:uid="{6C8D7CE7-C064-4D74-B306-83C1693302A2}"/>
    <cellStyle name="SAPBEXHLevel1X 3" xfId="3375" xr:uid="{34F52E4B-5C4C-4B9E-A67D-40809F149B3E}"/>
    <cellStyle name="SAPBEXHLevel1X 4" xfId="7871" xr:uid="{57B6AA49-E3F8-42AA-8779-CA83B2A86847}"/>
    <cellStyle name="SAPBEXHLevel1X 5" xfId="11443" xr:uid="{BFA2BE97-B24D-4718-8BC6-812A51422D32}"/>
    <cellStyle name="SAPBEXHLevel2" xfId="1070" xr:uid="{EF5B63BC-6279-4C16-86A4-B819943C55B8}"/>
    <cellStyle name="SAPBEXHLevel2 2" xfId="3376" xr:uid="{74570B86-638D-4D8F-B0B5-5E1B54765832}"/>
    <cellStyle name="SAPBEXHLevel2 3" xfId="3377" xr:uid="{9E6BE1D6-5E6B-40EE-B244-EAE647DB2452}"/>
    <cellStyle name="SAPBEXHLevel2 4" xfId="7872" xr:uid="{6D49DC26-B013-461E-8F46-33A8EBC16C47}"/>
    <cellStyle name="SAPBEXHLevel2 5" xfId="11444" xr:uid="{994DBC55-D49B-49A0-9C88-F641384B3E4A}"/>
    <cellStyle name="SAPBEXHLevel2X" xfId="1071" xr:uid="{DC5D47D1-2B0B-449A-A8C6-BD0897928B18}"/>
    <cellStyle name="SAPBEXHLevel2X 2" xfId="3378" xr:uid="{A3E4BEFC-586D-4F12-8B81-098A412F8E6D}"/>
    <cellStyle name="SAPBEXHLevel2X 3" xfId="3379" xr:uid="{76AF3E6A-4C5E-449F-BA34-8B2B17CED9F6}"/>
    <cellStyle name="SAPBEXHLevel2X 4" xfId="7873" xr:uid="{E3833E77-109C-47F9-A518-643DBC5511B5}"/>
    <cellStyle name="SAPBEXHLevel2X 5" xfId="11445" xr:uid="{256A3773-C236-40EB-935C-BEB34ECDC45F}"/>
    <cellStyle name="SAPBEXHLevel3" xfId="1072" xr:uid="{ED447B07-4E7F-469E-B2A0-2A557AA16E91}"/>
    <cellStyle name="SAPBEXHLevel3 2" xfId="3380" xr:uid="{D3DCF401-806A-468C-ADDE-8503830DDC5B}"/>
    <cellStyle name="SAPBEXHLevel3 3" xfId="3381" xr:uid="{4DC61C35-730F-42C7-BB57-5431F184CE7C}"/>
    <cellStyle name="SAPBEXHLevel3 4" xfId="7874" xr:uid="{8CCD89F9-65CE-4D92-861A-F9CB4BC85B9E}"/>
    <cellStyle name="SAPBEXHLevel3 5" xfId="11446" xr:uid="{CDE81212-A49C-4750-8C20-C1E0ADB6C03D}"/>
    <cellStyle name="SAPBEXHLevel3X" xfId="1073" xr:uid="{63E93774-30B8-4745-AE84-B5026197A967}"/>
    <cellStyle name="SAPBEXHLevel3X 2" xfId="3382" xr:uid="{35ABC98E-25CF-4F6A-AC13-D17617427657}"/>
    <cellStyle name="SAPBEXHLevel3X 3" xfId="3383" xr:uid="{EDE8D981-97A3-4521-A81A-D39531A166D1}"/>
    <cellStyle name="SAPBEXHLevel3X 4" xfId="7875" xr:uid="{DA06B3AE-BDF5-4AD6-B049-3117CA17027A}"/>
    <cellStyle name="SAPBEXHLevel3X 5" xfId="11447" xr:uid="{234ACC09-D8EB-472E-92F6-7E871295D4CD}"/>
    <cellStyle name="SAPBEXinputData" xfId="7876" xr:uid="{FFDCE810-15CF-4D55-BE29-5D1126522DA0}"/>
    <cellStyle name="SAPBEXresData" xfId="1074" xr:uid="{1C0A63DC-4288-4B84-8260-EADB8D7BB96B}"/>
    <cellStyle name="SAPBEXresData 2" xfId="3384" xr:uid="{C5C56E9D-2626-4E8E-824D-1C73AE45A66F}"/>
    <cellStyle name="SAPBEXresData 3" xfId="7877" xr:uid="{FB69D05B-042A-4F33-990B-4E18312AA44E}"/>
    <cellStyle name="SAPBEXresData 4" xfId="11448" xr:uid="{FF956414-4611-4A19-8AA4-E587E3B23C13}"/>
    <cellStyle name="SAPBEXresDataEmph" xfId="1075" xr:uid="{1B8E6782-96EE-4763-9219-0056C1595E87}"/>
    <cellStyle name="SAPBEXresDataEmph 2" xfId="3385" xr:uid="{9E7B5207-4AC3-43B8-9ADF-31AFDB512B6E}"/>
    <cellStyle name="SAPBEXresDataEmph 3" xfId="7878" xr:uid="{BFACF8D3-BA0D-4BDA-A10F-85151EA97D89}"/>
    <cellStyle name="SAPBEXresDataEmph 4" xfId="11449" xr:uid="{82662CC3-F795-4EC2-98A7-203FA91D5F43}"/>
    <cellStyle name="SAPBEXresItem" xfId="1076" xr:uid="{7CB8F48E-1A9E-42DD-8B16-AD6354F133AE}"/>
    <cellStyle name="SAPBEXresItem 2" xfId="3386" xr:uid="{4659B348-FAE3-4522-AEBF-0E87F16B7039}"/>
    <cellStyle name="SAPBEXresItem 3" xfId="7879" xr:uid="{7F25EC42-6A2D-4A09-897C-A52C40654C16}"/>
    <cellStyle name="SAPBEXresItem 4" xfId="11450" xr:uid="{335535D6-C70B-4FF8-BBB8-A1D887A07E8C}"/>
    <cellStyle name="SAPBEXresItemX" xfId="1077" xr:uid="{DB33DDD4-E942-40EA-812B-235D2034F7CD}"/>
    <cellStyle name="SAPBEXresItemX 2" xfId="3387" xr:uid="{22FD3168-05EF-41AD-BA0A-BEDDA1105ED0}"/>
    <cellStyle name="SAPBEXresItemX 3" xfId="7880" xr:uid="{E285B37E-12ED-443E-8123-A9DC390337FB}"/>
    <cellStyle name="SAPBEXresItemX 4" xfId="11451" xr:uid="{1D5A9F7C-1761-49DE-9617-0A4127B1A0B7}"/>
    <cellStyle name="SAPBEXstdData" xfId="1078" xr:uid="{943A2AFE-9F1A-4B36-80BF-85D05C35B455}"/>
    <cellStyle name="SAPBEXstdData 2" xfId="3388" xr:uid="{459BBEB6-74F8-43A6-ABFC-342749876B56}"/>
    <cellStyle name="SAPBEXstdData 3" xfId="7881" xr:uid="{59D267F9-2E5F-4D28-A968-DC3A2115D443}"/>
    <cellStyle name="SAPBEXstdData 4" xfId="11452" xr:uid="{B71121FD-EE79-4272-BC7D-C9CECE1138E1}"/>
    <cellStyle name="SAPBEXstdDataEmph" xfId="1079" xr:uid="{53F4EBA3-5B1A-4D82-9A86-35740148513B}"/>
    <cellStyle name="SAPBEXstdDataEmph 2" xfId="3389" xr:uid="{A28EC53F-D0AA-4E59-9332-32D3EFB1667C}"/>
    <cellStyle name="SAPBEXstdItem" xfId="1080" xr:uid="{16F8DAD1-781F-459E-A36D-1964C255A287}"/>
    <cellStyle name="SAPBEXstdItem 2" xfId="3390" xr:uid="{8ACE6A1D-D45A-4596-9EA0-5D1BEE46028D}"/>
    <cellStyle name="SAPBEXstdItem 2 2" xfId="7882" xr:uid="{153452F2-BF17-4F0C-9A97-69A65135F2B6}"/>
    <cellStyle name="SAPBEXstdItem 3" xfId="3391" xr:uid="{B1232DFB-0EC8-4DDB-BE7A-35D1B77C27D7}"/>
    <cellStyle name="SAPBEXstdItem 3 2" xfId="7883" xr:uid="{127E05EC-184F-46AF-8D57-94906B7F1BF0}"/>
    <cellStyle name="SAPBEXstdItem 4" xfId="11453" xr:uid="{3C7EF824-7983-439A-9384-1CD03DE2FBFE}"/>
    <cellStyle name="SAPBEXstdItemX" xfId="1081" xr:uid="{3AADD5B8-8F6D-4621-BE99-0080940D93B0}"/>
    <cellStyle name="SAPBEXstdItemX 2" xfId="3392" xr:uid="{9ABB575A-29E0-4F21-8DD0-F56787B943C3}"/>
    <cellStyle name="SAPBEXstdItemX 3" xfId="3393" xr:uid="{12ECCA25-B2A0-4120-8706-1444ED4AE6F5}"/>
    <cellStyle name="SAPBEXstdItemX 4" xfId="7884" xr:uid="{C0492FD7-035F-47D6-B173-29A37F94446E}"/>
    <cellStyle name="SAPBEXstdItemX 5" xfId="11454" xr:uid="{17FBA67A-69F7-47E4-819C-82E0D0040044}"/>
    <cellStyle name="SAPBEXtitle" xfId="1082" xr:uid="{C131376D-F1EF-4516-A267-88C59FD12F5E}"/>
    <cellStyle name="SAPBEXtitle 2" xfId="3394" xr:uid="{16946BD9-25B7-4E35-BC80-C576A6F841D9}"/>
    <cellStyle name="SAPBEXtitle 3" xfId="7885" xr:uid="{AC1DA578-C0BF-4867-8125-783DC0FF9EB2}"/>
    <cellStyle name="SAPBEXtitle 4" xfId="11455" xr:uid="{0CF08FEF-4949-407A-8D66-49E5900E33D8}"/>
    <cellStyle name="SAPBEXundefined" xfId="1083" xr:uid="{DEBCEC72-0EBF-4E10-8AB3-4FFC928E7287}"/>
    <cellStyle name="SAPBEXundefined 2" xfId="3395" xr:uid="{6B9C06B4-319D-4176-9425-B00F7497B0E6}"/>
    <cellStyle name="SAPBEXundefined 3" xfId="7886" xr:uid="{921A9454-585F-408F-955E-46C1CE806C6A}"/>
    <cellStyle name="SAPBEXundefined 4" xfId="11456" xr:uid="{679FBBCA-51F0-4EE2-811B-600CF11257A9}"/>
    <cellStyle name="SCH1" xfId="1084" xr:uid="{630F8F5B-4C0F-4EC0-8B8B-4DA981FE0778}"/>
    <cellStyle name="section" xfId="1085" xr:uid="{AAB68A1E-C2BD-4E19-8DB1-20D8585DB5B8}"/>
    <cellStyle name="section head" xfId="1086" xr:uid="{F9F9D3F2-8A8B-421C-853F-F0777319B07A}"/>
    <cellStyle name="Separador de milhares [0]_Person" xfId="3396" xr:uid="{55CBE1D4-0782-4344-AE91-82F95BF6E629}"/>
    <cellStyle name="Separador de milhares_Person" xfId="3397" xr:uid="{1A5324F4-F6AA-43DB-A157-7A150BAD5D7D}"/>
    <cellStyle name="shade" xfId="3398" xr:uid="{AF4D8F06-4282-4279-B13C-6E0C4DE90485}"/>
    <cellStyle name="SHADEDSTORES" xfId="1087" xr:uid="{C1FB743B-04E5-4BBF-B241-ADFC4481B3A8}"/>
    <cellStyle name="SHADEDSTORES 2" xfId="3399" xr:uid="{3F7D45EA-1DB3-4861-9CB1-3DFC3C3F4BFD}"/>
    <cellStyle name="shi" xfId="3400" xr:uid="{A22AD9D2-6767-46F3-9CE3-6FC79814C2CF}"/>
    <cellStyle name="small border line" xfId="1088" xr:uid="{12D55790-8534-42C3-8E87-57CA60BBC536}"/>
    <cellStyle name="specstores" xfId="1089" xr:uid="{008209BC-A5C2-4D36-8169-B3FA73699461}"/>
    <cellStyle name="specstores 10" xfId="3401" xr:uid="{F8BC1333-5772-4952-B5EC-7A94FB82C5CE}"/>
    <cellStyle name="specstores 11" xfId="3402" xr:uid="{9A476D63-5535-4A85-AFA8-8537C8001789}"/>
    <cellStyle name="specstores 12" xfId="3403" xr:uid="{B19AE361-1856-4186-B87B-FBEC4F7D2000}"/>
    <cellStyle name="specstores 13" xfId="3404" xr:uid="{81CF5278-B532-45FC-A855-50D243B29A87}"/>
    <cellStyle name="specstores 14" xfId="3405" xr:uid="{6F54CE8A-ED68-4377-8080-76AD9EFA0112}"/>
    <cellStyle name="specstores 15" xfId="3406" xr:uid="{6D0CAC2F-5514-4660-9508-2CC728FD3435}"/>
    <cellStyle name="specstores 16" xfId="3407" xr:uid="{16A6D9FE-1EC1-4BBD-A30A-C4AC0B2CA8A3}"/>
    <cellStyle name="specstores 17" xfId="3408" xr:uid="{F99E09B8-7805-4801-B64B-C358D891F86E}"/>
    <cellStyle name="specstores 18" xfId="3409" xr:uid="{BE15E172-ADC4-4806-B415-D6DA2AF0C9BA}"/>
    <cellStyle name="specstores 19" xfId="3410" xr:uid="{91CE2B14-357B-4967-A847-4186203239E3}"/>
    <cellStyle name="specstores 2" xfId="3411" xr:uid="{AA499705-0B21-4D64-B42B-B24B852BD70C}"/>
    <cellStyle name="specstores 20" xfId="3412" xr:uid="{30940E19-55CE-4F91-8C79-9B5BA54FE59E}"/>
    <cellStyle name="specstores 21" xfId="3413" xr:uid="{10D232B1-EDBF-405F-9E6C-AE69A3186231}"/>
    <cellStyle name="specstores 22" xfId="6572" xr:uid="{6907F5A0-6DB7-4EB4-B440-740F7FC9AB11}"/>
    <cellStyle name="specstores 3" xfId="3414" xr:uid="{4DF83A5E-CD0F-48F0-BFF4-FBF32115D86D}"/>
    <cellStyle name="specstores 4" xfId="3415" xr:uid="{09919263-373B-4E76-954F-99EA9509F2F6}"/>
    <cellStyle name="specstores 5" xfId="3416" xr:uid="{B27406CD-D3E2-472D-841D-5099DF8A0E35}"/>
    <cellStyle name="specstores 6" xfId="3417" xr:uid="{B943E037-3D37-463D-97D9-62D9227690CC}"/>
    <cellStyle name="specstores 7" xfId="3418" xr:uid="{EFC97601-12AD-4F64-8B97-6DBDF83378CE}"/>
    <cellStyle name="specstores 8" xfId="3419" xr:uid="{73C9D28A-1D90-41D2-B0DB-AF77025F4AA4}"/>
    <cellStyle name="specstores 9" xfId="3420" xr:uid="{82B40CB5-A82C-487C-A8D2-2ED923E77858}"/>
    <cellStyle name="st" xfId="3421" xr:uid="{7BC6B169-34FC-4CC6-87C6-9F42AEABF0F1}"/>
    <cellStyle name="Standard" xfId="1090" xr:uid="{83CF4715-E1C1-4784-992D-73DD463B8A2B}"/>
    <cellStyle name="Standard 2" xfId="3422" xr:uid="{B198904E-91CD-4903-8E10-244009686762}"/>
    <cellStyle name="STANDARD 3" xfId="6573" xr:uid="{8B903635-C45C-4CF1-A6E5-05CA1940E5E0}"/>
    <cellStyle name="Style 1" xfId="1091" xr:uid="{3A3C4ECD-C3B2-459A-9906-416E2AEA67FF}"/>
    <cellStyle name="Style 1 2" xfId="3423" xr:uid="{4F095707-2CF9-4EBB-AB38-461D9CE8C6DB}"/>
    <cellStyle name="Style 1 2 2" xfId="7887" xr:uid="{278CF28A-6B65-43F6-B79A-AE40FDD3CB75}"/>
    <cellStyle name="Style 1 3" xfId="3424" xr:uid="{34EA8391-245E-4F1A-B892-E88B6F7FDA02}"/>
    <cellStyle name="Style 1 4" xfId="4887" xr:uid="{F37A23C4-6AD8-46AA-8FCA-52E4D32414E8}"/>
    <cellStyle name="Style 1 5" xfId="6574" xr:uid="{47953F72-6909-467B-9703-01C9D4B23261}"/>
    <cellStyle name="Style 2" xfId="3425" xr:uid="{11B79172-4A92-4834-91C7-A9DF7EC6E698}"/>
    <cellStyle name="Style 43" xfId="1092" xr:uid="{03C3E9D8-CD9A-4F67-B4EE-61C22AD71215}"/>
    <cellStyle name="Style 64" xfId="1093" xr:uid="{7BC3FA51-7DBF-44AE-96BE-603AB5BB67BA}"/>
    <cellStyle name="Style 65" xfId="1094" xr:uid="{3D627284-14D9-48B0-8B55-BBD8F18E61D2}"/>
    <cellStyle name="Style 66" xfId="1095" xr:uid="{F63506B0-2948-4724-AAA7-D11E89494F4F}"/>
    <cellStyle name="Style 67" xfId="1096" xr:uid="{07D6ED86-68EA-4ED4-BBEC-9C5427AE9209}"/>
    <cellStyle name="Style 68" xfId="1097" xr:uid="{C9F077CE-B67C-437A-A926-FA93C177CC97}"/>
    <cellStyle name="Style 69" xfId="1098" xr:uid="{9D2F74D5-B879-4D6F-A954-C1CEC7EA9FBD}"/>
    <cellStyle name="Style 70" xfId="1099" xr:uid="{7406D023-BBBF-4F7E-B5E4-7E9697338F73}"/>
    <cellStyle name="Style 71" xfId="1100" xr:uid="{5ABC4A0F-7925-4E58-9A9D-7D528E109FDB}"/>
    <cellStyle name="style1" xfId="1101" xr:uid="{BB84FA70-CAC8-48F5-B417-D3D54785F5F6}"/>
    <cellStyle name="style1 2" xfId="7888" xr:uid="{1D085F65-5F4C-4683-9B9C-2DA4E1F33515}"/>
    <cellStyle name="STYLE2" xfId="1102" xr:uid="{05E0BE19-6DFB-4001-8A61-906B763B87B0}"/>
    <cellStyle name="STYLE3" xfId="1103" xr:uid="{B5CE45C6-BB18-4320-B787-63050C87DAC2}"/>
    <cellStyle name="STYLE4" xfId="1104" xr:uid="{A59E3AEC-F045-471E-859B-9E358A7A0379}"/>
    <cellStyle name="STYLE5" xfId="1105" xr:uid="{E5061A0D-31C9-4166-AE64-6F2407597B4D}"/>
    <cellStyle name="STYLE6" xfId="1106" xr:uid="{E25557B1-A858-42AB-AD41-99146CDD3AAC}"/>
    <cellStyle name="STYLE7" xfId="1107" xr:uid="{692010C4-EEEE-4DE6-922C-0100DEF69004}"/>
    <cellStyle name="STYLE8" xfId="1108" xr:uid="{AC5FB4DB-7D1C-42BA-95ED-D00CF117277D}"/>
    <cellStyle name="subhead" xfId="1109" xr:uid="{14875DA0-42D1-4D08-9C52-5DF2ED303568}"/>
    <cellStyle name="SubHeading" xfId="1110" xr:uid="{B3F7B882-BD1C-4B24-8D80-718AFDF83A55}"/>
    <cellStyle name="SubHeading 2" xfId="3426" xr:uid="{7D4DB33F-C178-430B-9384-6FD7103435C1}"/>
    <cellStyle name="SubHeading 3" xfId="6575" xr:uid="{8199F3CF-D491-435A-84CA-180C1F7D76CB}"/>
    <cellStyle name="Subtotal" xfId="1111" xr:uid="{60830F9C-F6E5-4402-A99E-2CC35D78EB24}"/>
    <cellStyle name="Subtotal 10" xfId="3427" xr:uid="{8F8AEC38-CD55-4B44-8384-FB39904D76F6}"/>
    <cellStyle name="Subtotal 11" xfId="3428" xr:uid="{2D62AB84-E901-4DDF-BB15-C3BD9E9943A8}"/>
    <cellStyle name="Subtotal 12" xfId="3429" xr:uid="{E6421192-00AA-4450-83C3-429F46CBA7EC}"/>
    <cellStyle name="Subtotal 13" xfId="3430" xr:uid="{7A6B6539-058D-424C-A0FE-133B1EC2270E}"/>
    <cellStyle name="Subtotal 14" xfId="3431" xr:uid="{C272745E-E8FB-44D8-AD6D-6EFC68FC0EDA}"/>
    <cellStyle name="Subtotal 15" xfId="3432" xr:uid="{C3CF54A1-E6FA-4826-87B5-883678D4CC70}"/>
    <cellStyle name="Subtotal 16" xfId="3433" xr:uid="{3CEC6B7F-B27B-449F-8BC2-06CF134C8E56}"/>
    <cellStyle name="Subtotal 17" xfId="3434" xr:uid="{4F864593-921C-42BE-AFCD-A3ED106FEA46}"/>
    <cellStyle name="Subtotal 18" xfId="3435" xr:uid="{6DAF7216-DBFE-434A-8A0C-6857CCEBCE80}"/>
    <cellStyle name="Subtotal 19" xfId="3436" xr:uid="{60EAAB1C-BB37-459A-B8BC-03E1F941E14D}"/>
    <cellStyle name="Subtotal 2" xfId="3437" xr:uid="{6A6E96F7-7B61-4BFC-89EA-E7FD0FDA7099}"/>
    <cellStyle name="Subtotal 20" xfId="3438" xr:uid="{83E5B00B-9FC5-489D-92F8-A20D68E114F8}"/>
    <cellStyle name="Subtotal 21" xfId="3439" xr:uid="{A2BD37BB-A3E0-4DB4-96A1-0E45CDDA5EC7}"/>
    <cellStyle name="Subtotal 22" xfId="6576" xr:uid="{A3164A80-1A3F-4A1E-B846-D39C4D3C5C79}"/>
    <cellStyle name="Subtotal 3" xfId="3440" xr:uid="{521FE520-D2A1-442D-8D8D-C55AEB654B6B}"/>
    <cellStyle name="Subtotal 4" xfId="3441" xr:uid="{1C9E7AE6-1727-4BE8-B823-32015EA976EB}"/>
    <cellStyle name="Subtotal 5" xfId="3442" xr:uid="{7926C5F0-AA6F-47D4-99F7-1CC4EEBCFBA1}"/>
    <cellStyle name="Subtotal 6" xfId="3443" xr:uid="{88FA3ACC-5D4A-47E7-82A4-84C5979FE2C9}"/>
    <cellStyle name="Subtotal 7" xfId="3444" xr:uid="{840ECEA9-9C44-4A6C-BB75-BAD6092AA865}"/>
    <cellStyle name="Subtotal 8" xfId="3445" xr:uid="{599A6BE6-5D89-40FF-8D5C-1E55294EBF0D}"/>
    <cellStyle name="Subtotal 9" xfId="3446" xr:uid="{DAE6FE54-CB90-4B8B-A2BC-0741EEB4B291}"/>
    <cellStyle name="Sum" xfId="3447" xr:uid="{65E798B9-89ED-44F6-9470-98B252D57D81}"/>
    <cellStyle name="Tabelle Text 10" xfId="1112" xr:uid="{BAF99C30-A2C8-495B-AAF9-43E3F253D7B5}"/>
    <cellStyle name="Tabelle Zahl 2 10" xfId="1113" xr:uid="{47FA5794-19D0-4C8A-B8C8-378557E234ED}"/>
    <cellStyle name="Table" xfId="7889" xr:uid="{008D9A2A-B555-44F4-85E4-77B2B2C6B3C3}"/>
    <cellStyle name="Table  - Style6" xfId="1114" xr:uid="{A28B0B4C-F999-42BD-A5E2-CD56465D89F4}"/>
    <cellStyle name="Table Head" xfId="1115" xr:uid="{BAB35E6E-A6C6-4E7F-96EC-BD247C48C496}"/>
    <cellStyle name="Table Head 2" xfId="3448" xr:uid="{0A3361F2-7DB6-4B18-82AB-46EDF9F8167A}"/>
    <cellStyle name="Table Head 3" xfId="6577" xr:uid="{ACEFA98F-24A6-410A-A579-010B43EE873C}"/>
    <cellStyle name="Table Source" xfId="1116" xr:uid="{367BBE84-4912-49B8-9CA7-378F2B8EAEC5}"/>
    <cellStyle name="Table Source 2" xfId="3449" xr:uid="{3D780C9E-C652-4D78-A503-6D77970D5C30}"/>
    <cellStyle name="Table Source 3" xfId="6578" xr:uid="{DEEDE1E9-F75A-4423-A7BC-B51969313992}"/>
    <cellStyle name="Table Text" xfId="1117" xr:uid="{B4744189-90F4-4190-A0CC-7686B4E1F652}"/>
    <cellStyle name="Table Text 2" xfId="3450" xr:uid="{73185104-F9FB-4DF4-9D61-A4993D6D8777}"/>
    <cellStyle name="Table Text 2 2" xfId="8341" xr:uid="{CEBDA83B-B49D-4DD4-B502-C570E466E676}"/>
    <cellStyle name="Table Title" xfId="1118" xr:uid="{B856DE89-7059-413B-9534-1D112B5CD5BD}"/>
    <cellStyle name="Table Title 2" xfId="3451" xr:uid="{7DFBC9B9-9283-4A81-A6FD-F1A4C3A39395}"/>
    <cellStyle name="Table Title 3" xfId="6579" xr:uid="{57895E45-1C54-46FD-ADF8-0BB7A9D409D4}"/>
    <cellStyle name="Table Units" xfId="1119" xr:uid="{11BF4EB6-DAA2-4055-B248-C79EA7856490}"/>
    <cellStyle name="Table Units 2" xfId="3452" xr:uid="{0C5F77D6-A883-4EF9-AAE3-3D98D7699FEF}"/>
    <cellStyle name="Table Units 3" xfId="6580" xr:uid="{DE9E782A-6656-442B-9540-9673BB4099E0}"/>
    <cellStyle name="TED STANDARD" xfId="1120" xr:uid="{86256F78-4206-408C-AD45-63D771406DB2}"/>
    <cellStyle name="Text" xfId="3453" xr:uid="{B5D18C21-FF62-4F8B-A0F4-ECAF1E298328}"/>
    <cellStyle name="Text 1" xfId="1121" xr:uid="{19A2994A-19D1-4A98-9756-2A3F67B0C8B0}"/>
    <cellStyle name="Text 1 2" xfId="3454" xr:uid="{13277351-7F48-4487-B934-1D28C228020C}"/>
    <cellStyle name="Text 1 3" xfId="6581" xr:uid="{89B24BD5-FAB4-42AA-A76D-CC7F838350AC}"/>
    <cellStyle name="Text 2" xfId="1122" xr:uid="{B6783FC8-6DD3-466C-A71F-09AC2E0EFF93}"/>
    <cellStyle name="Text 2 2" xfId="3455" xr:uid="{11370C35-B931-484B-B200-6230E1BDD8B8}"/>
    <cellStyle name="Text 2 3" xfId="6582" xr:uid="{B327F95B-E556-4AD4-8D1E-760B43EBEDFA}"/>
    <cellStyle name="Text Head 1" xfId="1123" xr:uid="{201BCCEC-D340-4CDF-A0DF-6E3705734656}"/>
    <cellStyle name="Text Head 1 2" xfId="3456" xr:uid="{AFB432B2-292A-4960-A0FD-7168463C96F7}"/>
    <cellStyle name="Text Head 1 3" xfId="6583" xr:uid="{8D5A152E-2A2F-484E-9C69-977F696AB876}"/>
    <cellStyle name="Text Head 2" xfId="1124" xr:uid="{E8E51D33-3FEC-4F93-9E99-B11521C3CBED}"/>
    <cellStyle name="Text Head 2 2" xfId="3457" xr:uid="{A2145035-3EA6-43CA-A388-DFAE2B124AA2}"/>
    <cellStyle name="Text Head 2 3" xfId="6584" xr:uid="{F36E9E41-927F-4FB0-A592-4911134F722C}"/>
    <cellStyle name="Text Indent 1" xfId="1125" xr:uid="{17CBE662-B9A1-428E-8E82-A15C3E42E45C}"/>
    <cellStyle name="Text Indent 1 2" xfId="3458" xr:uid="{8DE76FCD-7D46-417F-9922-F50DC93B791E}"/>
    <cellStyle name="Text Indent 1 3" xfId="6585" xr:uid="{970BA025-4997-4EF5-AC41-C80DABEEF3B3}"/>
    <cellStyle name="Text Indent 2" xfId="1126" xr:uid="{26EB5796-2CD2-48D2-AE0F-69196A9B10FA}"/>
    <cellStyle name="Text Indent 2 2" xfId="3459" xr:uid="{0A61FAA8-D44E-427D-A81F-45D7D795CBAA}"/>
    <cellStyle name="Text Indent 2 3" xfId="6586" xr:uid="{9069A6D4-39E3-49BB-B048-EA6C477CE85C}"/>
    <cellStyle name="Text Indent A" xfId="1127" xr:uid="{73EC0FB7-B400-44C2-8ED4-5FFE5E8CEE50}"/>
    <cellStyle name="Text Indent A 2" xfId="7890" xr:uid="{EBFC431C-721A-46E4-99AE-EB9C77A4F908}"/>
    <cellStyle name="Text Indent B" xfId="1128" xr:uid="{0C9D58B6-8850-4F92-BFC7-EF8CDBFCA62C}"/>
    <cellStyle name="Text Indent B 2" xfId="4888" xr:uid="{8649D01E-EC43-499A-A68C-A7F616D8E474}"/>
    <cellStyle name="Text Indent B 3" xfId="6587" xr:uid="{07C7A1DA-D0BF-45BA-A9C6-4998256C549A}"/>
    <cellStyle name="Text Indent B 4" xfId="7891" xr:uid="{A159035F-B881-43BA-B246-0925168D4F69}"/>
    <cellStyle name="Text Indent C" xfId="1129" xr:uid="{055BD1DB-F471-426D-95AA-F6F85E35B35C}"/>
    <cellStyle name="Text Indent C 2" xfId="4889" xr:uid="{A2350762-A29D-4128-B069-B242E0DED008}"/>
    <cellStyle name="Text Indent C 3" xfId="6588" xr:uid="{5E02BBF9-4E19-447A-96D0-CEFC93631D7F}"/>
    <cellStyle name="Text Indent C 4" xfId="7892" xr:uid="{D95F86DA-852A-4BD9-A79A-F6CCADAA594F}"/>
    <cellStyle name="þ_x001d_ðK&amp;‚ý»&amp;{ý_x000b__x0008_n_x0008_B_x0009__x0007__x0001__x0001_" xfId="3460" xr:uid="{85E60AAD-D7A6-499F-B2AF-8B59C5A728AA}"/>
    <cellStyle name="Thousand" xfId="3461" xr:uid="{8F653303-4951-403C-B1E5-D420C0678B41}"/>
    <cellStyle name="Tickmark" xfId="1130" xr:uid="{980EA1E5-E788-4336-827D-D56D8285F963}"/>
    <cellStyle name="Tickmark 2" xfId="7894" xr:uid="{2425E0C2-3895-485E-BB2D-99BCBD75DAC5}"/>
    <cellStyle name="Tickmark 3" xfId="7895" xr:uid="{D4AD0D82-4FAD-47A4-B2B4-5B999F093A9F}"/>
    <cellStyle name="Tickmark 4" xfId="7893" xr:uid="{25B6AEF0-FF51-4940-8CDF-52EA817111AB}"/>
    <cellStyle name="Tickmarks" xfId="1131" xr:uid="{9066FF49-B7C3-483B-A727-275F9F74C3BE}"/>
    <cellStyle name="Times New Roman" xfId="1132" xr:uid="{23EBCC61-F1A5-40C9-99C4-CD47D2233962}"/>
    <cellStyle name="Title  -  Column" xfId="3462" xr:uid="{B5BDACE4-04F3-42B4-A021-A0B37163A8C5}"/>
    <cellStyle name="Title  - Style1" xfId="1133" xr:uid="{A7F177FA-0EE3-425C-B8BB-D4C766B11B26}"/>
    <cellStyle name="Title 10" xfId="18228" xr:uid="{7F440B9A-F663-46AA-A02C-D017D8BCA36C}"/>
    <cellStyle name="Title 11" xfId="18227" xr:uid="{4E9675B8-273F-4327-860B-90B8EF54A97C}"/>
    <cellStyle name="Title 12" xfId="18254" xr:uid="{5F4AF3AE-77DA-4214-8CDD-92A249C9C28A}"/>
    <cellStyle name="Title 13" xfId="18237" xr:uid="{DC0E5466-DEFB-4942-BE3F-C86F15A0ABD8}"/>
    <cellStyle name="Title 14" xfId="18236" xr:uid="{AF0808D9-C6FD-454F-9A7F-4EBDD7286875}"/>
    <cellStyle name="Title 15" xfId="18244" xr:uid="{4219D07E-1113-498B-99F8-24854216111B}"/>
    <cellStyle name="Title 16" xfId="18226" xr:uid="{106E2C1B-EADD-4C30-9C4E-AB9A8A5E6DBA}"/>
    <cellStyle name="Title 17" xfId="18219" xr:uid="{388400F1-EF3D-400A-B22B-BBBCBA85F09E}"/>
    <cellStyle name="Title 18" xfId="18225" xr:uid="{EBAABB92-12BC-4FC4-9211-F77D113CD9FC}"/>
    <cellStyle name="Title 19" xfId="18233" xr:uid="{5ADB25E5-ED00-4B02-B8B6-13A12A879797}"/>
    <cellStyle name="Title 2" xfId="1134" xr:uid="{D06A35CE-D7DB-43E5-BCC9-1AF0FC81AC79}"/>
    <cellStyle name="Title 2 2" xfId="7896" xr:uid="{4E10EEE1-6604-45B0-8A85-23C939B09627}"/>
    <cellStyle name="Title 20" xfId="18252" xr:uid="{80C1450D-F36C-4982-A029-AD7DCFB694E6}"/>
    <cellStyle name="Title 21" xfId="18232" xr:uid="{5FF15F1C-AF89-4DC2-AB43-7E61137E93C3}"/>
    <cellStyle name="Title 22" xfId="18231" xr:uid="{DDCB4535-47AD-48AD-A03C-5460AFB591AF}"/>
    <cellStyle name="Title 23" xfId="18277" xr:uid="{90E505AF-6828-40AB-8941-05C2BA968752}"/>
    <cellStyle name="Title 24" xfId="18285" xr:uid="{A13B5B0E-8028-4EF5-82CB-C19AD4D66341}"/>
    <cellStyle name="Title 25" xfId="18283" xr:uid="{D6FBF20B-81B8-4946-A6D3-4DF76D697B71}"/>
    <cellStyle name="Title 26" xfId="18275" xr:uid="{CF7D21D2-17B5-4633-9B2A-D7FDC8AB8FC1}"/>
    <cellStyle name="Title 27" xfId="18290" xr:uid="{BD6BB1CB-A220-4EFA-9BCE-C9A4C286BD9E}"/>
    <cellStyle name="Title 28" xfId="18274" xr:uid="{805CF7DD-F091-479D-B023-ABEB68FC7766}"/>
    <cellStyle name="Title 29" xfId="18267" xr:uid="{2704548D-CAC0-4CE9-A620-12FED12F0610}"/>
    <cellStyle name="Title 3" xfId="1135" xr:uid="{D3134CB2-397A-4076-BAD1-45A13B8B9801}"/>
    <cellStyle name="Title 3 2" xfId="7897" xr:uid="{777E328E-6DCD-446C-9F95-7496C0426F44}"/>
    <cellStyle name="Title 30" xfId="18291" xr:uid="{6F5A84D7-8A18-49B9-BD9F-BC4FA2A4D51A}"/>
    <cellStyle name="Title 31" xfId="18295" xr:uid="{42E2E8F5-E8E8-415C-A466-C76A921328B1}"/>
    <cellStyle name="Title 4" xfId="1136" xr:uid="{5B422D5B-5132-46C6-ABCE-828050521E88}"/>
    <cellStyle name="Title 5" xfId="1137" xr:uid="{E4CDDBE0-D5CB-4884-BFCA-4DE479A5A0AD}"/>
    <cellStyle name="Title 6" xfId="3463" xr:uid="{C2D6E6DC-DDC1-4AB1-A5D8-5666E8CCF013}"/>
    <cellStyle name="Title 7" xfId="3464" xr:uid="{4C997474-4C2E-418C-921D-FAE46402352B}"/>
    <cellStyle name="Title 8" xfId="4890" xr:uid="{2A4E66B6-BA20-4D45-A270-B88B690DC84E}"/>
    <cellStyle name="Title 9" xfId="6623" xr:uid="{7B0705E0-1F34-43CF-B167-74F9B2101B42}"/>
    <cellStyle name="Titles" xfId="3465" xr:uid="{40493E44-E7C7-4701-AE98-921BF53AC37A}"/>
    <cellStyle name="TOC 1" xfId="1138" xr:uid="{068D922B-496A-4A5B-9602-894CE9D3F634}"/>
    <cellStyle name="TOC 1 2" xfId="3466" xr:uid="{680C054E-C9C0-4A82-A4CB-D20D3456620D}"/>
    <cellStyle name="TOC 1 3" xfId="6589" xr:uid="{700F4EEB-5AC5-4306-B3A6-73260CD329B1}"/>
    <cellStyle name="TOC 2" xfId="1139" xr:uid="{77BF6B67-80EE-4522-88A4-6162DBA40061}"/>
    <cellStyle name="TOC 2 2" xfId="3467" xr:uid="{B9CB3BFE-12F0-47F8-AD5C-681D8CDE895D}"/>
    <cellStyle name="TOC 2 3" xfId="6590" xr:uid="{FC0EF2DC-F1B4-4474-A0EB-7647F8040B7F}"/>
    <cellStyle name="Ton" xfId="1140" xr:uid="{184F513F-089F-48C6-9331-B5953876BD04}"/>
    <cellStyle name="Total" xfId="16" builtinId="25" customBuiltin="1"/>
    <cellStyle name="Total 2" xfId="1141" xr:uid="{843C8D80-6C18-4AA3-B25A-3AC39F19F540}"/>
    <cellStyle name="Total 2 2" xfId="4891" xr:uid="{618CFA42-E758-491F-823B-35FA69F75E2F}"/>
    <cellStyle name="Total 2 3" xfId="6591" xr:uid="{C3F8C9B9-DF12-4E74-B11A-62D5A778E1DE}"/>
    <cellStyle name="Total 2 4" xfId="7898" xr:uid="{D33C0189-2B9C-4427-A819-CF2D4E43ADD8}"/>
    <cellStyle name="Total 3" xfId="1142" xr:uid="{1F92733A-BD5A-4ED4-833C-552E848758A7}"/>
    <cellStyle name="Total 3 2" xfId="4892" xr:uid="{CD0886ED-AE2A-4E89-889D-F4B9A89DD278}"/>
    <cellStyle name="Total 3 3" xfId="6592" xr:uid="{B46867D1-7DD4-4AFD-8377-26D307298BCD}"/>
    <cellStyle name="Total 3 4" xfId="7899" xr:uid="{1F4FA7BC-2DD5-4C6F-BAE6-8BF75DDA8400}"/>
    <cellStyle name="Total 4" xfId="1143" xr:uid="{C20A4515-2E8B-42F7-8C97-6E3B31E9E757}"/>
    <cellStyle name="Total 4 2" xfId="7900" xr:uid="{68AF1A37-039C-4F16-ABD7-E27FA23B6F91}"/>
    <cellStyle name="Total 5" xfId="1144" xr:uid="{F2056120-D58B-4CEF-ADBD-84E54B63742E}"/>
    <cellStyle name="Total 9" xfId="3468" xr:uid="{00FAB1B5-7F87-4B1D-A48F-316A064466D7}"/>
    <cellStyle name="TotCol - Style5" xfId="1145" xr:uid="{6E86E6CF-53FD-4961-966B-710C7101441A}"/>
    <cellStyle name="TotRow - Style4" xfId="1146" xr:uid="{45E94E0E-2639-4503-9B6C-539892DED284}"/>
    <cellStyle name="TU" xfId="3469" xr:uid="{31524A35-7399-47AB-968E-BF31E941CE19}"/>
    <cellStyle name="turns the number of whole workdays between two dateœ" xfId="3470" xr:uid="{0CCD9065-433B-4F54-B554-558AB6CC7ED5}"/>
    <cellStyle name="Tusental (0)_laroux" xfId="1147" xr:uid="{900F5B47-056F-4178-96D4-24BDA0220769}"/>
    <cellStyle name="Tusental_A-listan (fixad)" xfId="7901" xr:uid="{7E3C6808-2C4D-48E6-A657-7441F02E8E45}"/>
    <cellStyle name="UR" xfId="1148" xr:uid="{424478ED-9F10-4F1E-A87A-085B2BB386D5}"/>
    <cellStyle name="Valuta (0)" xfId="1149" xr:uid="{ED32FB0E-62B7-4D1F-B930-AE01CDC4B477}"/>
    <cellStyle name="Valuta (0) 2" xfId="1150" xr:uid="{BBC44E94-C371-428C-AB40-D34F74F2F290}"/>
    <cellStyle name="Valuta_9611A02C" xfId="3471" xr:uid="{0745253C-2307-4913-A4CE-79A1692FDD13}"/>
    <cellStyle name="W" xfId="1151" xr:uid="{BACD4D05-5CA9-40AB-BF33-AA65B27D4A83}"/>
    <cellStyle name="W 2" xfId="3472" xr:uid="{206D3090-854E-46C4-8B96-688603E744F8}"/>
    <cellStyle name="W_20-2 NAN" xfId="1152" xr:uid="{85717762-1D21-415D-BA3A-C7BFB3723421}"/>
    <cellStyle name="W_20-2 NAN_Book1" xfId="1153" xr:uid="{DB6DD059-1625-4984-9BC4-36A95F1B329F}"/>
    <cellStyle name="W_Asset SGI" xfId="3473" xr:uid="{353FDD31-8043-43FE-84F5-55AE2E15CC9A}"/>
    <cellStyle name="W_B &amp; Z" xfId="1154" xr:uid="{FE4AAFDF-B0D8-43F3-93D4-2A04768F4AD2}"/>
    <cellStyle name="W_B &amp; Z_Book1" xfId="1155" xr:uid="{D7874BA3-674C-48D8-B3AB-2FFAE3A3F6E1}"/>
    <cellStyle name="W_B &amp; Z_Construction_Revenue and cost (from nu+ vee)" xfId="1156" xr:uid="{73E63573-3B8A-457B-AD14-4FCEC01D820E}"/>
    <cellStyle name="W_Book1" xfId="1157" xr:uid="{D8C4542D-7A2A-4E86-A9CE-4D46A8E80D50}"/>
    <cellStyle name="W_Confirm_related" xfId="3474" xr:uid="{D41B788D-16CA-4DB3-A90D-BEDB4006E71D}"/>
    <cellStyle name="W_Construction_Revenue and cost (from nu+ vee)" xfId="1158" xr:uid="{41011220-14FC-47B8-8F63-B1DBBD86EA68}"/>
    <cellStyle name="W_CPAC_S-YE05-aom" xfId="3475" xr:uid="{EB4587BE-9CE5-4B55-932A-AA2853527628}"/>
    <cellStyle name="W_CPC_12.31.05" xfId="3476" xr:uid="{BF3B8026-64B4-492A-A022-3A18D5F8B863}"/>
    <cellStyle name="W_CPC-ye06-aom" xfId="3477" xr:uid="{8D879A3F-E1AB-4BF8-ABEA-2CC16AAE1B81}"/>
    <cellStyle name="W_CPIC'05_update" xfId="3478" xr:uid="{7BB3BF95-847E-4289-9EC5-72F52EB6ED4C}"/>
    <cellStyle name="W_Depre" xfId="3479" xr:uid="{3618A987-2ADF-4169-8D5A-DA025EBC3FDB}"/>
    <cellStyle name="W_detail2 (1)" xfId="3480" xr:uid="{E7EAC002-56BA-4A70-9BD1-D809A1FA18AE}"/>
    <cellStyle name="W_Detailasset2008" xfId="3481" xr:uid="{705D271E-6C2D-4DEF-8C7A-ED4623B19074}"/>
    <cellStyle name="W_F123" xfId="1159" xr:uid="{3D9ED693-4E2A-4652-AC60-4165AC8C7553}"/>
    <cellStyle name="W_F123_Book1" xfId="1160" xr:uid="{226F0818-CB8A-4263-BE4C-C42580760F07}"/>
    <cellStyle name="W_from Vee (version 1)" xfId="1161" xr:uid="{F326921F-EBFE-4C95-9AB3-84BF600B88CF}"/>
    <cellStyle name="W_from Vee (version 1)_Book1" xfId="1162" xr:uid="{8B95F798-ABA2-42C6-BBF9-DBBC38A29816}"/>
    <cellStyle name="W_FS_08.05" xfId="1163" xr:uid="{CA4C26A0-2923-4EE4-837E-A11BC3D70FA5}"/>
    <cellStyle name="W_K200-CPIC" xfId="3482" xr:uid="{4455287D-B89B-429B-BF88-20A67121CEF4}"/>
    <cellStyle name="W_Kate-Higashifuji" xfId="3483" xr:uid="{0FC95972-CF1F-4DE9-8730-C8A0A75222F3}"/>
    <cellStyle name="W_Kate-TSP" xfId="3484" xr:uid="{FD82AEA8-126D-49F5-983E-99A8092F4C3C}"/>
    <cellStyle name="W_L" xfId="1164" xr:uid="{3D7D0218-D341-4B9A-8EE2-43986971FE8F}"/>
    <cellStyle name="W_L_Book1" xfId="1165" xr:uid="{1DF1DF89-2545-4DA5-818F-D1090BFEE204}"/>
    <cellStyle name="W_L100 and V100 Thai MFC" xfId="3485" xr:uid="{A15EDCEB-5A96-45E1-81A7-1C3D16238DA0}"/>
    <cellStyle name="W_List comfirm related 30.09.08" xfId="3486" xr:uid="{FDC9B028-875C-46E5-94DA-0EA936CA2F67}"/>
    <cellStyle name="W_LSR-YE06-aom" xfId="3487" xr:uid="{F75B2E52-12A3-439D-849D-0A91DC16EB2F}"/>
    <cellStyle name="W_M,MM_report" xfId="3488" xr:uid="{4E330B6D-668E-44F3-B15E-6B325610CD69}"/>
    <cellStyle name="W_M,MM_report31.12.2007" xfId="3489" xr:uid="{80321899-7B29-4A7B-AB2C-E1A622664334}"/>
    <cellStyle name="W_MFC Q3' 06" xfId="3490" xr:uid="{9D7BA4F9-7444-40B4-B352-72EA50CF8199}"/>
    <cellStyle name="W_MFC-YE05-aom" xfId="3491" xr:uid="{7E1B3A59-DC61-4135-BF82-17100C74BBCA}"/>
    <cellStyle name="W_MFC-YE06-aom" xfId="3492" xr:uid="{1334F2BE-6D06-4D8A-A459-514BC7C16A09}"/>
    <cellStyle name="W_NS_PP_12.05" xfId="1166" xr:uid="{FE1AEB1F-38A3-479D-834C-7C1E53C0566C}"/>
    <cellStyle name="W_NS_U_12.05" xfId="1167" xr:uid="{F7267AF1-A4BB-45DB-B36C-13EC9EE4B452}"/>
    <cellStyle name="W_Salary_09.30.04" xfId="1168" xr:uid="{6271C463-CF4D-40F3-87CC-EF2EC8BF1F5B}"/>
    <cellStyle name="W_Salary_09.30.04_Book1" xfId="1169" xr:uid="{1D92971B-FE21-4413-A8A9-2287A9738BCB}"/>
    <cellStyle name="W_SFT-YE06-aom" xfId="3493" xr:uid="{65DFDB8E-029F-47C7-98D0-F1BB0CA6EC59}"/>
    <cellStyle name="W_Sub-Top D, V, and ZC by BiG" xfId="3494" xr:uid="{A1B677CF-C604-4BC7-B320-89B3370BDAE2}"/>
    <cellStyle name="W_TCC-Derivative" xfId="3495" xr:uid="{51955478-493F-42B0-B547-D602D03717D0}"/>
    <cellStyle name="W_TMFC-Q3'06aom" xfId="3496" xr:uid="{9F1A6E9E-BF6C-4A70-9669-6A085D3FE1E6}"/>
    <cellStyle name="W_top_ap_con11.12.08" xfId="3497" xr:uid="{C9526961-1CF7-445A-9EB1-D6D1EF9848FF}"/>
    <cellStyle name="W_top_ar_ry" xfId="3498" xr:uid="{6E62AB78-685B-412E-BF68-F9C0A5AF75E2}"/>
    <cellStyle name="W_top_ar_sb" xfId="3499" xr:uid="{3704C446-46EA-4881-94E0-D6450F99474E}"/>
    <cellStyle name="W_TOP_WORK ked-TCC'2008_BS" xfId="3500" xr:uid="{E1C4EE64-2B5F-4EB7-858E-D5B93218C7D0}"/>
    <cellStyle name="W_WT" xfId="1170" xr:uid="{4060CFEB-E559-43E6-977B-8C325056A47D}"/>
    <cellStyle name="W_WT_Book1" xfId="1171" xr:uid="{4BCD8499-18B8-4CF9-BC51-F7AA7FBB4AAB}"/>
    <cellStyle name="W_WT_Construction_Revenue and cost (from nu+ vee)" xfId="1172" xr:uid="{6BB283D3-6B06-4A27-8C98-46CC582159BE}"/>
    <cellStyle name="W_รายการปรับ" xfId="3501" xr:uid="{C38F9A95-2C93-4016-B2D8-D2A788A57C1A}"/>
    <cellStyle name="Währung [0]_Balance" xfId="1173" xr:uid="{79349BFF-BA2C-427D-93D5-ECA92031FE24}"/>
    <cellStyle name="Währung_Balance" xfId="1174" xr:uid="{B479FBF7-1536-46C7-844D-3BA7A46FD727}"/>
    <cellStyle name="Warning Text" xfId="14" builtinId="11" customBuiltin="1"/>
    <cellStyle name="Warning Text 2" xfId="1175" xr:uid="{06B0AB8E-C100-4416-84A9-A70DF8E27D55}"/>
    <cellStyle name="Warning Text 2 2" xfId="4893" xr:uid="{57438F5D-CC3C-431D-A4A0-981D273C5A65}"/>
    <cellStyle name="Warning Text 2 3" xfId="6593" xr:uid="{7347BD52-E4DB-4D6A-BE67-AE510E82DAD3}"/>
    <cellStyle name="Warning Text 2 4" xfId="7902" xr:uid="{A2BC5DE0-AA98-49C3-9D88-3D269626942A}"/>
    <cellStyle name="Warning Text 3" xfId="1176" xr:uid="{D80E25E1-49C0-425D-AD87-D975EAA57DD5}"/>
    <cellStyle name="Warning Text 3 2" xfId="4894" xr:uid="{1838D028-E938-4586-9312-816229EA5D44}"/>
    <cellStyle name="Warning Text 3 3" xfId="6594" xr:uid="{1655470B-4F05-4B56-891C-C0DBD5A27649}"/>
    <cellStyle name="Warning Text 4" xfId="1177" xr:uid="{CA962D5D-CA5F-4F17-9C32-0D35A490FBFB}"/>
    <cellStyle name="Warning Text 5" xfId="1178" xr:uid="{95FFB3E8-3D61-4129-B9E7-CB560A1AE37F}"/>
    <cellStyle name="WHead - Style2" xfId="7903" xr:uid="{45C60506-F5CC-4314-B261-B27D7461155E}"/>
    <cellStyle name="Work in progress" xfId="1179" xr:uid="{50928497-7DBB-46EC-871A-7C927DC6F2ED}"/>
    <cellStyle name="wrap" xfId="1180" xr:uid="{2063688E-5D0B-452C-86CD-EABDE0DB022C}"/>
    <cellStyle name="Wไhrung [0]_35ERI8T2gbIEMixb4v26icuOo" xfId="1181" xr:uid="{9680BE63-FE3B-4FD3-A827-56A67B1954E4}"/>
    <cellStyle name="Wไhrung_35ERI8T2gbIEMixb4v26icuOo" xfId="1182" xr:uid="{585FE31E-7068-4389-9608-E94F0AD0BDDB}"/>
    <cellStyle name="Year" xfId="1183" xr:uid="{2858EB56-4761-4FCD-A4FC-F2EDE6165DFD}"/>
    <cellStyle name="ZSAPBEXsubtitle" xfId="3502" xr:uid="{AD40D756-DF96-4D2A-AF0B-EC1FCAF5BE8B}"/>
    <cellStyle name="アクセント 1" xfId="1184" xr:uid="{6CF0D06C-3F35-486B-A3BD-65F93289E0AE}"/>
    <cellStyle name="アクセント 2" xfId="1185" xr:uid="{1ACE1D61-1244-4A03-B393-6924504CF61F}"/>
    <cellStyle name="アクセント 3" xfId="1186" xr:uid="{2E3CD9A1-D483-4938-A2E4-79F590E59466}"/>
    <cellStyle name="アクセント 4" xfId="1187" xr:uid="{9366C7CE-76DC-494A-A73C-97A9BEB8C368}"/>
    <cellStyle name="アクセント 5" xfId="1188" xr:uid="{5118D89A-A74E-4728-A2BF-8770446169EF}"/>
    <cellStyle name="アクセント 6" xfId="1189" xr:uid="{D5C0EDFA-A19D-4980-AC80-C94A2BFA5CF5}"/>
    <cellStyle name="ｳfｹ・[0]_ERK2JML" xfId="1190" xr:uid="{73E00C99-23E9-4B7C-A7C8-2D377934DE16}"/>
    <cellStyle name="ｳfｹERK2JML" xfId="1191" xr:uid="{6FD909C1-5B75-49BF-A480-EE0C2D4DA3EF}"/>
    <cellStyle name="ｵﾒﾁ｡ﾒﾃ爼ﾗ靉ﾁ篦ｧﾋﾅﾒﾂﾁﾔｵﾔ" xfId="1192" xr:uid="{3665952A-8BFA-489E-8F4A-497F787D86E3}"/>
    <cellStyle name="ｹ鮗ﾐﾀｲ_ｰ豼ｵﾁ･" xfId="3503" xr:uid="{10158EC4-8944-4B62-8D03-12C8E8AB9393}"/>
    <cellStyle name="ｻ｡ｵﾔ_｢ﾒﾇ ﾊﾇﾂ ﾋﾁﾇﾂ 爿遑" xfId="3504" xr:uid="{DB245B41-7E87-4583-8CBA-2C3CBD65DC57}"/>
    <cellStyle name="ｼﾐｷﾇ_Sheet1" xfId="1193" xr:uid="{441A97B2-3F09-44F8-BC1F-60D3354BE038}"/>
    <cellStyle name="タイトル" xfId="1194" xr:uid="{D27CE432-EC39-48F9-9107-EB26CAA68136}"/>
    <cellStyle name="チェック セル" xfId="1195" xr:uid="{AECB4E22-0EBD-467F-B530-DBADCC43A9CB}"/>
    <cellStyle name="ﾄﾞｸｶ [0]_ｰ霾ｹ" xfId="3505" xr:uid="{60C10530-3068-4746-8CF0-69018B737CF4}"/>
    <cellStyle name="ﾄﾞｸｶ_ｰ霾ｹ" xfId="3506" xr:uid="{7D9882D3-B97C-4ADC-A35A-EF9A4EFD652E}"/>
    <cellStyle name="どちらでもない" xfId="1196" xr:uid="{8AB7BEB8-9B46-446D-A1B0-3DD51970CE75}"/>
    <cellStyle name="ﾅ・ｭ [0]_ｰ霾ｹ" xfId="3507" xr:uid="{FFAD4A30-3300-4632-BC8E-DDFC896E0B51}"/>
    <cellStyle name="ﾅ・ｭ_ｰ霾ｹ" xfId="3508" xr:uid="{59BCB6AC-6D73-4525-842C-44F425F14966}"/>
    <cellStyle name="ﾇ･ﾁﾘ_ｰ霾ｹ" xfId="3509" xr:uid="{E473BA4E-D855-4745-897E-230E7D177BE0}"/>
    <cellStyle name="パーセント()" xfId="1197" xr:uid="{0509C449-9964-4C2F-A928-A61B415B7886}"/>
    <cellStyle name="パーセント(0.00)" xfId="1198" xr:uid="{3B2BE475-2D87-4F4E-A617-81C8BF718F97}"/>
    <cellStyle name="パーセント[0.00]" xfId="1199" xr:uid="{8F75FCD8-6BD6-44E4-BAAB-AD540688D6EF}"/>
    <cellStyle name="ハイパーリンク" xfId="1200" xr:uid="{471429EA-796D-442A-A7C9-D21C5ED27398}"/>
    <cellStyle name="メモ" xfId="1201" xr:uid="{3E8355B4-FA74-4233-AEEC-AB9D52FF4B1C}"/>
    <cellStyle name="メモ 2" xfId="4895" xr:uid="{B0E8C8E9-9F6E-406F-8AA5-450CB56AB54C}"/>
    <cellStyle name="メモ 3" xfId="6595" xr:uid="{C1880088-FA94-4810-A4CD-35A7FDF29B27}"/>
    <cellStyle name="リンク セル" xfId="1202" xr:uid="{E59D50A3-A12D-4925-A279-FCA425F384E5}"/>
    <cellStyle name="เครื่องหมายจุลภาค [0]" xfId="1203" xr:uid="{FAAD26ED-627A-47F7-BA22-522451A1E1A5}"/>
    <cellStyle name="เครื่องหมายจุลภาค [0] 2" xfId="1204" xr:uid="{559F10F2-16F9-4320-A095-2129642259FF}"/>
    <cellStyle name="เครื่องหมายจุลภาค [0] 2 2" xfId="4896" xr:uid="{02011369-A7EA-4A83-A0AC-F8330697DD75}"/>
    <cellStyle name="เครื่องหมายจุลภาค [0] 2 3" xfId="6596" xr:uid="{82F420D9-42B4-4B1E-98BE-D65A7B304734}"/>
    <cellStyle name="เครื่องหมายจุลภาค [0] 3" xfId="1205" xr:uid="{91563400-6854-4598-B7C9-F9E8C94C0ABF}"/>
    <cellStyle name="เครื่องหมายจุลภาค [0]_1" xfId="1206" xr:uid="{EB1CE20D-1131-4131-860B-E83CA2FD6463}"/>
    <cellStyle name="เครื่องหมายจุลภาค 10" xfId="1207" xr:uid="{047EF065-A86A-4D80-879E-447E60F8B733}"/>
    <cellStyle name="เครื่องหมายจุลภาค 11" xfId="1208" xr:uid="{12BFFB5E-138B-48AB-9B64-DAA98E763A80}"/>
    <cellStyle name="เครื่องหมายจุลภาค 12" xfId="1209" xr:uid="{FCD74C01-939E-4E2C-AA37-A869AF14BB80}"/>
    <cellStyle name="เครื่องหมายจุลภาค 13" xfId="1210" xr:uid="{17DE1C77-D1C3-4D70-AC34-29329A974500}"/>
    <cellStyle name="เครื่องหมายจุลภาค 14" xfId="1211" xr:uid="{123EA1A5-121E-4EF4-AD73-4429D08650C3}"/>
    <cellStyle name="เครื่องหมายจุลภาค 2" xfId="1212" xr:uid="{0864A216-CC11-410D-8B66-5CC1CB54B8B0}"/>
    <cellStyle name="เครื่องหมายจุลภาค 2 2" xfId="4897" xr:uid="{EE2B70F1-D5FB-4963-9328-CCA93AAEB0B3}"/>
    <cellStyle name="เครื่องหมายจุลภาค 2 3" xfId="6597" xr:uid="{95CC6D40-3EED-4DFB-BCA2-81AD83181C23}"/>
    <cellStyle name="เครื่องหมายจุลภาค 3" xfId="1213" xr:uid="{930A7CE2-3731-47CD-A491-F73DF0219DE8}"/>
    <cellStyle name="เครื่องหมายจุลภาค 3 2" xfId="3510" xr:uid="{8FBFAB09-D413-45CE-B957-2FC85B7624F7}"/>
    <cellStyle name="เครื่องหมายจุลภาค 4" xfId="1214" xr:uid="{7BD1A4D1-2F7F-4334-8502-BD1E37B1CA5A}"/>
    <cellStyle name="เครื่องหมายจุลภาค 5" xfId="1215" xr:uid="{1949FC36-2ADD-4F34-8799-6915CCD5758A}"/>
    <cellStyle name="เครื่องหมายจุลภาค 6" xfId="1216" xr:uid="{2D0618AB-7121-4E52-9688-21AF6216D8BF}"/>
    <cellStyle name="เครื่องหมายจุลภาค 7" xfId="1217" xr:uid="{312BA1BB-E284-470B-B995-B62AA62F1067}"/>
    <cellStyle name="เครื่องหมายจุลภาค 8" xfId="1218" xr:uid="{62561A2D-F45E-4606-A06F-1883226A463F}"/>
    <cellStyle name="เครื่องหมายจุลภาค 9" xfId="1219" xr:uid="{ABEE0D1E-2896-4F19-B687-1AB9237F0CC5}"/>
    <cellStyle name="เครื่องหมายจุลภาค_~1556638" xfId="3511" xr:uid="{F3C0D356-6451-4AB7-8E73-53F6A1264868}"/>
    <cellStyle name="เครื่องหมายสกุลเงิน [0]" xfId="1220" xr:uid="{C82B1B0D-2ABF-463E-A2C5-032B575FC2F5}"/>
    <cellStyle name="เครื่องหมายสกุลเงิน [0] 2" xfId="3512" xr:uid="{8FBD8210-3758-4B89-B167-3DD7949C5C71}"/>
    <cellStyle name="เครื่องหมายสกุลเงิน [0]_5006119_add back" xfId="3513" xr:uid="{3801ED66-6472-434F-990D-5008D6388B8B}"/>
    <cellStyle name="เครื่องหมายสกุลเงิน_~1556638" xfId="3514" xr:uid="{95BAD8FC-A0CA-4043-A3B7-9356E0158D5B}"/>
    <cellStyle name="เชื่อมโยงหลายมิติ" xfId="1221" xr:uid="{53382053-F529-49A4-831C-A5E277A8E063}"/>
    <cellStyle name="เชื่อมโยงหลายมิติ 2" xfId="7904" xr:uid="{05833F99-37F0-4D2F-AF4C-C4D36E04F9E6}"/>
    <cellStyle name="เชื่อมโยงหลายมิติ 3" xfId="7905" xr:uid="{E1533E66-6911-4F16-8784-59E082C82170}"/>
    <cellStyle name="เซลล์ตรวจสอบ" xfId="1222" xr:uid="{F05F037A-8874-4A06-8454-67A21DD408FE}"/>
    <cellStyle name="เซลล์ตรวจสอบ 2" xfId="3515" xr:uid="{F4634610-4C1B-46C2-A484-8164BB2158C2}"/>
    <cellStyle name="เซลล์ตรวจสอบ 3" xfId="4898" xr:uid="{E7A8617B-EA0D-474B-82D4-E626C736326D}"/>
    <cellStyle name="เซลล์ตรวจสอบ 4" xfId="6598" xr:uid="{18E33353-CA17-408D-81B3-74AC6247C640}"/>
    <cellStyle name="เซลล์ตรวจสอบ 5" xfId="11457" xr:uid="{19591217-CF7C-4BA8-989F-F99A912023B7}"/>
    <cellStyle name="เซลล์ที่มีการเชื่อมโยง" xfId="1223" xr:uid="{634D06BD-50DB-4825-9073-DD6215B699A8}"/>
    <cellStyle name="เซลล์ที่มีการเชื่อมโยง 2" xfId="3516" xr:uid="{525CA010-4768-4152-A1C5-088043EE77D9}"/>
    <cellStyle name="เซลล์ที่มีการเชื่อมโยง 3" xfId="4899" xr:uid="{4EB80196-D986-4341-A322-CD2E157F5C68}"/>
    <cellStyle name="เซลล์ที่มีการเชื่อมโยง 4" xfId="6599" xr:uid="{4F7E28F1-004A-4FC0-A208-5D99383B3958}"/>
    <cellStyle name="เซลล์ที่มีการเชื่อมโยง 5" xfId="11458" xr:uid="{35190B98-29C5-4340-AC50-742140EE8FB2}"/>
    <cellStyle name="เปอร์เซ็นต์ 2" xfId="1224" xr:uid="{7123E087-1273-453D-B9B5-F7BED3541BEA}"/>
    <cellStyle name="เปอร์เซ็นต์ 3" xfId="1225" xr:uid="{6ADFD6D7-2D87-45E1-A64D-4F1E8E68F838}"/>
    <cellStyle name="เปอร์เซ็นต์ 4" xfId="1226" xr:uid="{4961B8EB-A768-4DE6-A5C8-4C18F1DBA616}"/>
    <cellStyle name="เปอร์เซ็นต์_Lead 280203" xfId="7906" xr:uid="{30B6798D-3886-40BB-A59F-5E5061848F01}"/>
    <cellStyle name="แย่" xfId="1227" xr:uid="{14478F20-2A49-4C50-AAA2-13156E8A1F94}"/>
    <cellStyle name="แย่ 2" xfId="3517" xr:uid="{90479198-DDC7-4CFC-88E6-CE4A427BD6B8}"/>
    <cellStyle name="แย่ 3" xfId="6600" xr:uid="{0DA33A65-4A65-4897-914A-08D1FA787935}"/>
    <cellStyle name="แย่ 4" xfId="11459" xr:uid="{7F6CC1E1-CA5D-4EE4-9466-F3A8D79B1D1D}"/>
    <cellStyle name="แสดงผล" xfId="1228" xr:uid="{F921D58F-0A54-4C95-AD3F-9BEBA8718665}"/>
    <cellStyle name="แสดงผล 2" xfId="3518" xr:uid="{FF53CF11-9BF3-4573-B6B8-A3844551B288}"/>
    <cellStyle name="แสดงผล 3" xfId="4900" xr:uid="{4A9309F8-3F3F-4D68-A475-7581EA27D7A4}"/>
    <cellStyle name="แสดงผล 4" xfId="6601" xr:uid="{7DD6369B-7B61-4A33-96E6-77B4A2B596C2}"/>
    <cellStyle name="แสดงผล 5" xfId="11460" xr:uid="{C5F13D91-73DB-49B0-8814-CE5D58CAB7D7}"/>
    <cellStyle name="การคำนวณ" xfId="1229" xr:uid="{FE7A1816-4799-4A50-9943-7DE23A4D782B}"/>
    <cellStyle name="การคำนวณ 2" xfId="3519" xr:uid="{34A7A810-AEE3-4394-8651-FB7B8187F59D}"/>
    <cellStyle name="การคำนวณ 3" xfId="4901" xr:uid="{16A229D2-BE56-453B-8333-375C552FDB8E}"/>
    <cellStyle name="การคำนวณ 4" xfId="6602" xr:uid="{47E13907-A1B3-4929-99AB-2A1C3D333DCE}"/>
    <cellStyle name="การคำนวณ 5" xfId="11461" xr:uid="{A159C5F8-91F7-4E5A-8F9E-769EB830407A}"/>
    <cellStyle name="ข้อความเตือน" xfId="1230" xr:uid="{1087DFE5-CF97-45B6-A089-07ACF7F55531}"/>
    <cellStyle name="ข้อความเตือน 2" xfId="3520" xr:uid="{547A55B0-3E3E-44B1-A743-8C2874A337D0}"/>
    <cellStyle name="ข้อความเตือน 3" xfId="6603" xr:uid="{04142BC5-CB50-43FB-9C96-CD8E26BD36E2}"/>
    <cellStyle name="ข้อความเตือน 4" xfId="11462" xr:uid="{D8ABFEBA-01E7-47BF-932B-9B131A976A8C}"/>
    <cellStyle name="ข้อความอธิบาย" xfId="1231" xr:uid="{AC6A1DE6-82B1-4679-86D3-25575EC7455C}"/>
    <cellStyle name="ข้อความอธิบาย 2" xfId="3521" xr:uid="{7527D093-6EC8-45F7-9417-18BC433D0499}"/>
    <cellStyle name="ข้อความอธิบาย 3" xfId="6604" xr:uid="{57F4BFDA-D183-40BF-A67F-81D16121713B}"/>
    <cellStyle name="ข้อความอธิบาย 4" xfId="11463" xr:uid="{30D1655A-69FF-454B-BE5D-383E2065932A}"/>
    <cellStyle name="ค@ฏ๋_1111D2111DQ2" xfId="1232" xr:uid="{9AEF52A0-F6BE-4ED4-BD41-50B4A5899A3D}"/>
    <cellStyle name="คdคภฆ์[0]_1111D2111DQ2" xfId="1233" xr:uid="{A3CC4B85-76F0-47C8-AFC2-D2D22CDBBD4F}"/>
    <cellStyle name="คdคภฆ์_1111D2111DQ1" xfId="1234" xr:uid="{A938F39E-27E7-491A-B6CC-0F3743AE4215}"/>
    <cellStyle name="ค่าธรรมเนียม" xfId="1235" xr:uid="{F3EB9853-5C82-409F-ADC6-FF85E97DA556}"/>
    <cellStyle name="ชื่อเรื่อง" xfId="1236" xr:uid="{70857231-346A-42C0-A12C-9AB3535D911E}"/>
    <cellStyle name="ชื่อเรื่อง 2" xfId="3522" xr:uid="{28FD836E-7D61-44BF-8460-6B94E5957F3F}"/>
    <cellStyle name="ชื่อเรื่อง 3" xfId="4902" xr:uid="{09235A04-FA56-41F9-B414-4D4CECAD1047}"/>
    <cellStyle name="ชื่อเรื่อง 4" xfId="6605" xr:uid="{91673C9B-B42B-49AC-8DA8-F9BA03433D24}"/>
    <cellStyle name="ชื่อเรื่อง 5" xfId="11464" xr:uid="{A78EF02F-4B96-48B1-B94E-C7471DB03EA3}"/>
    <cellStyle name="ณfน๔ [0]_Book1" xfId="1237" xr:uid="{3EA9AE1F-73CC-4CF2-A21E-D0BCF0B72DA1}"/>
    <cellStyle name="ณfน๔_Book1" xfId="1238" xr:uid="{986AB79E-2C0E-4B40-BC1A-77A28DCA3D8A}"/>
    <cellStyle name="ดี" xfId="1239" xr:uid="{27C313F4-8D64-4DD4-8BBC-D69EA734FEB1}"/>
    <cellStyle name="ดี 2" xfId="3523" xr:uid="{19070320-8272-48A1-9358-ECD0503AB565}"/>
    <cellStyle name="ดี 3" xfId="6606" xr:uid="{700A6C52-1667-4492-B553-8ECDBA418DF5}"/>
    <cellStyle name="ดี 4" xfId="11465" xr:uid="{4CB4CFD2-35EC-4D1E-9236-96CF477B0CEE}"/>
    <cellStyle name="ตามการเชื่อมโยงหลายมิติ" xfId="1240" xr:uid="{85F724B8-3664-47F0-AE6E-F6FB3D3A7312}"/>
    <cellStyle name="ตามการเชื่อมโยงหลายมิติ 2" xfId="7907" xr:uid="{2EAAC372-2AEF-48DF-815F-E4410DB5E881}"/>
    <cellStyle name="ตามการเชื่อมโยงหลายมิติ 3" xfId="7908" xr:uid="{1D79D3D4-68E9-406D-9F26-FDED422F8EC1}"/>
    <cellStyle name="ตามการเชื่อมโยงหลายมิติ 4" xfId="7909" xr:uid="{D2D4A744-088F-40D8-BE4F-2B51BF698E7F}"/>
    <cellStyle name="ตามการเชื่อมโยงหลายมิติ 5" xfId="7910" xr:uid="{4811ED87-0254-440E-9B1D-F130C343DB69}"/>
    <cellStyle name="น้บะภฒ_95" xfId="1241" xr:uid="{1C00F7E2-EFEA-475E-A558-3BF0769D9E1D}"/>
    <cellStyle name="ปกติ 2" xfId="1242" xr:uid="{8D967FC6-22F7-4F43-9564-0B2A55D8BEDE}"/>
    <cellStyle name="ปกติ 3" xfId="1243" xr:uid="{4D2236B0-BBC6-4C98-8A34-751532C718B5}"/>
    <cellStyle name="ปกติ 4" xfId="1244" xr:uid="{E5AFD877-6C5B-4CC2-904F-6D43CFDFEBFF}"/>
    <cellStyle name="ปกติ 8" xfId="3524" xr:uid="{3B453CE2-AF73-40EE-812E-F7538D8D0D1D}"/>
    <cellStyle name="ปกติ_% Complettion of Project_May'03" xfId="3525" xr:uid="{E15CCC88-B2FA-48A5-A3C7-4F226E163ECE}"/>
    <cellStyle name="ป้อนค่า" xfId="1245" xr:uid="{EC6F53A7-BCBA-4A53-B6C8-757B19A81FB4}"/>
    <cellStyle name="ป้อนค่า 2" xfId="3526" xr:uid="{CCE05EA1-2704-456D-9396-E39128557849}"/>
    <cellStyle name="ป้อนค่า 3" xfId="4903" xr:uid="{94B36D0C-2356-491D-8617-0103FCC000C2}"/>
    <cellStyle name="ป้อนค่า 4" xfId="6607" xr:uid="{E063DA31-1FF4-441C-AA83-3091AB55BC02}"/>
    <cellStyle name="ป้อนค่า 5" xfId="11466" xr:uid="{0416ECA6-8B0F-46C1-8148-598B55E0EE75}"/>
    <cellStyle name="ปานกลาง" xfId="1246" xr:uid="{B5B603C8-E1B7-4B03-88DC-2AE5FC4B9840}"/>
    <cellStyle name="ปานกลาง 2" xfId="3527" xr:uid="{92D7FDE3-1249-46CD-93CD-520BD7BB8D2E}"/>
    <cellStyle name="ปานกลาง 3" xfId="4904" xr:uid="{D38F5F32-4C9A-4EC0-A51F-523BA0D84B37}"/>
    <cellStyle name="ปานกลาง 4" xfId="6608" xr:uid="{557E67DA-0765-4011-AB3E-04C601623B74}"/>
    <cellStyle name="ปานกลาง 5" xfId="11467" xr:uid="{9E99E558-6E2C-4D00-B9F3-5CD72F3C4D40}"/>
    <cellStyle name="ผลรวม" xfId="1247" xr:uid="{1E782B07-C2BE-42FC-A94A-E0A115B40ADA}"/>
    <cellStyle name="ผลรวม 2" xfId="3528" xr:uid="{AF96CCD2-A71D-4C4C-A0C8-DCEDA361CF52}"/>
    <cellStyle name="ผลรวม 3" xfId="4905" xr:uid="{9A69D0AB-3ECA-4840-A142-ABA147F53905}"/>
    <cellStyle name="ผลรวม 4" xfId="6609" xr:uid="{11B3313F-A478-42DE-A5ED-714A9EE5F904}"/>
    <cellStyle name="ผลรวม 5" xfId="11468" xr:uid="{B500FC36-F023-4130-888D-0A2C33FAA8E6}"/>
    <cellStyle name="ฤ?ธถ [0]_95" xfId="1248" xr:uid="{04D604AD-7540-47BB-853A-B23331FE17E7}"/>
    <cellStyle name="ฤ?ธถ_95" xfId="1249" xr:uid="{6C6209DC-DCDA-4840-9F31-BE5B1D36E79F}"/>
    <cellStyle name="ฤธถ [0]_0e82ylkxXsZu0YORaMwizTk2E" xfId="1250" xr:uid="{ED1873B1-385A-4C04-B200-58D0BBFEEA7A}"/>
    <cellStyle name="ฤธถ_0e82ylkxXsZu0YORaMwizTk2E" xfId="1251" xr:uid="{FF3F66F0-AB4A-407D-9537-F74FC304697C}"/>
    <cellStyle name="ล_x000b_ศญ_ฝลฐๆฟตม๖วฅ" xfId="1252" xr:uid="{BB06B4F2-0D8C-4BFE-A4D4-FC9893A12444}"/>
    <cellStyle name="ลEญ [0]_laroux" xfId="1253" xr:uid="{E50E3609-7075-4283-BF42-5FE907C2B3ED}"/>
    <cellStyle name="ลEญ_laroux" xfId="1254" xr:uid="{C74B7E11-D2FD-4061-A1AB-4CE696A2E471}"/>
    <cellStyle name="ลวดลาย" xfId="1255" xr:uid="{DF4A785D-E356-4C39-9231-3A777DEC4EC9}"/>
    <cellStyle name="ล๋ศญ [0]_0e82ylkxXsZu0YORaMwizTk2E" xfId="1256" xr:uid="{0AE0918A-1C30-4155-AE22-2A5B8381ED13}"/>
    <cellStyle name="ล๋ศญ_0e82ylkxXsZu0YORaMwizTk2E" xfId="1257" xr:uid="{9A973657-FAC4-4C49-8CBB-EC126DB8DBFE}"/>
    <cellStyle name="ลักษณะ 1" xfId="1258" xr:uid="{3BD9D119-71AF-46BE-AE58-4CFA3B4A7930}"/>
    <cellStyle name="วฅมุ_4ฟ๙ฝวภ๛" xfId="1259" xr:uid="{DAC16DCD-E59A-4E26-A96A-7156D559C5F5}"/>
    <cellStyle name="วงเล็บ" xfId="1260" xr:uid="{93E1DA10-907D-48C1-B19B-25CE8AC6A55F}"/>
    <cellStyle name="ส่วนที่ถูกเน้น1" xfId="1261" xr:uid="{CC36DC72-FBA2-42EB-B292-CA27F5708E21}"/>
    <cellStyle name="ส่วนที่ถูกเน้น1 2" xfId="3529" xr:uid="{27287DFF-B5FE-4F64-8177-E07AF7E3945D}"/>
    <cellStyle name="ส่วนที่ถูกเน้น1 3" xfId="4906" xr:uid="{2E270426-06EF-490F-807F-8AF196021DCF}"/>
    <cellStyle name="ส่วนที่ถูกเน้น1 4" xfId="6610" xr:uid="{7FD91365-8702-4B1F-851D-5C92D3982197}"/>
    <cellStyle name="ส่วนที่ถูกเน้น1 5" xfId="11469" xr:uid="{53284087-83F6-478A-BA2E-2B7B41F844AC}"/>
    <cellStyle name="ส่วนที่ถูกเน้น2" xfId="1262" xr:uid="{1E02A379-EEB3-488F-A923-A76CD1E58D1E}"/>
    <cellStyle name="ส่วนที่ถูกเน้น2 2" xfId="3530" xr:uid="{78EB842E-FC89-480E-AE42-BB7D9A4F450A}"/>
    <cellStyle name="ส่วนที่ถูกเน้น2 3" xfId="6611" xr:uid="{25BD814B-309B-423E-83C3-D41B7C71D954}"/>
    <cellStyle name="ส่วนที่ถูกเน้น2 4" xfId="11470" xr:uid="{D541F182-4BFB-4584-80B0-E42299FD6CC7}"/>
    <cellStyle name="ส่วนที่ถูกเน้น3" xfId="1263" xr:uid="{6735A397-892E-4EDB-A1C8-78931EC98991}"/>
    <cellStyle name="ส่วนที่ถูกเน้น3 2" xfId="3531" xr:uid="{EE314323-04AA-49F6-A6EB-59616AACDB5A}"/>
    <cellStyle name="ส่วนที่ถูกเน้น3 3" xfId="4907" xr:uid="{0FBA6CBC-071C-4212-A102-D35AF24FEB58}"/>
    <cellStyle name="ส่วนที่ถูกเน้น3 4" xfId="6612" xr:uid="{DA11907A-1193-4D86-8CC5-5B56DF4E1F4A}"/>
    <cellStyle name="ส่วนที่ถูกเน้น3 5" xfId="11471" xr:uid="{7E717590-7145-4C5A-97D8-90144AA4C0C3}"/>
    <cellStyle name="ส่วนที่ถูกเน้น4" xfId="1264" xr:uid="{7B85026C-15BA-4E3A-A0C4-E96C33473C38}"/>
    <cellStyle name="ส่วนที่ถูกเน้น4 2" xfId="3532" xr:uid="{30DF1ECD-AC4C-457D-8496-68AF3C2F4A66}"/>
    <cellStyle name="ส่วนที่ถูกเน้น4 3" xfId="4908" xr:uid="{B23F3932-E208-4ADF-8683-C7B0255F4698}"/>
    <cellStyle name="ส่วนที่ถูกเน้น4 4" xfId="6613" xr:uid="{4538C563-08C8-45E2-80DA-4B97EA87F1A6}"/>
    <cellStyle name="ส่วนที่ถูกเน้น4 5" xfId="11472" xr:uid="{61AF4A8B-C983-467D-8585-6AD8D7498F3C}"/>
    <cellStyle name="ส่วนที่ถูกเน้น5" xfId="1265" xr:uid="{3263AB32-901A-473B-8FFF-2CBCB731AF1F}"/>
    <cellStyle name="ส่วนที่ถูกเน้น5 2" xfId="3533" xr:uid="{EEC8A487-93BE-4931-AFA5-54B61A4FBE0D}"/>
    <cellStyle name="ส่วนที่ถูกเน้น5 3" xfId="4909" xr:uid="{A69416A5-C2BF-47D2-B8CE-AD10F46EE679}"/>
    <cellStyle name="ส่วนที่ถูกเน้น5 4" xfId="6614" xr:uid="{B17BF734-3465-4C62-99DA-39DFFE1AAC66}"/>
    <cellStyle name="ส่วนที่ถูกเน้น5 5" xfId="11473" xr:uid="{8819962F-11EB-43E0-A6C0-630CB26E60F5}"/>
    <cellStyle name="ส่วนที่ถูกเน้น6" xfId="1266" xr:uid="{E1578B3D-9EB1-4DF2-B4F3-E5E6C051380A}"/>
    <cellStyle name="ส่วนที่ถูกเน้น6 2" xfId="3534" xr:uid="{89523A5C-F449-474F-8753-4F72FE5EEE12}"/>
    <cellStyle name="ส่วนที่ถูกเน้น6 3" xfId="4910" xr:uid="{FF9170A6-31B4-4F81-9D6B-73680FC7BCF2}"/>
    <cellStyle name="ส่วนที่ถูกเน้น6 4" xfId="6615" xr:uid="{63ED6FBD-6F7A-4A07-855B-B2946B68F9F2}"/>
    <cellStyle name="ส่วนที่ถูกเน้น6 5" xfId="11474" xr:uid="{9E0F818F-343C-450B-9AE2-E45FC3AFD791}"/>
    <cellStyle name="หมายเหตุ" xfId="1267" xr:uid="{C50191D6-4D54-4F49-8007-0D22DDFAA34F}"/>
    <cellStyle name="หมายเหตุ 2" xfId="3535" xr:uid="{BFDD8EB9-0BFE-4FF6-84F9-2C3601A5C9A1}"/>
    <cellStyle name="หมายเหตุ 3" xfId="4911" xr:uid="{9AC3C8C3-FED8-4853-B977-DF38414249BD}"/>
    <cellStyle name="หมายเหตุ 4" xfId="6616" xr:uid="{EFD4D016-141D-4DE7-A646-C88352F77BDF}"/>
    <cellStyle name="หมายเหตุ 5" xfId="7911" xr:uid="{043C2554-B8BF-490F-A7BB-B6782BBE1DEA}"/>
    <cellStyle name="หมายเหตุ 6" xfId="11475" xr:uid="{6D9AE0DD-ABC9-470D-AC84-8DB3E0C43AEF}"/>
    <cellStyle name="หัวเรื่อง 1" xfId="1268" xr:uid="{94BED22D-2588-445C-AEA5-B64F057E30D5}"/>
    <cellStyle name="หัวเรื่อง 1 2" xfId="3536" xr:uid="{1DC7BC2E-972D-455B-94D1-3AA802E71994}"/>
    <cellStyle name="หัวเรื่อง 1 3" xfId="4912" xr:uid="{F1E39095-4527-4472-B270-65A54B708621}"/>
    <cellStyle name="หัวเรื่อง 1 4" xfId="6617" xr:uid="{2E9D97B6-E8DB-4BA0-A8B2-F9B35B58AFEF}"/>
    <cellStyle name="หัวเรื่อง 1 5" xfId="11476" xr:uid="{863F4C4F-222C-402F-BB57-A70A1ED76CE0}"/>
    <cellStyle name="หัวเรื่อง 2" xfId="1269" xr:uid="{65423238-C36F-4562-B83E-B7824224A94E}"/>
    <cellStyle name="หัวเรื่อง 2 2" xfId="3537" xr:uid="{A6FA170B-AC37-4E09-BF91-81DF61D69339}"/>
    <cellStyle name="หัวเรื่อง 2 3" xfId="4913" xr:uid="{ED521D76-F673-4317-8D26-954A1F761D01}"/>
    <cellStyle name="หัวเรื่อง 2 4" xfId="6618" xr:uid="{055742B9-59B8-4D56-A810-6264C3CB8136}"/>
    <cellStyle name="หัวเรื่อง 2 5" xfId="11477" xr:uid="{A88FE61D-A7DA-409C-BD96-7032DEC5B1BC}"/>
    <cellStyle name="หัวเรื่อง 3" xfId="1270" xr:uid="{F79E740D-6407-4927-8881-A49F268154E2}"/>
    <cellStyle name="หัวเรื่อง 3 2" xfId="3538" xr:uid="{89DF6276-988F-474D-9908-090F1B831844}"/>
    <cellStyle name="หัวเรื่อง 3 3" xfId="4914" xr:uid="{89C11C9C-9875-409C-B4CE-1CAD07ED74BB}"/>
    <cellStyle name="หัวเรื่อง 3 4" xfId="6619" xr:uid="{4F87E632-3ECD-4F46-A870-75484E97D264}"/>
    <cellStyle name="หัวเรื่อง 3 5" xfId="11478" xr:uid="{FA59F421-2432-442C-B5C3-156755C1C7E0}"/>
    <cellStyle name="หัวเรื่อง 4" xfId="1271" xr:uid="{A781171D-4F4A-4C3E-8B3E-52673F859E9B}"/>
    <cellStyle name="หัวเรื่อง 4 2" xfId="3539" xr:uid="{1F7D68EE-452B-42C7-B722-90EF8E5BEA53}"/>
    <cellStyle name="หัวเรื่อง 4 3" xfId="4915" xr:uid="{AC9DF765-51B1-4E28-8DAF-A44366C6F6A7}"/>
    <cellStyle name="หัวเรื่อง 4 4" xfId="6620" xr:uid="{1D8E2564-C5B3-4AF8-AC64-D7DF0305149D}"/>
    <cellStyle name="หัวเรื่อง 4 5" xfId="11479" xr:uid="{56C14E6A-E72E-464E-83BE-7318FF1E3D29}"/>
    <cellStyle name="๏W่ฤ_OVD5-05" xfId="3540" xr:uid="{085F6C35-6035-49CE-AC26-D3233A061681}"/>
    <cellStyle name=" [0.00]_ Att. 1- Cover" xfId="3541" xr:uid="{945B81FD-7931-4A80-8C8E-C867933CC3A0}"/>
    <cellStyle name="_ Att. 1- Cover" xfId="3542" xr:uid="{4A19EA2D-0C75-4CE9-96A2-9D0A1EB7B113}"/>
    <cellStyle name="?_ Att. 1- Cover" xfId="3543" xr:uid="{39F971B5-5142-4A85-96CE-C8A5A75878DC}"/>
    <cellStyle name="" xfId="3544" xr:uid="{67D7A2F2-585B-4880-B4A8-1F5C54F3DA20}"/>
    <cellStyle name="ơ᪒＀＀＀＀＀＀＀＀＀＀＀＀＀＀＀＀＀＀＀＀＀＀＀＀＀＀＀＀ma_QTR94_95_1ฟ๙ศธบ๑ณปฟช (2)" xfId="1272" xr:uid="{53FB1257-868B-4BDF-8F17-0EB144C03137}"/>
    <cellStyle name="遽_CABLE SCHEDULE (2)" xfId="3545" xr:uid="{A0CF7F90-FBAA-4E7B-8F28-C7DCF99B2052}"/>
    <cellStyle name="…_x000e__x000a_ธ๎_x000c_U_x0001_ฅ_x0005_ด_x000a__x0007__x0001__x0001_" xfId="1273" xr:uid="{FB21643B-46DB-4EF4-9ADC-D46FE353ED43}"/>
    <cellStyle name="…_x000e__x000a_ธ๎_x000c_U_x0001_ฅ_x0005_ด_x000a__x0007__x0001__x0001_ 2" xfId="3546" xr:uid="{30675CA1-358E-458D-BEC8-3132DC8A4F58}"/>
    <cellStyle name="_x001d_๐&quot;_x000c_์๒_x000c_฿U_x0001_ญ_x0005_J_x000f__x0007__x0001__x0001_" xfId="1274" xr:uid="{C1C24300-3442-4A19-897C-DD0D1178EF3A}"/>
    <cellStyle name="_x001d_๐'&amp;O—&amp;H_x000b__x0008_4_x0018__x0005__x0019__x000f__x0001__x0001_" xfId="3547" xr:uid="{7F98A151-AA03-4056-89F1-1992CEBB1E42}"/>
    <cellStyle name="_x001d_๐7_x000c_๎_x0017__x000d_เU_x0001_า_x0006_|!_x0007__x0001__x0001_" xfId="1275" xr:uid="{6857FF13-6628-48F9-ACF0-BF916FE84037}"/>
    <cellStyle name="_x001d_๐7_x000c_๎_x0017__x000d_เU_x0001_า_x0006_|!_x0007__x0001__x0001_ 2" xfId="3548" xr:uid="{ECFE089E-5380-4633-B509-33DC17245DB6}"/>
    <cellStyle name="_x001d_๐7_x000c_๎_x0017__x000d_เU_x0001_า_x0006_!_x0007__x0001__x0001_" xfId="1276" xr:uid="{204C21EE-BD61-40F1-B07C-443FA594ACE1}"/>
    <cellStyle name="_x001d_๐7_x000c_๎_x0017__x000d_เU_x0001_า_x0006_!_x0007__x0001__x0001_ 2" xfId="3549" xr:uid="{EE1552C8-89EF-478A-98F7-C3C74BC9C9EC}"/>
    <cellStyle name="_x001d_๐๏%$ฟ&amp;_x0017__x000b__x0008_ศ_x001c__x001d__x0007__x0001__x0001_" xfId="1277" xr:uid="{6007ACA2-F641-4A96-8027-EAD6E60F2531}"/>
    <cellStyle name="ormal_Zone 1Aev dist.a_qry2)tpldt_1\)_-* &quot;-&quot;??\ _F_-_x0005__-@_-@_-@_-@_)%_x0001_" xfId="3550" xr:uid="{6CEF5EFB-ADF4-4530-8A57-9C20CFFD2C8A}"/>
    <cellStyle name="" xfId="3551" xr:uid="{B367F4F6-31AA-4A9A-838F-DA60BA5AF4A2}"/>
    <cellStyle name="_xddb0_̟ᩒb_xdddc_̟ᩢb_xde1c_̟ᩲbơ᪂bơ᪒＀＀＀＀＀＀＀＀＀＀＀＀＀＀＀＀＀＀＀＀＀＀＀＀＀＀＀＀ma_QTR94_95_1ฟ๙ศธบ๑ณปฟช (2)" xfId="1278" xr:uid="{7C99BE45-A107-43C8-A3A6-975F014D4E63}"/>
    <cellStyle name="똿뗦먛귟 [0.00]_PRODUCT DETAIL Q1" xfId="1279" xr:uid="{56CEA784-4827-49C3-A1D6-2FBE0A171CC0}"/>
    <cellStyle name="똿뗦먛귟_PRODUCT DETAIL Q1" xfId="1280" xr:uid="{F291E004-D9BD-4F82-BCFA-D54AB5BFCA4E}"/>
    <cellStyle name="믅됞 [0.00]_PRODUCT DETAIL Q1" xfId="1281" xr:uid="{E945ACA0-860F-4932-8E76-5276A1F26CDE}"/>
    <cellStyle name="믅됞_PRODUCT DETAIL Q1" xfId="1282" xr:uid="{677EF3FE-D450-4677-8D8D-3AA64FABE6AD}"/>
    <cellStyle name="백분율_95" xfId="1283" xr:uid="{2F314AB1-5F52-49C4-A28B-F65927F59309}"/>
    <cellStyle name="뷭?_BOOKSHIP" xfId="1284" xr:uid="{5B6D363B-F4DB-49BC-B9E1-FFECFDB520E3}"/>
    <cellStyle name="쉼표 [0]_Doa_FS_2001" xfId="1285" xr:uid="{197B27BF-53BE-4F79-8493-1E5BDA3DFDC9}"/>
    <cellStyle name="지정되지 않음" xfId="3552" xr:uid="{AE7CA34F-472C-4BE7-A784-989251579B73}"/>
    <cellStyle name="콤마 [0]_~0061716" xfId="1286" xr:uid="{E894B219-A718-4BCF-B4EE-EB0C1D8C03B9}"/>
    <cellStyle name="콤마_~0061716" xfId="1287" xr:uid="{860C8514-DDF1-47E9-8071-89F8E53F4FE8}"/>
    <cellStyle name="통화 [0]_1202" xfId="1288" xr:uid="{52F51384-5EBA-403E-9358-B2A71E73D202}"/>
    <cellStyle name="통화_1202" xfId="1289" xr:uid="{3C69C500-D5F4-4865-9E3E-881CC65D7CE3}"/>
    <cellStyle name="표준_(정보부문)월별인원계획" xfId="1290" xr:uid="{EFD51B34-74A3-4FBE-B0EE-541782E6FAA7}"/>
    <cellStyle name="一般_~4664860" xfId="1291" xr:uid="{3C36A3D7-F9C8-49B4-B92C-6558C2A11C88}"/>
    <cellStyle name="中文字型" xfId="3553" xr:uid="{F11B0645-FD73-44D9-BBFD-5F79FDE8D52A}"/>
    <cellStyle name="中文字形" xfId="3554" xr:uid="{357CD13E-428F-44E8-B6C4-970941A4A805}"/>
    <cellStyle name="入力" xfId="1292" xr:uid="{4599F72F-7F6D-47CD-8194-0652EA23663D}"/>
    <cellStyle name="出力" xfId="1293" xr:uid="{07DE8E1A-55F6-4128-9F1A-580230F2E11B}"/>
    <cellStyle name="千位分隔[0]_08工资" xfId="1294" xr:uid="{6AB0C457-62EA-47CE-8532-93E33920FDA4}"/>
    <cellStyle name="千位分隔_~0176238" xfId="3555" xr:uid="{08985353-CBBF-4C5D-A7F0-FD84B09B8CE6}"/>
    <cellStyle name="千元" xfId="3556" xr:uid="{461FD4DE-F78D-4CE2-8724-BEBA9D973BD7}"/>
    <cellStyle name="千元貨幣" xfId="3557" xr:uid="{DF6A2083-CFC2-4D9F-A2E5-5CCFC5DA4D66}"/>
    <cellStyle name="千元金額" xfId="3558" xr:uid="{0CF2B313-A154-4FBB-A3A6-424206E03063}"/>
    <cellStyle name="千分位 2" xfId="3559" xr:uid="{EE5F92E5-50A5-42ED-AA6E-0A77AAAB2624}"/>
    <cellStyle name="千分位[0]_Book2" xfId="1295" xr:uid="{425E702F-1447-4E8D-880E-588533F18DCB}"/>
    <cellStyle name="千分位_AAM" xfId="1296" xr:uid="{A54CFAF3-657C-4AC3-9E0C-FBCC22F4CC51}"/>
    <cellStyle name="后继超级链接" xfId="1297" xr:uid="{BBC96DF5-D340-4496-B05F-83758FBA82FA}"/>
    <cellStyle name="巍葆 [0]_M105CDT " xfId="3560" xr:uid="{7BDA53D9-A443-410B-AC04-445857B6C612}"/>
    <cellStyle name="巍葆_M105CDT " xfId="3561" xr:uid="{F3D4D182-75E0-4AA7-B5BA-45F181B6ADF7}"/>
    <cellStyle name="常规_~5323784" xfId="3562" xr:uid="{5BC49229-F24D-412B-AB13-301879BD9BC0}"/>
    <cellStyle name="悪い" xfId="1298" xr:uid="{E126C0DE-37DF-498A-8EC2-455519245C08}"/>
    <cellStyle name="折り返し" xfId="1299" xr:uid="{CEC0C294-5884-49E4-811C-8A1E6746CFE3}"/>
    <cellStyle name="普通_9409GZST" xfId="1300" xr:uid="{324EEEB3-BE5F-4546-A926-CBAD789695A1}"/>
    <cellStyle name="未定義" xfId="1301" xr:uid="{FCD42BEB-C9B5-4885-A8BA-03B8D725B70D}"/>
    <cellStyle name="桁区切り [0.00]_(FASTチャージ) YC5 BOX用データrev.1" xfId="1302" xr:uid="{422FBBAE-0106-464A-A24F-4BAB5006AF4D}"/>
    <cellStyle name="桁区切り_(FASTチャージ) YC5 BOX用データrev.1" xfId="1303" xr:uid="{EEEC28AA-F143-45D3-B4F5-122C96C2E469}"/>
    <cellStyle name="標?_Sheet1終" xfId="1304" xr:uid="{4E44E376-BCB0-4C40-BF85-C62FA469063E}"/>
    <cellStyle name="標準_#4年度予算DRAFT" xfId="1305" xr:uid="{5500114F-60E7-4616-9FBB-A5D3291841E5}"/>
    <cellStyle name="標題" xfId="3563" xr:uid="{BD3171B8-59E9-443D-B286-2D963CFB56CD}"/>
    <cellStyle name="標題(淡細綠)" xfId="3564" xr:uid="{C36E2159-115F-4EDA-A694-940A8073B8F7}"/>
    <cellStyle name="標題(淡細綠) 2" xfId="3565" xr:uid="{7D11C410-8F82-47F3-9D2B-0DE95C73E3D0}"/>
    <cellStyle name="標題(淡綠)" xfId="3566" xr:uid="{AA99D8EC-BD3F-40D5-A0D9-C0DD5897DCBD}"/>
    <cellStyle name="標題(綠)" xfId="3567" xr:uid="{C622FF0A-F4CA-4E8D-A1DC-94E1CC01D00E}"/>
    <cellStyle name="標題(藍細)" xfId="3568" xr:uid="{85AAC112-F73D-4183-91E2-797F14364EA6}"/>
    <cellStyle name="標題_02-01集團BS&amp;03-05資金需求預估(列印版)" xfId="3569" xr:uid="{671DA7D8-0ABD-4B27-825B-19016CB2CB67}"/>
    <cellStyle name="標題2" xfId="3570" xr:uid="{EB639F15-2FDF-48A3-9AD4-DFD5D09712F3}"/>
    <cellStyle name="標題3" xfId="3571" xr:uid="{E11A2CD7-30B5-4FD9-9389-053638200533}"/>
    <cellStyle name="淡藍" xfId="3572" xr:uid="{F496E070-54F9-4F37-9C84-DFAB36BA364B}"/>
    <cellStyle name="淡藍 2" xfId="3573" xr:uid="{11A037EA-DB28-45EC-B11E-6AFB3A280360}"/>
    <cellStyle name="爨ﾃﾗ靉ｧﾋﾁﾒﾂｨﾘﾅﾀﾒ､ [0]_PERSONAL" xfId="3574" xr:uid="{069E7BDA-F83B-4A47-A3ED-249E51FFAED6}"/>
    <cellStyle name="爨ﾃﾗ靉ｧﾋﾁﾒﾂｨﾘﾅﾀﾒ､_PERSONAL" xfId="3575" xr:uid="{C5DED1D9-1C5C-42E5-967F-93A006776DEE}"/>
    <cellStyle name="爨ﾃﾗ靉ｧﾋﾁﾒﾂﾊ｡ﾘﾅ爰ﾔｹ [0]_PERSONAL" xfId="3576" xr:uid="{99F5589C-6E37-447B-ABC7-C25B877BE5ED}"/>
    <cellStyle name="爨ﾃﾗ靉ｧﾋﾁﾒﾂﾊ｡ﾘﾅ爰ﾔｹ_PERSONAL" xfId="3577" xr:uid="{7EA0E93F-98EB-4AE4-A597-19306A78C334}"/>
    <cellStyle name="爼ﾗ靉ﾁ篦ｧﾋﾅﾒﾂﾁﾔｵﾔ" xfId="1306" xr:uid="{4380D502-57B4-43B6-B3E2-DE7531F534D9}"/>
    <cellStyle name="百分比 2" xfId="3578" xr:uid="{6B97E297-B8D6-4E9E-BF13-57BB1514F6A3}"/>
    <cellStyle name="磨葬e義" xfId="1307" xr:uid="{A201E5CE-5757-47DE-9BA7-D1F3901D23FE}"/>
    <cellStyle name="罫線（点線）" xfId="1308" xr:uid="{8A2B6C6F-B393-43B0-A067-075BC1EEBFF5}"/>
    <cellStyle name="良い" xfId="1309" xr:uid="{A882E59E-700E-4743-BDB2-7B3F848A0A25}"/>
    <cellStyle name="英文字型" xfId="3579" xr:uid="{C4EAF4F5-0492-47F5-BCF0-38D3B7FE067F}"/>
    <cellStyle name="行レベル_1_IPC 2003年事業計画用VOL" xfId="3580" xr:uid="{C538EF7A-9D4E-4A51-98EB-772B2B2EA813}"/>
    <cellStyle name="表示済みのハイパーリンク" xfId="1310" xr:uid="{4434A182-860E-48DA-B026-780C2A903641}"/>
    <cellStyle name="見出し 1" xfId="1311" xr:uid="{4024B269-DB66-4958-88CC-93EF11F31372}"/>
    <cellStyle name="見出し 2" xfId="1312" xr:uid="{EAB4B7DC-075B-40EB-AEE5-9DB8F3EB00D6}"/>
    <cellStyle name="見出し 3" xfId="1313" xr:uid="{B65E4222-A171-496B-9674-376814DB66E1}"/>
    <cellStyle name="見出し 4" xfId="1314" xr:uid="{A4C1E98F-20CE-4013-9826-AACFABEB40D8}"/>
    <cellStyle name="見出し１" xfId="1315" xr:uid="{45FAE31D-4C56-455D-9DB3-0298601FE623}"/>
    <cellStyle name="計算" xfId="1316" xr:uid="{DFD558E1-0C48-4045-B6B6-FBA0AF2B8C6E}"/>
    <cellStyle name="説明文" xfId="1317" xr:uid="{6567AC8C-F0C3-4BD2-9633-6894C098800E}"/>
    <cellStyle name="警告文" xfId="1318" xr:uid="{2B092354-9D67-4195-BB16-29DEDC1FF338}"/>
    <cellStyle name="貨幣 [0]_Book2" xfId="1319" xr:uid="{4B467971-6DEF-4460-AF3B-C30A819355C6}"/>
    <cellStyle name="貨幣 2" xfId="3581" xr:uid="{33BC247E-C863-4D75-81E5-27907D7828AA}"/>
    <cellStyle name="貨幣[0]_AO" xfId="3582" xr:uid="{C0BE2C51-48C7-404B-8BDC-0222800EC5CC}"/>
    <cellStyle name="貨幣_AAM" xfId="1320" xr:uid="{172E2127-5D54-405C-A682-C7FF2D097E49}"/>
    <cellStyle name="货币[0]_ INVOICE" xfId="1321" xr:uid="{9BDD0D71-3A3D-41D7-BEFE-F4040B92E974}"/>
    <cellStyle name="货币_ INVOICE" xfId="1322" xr:uid="{B4B2CD43-5F69-48A6-B194-5A0A31892E96}"/>
    <cellStyle name="超级链接" xfId="1323" xr:uid="{197A2388-04DB-4699-95C8-973A7B6089E2}"/>
    <cellStyle name="通訊" xfId="3583" xr:uid="{4BD7C3D8-8218-477E-9F83-CABACE40537F}"/>
    <cellStyle name="通貨 [0.00]_~0024152" xfId="3584" xr:uid="{224DC7A8-2B1B-4ED4-92E9-3AFCF5CAA79F}"/>
    <cellStyle name="通貨_~0024152" xfId="3585" xr:uid="{71C2B8FC-D56E-458D-9E36-0D76BB54C061}"/>
    <cellStyle name="集計" xfId="1324" xr:uid="{49D7D050-EBE7-4DD2-95C5-73E77FCEE18E}"/>
    <cellStyle name="鱔 [0]_laroux_1_laroux_識啗 " xfId="3586" xr:uid="{F575F144-A5D3-40C1-9996-65048791A6FE}"/>
    <cellStyle name="鱔_laroux_1_laroux_識啗 " xfId="3587" xr:uid="{9A7D36D7-F8B8-41AA-A430-709607DB47C5}"/>
  </cellStyles>
  <dxfs count="0"/>
  <tableStyles count="0" defaultTableStyle="TableStyleMedium9" defaultPivotStyle="PivotStyleLight16"/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P88"/>
  <sheetViews>
    <sheetView showGridLines="0" view="pageBreakPreview" zoomScale="82" zoomScaleNormal="80" zoomScaleSheetLayoutView="82" workbookViewId="0">
      <selection activeCell="D81" sqref="D81"/>
    </sheetView>
  </sheetViews>
  <sheetFormatPr defaultColWidth="10.81640625" defaultRowHeight="21.75" customHeight="1"/>
  <cols>
    <col min="1" max="1" width="42.81640625" style="19" customWidth="1"/>
    <col min="2" max="2" width="8.81640625" style="19" customWidth="1"/>
    <col min="3" max="3" width="1.1796875" style="20" customWidth="1"/>
    <col min="4" max="4" width="15.54296875" style="20" customWidth="1"/>
    <col min="5" max="5" width="1.1796875" style="20" customWidth="1"/>
    <col min="6" max="6" width="15.54296875" style="20" customWidth="1"/>
    <col min="7" max="7" width="1.1796875" style="20" customWidth="1"/>
    <col min="8" max="8" width="15.54296875" style="20" customWidth="1"/>
    <col min="9" max="9" width="1.1796875" style="20" customWidth="1"/>
    <col min="10" max="10" width="15.54296875" style="20" customWidth="1"/>
    <col min="11" max="11" width="10.81640625" style="20"/>
    <col min="12" max="12" width="15.453125" style="20" customWidth="1"/>
    <col min="13" max="13" width="1.1796875" style="20" customWidth="1"/>
    <col min="14" max="14" width="12.81640625" style="20" customWidth="1"/>
    <col min="15" max="15" width="1.81640625" style="20" customWidth="1"/>
    <col min="16" max="16" width="14.90625" style="20" bestFit="1" customWidth="1"/>
    <col min="17" max="17" width="1.81640625" style="20" customWidth="1"/>
    <col min="18" max="18" width="12.453125" style="20" customWidth="1"/>
    <col min="19" max="16384" width="10.81640625" style="20"/>
  </cols>
  <sheetData>
    <row r="1" spans="1:16" s="17" customFormat="1" ht="21.75" customHeight="1">
      <c r="A1" s="87" t="s">
        <v>57</v>
      </c>
      <c r="B1" s="15"/>
      <c r="C1" s="16"/>
      <c r="D1" s="16"/>
      <c r="E1" s="16"/>
      <c r="F1" s="16"/>
      <c r="G1" s="16"/>
      <c r="H1" s="16"/>
      <c r="I1" s="16"/>
      <c r="J1" s="16"/>
    </row>
    <row r="2" spans="1:16" s="17" customFormat="1" ht="21.75" customHeight="1">
      <c r="A2" s="18" t="s">
        <v>56</v>
      </c>
      <c r="B2" s="15"/>
      <c r="C2" s="16"/>
      <c r="D2" s="16"/>
      <c r="E2" s="16"/>
      <c r="F2" s="16"/>
      <c r="G2" s="16"/>
      <c r="H2" s="16"/>
      <c r="I2" s="16"/>
      <c r="J2" s="16"/>
    </row>
    <row r="3" spans="1:16" s="17" customFormat="1" ht="21.75" customHeight="1">
      <c r="A3" s="18"/>
      <c r="B3" s="15"/>
      <c r="C3" s="16"/>
      <c r="D3" s="16"/>
      <c r="E3" s="16"/>
      <c r="F3" s="16"/>
      <c r="G3" s="16"/>
      <c r="H3" s="16"/>
      <c r="I3" s="16"/>
      <c r="J3" s="16"/>
    </row>
    <row r="4" spans="1:16" s="17" customFormat="1" ht="21.75" customHeight="1">
      <c r="B4" s="15"/>
      <c r="C4" s="16"/>
      <c r="D4" s="209" t="s">
        <v>52</v>
      </c>
      <c r="E4" s="209"/>
      <c r="F4" s="209"/>
      <c r="G4" s="16"/>
      <c r="H4" s="209" t="s">
        <v>54</v>
      </c>
      <c r="I4" s="210"/>
      <c r="J4" s="209"/>
    </row>
    <row r="5" spans="1:16" ht="21.75" customHeight="1">
      <c r="B5" s="21"/>
      <c r="C5" s="22"/>
      <c r="D5" s="206" t="s">
        <v>53</v>
      </c>
      <c r="E5" s="206"/>
      <c r="F5" s="206"/>
      <c r="G5" s="23"/>
      <c r="H5" s="206" t="s">
        <v>53</v>
      </c>
      <c r="I5" s="206"/>
      <c r="J5" s="206"/>
    </row>
    <row r="6" spans="1:16" ht="21.75" customHeight="1">
      <c r="B6" s="21"/>
      <c r="C6" s="22"/>
      <c r="D6" s="207" t="s">
        <v>81</v>
      </c>
      <c r="E6" s="207"/>
      <c r="F6" s="207"/>
      <c r="G6" s="22"/>
      <c r="H6" s="207" t="s">
        <v>81</v>
      </c>
      <c r="I6" s="207"/>
      <c r="J6" s="207"/>
    </row>
    <row r="7" spans="1:16" ht="21.75" customHeight="1">
      <c r="A7" s="9" t="s">
        <v>3</v>
      </c>
      <c r="B7" s="109" t="s">
        <v>2</v>
      </c>
      <c r="C7" s="22"/>
      <c r="D7" s="24" t="s">
        <v>216</v>
      </c>
      <c r="E7" s="25"/>
      <c r="F7" s="24" t="s">
        <v>192</v>
      </c>
      <c r="G7" s="25"/>
      <c r="H7" s="24" t="s">
        <v>216</v>
      </c>
      <c r="I7" s="25"/>
      <c r="J7" s="24" t="s">
        <v>192</v>
      </c>
    </row>
    <row r="8" spans="1:16" ht="21.75" customHeight="1">
      <c r="B8" s="102"/>
      <c r="C8" s="22"/>
      <c r="D8" s="205" t="s">
        <v>82</v>
      </c>
      <c r="E8" s="205"/>
      <c r="F8" s="205"/>
      <c r="G8" s="205"/>
      <c r="H8" s="205"/>
      <c r="I8" s="205"/>
      <c r="J8" s="205"/>
    </row>
    <row r="9" spans="1:16" ht="21.75" customHeight="1">
      <c r="A9" s="3" t="s">
        <v>4</v>
      </c>
      <c r="B9" s="26"/>
    </row>
    <row r="10" spans="1:16" ht="21.75" customHeight="1">
      <c r="A10" s="7" t="s">
        <v>83</v>
      </c>
      <c r="B10" s="26">
        <v>6</v>
      </c>
      <c r="D10" s="27">
        <v>1061824494</v>
      </c>
      <c r="E10" s="27"/>
      <c r="F10" s="27">
        <v>1368973207</v>
      </c>
      <c r="H10" s="27">
        <v>677492207</v>
      </c>
      <c r="I10" s="27"/>
      <c r="J10" s="27">
        <v>926102422</v>
      </c>
      <c r="N10" s="202"/>
    </row>
    <row r="11" spans="1:16" ht="21.75" customHeight="1">
      <c r="A11" s="7" t="s">
        <v>236</v>
      </c>
      <c r="B11" s="26"/>
      <c r="D11" s="27">
        <v>100000000</v>
      </c>
      <c r="E11" s="27"/>
      <c r="F11" s="27">
        <v>300000000</v>
      </c>
      <c r="H11" s="27">
        <v>100000000</v>
      </c>
      <c r="I11" s="27"/>
      <c r="J11" s="27">
        <v>300000000</v>
      </c>
      <c r="N11" s="203"/>
    </row>
    <row r="12" spans="1:16" ht="21.75" customHeight="1">
      <c r="A12" s="7" t="s">
        <v>114</v>
      </c>
      <c r="B12" s="26">
        <v>7</v>
      </c>
      <c r="D12" s="27">
        <v>502447451</v>
      </c>
      <c r="E12" s="27"/>
      <c r="F12" s="27">
        <v>528294799</v>
      </c>
      <c r="H12" s="27">
        <v>496710380</v>
      </c>
      <c r="I12" s="27"/>
      <c r="J12" s="27">
        <v>426194799</v>
      </c>
    </row>
    <row r="13" spans="1:16" ht="21.75" customHeight="1">
      <c r="A13" s="7" t="s">
        <v>98</v>
      </c>
      <c r="B13" s="26">
        <v>5</v>
      </c>
      <c r="C13" s="109"/>
      <c r="D13" s="27">
        <v>0</v>
      </c>
      <c r="E13" s="27"/>
      <c r="F13" s="27">
        <v>0</v>
      </c>
      <c r="H13" s="27">
        <v>103000000</v>
      </c>
      <c r="I13" s="27"/>
      <c r="J13" s="27">
        <v>113000000</v>
      </c>
    </row>
    <row r="14" spans="1:16" ht="21.75" customHeight="1">
      <c r="A14" s="7" t="s">
        <v>45</v>
      </c>
      <c r="B14" s="26">
        <v>8</v>
      </c>
      <c r="D14" s="27">
        <v>582858947</v>
      </c>
      <c r="E14" s="27"/>
      <c r="F14" s="27">
        <v>601797239</v>
      </c>
      <c r="H14" s="27">
        <v>64862942</v>
      </c>
      <c r="I14" s="27"/>
      <c r="J14" s="27">
        <v>104787889</v>
      </c>
    </row>
    <row r="15" spans="1:16" ht="21.75" customHeight="1">
      <c r="A15" s="7" t="s">
        <v>115</v>
      </c>
      <c r="B15" s="26">
        <v>22</v>
      </c>
      <c r="D15" s="27">
        <v>1745545653</v>
      </c>
      <c r="E15" s="27"/>
      <c r="F15" s="27">
        <v>1244372863</v>
      </c>
      <c r="H15" s="27">
        <v>1745545653</v>
      </c>
      <c r="I15" s="27"/>
      <c r="J15" s="27">
        <v>1244372863</v>
      </c>
      <c r="L15" s="201"/>
    </row>
    <row r="16" spans="1:16" ht="21.75" customHeight="1">
      <c r="A16" s="7" t="s">
        <v>5</v>
      </c>
      <c r="B16" s="26"/>
      <c r="D16" s="27">
        <v>30602499</v>
      </c>
      <c r="E16" s="27"/>
      <c r="F16" s="27">
        <v>16566008</v>
      </c>
      <c r="H16" s="27">
        <v>444246</v>
      </c>
      <c r="I16" s="27"/>
      <c r="J16" s="27">
        <v>357455</v>
      </c>
      <c r="P16" s="204"/>
    </row>
    <row r="17" spans="1:10" s="10" customFormat="1" ht="21.75" customHeight="1">
      <c r="A17" s="9" t="s">
        <v>99</v>
      </c>
      <c r="B17" s="28"/>
      <c r="D17" s="47">
        <f>SUM(D10:D16)</f>
        <v>4023279044</v>
      </c>
      <c r="E17" s="13"/>
      <c r="F17" s="47">
        <f>SUM(F10:F16)</f>
        <v>4060004116</v>
      </c>
      <c r="G17" s="13"/>
      <c r="H17" s="47">
        <f>SUM(H10:H16)</f>
        <v>3188055428</v>
      </c>
      <c r="I17" s="13"/>
      <c r="J17" s="47">
        <f>SUM(J10:J16)</f>
        <v>3114815428</v>
      </c>
    </row>
    <row r="18" spans="1:10" ht="21.75" customHeight="1">
      <c r="A18" s="9"/>
      <c r="B18" s="26"/>
      <c r="D18" s="29"/>
      <c r="E18" s="30"/>
      <c r="F18" s="29"/>
      <c r="G18" s="30"/>
      <c r="H18" s="29"/>
      <c r="I18" s="30"/>
      <c r="J18" s="29"/>
    </row>
    <row r="19" spans="1:10" ht="21.75" customHeight="1">
      <c r="A19" s="3" t="s">
        <v>6</v>
      </c>
      <c r="B19" s="26"/>
      <c r="D19" s="30"/>
      <c r="E19" s="30"/>
      <c r="F19" s="30"/>
      <c r="G19" s="30"/>
      <c r="H19" s="30"/>
      <c r="I19" s="30"/>
      <c r="J19" s="30"/>
    </row>
    <row r="20" spans="1:10" ht="21.75" customHeight="1">
      <c r="A20" s="7" t="s">
        <v>27</v>
      </c>
      <c r="B20" s="26">
        <v>9</v>
      </c>
      <c r="D20" s="27">
        <v>0</v>
      </c>
      <c r="E20" s="43"/>
      <c r="F20" s="27">
        <v>0</v>
      </c>
      <c r="G20" s="32"/>
      <c r="H20" s="27">
        <v>1457368874</v>
      </c>
      <c r="I20" s="27"/>
      <c r="J20" s="27">
        <v>1446212873</v>
      </c>
    </row>
    <row r="21" spans="1:10" ht="21.75" hidden="1" customHeight="1">
      <c r="A21" s="7" t="s">
        <v>130</v>
      </c>
      <c r="B21" s="26">
        <v>10</v>
      </c>
      <c r="D21" s="27"/>
      <c r="E21" s="43"/>
      <c r="F21" s="27"/>
      <c r="G21" s="32"/>
      <c r="H21" s="27"/>
      <c r="I21" s="27"/>
      <c r="J21" s="27"/>
    </row>
    <row r="22" spans="1:10" ht="21.75" customHeight="1">
      <c r="A22" s="7" t="s">
        <v>100</v>
      </c>
      <c r="B22" s="26">
        <v>10</v>
      </c>
      <c r="D22" s="27">
        <v>200548392</v>
      </c>
      <c r="E22" s="27"/>
      <c r="F22" s="27">
        <v>209744082</v>
      </c>
      <c r="G22" s="32"/>
      <c r="H22" s="27">
        <v>176024158</v>
      </c>
      <c r="I22" s="27"/>
      <c r="J22" s="27">
        <v>185575810</v>
      </c>
    </row>
    <row r="23" spans="1:10" ht="21.75" customHeight="1">
      <c r="A23" s="7" t="s">
        <v>116</v>
      </c>
      <c r="B23" s="26">
        <v>11</v>
      </c>
      <c r="D23" s="27">
        <v>42343410</v>
      </c>
      <c r="E23" s="27"/>
      <c r="F23" s="27">
        <v>52773687</v>
      </c>
      <c r="G23" s="32"/>
      <c r="H23" s="27">
        <v>35180451</v>
      </c>
      <c r="I23" s="27"/>
      <c r="J23" s="27">
        <v>41158614</v>
      </c>
    </row>
    <row r="24" spans="1:10" ht="21.75" customHeight="1">
      <c r="A24" s="7" t="s">
        <v>117</v>
      </c>
      <c r="B24" s="26">
        <v>12</v>
      </c>
      <c r="D24" s="27">
        <v>170900114</v>
      </c>
      <c r="E24" s="27"/>
      <c r="F24" s="27">
        <v>170900114</v>
      </c>
      <c r="G24" s="32"/>
      <c r="H24" s="27">
        <v>0</v>
      </c>
      <c r="I24" s="27"/>
      <c r="J24" s="27">
        <v>0</v>
      </c>
    </row>
    <row r="25" spans="1:10" ht="21.75" customHeight="1">
      <c r="A25" s="7" t="s">
        <v>118</v>
      </c>
      <c r="B25" s="26">
        <v>13</v>
      </c>
      <c r="D25" s="27">
        <v>383580287</v>
      </c>
      <c r="E25" s="27"/>
      <c r="F25" s="27">
        <v>400240702</v>
      </c>
      <c r="G25" s="32"/>
      <c r="H25" s="27">
        <v>20751490</v>
      </c>
      <c r="I25" s="27"/>
      <c r="J25" s="27">
        <v>23911692</v>
      </c>
    </row>
    <row r="26" spans="1:10" ht="21.75" customHeight="1">
      <c r="A26" s="7" t="s">
        <v>119</v>
      </c>
      <c r="B26" s="26">
        <v>14</v>
      </c>
      <c r="D26" s="31">
        <v>25392000</v>
      </c>
      <c r="E26" s="27"/>
      <c r="F26" s="31">
        <v>25401900</v>
      </c>
      <c r="G26" s="32"/>
      <c r="H26" s="27">
        <v>20192000</v>
      </c>
      <c r="I26" s="27"/>
      <c r="J26" s="27">
        <v>20192000</v>
      </c>
    </row>
    <row r="27" spans="1:10" ht="21.75" customHeight="1">
      <c r="A27" s="7" t="s">
        <v>24</v>
      </c>
      <c r="B27" s="26">
        <v>19</v>
      </c>
      <c r="D27" s="27">
        <v>84192383</v>
      </c>
      <c r="E27" s="27"/>
      <c r="F27" s="27">
        <v>92192164</v>
      </c>
      <c r="G27" s="32"/>
      <c r="H27" s="27">
        <v>18403186</v>
      </c>
      <c r="I27" s="27"/>
      <c r="J27" s="27">
        <v>28528869</v>
      </c>
    </row>
    <row r="28" spans="1:10" ht="21.75" customHeight="1">
      <c r="A28" s="7" t="s">
        <v>7</v>
      </c>
      <c r="B28" s="26"/>
      <c r="D28" s="33">
        <v>8539093</v>
      </c>
      <c r="E28" s="27"/>
      <c r="F28" s="33">
        <v>4681520</v>
      </c>
      <c r="G28" s="32"/>
      <c r="H28" s="33">
        <v>2276373</v>
      </c>
      <c r="I28" s="27"/>
      <c r="J28" s="33">
        <v>2219350</v>
      </c>
    </row>
    <row r="29" spans="1:10" s="10" customFormat="1" ht="21.75" customHeight="1">
      <c r="A29" s="9" t="s">
        <v>101</v>
      </c>
      <c r="B29" s="28"/>
      <c r="D29" s="47">
        <f>SUM(D20:E28)</f>
        <v>915495679</v>
      </c>
      <c r="E29" s="13"/>
      <c r="F29" s="47">
        <f>SUM(F20:G28)</f>
        <v>955934169</v>
      </c>
      <c r="G29" s="13"/>
      <c r="H29" s="47">
        <f>SUM(H20:I28)</f>
        <v>1730196532</v>
      </c>
      <c r="I29" s="13"/>
      <c r="J29" s="47">
        <f>SUM(J20:J28)</f>
        <v>1747799208</v>
      </c>
    </row>
    <row r="30" spans="1:10" s="10" customFormat="1" ht="30" customHeight="1" thickBot="1">
      <c r="A30" s="9" t="s">
        <v>8</v>
      </c>
      <c r="B30" s="11"/>
      <c r="D30" s="12">
        <f>SUM(D29,D17)</f>
        <v>4938774723</v>
      </c>
      <c r="E30" s="13"/>
      <c r="F30" s="12">
        <f>SUM(F29,F17)</f>
        <v>5015938285</v>
      </c>
      <c r="G30" s="13"/>
      <c r="H30" s="12">
        <f>SUM(H29,H17)</f>
        <v>4918251960</v>
      </c>
      <c r="I30" s="14"/>
      <c r="J30" s="12">
        <f>SUM(J29,J17)</f>
        <v>4862614636</v>
      </c>
    </row>
    <row r="31" spans="1:10" ht="21.75" customHeight="1" thickTop="1">
      <c r="D31" s="34"/>
      <c r="F31" s="34"/>
      <c r="H31" s="34"/>
      <c r="I31" s="34"/>
      <c r="J31" s="34"/>
    </row>
    <row r="32" spans="1:10" ht="21.75" customHeight="1">
      <c r="A32" s="35"/>
      <c r="D32" s="34"/>
      <c r="F32" s="34"/>
      <c r="H32" s="34"/>
      <c r="I32" s="34"/>
      <c r="J32" s="34"/>
    </row>
    <row r="33" spans="1:10" s="17" customFormat="1" ht="21.75" customHeight="1">
      <c r="A33" s="87" t="s">
        <v>57</v>
      </c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>
      <c r="A34" s="18" t="s">
        <v>56</v>
      </c>
      <c r="B34" s="15"/>
      <c r="C34" s="16"/>
      <c r="D34" s="16"/>
      <c r="E34" s="16"/>
      <c r="F34" s="16"/>
      <c r="G34" s="16"/>
      <c r="H34" s="16"/>
      <c r="I34" s="16"/>
      <c r="J34" s="16"/>
    </row>
    <row r="35" spans="1:10" s="17" customFormat="1" ht="21.75" customHeight="1">
      <c r="A35" s="18"/>
      <c r="B35" s="15"/>
      <c r="C35" s="16"/>
      <c r="D35" s="16"/>
      <c r="E35" s="16"/>
      <c r="F35" s="16"/>
      <c r="G35" s="16"/>
      <c r="H35" s="16"/>
      <c r="I35" s="16"/>
      <c r="J35" s="16"/>
    </row>
    <row r="36" spans="1:10" s="17" customFormat="1" ht="21.75" customHeight="1">
      <c r="B36" s="15"/>
      <c r="C36" s="16"/>
      <c r="D36" s="209" t="s">
        <v>52</v>
      </c>
      <c r="E36" s="209"/>
      <c r="F36" s="209"/>
      <c r="G36" s="16"/>
      <c r="H36" s="209" t="s">
        <v>54</v>
      </c>
      <c r="I36" s="210"/>
      <c r="J36" s="209"/>
    </row>
    <row r="37" spans="1:10" ht="21.75" customHeight="1">
      <c r="B37" s="36"/>
      <c r="C37" s="22"/>
      <c r="D37" s="206" t="s">
        <v>53</v>
      </c>
      <c r="E37" s="206"/>
      <c r="F37" s="206"/>
      <c r="G37" s="23"/>
      <c r="H37" s="206" t="s">
        <v>53</v>
      </c>
      <c r="I37" s="206"/>
      <c r="J37" s="206"/>
    </row>
    <row r="38" spans="1:10" ht="21.75" customHeight="1">
      <c r="B38" s="36"/>
      <c r="C38" s="22"/>
      <c r="D38" s="207" t="s">
        <v>81</v>
      </c>
      <c r="E38" s="207"/>
      <c r="F38" s="207"/>
      <c r="G38" s="22"/>
      <c r="H38" s="207" t="s">
        <v>81</v>
      </c>
      <c r="I38" s="207"/>
      <c r="J38" s="207"/>
    </row>
    <row r="39" spans="1:10" ht="21.75" customHeight="1">
      <c r="A39" s="9" t="s">
        <v>55</v>
      </c>
      <c r="B39" s="109" t="s">
        <v>2</v>
      </c>
      <c r="C39" s="22"/>
      <c r="D39" s="24" t="s">
        <v>216</v>
      </c>
      <c r="E39" s="25"/>
      <c r="F39" s="24" t="s">
        <v>192</v>
      </c>
      <c r="G39" s="25"/>
      <c r="H39" s="24" t="s">
        <v>216</v>
      </c>
      <c r="I39" s="25"/>
      <c r="J39" s="24" t="s">
        <v>192</v>
      </c>
    </row>
    <row r="40" spans="1:10" ht="21.75" customHeight="1">
      <c r="B40" s="102"/>
      <c r="C40" s="22"/>
      <c r="D40" s="205" t="s">
        <v>82</v>
      </c>
      <c r="E40" s="205"/>
      <c r="F40" s="205"/>
      <c r="G40" s="205"/>
      <c r="H40" s="205"/>
      <c r="I40" s="205"/>
      <c r="J40" s="205"/>
    </row>
    <row r="41" spans="1:10" s="46" customFormat="1" ht="21.75" customHeight="1">
      <c r="A41" s="3" t="s">
        <v>9</v>
      </c>
      <c r="B41" s="26"/>
    </row>
    <row r="42" spans="1:10" s="46" customFormat="1" ht="21.75" customHeight="1">
      <c r="A42" s="7" t="s">
        <v>120</v>
      </c>
      <c r="B42" s="26">
        <v>14</v>
      </c>
      <c r="D42" s="20">
        <v>39830465</v>
      </c>
      <c r="F42" s="27">
        <v>11707239</v>
      </c>
      <c r="G42" s="27"/>
      <c r="H42" s="27">
        <v>1628468</v>
      </c>
      <c r="I42" s="27"/>
      <c r="J42" s="27">
        <v>0</v>
      </c>
    </row>
    <row r="43" spans="1:10" ht="21.75" customHeight="1">
      <c r="A43" s="7" t="s">
        <v>121</v>
      </c>
      <c r="B43" s="26"/>
      <c r="D43" s="27">
        <v>215916234</v>
      </c>
      <c r="E43" s="27"/>
      <c r="F43" s="27">
        <v>284386213</v>
      </c>
      <c r="H43" s="27">
        <v>58841633</v>
      </c>
      <c r="I43" s="27"/>
      <c r="J43" s="27">
        <v>71585944</v>
      </c>
    </row>
    <row r="44" spans="1:10" ht="21.75" customHeight="1">
      <c r="A44" s="7" t="s">
        <v>122</v>
      </c>
      <c r="B44" s="26">
        <v>14</v>
      </c>
      <c r="D44" s="27">
        <v>10761827</v>
      </c>
      <c r="E44" s="27"/>
      <c r="F44" s="27">
        <v>16359293</v>
      </c>
      <c r="H44" s="27">
        <v>6547998</v>
      </c>
      <c r="I44" s="27"/>
      <c r="J44" s="27">
        <v>5898838</v>
      </c>
    </row>
    <row r="45" spans="1:10" ht="21.75" customHeight="1">
      <c r="A45" s="7" t="s">
        <v>208</v>
      </c>
      <c r="B45" s="26"/>
      <c r="D45" s="27">
        <v>1533201</v>
      </c>
      <c r="E45" s="27"/>
      <c r="F45" s="27">
        <v>1085768</v>
      </c>
      <c r="H45" s="27">
        <v>0</v>
      </c>
      <c r="I45" s="27"/>
      <c r="J45" s="27">
        <v>0</v>
      </c>
    </row>
    <row r="46" spans="1:10" ht="21.75" customHeight="1">
      <c r="A46" s="7" t="s">
        <v>10</v>
      </c>
      <c r="B46" s="26"/>
      <c r="D46" s="27">
        <v>29147769</v>
      </c>
      <c r="E46" s="27"/>
      <c r="F46" s="27">
        <v>15354734</v>
      </c>
      <c r="H46" s="27">
        <v>18903079</v>
      </c>
      <c r="I46" s="27"/>
      <c r="J46" s="27">
        <v>7456725</v>
      </c>
    </row>
    <row r="47" spans="1:10" s="10" customFormat="1" ht="21.75" customHeight="1">
      <c r="A47" s="9" t="s">
        <v>102</v>
      </c>
      <c r="B47" s="28"/>
      <c r="D47" s="47">
        <f>SUM(D42:D46)</f>
        <v>297189496</v>
      </c>
      <c r="E47" s="14"/>
      <c r="F47" s="47">
        <f>SUM(F42:F46)</f>
        <v>328893247</v>
      </c>
      <c r="G47" s="13"/>
      <c r="H47" s="47">
        <f>SUM(H42:H46)</f>
        <v>85921178</v>
      </c>
      <c r="I47" s="14"/>
      <c r="J47" s="47">
        <f>SUM(J42:J46)</f>
        <v>84941507</v>
      </c>
    </row>
    <row r="48" spans="1:10" ht="21.75" customHeight="1">
      <c r="A48" s="9"/>
      <c r="B48" s="26"/>
      <c r="D48" s="29"/>
      <c r="E48" s="29"/>
      <c r="F48" s="29"/>
      <c r="G48" s="30"/>
      <c r="H48" s="29"/>
      <c r="I48" s="29"/>
      <c r="J48" s="29"/>
    </row>
    <row r="49" spans="1:10" ht="21.75" customHeight="1">
      <c r="A49" s="3" t="s">
        <v>103</v>
      </c>
      <c r="B49" s="26"/>
      <c r="D49" s="29"/>
      <c r="E49" s="29"/>
      <c r="F49" s="29"/>
      <c r="G49" s="30"/>
      <c r="H49" s="29"/>
      <c r="I49" s="29"/>
      <c r="J49" s="29"/>
    </row>
    <row r="50" spans="1:10" ht="21.75" customHeight="1">
      <c r="A50" s="7" t="s">
        <v>141</v>
      </c>
      <c r="B50" s="26">
        <v>14</v>
      </c>
      <c r="D50" s="37">
        <v>33650719</v>
      </c>
      <c r="E50" s="37"/>
      <c r="F50" s="37">
        <v>39117591</v>
      </c>
      <c r="H50" s="37">
        <v>31571340</v>
      </c>
      <c r="I50" s="37"/>
      <c r="J50" s="37">
        <v>37366355</v>
      </c>
    </row>
    <row r="51" spans="1:10" ht="21.75" hidden="1" customHeight="1">
      <c r="A51" s="7" t="s">
        <v>123</v>
      </c>
      <c r="B51" s="26"/>
      <c r="D51" s="37"/>
      <c r="E51" s="37"/>
      <c r="F51" s="37"/>
      <c r="H51" s="37"/>
      <c r="I51" s="37"/>
      <c r="J51" s="37"/>
    </row>
    <row r="52" spans="1:10" ht="21.75" customHeight="1">
      <c r="A52" s="7" t="s">
        <v>124</v>
      </c>
      <c r="B52" s="26">
        <v>19</v>
      </c>
      <c r="D52" s="37">
        <v>12918687</v>
      </c>
      <c r="E52" s="37"/>
      <c r="F52" s="37">
        <v>20567944</v>
      </c>
      <c r="H52" s="37">
        <v>0</v>
      </c>
      <c r="I52" s="37"/>
      <c r="J52" s="37">
        <v>0</v>
      </c>
    </row>
    <row r="53" spans="1:10" ht="21.75" customHeight="1">
      <c r="A53" s="7" t="s">
        <v>104</v>
      </c>
      <c r="B53" s="26">
        <v>15</v>
      </c>
      <c r="D53" s="37">
        <v>23110855</v>
      </c>
      <c r="E53" s="37"/>
      <c r="F53" s="37">
        <v>33204711</v>
      </c>
      <c r="H53" s="37">
        <v>10217089</v>
      </c>
      <c r="I53" s="37"/>
      <c r="J53" s="37">
        <v>9977071</v>
      </c>
    </row>
    <row r="54" spans="1:10" ht="21.75" customHeight="1">
      <c r="A54" s="7" t="s">
        <v>220</v>
      </c>
      <c r="B54" s="26"/>
      <c r="D54" s="37">
        <v>1817339</v>
      </c>
      <c r="E54" s="37"/>
      <c r="F54" s="37">
        <v>0</v>
      </c>
      <c r="H54" s="37">
        <v>9000</v>
      </c>
      <c r="I54" s="37"/>
      <c r="J54" s="37">
        <v>0</v>
      </c>
    </row>
    <row r="55" spans="1:10" s="10" customFormat="1" ht="21.75" customHeight="1">
      <c r="A55" s="9" t="s">
        <v>105</v>
      </c>
      <c r="B55" s="28"/>
      <c r="D55" s="47">
        <f>SUM(D50:D54)</f>
        <v>71497600</v>
      </c>
      <c r="E55" s="37"/>
      <c r="F55" s="47">
        <f t="shared" ref="F55:J55" si="0">SUM(F50:F54)</f>
        <v>92890246</v>
      </c>
      <c r="G55" s="20"/>
      <c r="H55" s="47">
        <f t="shared" si="0"/>
        <v>41797429</v>
      </c>
      <c r="I55" s="37"/>
      <c r="J55" s="47">
        <f t="shared" si="0"/>
        <v>47343426</v>
      </c>
    </row>
    <row r="56" spans="1:10" s="10" customFormat="1" ht="30" customHeight="1">
      <c r="A56" s="9" t="s">
        <v>11</v>
      </c>
      <c r="B56" s="11"/>
      <c r="D56" s="83">
        <f>SUM(D55,D47)</f>
        <v>368687096</v>
      </c>
      <c r="E56" s="37"/>
      <c r="F56" s="83">
        <f>SUM(F55,F47)</f>
        <v>421783493</v>
      </c>
      <c r="G56" s="20"/>
      <c r="H56" s="83">
        <f>SUM(H55,H47)</f>
        <v>127718607</v>
      </c>
      <c r="I56" s="37"/>
      <c r="J56" s="83">
        <f>SUM(J55,J47)</f>
        <v>132284933</v>
      </c>
    </row>
    <row r="57" spans="1:10" ht="21.75" customHeight="1">
      <c r="A57" s="35"/>
      <c r="D57" s="34"/>
      <c r="E57" s="34"/>
      <c r="F57" s="34"/>
      <c r="H57" s="34"/>
      <c r="I57" s="37"/>
      <c r="J57" s="34"/>
    </row>
    <row r="58" spans="1:10" s="17" customFormat="1" ht="21.75" customHeight="1">
      <c r="A58" s="87" t="s">
        <v>57</v>
      </c>
      <c r="B58" s="15"/>
      <c r="C58" s="16"/>
      <c r="D58" s="16"/>
      <c r="E58" s="16"/>
      <c r="F58" s="16"/>
      <c r="G58" s="16"/>
      <c r="H58" s="16"/>
      <c r="I58" s="16"/>
      <c r="J58" s="16"/>
    </row>
    <row r="59" spans="1:10" s="17" customFormat="1" ht="21.75" customHeight="1">
      <c r="A59" s="18" t="s">
        <v>56</v>
      </c>
      <c r="B59" s="15"/>
      <c r="C59" s="16"/>
      <c r="D59" s="16"/>
      <c r="E59" s="16"/>
      <c r="F59" s="16"/>
      <c r="G59" s="16"/>
      <c r="H59" s="16"/>
      <c r="I59" s="16"/>
      <c r="J59" s="16"/>
    </row>
    <row r="60" spans="1:10" s="17" customFormat="1" ht="21.75" customHeight="1">
      <c r="A60" s="18"/>
      <c r="B60" s="15"/>
      <c r="C60" s="16"/>
      <c r="D60" s="16"/>
      <c r="E60" s="16"/>
      <c r="F60" s="16"/>
      <c r="G60" s="16"/>
      <c r="H60" s="16"/>
      <c r="I60" s="16"/>
      <c r="J60" s="16"/>
    </row>
    <row r="61" spans="1:10" s="17" customFormat="1" ht="21.75" customHeight="1">
      <c r="B61" s="40"/>
      <c r="C61" s="39"/>
      <c r="D61" s="209" t="s">
        <v>52</v>
      </c>
      <c r="E61" s="209"/>
      <c r="F61" s="209"/>
      <c r="G61" s="16"/>
      <c r="H61" s="209" t="s">
        <v>54</v>
      </c>
      <c r="I61" s="210"/>
      <c r="J61" s="209"/>
    </row>
    <row r="62" spans="1:10" ht="21.75" customHeight="1">
      <c r="B62" s="21"/>
      <c r="C62" s="22"/>
      <c r="D62" s="206" t="s">
        <v>53</v>
      </c>
      <c r="E62" s="206"/>
      <c r="F62" s="206"/>
      <c r="G62" s="23"/>
      <c r="H62" s="206" t="s">
        <v>53</v>
      </c>
      <c r="I62" s="206"/>
      <c r="J62" s="206"/>
    </row>
    <row r="63" spans="1:10" ht="21.75" customHeight="1">
      <c r="B63" s="21"/>
      <c r="C63" s="22"/>
      <c r="D63" s="207" t="s">
        <v>81</v>
      </c>
      <c r="E63" s="207"/>
      <c r="F63" s="207"/>
      <c r="G63" s="101"/>
      <c r="H63" s="208" t="s">
        <v>81</v>
      </c>
      <c r="I63" s="208"/>
      <c r="J63" s="208"/>
    </row>
    <row r="64" spans="1:10" ht="21.75" customHeight="1">
      <c r="A64" s="9" t="s">
        <v>64</v>
      </c>
      <c r="B64" s="109" t="s">
        <v>2</v>
      </c>
      <c r="C64" s="22"/>
      <c r="D64" s="24" t="s">
        <v>216</v>
      </c>
      <c r="E64" s="25"/>
      <c r="F64" s="24" t="s">
        <v>192</v>
      </c>
      <c r="G64" s="25"/>
      <c r="H64" s="24" t="s">
        <v>216</v>
      </c>
      <c r="I64" s="25"/>
      <c r="J64" s="24" t="s">
        <v>192</v>
      </c>
    </row>
    <row r="65" spans="1:10" ht="21.75" customHeight="1">
      <c r="B65" s="102"/>
      <c r="C65" s="22"/>
      <c r="D65" s="205" t="s">
        <v>82</v>
      </c>
      <c r="E65" s="205"/>
      <c r="F65" s="205"/>
      <c r="G65" s="205"/>
      <c r="H65" s="205"/>
      <c r="I65" s="205"/>
      <c r="J65" s="205"/>
    </row>
    <row r="66" spans="1:10" ht="21.75" customHeight="1">
      <c r="A66" s="3" t="s">
        <v>31</v>
      </c>
      <c r="B66" s="41"/>
      <c r="D66" s="42"/>
      <c r="E66" s="42"/>
      <c r="F66" s="42"/>
      <c r="H66" s="42"/>
      <c r="I66" s="42"/>
      <c r="J66" s="42"/>
    </row>
    <row r="67" spans="1:10" ht="21.75" customHeight="1">
      <c r="A67" s="7" t="s">
        <v>106</v>
      </c>
      <c r="B67" s="41"/>
      <c r="D67" s="42"/>
      <c r="E67" s="42"/>
      <c r="F67" s="42"/>
      <c r="H67" s="42"/>
      <c r="I67" s="42"/>
      <c r="J67" s="42"/>
    </row>
    <row r="68" spans="1:10" ht="21.75" customHeight="1">
      <c r="A68" s="7" t="s">
        <v>66</v>
      </c>
      <c r="B68" s="20"/>
    </row>
    <row r="69" spans="1:10" ht="21.75" customHeight="1">
      <c r="A69" s="80" t="s">
        <v>125</v>
      </c>
      <c r="B69" s="20"/>
    </row>
    <row r="70" spans="1:10" ht="21.75" customHeight="1" thickBot="1">
      <c r="A70" s="80" t="s">
        <v>126</v>
      </c>
      <c r="B70" s="26"/>
      <c r="D70" s="44">
        <v>318000000</v>
      </c>
      <c r="E70" s="31"/>
      <c r="F70" s="44">
        <v>318000000</v>
      </c>
      <c r="G70" s="31"/>
      <c r="H70" s="44">
        <v>318000000</v>
      </c>
      <c r="I70" s="31"/>
      <c r="J70" s="44">
        <v>318000000</v>
      </c>
    </row>
    <row r="71" spans="1:10" ht="21.75" customHeight="1" thickTop="1">
      <c r="A71" s="7" t="s">
        <v>65</v>
      </c>
      <c r="B71" s="26"/>
      <c r="D71" s="37"/>
      <c r="E71" s="37"/>
      <c r="F71" s="37"/>
    </row>
    <row r="72" spans="1:10" ht="21.75" customHeight="1">
      <c r="A72" s="80" t="s">
        <v>127</v>
      </c>
      <c r="B72" s="26"/>
      <c r="D72" s="37"/>
      <c r="E72" s="37"/>
      <c r="F72" s="37"/>
      <c r="H72" s="37"/>
      <c r="I72" s="37"/>
      <c r="J72" s="37"/>
    </row>
    <row r="73" spans="1:10" ht="21.75" customHeight="1">
      <c r="A73" s="80" t="s">
        <v>126</v>
      </c>
      <c r="B73" s="26"/>
      <c r="D73" s="37">
        <v>317887700</v>
      </c>
      <c r="E73" s="37"/>
      <c r="F73" s="37">
        <v>317887700</v>
      </c>
      <c r="H73" s="37">
        <v>317887700</v>
      </c>
      <c r="I73" s="37"/>
      <c r="J73" s="37">
        <v>317887700</v>
      </c>
    </row>
    <row r="74" spans="1:10" ht="21.75" customHeight="1">
      <c r="A74" s="7" t="s">
        <v>107</v>
      </c>
      <c r="B74" s="26"/>
      <c r="D74" s="37"/>
      <c r="E74" s="37"/>
      <c r="F74" s="37"/>
      <c r="H74" s="37"/>
      <c r="I74" s="37"/>
      <c r="J74" s="37"/>
    </row>
    <row r="75" spans="1:10" ht="21.75" customHeight="1">
      <c r="A75" s="7" t="s">
        <v>70</v>
      </c>
      <c r="B75" s="26"/>
      <c r="D75" s="37">
        <v>4399859862</v>
      </c>
      <c r="E75" s="37"/>
      <c r="F75" s="37">
        <v>4399859862</v>
      </c>
      <c r="H75" s="37">
        <v>4399859862</v>
      </c>
      <c r="I75" s="37"/>
      <c r="J75" s="37">
        <v>4399859862</v>
      </c>
    </row>
    <row r="76" spans="1:10" ht="21.75" customHeight="1">
      <c r="A76" s="1" t="s">
        <v>74</v>
      </c>
      <c r="B76" s="26"/>
      <c r="D76" s="37"/>
      <c r="E76" s="37"/>
      <c r="F76" s="37"/>
      <c r="H76" s="37"/>
      <c r="I76" s="37"/>
      <c r="J76" s="37"/>
    </row>
    <row r="77" spans="1:10" ht="21.75" customHeight="1">
      <c r="A77" s="7" t="s">
        <v>147</v>
      </c>
      <c r="B77" s="26"/>
      <c r="D77" s="37">
        <v>-44423408</v>
      </c>
      <c r="E77" s="37"/>
      <c r="F77" s="37">
        <v>-44412854</v>
      </c>
      <c r="H77" s="37">
        <v>0</v>
      </c>
      <c r="I77" s="37"/>
      <c r="J77" s="37">
        <v>0</v>
      </c>
    </row>
    <row r="78" spans="1:10" ht="21.75" customHeight="1">
      <c r="A78" s="7" t="s">
        <v>142</v>
      </c>
      <c r="B78" s="26"/>
      <c r="D78" s="37"/>
      <c r="E78" s="37"/>
      <c r="F78" s="37"/>
      <c r="G78" s="22"/>
      <c r="H78" s="37"/>
      <c r="I78" s="37"/>
      <c r="J78" s="37"/>
    </row>
    <row r="79" spans="1:10" ht="21.75" customHeight="1">
      <c r="A79" s="1" t="s">
        <v>67</v>
      </c>
      <c r="B79" s="26"/>
      <c r="D79" s="37"/>
      <c r="E79" s="37"/>
      <c r="F79" s="37"/>
      <c r="G79" s="22"/>
      <c r="H79" s="37"/>
      <c r="I79" s="37"/>
      <c r="J79" s="37"/>
    </row>
    <row r="80" spans="1:10" ht="21.75" customHeight="1">
      <c r="A80" s="1" t="s">
        <v>108</v>
      </c>
      <c r="B80" s="26">
        <v>16</v>
      </c>
      <c r="D80" s="37">
        <v>31800000</v>
      </c>
      <c r="E80" s="37"/>
      <c r="F80" s="37">
        <v>31800000</v>
      </c>
      <c r="G80" s="22"/>
      <c r="H80" s="37">
        <v>31800000</v>
      </c>
      <c r="I80" s="37"/>
      <c r="J80" s="37">
        <v>31800000</v>
      </c>
    </row>
    <row r="81" spans="1:10" ht="21.75" customHeight="1">
      <c r="A81" s="1" t="s">
        <v>143</v>
      </c>
      <c r="B81" s="41"/>
      <c r="D81" s="37">
        <v>-180239057</v>
      </c>
      <c r="E81" s="37"/>
      <c r="F81" s="37">
        <v>-164702554</v>
      </c>
      <c r="G81" s="22"/>
      <c r="H81" s="37">
        <v>40985791</v>
      </c>
      <c r="I81" s="37"/>
      <c r="J81" s="37">
        <v>-19217859</v>
      </c>
    </row>
    <row r="82" spans="1:10" ht="21.75" hidden="1" customHeight="1">
      <c r="A82" s="1" t="s">
        <v>128</v>
      </c>
      <c r="B82" s="26"/>
      <c r="D82" s="37"/>
      <c r="E82" s="37"/>
      <c r="F82" s="37"/>
      <c r="G82" s="22"/>
      <c r="H82" s="37"/>
      <c r="I82" s="37"/>
      <c r="J82" s="37"/>
    </row>
    <row r="83" spans="1:10" ht="21.75" customHeight="1">
      <c r="A83" s="1" t="s">
        <v>28</v>
      </c>
      <c r="B83" s="26"/>
      <c r="D83" s="33">
        <v>-2936249</v>
      </c>
      <c r="E83" s="37"/>
      <c r="F83" s="33">
        <v>-3701361</v>
      </c>
      <c r="H83" s="33">
        <v>0</v>
      </c>
      <c r="I83" s="37"/>
      <c r="J83" s="33">
        <v>0</v>
      </c>
    </row>
    <row r="84" spans="1:10" ht="21.75" customHeight="1">
      <c r="A84" s="9" t="s">
        <v>71</v>
      </c>
      <c r="B84" s="48"/>
      <c r="C84" s="10"/>
      <c r="D84" s="91">
        <f>SUM(D71:D83)</f>
        <v>4521948848</v>
      </c>
      <c r="E84" s="91"/>
      <c r="F84" s="91">
        <f>SUM(F71:F83)</f>
        <v>4536730793</v>
      </c>
      <c r="G84" s="91"/>
      <c r="H84" s="91">
        <f>SUM(H72:H83)</f>
        <v>4790533353</v>
      </c>
      <c r="I84" s="91"/>
      <c r="J84" s="91">
        <f>SUM(J72:J83)</f>
        <v>4730329703</v>
      </c>
    </row>
    <row r="85" spans="1:10" ht="21.75" customHeight="1">
      <c r="A85" s="7" t="s">
        <v>29</v>
      </c>
      <c r="B85" s="26"/>
      <c r="D85" s="45">
        <v>48138779</v>
      </c>
      <c r="E85" s="31"/>
      <c r="F85" s="45">
        <v>57423999</v>
      </c>
      <c r="G85" s="31"/>
      <c r="H85" s="45">
        <v>0</v>
      </c>
      <c r="I85" s="31"/>
      <c r="J85" s="45">
        <v>0</v>
      </c>
    </row>
    <row r="86" spans="1:10" s="10" customFormat="1" ht="21.75" customHeight="1">
      <c r="A86" s="9" t="s">
        <v>23</v>
      </c>
      <c r="B86" s="48"/>
      <c r="D86" s="92">
        <f>SUM(D84:D85)</f>
        <v>4570087627</v>
      </c>
      <c r="E86" s="91"/>
      <c r="F86" s="92">
        <f>SUM(F84:F85)</f>
        <v>4594154792</v>
      </c>
      <c r="G86" s="91"/>
      <c r="H86" s="92">
        <f>SUM(H84:H85)</f>
        <v>4790533353</v>
      </c>
      <c r="I86" s="91"/>
      <c r="J86" s="92">
        <f>SUM(J84:J85)</f>
        <v>4730329703</v>
      </c>
    </row>
    <row r="87" spans="1:10" s="10" customFormat="1" ht="30" customHeight="1" thickBot="1">
      <c r="A87" s="9" t="s">
        <v>30</v>
      </c>
      <c r="B87" s="48"/>
      <c r="D87" s="104">
        <f>SUM(D86,D56)</f>
        <v>4938774723</v>
      </c>
      <c r="E87" s="91"/>
      <c r="F87" s="104">
        <f>SUM(F86,F56)</f>
        <v>5015938285</v>
      </c>
      <c r="G87" s="91"/>
      <c r="H87" s="104">
        <f>SUM(H86,H56)</f>
        <v>4918251960</v>
      </c>
      <c r="I87" s="91"/>
      <c r="J87" s="104">
        <f>SUM(J86,J56)</f>
        <v>4862614636</v>
      </c>
    </row>
    <row r="88" spans="1:10" ht="21.75" customHeight="1" thickTop="1">
      <c r="B88" s="114" t="s">
        <v>129</v>
      </c>
      <c r="D88" s="115">
        <f>D87-D30</f>
        <v>0</v>
      </c>
      <c r="E88" s="115"/>
      <c r="F88" s="115">
        <f>F87-F30</f>
        <v>0</v>
      </c>
      <c r="G88" s="115"/>
      <c r="H88" s="115">
        <f>H87-H30</f>
        <v>0</v>
      </c>
      <c r="I88" s="115"/>
      <c r="J88" s="115">
        <f>J87-J30</f>
        <v>0</v>
      </c>
    </row>
  </sheetData>
  <mergeCells count="21">
    <mergeCell ref="D4:F4"/>
    <mergeCell ref="H4:J4"/>
    <mergeCell ref="D36:F36"/>
    <mergeCell ref="H36:J36"/>
    <mergeCell ref="D61:F61"/>
    <mergeCell ref="H61:J61"/>
    <mergeCell ref="D65:J65"/>
    <mergeCell ref="D5:F5"/>
    <mergeCell ref="H5:J5"/>
    <mergeCell ref="D37:F37"/>
    <mergeCell ref="H37:J37"/>
    <mergeCell ref="D62:F62"/>
    <mergeCell ref="H62:J62"/>
    <mergeCell ref="D8:J8"/>
    <mergeCell ref="D40:J40"/>
    <mergeCell ref="D6:F6"/>
    <mergeCell ref="H6:J6"/>
    <mergeCell ref="D38:F38"/>
    <mergeCell ref="H38:J38"/>
    <mergeCell ref="D63:F63"/>
    <mergeCell ref="H63:J63"/>
  </mergeCells>
  <pageMargins left="0.7" right="0.7" top="0.5" bottom="0.5" header="0.5" footer="0.5"/>
  <pageSetup paperSize="9" scale="74" firstPageNumber="6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8"/>
  <sheetViews>
    <sheetView showGridLines="0" view="pageBreakPreview" topLeftCell="A64" zoomScale="86" zoomScaleNormal="90" zoomScaleSheetLayoutView="86" workbookViewId="0">
      <selection activeCell="E38" sqref="E38"/>
    </sheetView>
  </sheetViews>
  <sheetFormatPr defaultColWidth="10.81640625" defaultRowHeight="20.149999999999999" customHeight="1"/>
  <cols>
    <col min="1" max="1" width="50.90625" style="67" customWidth="1"/>
    <col min="2" max="2" width="8.81640625" style="69" customWidth="1"/>
    <col min="3" max="3" width="15.54296875" style="68" customWidth="1"/>
    <col min="4" max="4" width="1.1796875" style="68" customWidth="1"/>
    <col min="5" max="5" width="15.54296875" style="68" customWidth="1"/>
    <col min="6" max="6" width="1.1796875" style="68" customWidth="1"/>
    <col min="7" max="7" width="15.54296875" style="68" customWidth="1"/>
    <col min="8" max="8" width="1.1796875" style="68" customWidth="1"/>
    <col min="9" max="9" width="15.54296875" style="68" customWidth="1"/>
    <col min="10" max="10" width="12.1796875" style="68" bestFit="1" customWidth="1"/>
    <col min="11" max="11" width="10.81640625" style="68"/>
    <col min="12" max="12" width="11" style="68" bestFit="1" customWidth="1"/>
    <col min="13" max="16384" width="10.81640625" style="68"/>
  </cols>
  <sheetData>
    <row r="1" spans="1:9" s="51" customFormat="1" ht="20.149999999999999" customHeight="1">
      <c r="A1" s="87" t="s">
        <v>57</v>
      </c>
      <c r="B1" s="49"/>
      <c r="C1" s="50"/>
      <c r="D1" s="50"/>
      <c r="E1" s="50"/>
      <c r="F1" s="50"/>
      <c r="G1" s="50"/>
      <c r="H1" s="50"/>
      <c r="I1" s="50"/>
    </row>
    <row r="2" spans="1:9" s="17" customFormat="1" ht="20.149999999999999" customHeight="1">
      <c r="A2" s="88" t="s">
        <v>84</v>
      </c>
      <c r="B2" s="15"/>
      <c r="C2" s="16"/>
      <c r="D2" s="16"/>
      <c r="E2" s="16"/>
      <c r="F2" s="16"/>
      <c r="G2" s="16"/>
      <c r="H2" s="16"/>
      <c r="I2" s="16"/>
    </row>
    <row r="3" spans="1:9" s="17" customFormat="1" ht="20.149999999999999" customHeight="1">
      <c r="A3" s="52"/>
      <c r="B3" s="15"/>
      <c r="C3" s="16"/>
      <c r="D3" s="16"/>
      <c r="E3" s="16"/>
      <c r="F3" s="16"/>
      <c r="G3" s="16"/>
      <c r="H3" s="16"/>
      <c r="I3" s="16"/>
    </row>
    <row r="4" spans="1:9" s="17" customFormat="1" ht="20.149999999999999" customHeight="1">
      <c r="A4" s="53"/>
      <c r="B4" s="15"/>
      <c r="C4" s="209" t="s">
        <v>52</v>
      </c>
      <c r="D4" s="209"/>
      <c r="E4" s="209"/>
      <c r="F4" s="16"/>
      <c r="G4" s="209" t="s">
        <v>54</v>
      </c>
      <c r="H4" s="210"/>
      <c r="I4" s="209"/>
    </row>
    <row r="5" spans="1:9" s="20" customFormat="1" ht="20.149999999999999" customHeight="1">
      <c r="A5" s="21"/>
      <c r="B5" s="21"/>
      <c r="C5" s="206" t="s">
        <v>53</v>
      </c>
      <c r="D5" s="206"/>
      <c r="E5" s="206"/>
      <c r="F5" s="23"/>
      <c r="G5" s="206" t="s">
        <v>53</v>
      </c>
      <c r="H5" s="206"/>
      <c r="I5" s="206"/>
    </row>
    <row r="6" spans="1:9" s="20" customFormat="1" ht="20.149999999999999" customHeight="1">
      <c r="A6" s="21"/>
      <c r="B6" s="21"/>
      <c r="C6" s="207" t="s">
        <v>85</v>
      </c>
      <c r="D6" s="207"/>
      <c r="E6" s="207"/>
      <c r="F6" s="101"/>
      <c r="G6" s="207" t="s">
        <v>85</v>
      </c>
      <c r="H6" s="207"/>
      <c r="I6" s="207"/>
    </row>
    <row r="7" spans="1:9" s="20" customFormat="1" ht="20.149999999999999" customHeight="1">
      <c r="A7" s="21"/>
      <c r="B7" s="54" t="s">
        <v>2</v>
      </c>
      <c r="C7" s="24" t="s">
        <v>216</v>
      </c>
      <c r="D7" s="25"/>
      <c r="E7" s="24" t="s">
        <v>192</v>
      </c>
      <c r="F7" s="25"/>
      <c r="G7" s="24" t="s">
        <v>216</v>
      </c>
      <c r="H7" s="25"/>
      <c r="I7" s="24" t="s">
        <v>192</v>
      </c>
    </row>
    <row r="8" spans="1:9" s="20" customFormat="1" ht="20.149999999999999" customHeight="1">
      <c r="A8" s="4"/>
      <c r="B8" s="55"/>
      <c r="C8" s="205" t="s">
        <v>82</v>
      </c>
      <c r="D8" s="205"/>
      <c r="E8" s="205"/>
      <c r="F8" s="205"/>
      <c r="G8" s="205"/>
      <c r="H8" s="205"/>
      <c r="I8" s="205"/>
    </row>
    <row r="9" spans="1:9" s="46" customFormat="1" ht="20.149999999999999" customHeight="1">
      <c r="A9" s="89" t="s">
        <v>179</v>
      </c>
      <c r="B9" s="26"/>
      <c r="F9" s="70"/>
    </row>
    <row r="10" spans="1:9" s="20" customFormat="1" ht="20.149999999999999" customHeight="1">
      <c r="A10" s="56" t="s">
        <v>32</v>
      </c>
      <c r="B10" s="26">
        <v>17</v>
      </c>
      <c r="C10" s="27">
        <v>1427113327</v>
      </c>
      <c r="D10" s="30"/>
      <c r="E10" s="27">
        <v>1587901727</v>
      </c>
      <c r="G10" s="27">
        <v>300329121</v>
      </c>
      <c r="H10" s="30"/>
      <c r="I10" s="27">
        <v>209065976</v>
      </c>
    </row>
    <row r="11" spans="1:9" s="20" customFormat="1" ht="20.149999999999999" customHeight="1">
      <c r="A11" s="56" t="s">
        <v>43</v>
      </c>
      <c r="B11" s="26"/>
      <c r="C11" s="27">
        <v>35303156</v>
      </c>
      <c r="D11" s="30"/>
      <c r="E11" s="27">
        <v>16422236</v>
      </c>
      <c r="G11" s="27">
        <v>33898268</v>
      </c>
      <c r="H11" s="30"/>
      <c r="I11" s="27">
        <v>17409621</v>
      </c>
    </row>
    <row r="12" spans="1:9" s="20" customFormat="1" ht="20.149999999999999" customHeight="1">
      <c r="A12" s="56" t="s">
        <v>150</v>
      </c>
      <c r="B12" s="26" t="s">
        <v>228</v>
      </c>
      <c r="C12" s="29">
        <v>0</v>
      </c>
      <c r="D12" s="30"/>
      <c r="E12" s="29">
        <v>0</v>
      </c>
      <c r="G12" s="27">
        <v>47923668</v>
      </c>
      <c r="H12" s="30"/>
      <c r="I12" s="27">
        <v>15704175</v>
      </c>
    </row>
    <row r="13" spans="1:9" s="20" customFormat="1" ht="20.149999999999999" customHeight="1">
      <c r="A13" s="56" t="s">
        <v>151</v>
      </c>
      <c r="B13" s="26"/>
      <c r="C13" s="29">
        <v>4476905</v>
      </c>
      <c r="D13" s="30"/>
      <c r="E13" s="29">
        <v>26964910</v>
      </c>
      <c r="G13" s="27">
        <v>4476905</v>
      </c>
      <c r="H13" s="30"/>
      <c r="I13" s="27">
        <v>26964910</v>
      </c>
    </row>
    <row r="14" spans="1:9" s="20" customFormat="1" ht="20.149999999999999" customHeight="1">
      <c r="A14" s="56" t="s">
        <v>158</v>
      </c>
      <c r="B14" s="26">
        <v>22</v>
      </c>
      <c r="C14" s="29">
        <v>3036707</v>
      </c>
      <c r="D14" s="30"/>
      <c r="E14" s="29">
        <v>0</v>
      </c>
      <c r="G14" s="27">
        <v>3036707</v>
      </c>
      <c r="H14" s="30"/>
      <c r="I14" s="27">
        <v>0</v>
      </c>
    </row>
    <row r="15" spans="1:9" s="20" customFormat="1" ht="20.149999999999999" customHeight="1">
      <c r="A15" s="56" t="s">
        <v>223</v>
      </c>
      <c r="B15" s="26"/>
      <c r="C15" s="29">
        <v>0</v>
      </c>
      <c r="D15" s="30"/>
      <c r="E15" s="29">
        <v>31825014</v>
      </c>
      <c r="G15" s="27">
        <v>0</v>
      </c>
      <c r="H15" s="30"/>
      <c r="I15" s="27">
        <v>31825014</v>
      </c>
    </row>
    <row r="16" spans="1:9" s="20" customFormat="1" ht="20.149999999999999" customHeight="1">
      <c r="A16" s="56" t="s">
        <v>178</v>
      </c>
      <c r="B16" s="26">
        <v>5</v>
      </c>
      <c r="C16" s="29">
        <v>0</v>
      </c>
      <c r="D16" s="30"/>
      <c r="E16" s="29">
        <v>0</v>
      </c>
      <c r="G16" s="27">
        <v>200400000</v>
      </c>
      <c r="H16" s="30"/>
      <c r="I16" s="27">
        <v>166471526</v>
      </c>
    </row>
    <row r="17" spans="1:9" s="20" customFormat="1" ht="20.149999999999999" customHeight="1">
      <c r="A17" s="56" t="s">
        <v>193</v>
      </c>
      <c r="B17" s="26"/>
      <c r="C17" s="29">
        <v>0</v>
      </c>
      <c r="D17" s="30"/>
      <c r="E17" s="29">
        <v>1647791</v>
      </c>
      <c r="G17" s="27">
        <v>0</v>
      </c>
      <c r="H17" s="30"/>
      <c r="I17" s="27">
        <v>17128</v>
      </c>
    </row>
    <row r="18" spans="1:9" s="20" customFormat="1" ht="20.149999999999999" customHeight="1">
      <c r="A18" s="56" t="s">
        <v>12</v>
      </c>
      <c r="B18" s="26"/>
      <c r="C18" s="27">
        <v>26180506</v>
      </c>
      <c r="D18" s="30"/>
      <c r="E18" s="27">
        <v>3206816</v>
      </c>
      <c r="G18" s="27">
        <v>9990941</v>
      </c>
      <c r="H18" s="30"/>
      <c r="I18" s="27">
        <v>9684970</v>
      </c>
    </row>
    <row r="19" spans="1:9" s="10" customFormat="1" ht="20.149999999999999" customHeight="1">
      <c r="A19" s="52" t="s">
        <v>180</v>
      </c>
      <c r="B19" s="11"/>
      <c r="C19" s="47">
        <f>SUM(C10:C18)</f>
        <v>1496110601</v>
      </c>
      <c r="D19" s="13"/>
      <c r="E19" s="47">
        <f>SUM(E10:E18)</f>
        <v>1667968494</v>
      </c>
      <c r="F19" s="13"/>
      <c r="G19" s="47">
        <f>SUM(G10:G18)</f>
        <v>600055610</v>
      </c>
      <c r="H19" s="13"/>
      <c r="I19" s="47">
        <f>SUM(I10:I18)</f>
        <v>477143320</v>
      </c>
    </row>
    <row r="20" spans="1:9" s="20" customFormat="1" ht="20.149999999999999" customHeight="1">
      <c r="A20" s="52"/>
      <c r="B20" s="19"/>
      <c r="C20" s="29"/>
      <c r="D20" s="30"/>
      <c r="E20" s="29"/>
      <c r="F20" s="30"/>
      <c r="G20" s="29"/>
      <c r="H20" s="30"/>
      <c r="I20" s="29"/>
    </row>
    <row r="21" spans="1:9" s="20" customFormat="1" ht="20.149999999999999" customHeight="1">
      <c r="A21" s="89" t="s">
        <v>13</v>
      </c>
      <c r="B21" s="19"/>
      <c r="C21" s="30"/>
      <c r="D21" s="30"/>
      <c r="E21" s="30"/>
      <c r="F21" s="30"/>
      <c r="G21" s="30"/>
      <c r="H21" s="30"/>
      <c r="I21" s="30"/>
    </row>
    <row r="22" spans="1:9" s="20" customFormat="1" ht="20.149999999999999" customHeight="1">
      <c r="A22" s="56" t="s">
        <v>33</v>
      </c>
      <c r="B22" s="26" t="s">
        <v>229</v>
      </c>
      <c r="C22" s="27">
        <v>612835058</v>
      </c>
      <c r="D22" s="30"/>
      <c r="E22" s="27">
        <v>584213625</v>
      </c>
      <c r="G22" s="27">
        <v>252930701</v>
      </c>
      <c r="H22" s="30"/>
      <c r="I22" s="27">
        <v>182309879</v>
      </c>
    </row>
    <row r="23" spans="1:9" s="20" customFormat="1" ht="20.149999999999999" customHeight="1">
      <c r="A23" s="56" t="s">
        <v>34</v>
      </c>
      <c r="B23" s="26">
        <v>18</v>
      </c>
      <c r="C23" s="27">
        <v>470354798</v>
      </c>
      <c r="D23" s="30"/>
      <c r="E23" s="27">
        <v>597299473</v>
      </c>
      <c r="G23" s="27">
        <v>12249721</v>
      </c>
      <c r="H23" s="30"/>
      <c r="I23" s="27">
        <v>13452874</v>
      </c>
    </row>
    <row r="24" spans="1:9" s="20" customFormat="1" ht="20" customHeight="1">
      <c r="A24" s="56" t="s">
        <v>35</v>
      </c>
      <c r="B24" s="26">
        <v>18</v>
      </c>
      <c r="C24" s="27">
        <v>369803688</v>
      </c>
      <c r="D24" s="30"/>
      <c r="E24" s="27">
        <v>354919030</v>
      </c>
      <c r="G24" s="27">
        <v>214360770</v>
      </c>
      <c r="H24" s="30"/>
      <c r="I24" s="27">
        <v>186056418</v>
      </c>
    </row>
    <row r="25" spans="1:9" s="20" customFormat="1" ht="20.149999999999999" customHeight="1">
      <c r="A25" s="56" t="s">
        <v>159</v>
      </c>
      <c r="B25" s="26"/>
      <c r="C25" s="27">
        <v>0</v>
      </c>
      <c r="D25" s="30"/>
      <c r="E25" s="27">
        <v>145897166</v>
      </c>
      <c r="G25" s="27">
        <v>0</v>
      </c>
      <c r="H25" s="30"/>
      <c r="I25" s="27">
        <v>145897166</v>
      </c>
    </row>
    <row r="26" spans="1:9" s="20" customFormat="1" ht="20.149999999999999" customHeight="1">
      <c r="A26" s="56" t="s">
        <v>224</v>
      </c>
      <c r="B26" s="26"/>
      <c r="C26" s="27">
        <v>6222830</v>
      </c>
      <c r="D26" s="30"/>
      <c r="E26" s="27">
        <v>0</v>
      </c>
      <c r="G26" s="27">
        <v>6222830</v>
      </c>
      <c r="H26" s="30"/>
      <c r="I26" s="27">
        <v>0</v>
      </c>
    </row>
    <row r="27" spans="1:9" s="20" customFormat="1" ht="20.149999999999999" customHeight="1">
      <c r="A27" s="56" t="s">
        <v>238</v>
      </c>
      <c r="B27" s="26"/>
      <c r="C27" s="27">
        <v>6095378</v>
      </c>
      <c r="D27" s="30"/>
      <c r="E27" s="27">
        <v>0</v>
      </c>
      <c r="G27" s="27">
        <v>2588505</v>
      </c>
      <c r="H27" s="30"/>
      <c r="I27" s="27">
        <v>0</v>
      </c>
    </row>
    <row r="28" spans="1:9" s="10" customFormat="1" ht="20.149999999999999" customHeight="1">
      <c r="A28" s="52" t="s">
        <v>14</v>
      </c>
      <c r="B28" s="11"/>
      <c r="C28" s="47">
        <f>SUM(C22:C27)</f>
        <v>1465311752</v>
      </c>
      <c r="D28" s="30"/>
      <c r="E28" s="47">
        <f t="shared" ref="E28:I28" si="0">SUM(E22:E27)</f>
        <v>1682329294</v>
      </c>
      <c r="F28" s="20"/>
      <c r="G28" s="47">
        <f t="shared" si="0"/>
        <v>488352527</v>
      </c>
      <c r="H28" s="30"/>
      <c r="I28" s="47">
        <f t="shared" si="0"/>
        <v>527716337</v>
      </c>
    </row>
    <row r="29" spans="1:9" s="20" customFormat="1" ht="20.149999999999999" customHeight="1">
      <c r="A29" s="9"/>
      <c r="B29" s="26"/>
    </row>
    <row r="30" spans="1:9" s="20" customFormat="1" ht="20.149999999999999" customHeight="1">
      <c r="A30" s="9" t="s">
        <v>204</v>
      </c>
      <c r="B30" s="26"/>
      <c r="C30" s="14">
        <f>C19-C28</f>
        <v>30798849</v>
      </c>
      <c r="D30" s="84"/>
      <c r="E30" s="14">
        <f>E19-E28</f>
        <v>-14360800</v>
      </c>
      <c r="F30" s="84"/>
      <c r="G30" s="14">
        <f>G19-G28</f>
        <v>111703083</v>
      </c>
      <c r="H30" s="84"/>
      <c r="I30" s="14">
        <f>I19-I28</f>
        <v>-50573017</v>
      </c>
    </row>
    <row r="31" spans="1:9" s="20" customFormat="1" ht="20.149999999999999" customHeight="1">
      <c r="A31" s="7" t="s">
        <v>36</v>
      </c>
      <c r="B31" s="26"/>
      <c r="C31" s="71">
        <v>2812879</v>
      </c>
      <c r="D31" s="84"/>
      <c r="E31" s="71">
        <v>3445493</v>
      </c>
      <c r="F31" s="84"/>
      <c r="G31" s="71">
        <v>1637799</v>
      </c>
      <c r="H31" s="84"/>
      <c r="I31" s="71">
        <v>1752631</v>
      </c>
    </row>
    <row r="32" spans="1:9" s="193" customFormat="1" ht="20.149999999999999" customHeight="1">
      <c r="A32" s="7" t="s">
        <v>221</v>
      </c>
      <c r="B32" s="26"/>
      <c r="C32" s="84"/>
      <c r="D32" s="84"/>
      <c r="E32" s="84"/>
      <c r="F32" s="84"/>
      <c r="G32" s="84"/>
      <c r="H32" s="84"/>
      <c r="I32" s="84"/>
    </row>
    <row r="33" spans="1:9" s="193" customFormat="1" ht="20.149999999999999" customHeight="1">
      <c r="A33" s="7" t="s">
        <v>153</v>
      </c>
      <c r="B33" s="26">
        <v>7</v>
      </c>
      <c r="C33" s="38">
        <v>1149932</v>
      </c>
      <c r="D33" s="84"/>
      <c r="E33" s="78">
        <v>20274418</v>
      </c>
      <c r="F33" s="84"/>
      <c r="G33" s="38">
        <v>0</v>
      </c>
      <c r="H33" s="84"/>
      <c r="I33" s="38">
        <v>0</v>
      </c>
    </row>
    <row r="34" spans="1:9" s="20" customFormat="1" ht="20.149999999999999" customHeight="1">
      <c r="A34" s="9"/>
      <c r="B34" s="26"/>
      <c r="C34" s="84"/>
      <c r="D34" s="84"/>
      <c r="E34" s="84"/>
      <c r="F34" s="84"/>
      <c r="G34" s="84"/>
      <c r="H34" s="84"/>
      <c r="I34" s="84"/>
    </row>
    <row r="35" spans="1:9" s="20" customFormat="1" ht="20.149999999999999" customHeight="1">
      <c r="A35" s="9" t="s">
        <v>205</v>
      </c>
      <c r="B35" s="26"/>
      <c r="C35" s="84">
        <f>C30-SUM(C31:C33)</f>
        <v>26836038</v>
      </c>
      <c r="D35" s="84"/>
      <c r="E35" s="84">
        <f>E30-SUM(E31:E33)</f>
        <v>-38080711</v>
      </c>
      <c r="F35" s="84"/>
      <c r="G35" s="84">
        <f>G30-SUM(G31:G33)</f>
        <v>110065284</v>
      </c>
      <c r="H35" s="84"/>
      <c r="I35" s="84">
        <f>I30-SUM(I31:I33)</f>
        <v>-52325648</v>
      </c>
    </row>
    <row r="36" spans="1:9" s="20" customFormat="1" ht="20.149999999999999" customHeight="1">
      <c r="A36" s="7" t="s">
        <v>110</v>
      </c>
      <c r="B36" s="26">
        <v>19</v>
      </c>
      <c r="C36" s="78">
        <v>6372488</v>
      </c>
      <c r="D36" s="71"/>
      <c r="E36" s="78">
        <v>-15184168</v>
      </c>
      <c r="F36" s="71"/>
      <c r="G36" s="78">
        <v>10125683</v>
      </c>
      <c r="H36" s="71"/>
      <c r="I36" s="78">
        <v>-13231565</v>
      </c>
    </row>
    <row r="37" spans="1:9" s="20" customFormat="1" ht="20.149999999999999" customHeight="1" thickBot="1">
      <c r="A37" s="9" t="s">
        <v>206</v>
      </c>
      <c r="B37" s="26">
        <v>17</v>
      </c>
      <c r="C37" s="98">
        <f t="shared" ref="C37" si="1">C35-C36</f>
        <v>20463550</v>
      </c>
      <c r="D37" s="71"/>
      <c r="E37" s="98">
        <f>E35-E36</f>
        <v>-22896543</v>
      </c>
      <c r="F37" s="84"/>
      <c r="G37" s="98">
        <f>G35-G36</f>
        <v>99939601</v>
      </c>
      <c r="H37" s="84"/>
      <c r="I37" s="98">
        <f>I35-I36</f>
        <v>-39094083</v>
      </c>
    </row>
    <row r="38" spans="1:9" s="20" customFormat="1" ht="20.149999999999999" customHeight="1" thickTop="1">
      <c r="A38" s="87" t="s">
        <v>57</v>
      </c>
      <c r="B38" s="65"/>
      <c r="C38" s="34"/>
      <c r="D38" s="71"/>
      <c r="E38" s="34"/>
      <c r="F38" s="22"/>
      <c r="G38" s="34"/>
      <c r="H38" s="34"/>
      <c r="I38" s="34"/>
    </row>
    <row r="39" spans="1:9" s="20" customFormat="1" ht="20.149999999999999" customHeight="1">
      <c r="A39" s="88" t="s">
        <v>84</v>
      </c>
      <c r="B39" s="65"/>
      <c r="C39" s="34"/>
      <c r="D39" s="22"/>
      <c r="E39" s="34"/>
      <c r="F39" s="22"/>
      <c r="G39" s="34"/>
      <c r="H39" s="34"/>
      <c r="I39" s="34"/>
    </row>
    <row r="40" spans="1:9" s="20" customFormat="1" ht="20.149999999999999" customHeight="1">
      <c r="A40" s="52"/>
      <c r="B40" s="65"/>
      <c r="C40" s="34"/>
      <c r="D40" s="22"/>
      <c r="E40" s="34"/>
      <c r="F40" s="22"/>
      <c r="G40" s="34"/>
      <c r="H40" s="34"/>
      <c r="I40" s="34"/>
    </row>
    <row r="41" spans="1:9" s="20" customFormat="1" ht="20.149999999999999" customHeight="1">
      <c r="A41" s="52"/>
      <c r="B41" s="15"/>
      <c r="C41" s="209" t="s">
        <v>52</v>
      </c>
      <c r="D41" s="209"/>
      <c r="E41" s="209"/>
      <c r="F41" s="16"/>
      <c r="G41" s="209" t="s">
        <v>54</v>
      </c>
      <c r="H41" s="210"/>
      <c r="I41" s="209"/>
    </row>
    <row r="42" spans="1:9" s="20" customFormat="1" ht="20.149999999999999" customHeight="1">
      <c r="A42" s="21"/>
      <c r="B42" s="21"/>
      <c r="C42" s="206" t="s">
        <v>53</v>
      </c>
      <c r="D42" s="206"/>
      <c r="E42" s="206"/>
      <c r="F42" s="23"/>
      <c r="G42" s="206" t="s">
        <v>53</v>
      </c>
      <c r="H42" s="206"/>
      <c r="I42" s="206"/>
    </row>
    <row r="43" spans="1:9" s="20" customFormat="1" ht="20.149999999999999" customHeight="1">
      <c r="A43" s="21"/>
      <c r="B43" s="21"/>
      <c r="C43" s="207" t="s">
        <v>85</v>
      </c>
      <c r="D43" s="207"/>
      <c r="E43" s="207"/>
      <c r="F43" s="101"/>
      <c r="G43" s="207" t="s">
        <v>85</v>
      </c>
      <c r="H43" s="207"/>
      <c r="I43" s="207"/>
    </row>
    <row r="44" spans="1:9" s="20" customFormat="1" ht="20.149999999999999" customHeight="1">
      <c r="A44" s="21"/>
      <c r="B44" s="54" t="s">
        <v>2</v>
      </c>
      <c r="C44" s="24" t="s">
        <v>216</v>
      </c>
      <c r="D44" s="25"/>
      <c r="E44" s="24" t="s">
        <v>192</v>
      </c>
      <c r="F44" s="25"/>
      <c r="G44" s="24" t="s">
        <v>216</v>
      </c>
      <c r="H44" s="25"/>
      <c r="I44" s="24" t="s">
        <v>192</v>
      </c>
    </row>
    <row r="45" spans="1:9" s="20" customFormat="1" ht="20.149999999999999" customHeight="1">
      <c r="A45" s="21"/>
      <c r="B45" s="55"/>
      <c r="C45" s="205" t="s">
        <v>82</v>
      </c>
      <c r="D45" s="205"/>
      <c r="E45" s="205"/>
      <c r="F45" s="205"/>
      <c r="G45" s="205"/>
      <c r="H45" s="205"/>
      <c r="I45" s="205"/>
    </row>
    <row r="46" spans="1:9" s="20" customFormat="1" ht="20.149999999999999" customHeight="1">
      <c r="A46" s="57" t="s">
        <v>37</v>
      </c>
      <c r="B46" s="58"/>
      <c r="C46" s="58"/>
      <c r="D46" s="59"/>
      <c r="E46" s="58"/>
      <c r="F46" s="60"/>
      <c r="G46" s="61"/>
      <c r="H46" s="62"/>
      <c r="I46" s="61"/>
    </row>
    <row r="47" spans="1:9" s="20" customFormat="1" ht="20.149999999999999" customHeight="1">
      <c r="A47" s="90" t="s">
        <v>157</v>
      </c>
      <c r="B47" s="26"/>
      <c r="C47" s="71"/>
      <c r="D47" s="72"/>
      <c r="E47" s="71"/>
      <c r="F47" s="73"/>
      <c r="G47" s="71"/>
      <c r="H47" s="74"/>
      <c r="I47" s="71"/>
    </row>
    <row r="48" spans="1:9" s="20" customFormat="1" ht="20.149999999999999" customHeight="1">
      <c r="A48" s="90" t="s">
        <v>156</v>
      </c>
      <c r="B48" s="26"/>
      <c r="C48" s="71"/>
      <c r="D48" s="72"/>
      <c r="E48" s="71"/>
      <c r="F48" s="73"/>
      <c r="G48" s="71"/>
      <c r="H48" s="74"/>
      <c r="I48" s="71"/>
    </row>
    <row r="49" spans="1:9" s="20" customFormat="1" ht="20.149999999999999" customHeight="1">
      <c r="A49" s="56" t="s">
        <v>155</v>
      </c>
      <c r="B49" s="58"/>
      <c r="C49" s="78">
        <v>-2365353</v>
      </c>
      <c r="D49" s="75"/>
      <c r="E49" s="78">
        <v>-4553365</v>
      </c>
      <c r="F49" s="27"/>
      <c r="G49" s="191">
        <v>0</v>
      </c>
      <c r="H49" s="75"/>
      <c r="I49" s="191">
        <v>0</v>
      </c>
    </row>
    <row r="50" spans="1:9" s="20" customFormat="1" ht="20.149999999999999" customHeight="1">
      <c r="A50" s="4" t="s">
        <v>69</v>
      </c>
      <c r="B50" s="62"/>
      <c r="C50" s="77"/>
      <c r="D50" s="74"/>
      <c r="E50" s="77"/>
      <c r="F50" s="74"/>
      <c r="G50" s="77"/>
      <c r="H50" s="74"/>
      <c r="I50" s="77"/>
    </row>
    <row r="51" spans="1:9" s="10" customFormat="1" ht="20.149999999999999" customHeight="1">
      <c r="A51" s="4" t="s">
        <v>68</v>
      </c>
      <c r="B51" s="58"/>
      <c r="C51" s="83">
        <f>SUM(C49:C49)</f>
        <v>-2365353</v>
      </c>
      <c r="D51" s="84"/>
      <c r="E51" s="83">
        <f>SUM(E49:E49)</f>
        <v>-4553365</v>
      </c>
      <c r="F51" s="61"/>
      <c r="G51" s="38">
        <f>SUM(G49:G49)</f>
        <v>0</v>
      </c>
      <c r="H51" s="27"/>
      <c r="I51" s="38">
        <f>SUM(I49:I49)</f>
        <v>0</v>
      </c>
    </row>
    <row r="52" spans="1:9" s="20" customFormat="1" ht="20.149999999999999" hidden="1" customHeight="1">
      <c r="A52" s="9"/>
      <c r="B52" s="58"/>
      <c r="C52" s="75"/>
      <c r="D52" s="75"/>
      <c r="E52" s="75"/>
      <c r="F52" s="76"/>
      <c r="G52" s="75"/>
      <c r="H52" s="76"/>
      <c r="I52" s="75"/>
    </row>
    <row r="53" spans="1:9" s="20" customFormat="1" ht="20.149999999999999" hidden="1" customHeight="1">
      <c r="A53" s="90" t="s">
        <v>213</v>
      </c>
      <c r="B53" s="58"/>
      <c r="C53" s="75"/>
      <c r="D53" s="75"/>
      <c r="E53" s="75"/>
      <c r="F53" s="76"/>
      <c r="G53" s="75"/>
      <c r="H53" s="76"/>
      <c r="I53" s="75"/>
    </row>
    <row r="54" spans="1:9" s="20" customFormat="1" ht="20.149999999999999" hidden="1" customHeight="1">
      <c r="A54" s="90" t="s">
        <v>212</v>
      </c>
      <c r="B54" s="58"/>
      <c r="C54" s="75"/>
      <c r="D54" s="75"/>
      <c r="E54" s="75"/>
      <c r="F54" s="76"/>
      <c r="G54" s="75"/>
      <c r="H54" s="76"/>
      <c r="I54" s="75"/>
    </row>
    <row r="55" spans="1:9" s="20" customFormat="1" ht="20.149999999999999" hidden="1" customHeight="1">
      <c r="A55" s="7" t="s">
        <v>182</v>
      </c>
      <c r="B55" s="26" t="s">
        <v>170</v>
      </c>
      <c r="C55" s="61"/>
      <c r="D55" s="13"/>
      <c r="E55" s="61">
        <v>0</v>
      </c>
      <c r="F55" s="10"/>
      <c r="G55" s="61"/>
      <c r="H55" s="13"/>
      <c r="I55" s="61">
        <v>0</v>
      </c>
    </row>
    <row r="56" spans="1:9" s="20" customFormat="1" ht="20.149999999999999" hidden="1" customHeight="1">
      <c r="A56" s="7" t="s">
        <v>154</v>
      </c>
      <c r="B56" s="26"/>
      <c r="C56" s="61"/>
      <c r="D56" s="13"/>
      <c r="E56" s="61"/>
      <c r="F56" s="10"/>
      <c r="G56" s="61"/>
      <c r="H56" s="13"/>
      <c r="I56" s="61"/>
    </row>
    <row r="57" spans="1:9" s="20" customFormat="1" ht="20.149999999999999" hidden="1" customHeight="1">
      <c r="A57" s="7" t="s">
        <v>68</v>
      </c>
      <c r="B57" s="26">
        <v>18</v>
      </c>
      <c r="C57" s="191"/>
      <c r="D57" s="13"/>
      <c r="E57" s="191">
        <v>0</v>
      </c>
      <c r="F57" s="10"/>
      <c r="G57" s="191"/>
      <c r="H57" s="13"/>
      <c r="I57" s="191">
        <v>0</v>
      </c>
    </row>
    <row r="58" spans="1:9" s="20" customFormat="1" ht="20.149999999999999" hidden="1" customHeight="1">
      <c r="A58" s="36" t="s">
        <v>86</v>
      </c>
      <c r="B58" s="55"/>
      <c r="C58" s="108"/>
      <c r="D58" s="108"/>
      <c r="E58" s="133"/>
      <c r="F58" s="108"/>
      <c r="G58" s="108"/>
      <c r="H58" s="108"/>
      <c r="I58" s="133"/>
    </row>
    <row r="59" spans="1:9" s="20" customFormat="1" ht="20.149999999999999" hidden="1" customHeight="1">
      <c r="A59" s="36" t="s">
        <v>68</v>
      </c>
      <c r="B59" s="55"/>
      <c r="C59" s="38">
        <f>SUM(C55:C57)</f>
        <v>0</v>
      </c>
      <c r="D59" s="71"/>
      <c r="E59" s="38">
        <f>SUM(E55:E57)</f>
        <v>0</v>
      </c>
      <c r="F59" s="27"/>
      <c r="G59" s="38">
        <f>SUM(G55:G57)</f>
        <v>0</v>
      </c>
      <c r="H59" s="27"/>
      <c r="I59" s="38">
        <f>SUM(I55:I57)</f>
        <v>0</v>
      </c>
    </row>
    <row r="60" spans="1:9" s="20" customFormat="1" ht="20.149999999999999" hidden="1" customHeight="1">
      <c r="A60" s="21"/>
      <c r="B60" s="55"/>
      <c r="C60" s="108"/>
      <c r="D60" s="108"/>
      <c r="E60" s="133"/>
      <c r="F60" s="108"/>
      <c r="G60" s="108"/>
      <c r="H60" s="108"/>
      <c r="I60" s="133"/>
    </row>
    <row r="61" spans="1:9" s="20" customFormat="1" ht="20.149999999999999" customHeight="1">
      <c r="A61" s="36" t="s">
        <v>96</v>
      </c>
      <c r="B61" s="55"/>
      <c r="C61" s="103"/>
      <c r="D61" s="103"/>
      <c r="E61" s="103"/>
      <c r="F61" s="103"/>
      <c r="G61" s="103"/>
      <c r="H61" s="103"/>
      <c r="I61" s="103"/>
    </row>
    <row r="62" spans="1:9" s="20" customFormat="1" ht="20" customHeight="1">
      <c r="A62" s="36" t="s">
        <v>87</v>
      </c>
      <c r="B62" s="55"/>
      <c r="C62" s="83">
        <f>C51+C59</f>
        <v>-2365353</v>
      </c>
      <c r="D62" s="84"/>
      <c r="E62" s="83">
        <f>E51+E59</f>
        <v>-4553365</v>
      </c>
      <c r="F62" s="61"/>
      <c r="G62" s="83">
        <f>G51+G59</f>
        <v>0</v>
      </c>
      <c r="H62" s="61"/>
      <c r="I62" s="83">
        <f>I51+I59</f>
        <v>0</v>
      </c>
    </row>
    <row r="63" spans="1:9" s="20" customFormat="1" ht="20" customHeight="1">
      <c r="A63" s="36"/>
      <c r="B63" s="55"/>
      <c r="C63" s="14"/>
      <c r="D63" s="84"/>
      <c r="E63" s="14"/>
      <c r="F63" s="61"/>
      <c r="G63" s="14"/>
      <c r="H63" s="61"/>
      <c r="I63" s="14"/>
    </row>
    <row r="64" spans="1:9" s="20" customFormat="1" ht="20" customHeight="1" thickBot="1">
      <c r="A64" s="36" t="s">
        <v>209</v>
      </c>
      <c r="B64" s="55"/>
      <c r="C64" s="12">
        <f>SUM(C37,C59,C51)</f>
        <v>18098197</v>
      </c>
      <c r="D64" s="84"/>
      <c r="E64" s="12">
        <f>SUM(E37,E59,E51)</f>
        <v>-27449908</v>
      </c>
      <c r="F64" s="84"/>
      <c r="G64" s="12">
        <f>SUM(G37,G62)</f>
        <v>99939601</v>
      </c>
      <c r="H64" s="84"/>
      <c r="I64" s="12">
        <f>SUM(I37,I62)</f>
        <v>-39094083</v>
      </c>
    </row>
    <row r="65" spans="1:9" s="20" customFormat="1" ht="20.149999999999999" customHeight="1" thickTop="1">
      <c r="A65" s="36"/>
      <c r="B65" s="55"/>
      <c r="C65" s="108"/>
      <c r="D65" s="108"/>
      <c r="E65" s="133"/>
      <c r="F65" s="108"/>
      <c r="G65" s="108"/>
      <c r="H65" s="108"/>
      <c r="I65" s="133"/>
    </row>
    <row r="66" spans="1:9" s="20" customFormat="1" ht="20.149999999999999" customHeight="1">
      <c r="A66" s="52" t="s">
        <v>210</v>
      </c>
      <c r="B66" s="62"/>
    </row>
    <row r="67" spans="1:9" s="20" customFormat="1" ht="20.149999999999999" customHeight="1">
      <c r="A67" s="56" t="s">
        <v>38</v>
      </c>
      <c r="B67" s="26">
        <v>20</v>
      </c>
      <c r="C67" s="71">
        <f>+C69-C68</f>
        <v>24199448</v>
      </c>
      <c r="D67" s="79"/>
      <c r="E67" s="71">
        <f>+E69-E68</f>
        <v>-31291264</v>
      </c>
      <c r="F67" s="74"/>
      <c r="G67" s="71">
        <f>+G69-G68</f>
        <v>99939601</v>
      </c>
      <c r="H67" s="74"/>
      <c r="I67" s="71">
        <f>+I69-I68</f>
        <v>-39094083</v>
      </c>
    </row>
    <row r="68" spans="1:9" s="20" customFormat="1" ht="20.149999999999999" customHeight="1">
      <c r="A68" s="56" t="s">
        <v>39</v>
      </c>
      <c r="B68" s="62"/>
      <c r="C68" s="71">
        <v>-3735898</v>
      </c>
      <c r="D68" s="79"/>
      <c r="E68" s="71">
        <v>8394721</v>
      </c>
      <c r="F68" s="74"/>
      <c r="G68" s="33">
        <v>0</v>
      </c>
      <c r="H68" s="74"/>
      <c r="I68" s="33">
        <v>0</v>
      </c>
    </row>
    <row r="69" spans="1:9" s="73" customFormat="1" ht="20.149999999999999" customHeight="1" thickBot="1">
      <c r="A69" s="105" t="s">
        <v>206</v>
      </c>
      <c r="C69" s="116">
        <f>C37</f>
        <v>20463550</v>
      </c>
      <c r="D69" s="72"/>
      <c r="E69" s="116">
        <f>E37</f>
        <v>-22896543</v>
      </c>
      <c r="G69" s="116">
        <f>G37</f>
        <v>99939601</v>
      </c>
      <c r="I69" s="116">
        <f>I37</f>
        <v>-39094083</v>
      </c>
    </row>
    <row r="70" spans="1:9" s="20" customFormat="1" ht="20.149999999999999" customHeight="1" thickTop="1">
      <c r="A70" s="63"/>
      <c r="B70" s="62"/>
      <c r="C70" s="32"/>
      <c r="D70" s="27"/>
      <c r="E70" s="32"/>
      <c r="F70" s="32"/>
      <c r="G70" s="27"/>
      <c r="H70" s="32"/>
      <c r="I70" s="27"/>
    </row>
    <row r="71" spans="1:9" s="20" customFormat="1" ht="20.149999999999999" customHeight="1">
      <c r="A71" s="52" t="s">
        <v>211</v>
      </c>
      <c r="B71" s="62"/>
    </row>
    <row r="72" spans="1:9" s="20" customFormat="1" ht="20.149999999999999" hidden="1" customHeight="1">
      <c r="A72" s="52" t="s">
        <v>72</v>
      </c>
      <c r="B72" s="62"/>
    </row>
    <row r="73" spans="1:9" s="20" customFormat="1" ht="20.149999999999999" customHeight="1">
      <c r="A73" s="56" t="s">
        <v>38</v>
      </c>
      <c r="B73" s="62"/>
      <c r="C73" s="71">
        <f>C75-C74</f>
        <v>24964560</v>
      </c>
      <c r="D73" s="79"/>
      <c r="E73" s="71">
        <f>E75-E74</f>
        <v>-35279393</v>
      </c>
      <c r="F73" s="74"/>
      <c r="G73" s="71">
        <f>G75-G74</f>
        <v>99939601</v>
      </c>
      <c r="H73" s="74"/>
      <c r="I73" s="71">
        <f>I75-I74</f>
        <v>-39094083</v>
      </c>
    </row>
    <row r="74" spans="1:9" s="20" customFormat="1" ht="20.149999999999999" customHeight="1">
      <c r="A74" s="56" t="s">
        <v>39</v>
      </c>
      <c r="B74" s="62"/>
      <c r="C74" s="78">
        <v>-6866363</v>
      </c>
      <c r="D74" s="79"/>
      <c r="E74" s="78">
        <v>7829485</v>
      </c>
      <c r="F74" s="74"/>
      <c r="G74" s="33">
        <v>0</v>
      </c>
      <c r="H74" s="74"/>
      <c r="I74" s="33">
        <v>0</v>
      </c>
    </row>
    <row r="75" spans="1:9" s="10" customFormat="1" ht="20.149999999999999" customHeight="1" thickBot="1">
      <c r="A75" s="9" t="s">
        <v>209</v>
      </c>
      <c r="B75" s="58"/>
      <c r="C75" s="12">
        <f>+C64</f>
        <v>18098197</v>
      </c>
      <c r="D75" s="72"/>
      <c r="E75" s="12">
        <f>+E64</f>
        <v>-27449908</v>
      </c>
      <c r="F75" s="73"/>
      <c r="G75" s="12">
        <f>+G64</f>
        <v>99939601</v>
      </c>
      <c r="H75" s="73"/>
      <c r="I75" s="12">
        <f>+I64</f>
        <v>-39094083</v>
      </c>
    </row>
    <row r="76" spans="1:9" s="20" customFormat="1" ht="20.149999999999999" customHeight="1" thickTop="1">
      <c r="A76" s="63"/>
      <c r="B76" s="62"/>
      <c r="C76" s="66"/>
      <c r="D76" s="27"/>
      <c r="E76" s="66"/>
      <c r="F76" s="60"/>
      <c r="G76" s="66"/>
      <c r="H76" s="32"/>
      <c r="I76" s="66"/>
    </row>
    <row r="77" spans="1:9" s="20" customFormat="1" ht="20.149999999999999" customHeight="1" thickBot="1">
      <c r="A77" s="9" t="s">
        <v>215</v>
      </c>
      <c r="B77" s="26">
        <v>20</v>
      </c>
      <c r="C77" s="124">
        <f>C67/'BS-6-8'!D73</f>
        <v>7.6125776492767736E-2</v>
      </c>
      <c r="D77" s="95"/>
      <c r="E77" s="124">
        <f>E67/'BS-6-8'!F73</f>
        <v>-9.8434963038834158E-2</v>
      </c>
      <c r="F77" s="93"/>
      <c r="G77" s="124">
        <f>G67/'BS-6-8'!H73</f>
        <v>0.31438649875411978</v>
      </c>
      <c r="H77" s="93"/>
      <c r="I77" s="124">
        <f>I67/'BS-6-8'!J73</f>
        <v>-0.12298079793587484</v>
      </c>
    </row>
    <row r="78" spans="1:9" s="20" customFormat="1" ht="20.149999999999999" customHeight="1" thickTop="1">
      <c r="A78" s="9"/>
      <c r="B78" s="26"/>
      <c r="C78" s="106"/>
      <c r="D78" s="94"/>
      <c r="E78" s="106"/>
      <c r="F78" s="107"/>
      <c r="G78" s="94"/>
      <c r="H78" s="107"/>
      <c r="I78" s="94"/>
    </row>
  </sheetData>
  <mergeCells count="14">
    <mergeCell ref="G43:I43"/>
    <mergeCell ref="C43:E43"/>
    <mergeCell ref="C8:I8"/>
    <mergeCell ref="C45:I45"/>
    <mergeCell ref="C42:E42"/>
    <mergeCell ref="G42:I42"/>
    <mergeCell ref="C4:E4"/>
    <mergeCell ref="G4:I4"/>
    <mergeCell ref="C5:E5"/>
    <mergeCell ref="G5:I5"/>
    <mergeCell ref="C41:E41"/>
    <mergeCell ref="G41:I41"/>
    <mergeCell ref="C6:E6"/>
    <mergeCell ref="G6:I6"/>
  </mergeCells>
  <pageMargins left="0.7" right="0.7" top="0.5" bottom="0.5" header="0.5" footer="0.5"/>
  <pageSetup paperSize="9" scale="70" firstPageNumber="9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37" max="10" man="1"/>
  </rowBreaks>
  <colBreaks count="1" manualBreakCount="1">
    <brk id="9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14F3-0BB2-4D2F-A976-F9C4E14F0207}">
  <sheetPr>
    <tabColor rgb="FF00B050"/>
  </sheetPr>
  <dimension ref="A1:Y91"/>
  <sheetViews>
    <sheetView showGridLines="0" view="pageBreakPreview" topLeftCell="A24" zoomScale="70" zoomScaleNormal="60" zoomScaleSheetLayoutView="70" workbookViewId="0">
      <selection activeCell="Y18" sqref="Y18"/>
    </sheetView>
  </sheetViews>
  <sheetFormatPr defaultColWidth="9.1796875" defaultRowHeight="22" customHeight="1"/>
  <cols>
    <col min="1" max="1" width="19.453125" style="117" customWidth="1"/>
    <col min="2" max="2" width="11.1796875" style="117" customWidth="1"/>
    <col min="3" max="3" width="7.453125" style="117" customWidth="1"/>
    <col min="4" max="4" width="11.26953125" style="119" customWidth="1"/>
    <col min="5" max="5" width="5.81640625" style="117" customWidth="1"/>
    <col min="6" max="6" width="1" style="117" customWidth="1"/>
    <col min="7" max="7" width="17.1796875" style="117" bestFit="1" customWidth="1"/>
    <col min="8" max="8" width="1" style="117" customWidth="1"/>
    <col min="9" max="9" width="20" style="117" bestFit="1" customWidth="1"/>
    <col min="10" max="10" width="0.81640625" style="117" customWidth="1"/>
    <col min="11" max="11" width="16.6328125" style="117" bestFit="1" customWidth="1"/>
    <col min="12" max="12" width="0.81640625" style="117" customWidth="1"/>
    <col min="13" max="13" width="15.81640625" style="117" bestFit="1" customWidth="1"/>
    <col min="14" max="14" width="1" style="117" customWidth="1"/>
    <col min="15" max="15" width="17.1796875" style="117" bestFit="1" customWidth="1"/>
    <col min="16" max="16" width="1" style="117" customWidth="1"/>
    <col min="17" max="17" width="20" style="117" bestFit="1" customWidth="1"/>
    <col min="18" max="18" width="1" style="117" customWidth="1"/>
    <col min="19" max="19" width="20" style="183" bestFit="1" customWidth="1"/>
    <col min="20" max="20" width="0.54296875" style="117" customWidth="1"/>
    <col min="21" max="21" width="16.1796875" style="117" bestFit="1" customWidth="1"/>
    <col min="22" max="22" width="1" style="117" customWidth="1"/>
    <col min="23" max="23" width="20" style="117" bestFit="1" customWidth="1"/>
    <col min="24" max="24" width="0.81640625" style="117" customWidth="1"/>
    <col min="25" max="25" width="10.453125" style="117" bestFit="1" customWidth="1"/>
    <col min="26" max="16384" width="9.1796875" style="117"/>
  </cols>
  <sheetData>
    <row r="1" spans="1:25" ht="22" customHeight="1">
      <c r="A1" s="138" t="s">
        <v>57</v>
      </c>
      <c r="B1" s="139"/>
      <c r="C1" s="139"/>
      <c r="D1" s="140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  <c r="R1" s="139"/>
      <c r="S1" s="81"/>
      <c r="T1" s="139"/>
      <c r="U1" s="139"/>
      <c r="V1" s="139"/>
      <c r="W1" s="139"/>
    </row>
    <row r="2" spans="1:25" ht="22" customHeight="1">
      <c r="A2" s="141" t="s">
        <v>89</v>
      </c>
      <c r="B2" s="142"/>
      <c r="C2" s="142"/>
      <c r="D2" s="143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82"/>
      <c r="T2" s="142"/>
      <c r="U2" s="142"/>
      <c r="V2" s="142"/>
      <c r="W2" s="142"/>
    </row>
    <row r="3" spans="1:25" ht="15.65" customHeight="1">
      <c r="A3" s="141"/>
      <c r="B3" s="142"/>
      <c r="C3" s="142"/>
      <c r="D3" s="143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82"/>
      <c r="T3" s="142"/>
      <c r="U3" s="142"/>
      <c r="V3" s="142"/>
      <c r="W3" s="142"/>
      <c r="X3" s="142"/>
      <c r="Y3" s="142"/>
    </row>
    <row r="4" spans="1:25" ht="17.25" customHeight="1">
      <c r="A4" s="119"/>
      <c r="B4" s="119"/>
      <c r="C4" s="119"/>
      <c r="G4" s="211" t="s">
        <v>0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144"/>
      <c r="Y4" s="144"/>
    </row>
    <row r="5" spans="1:25" ht="18.5" customHeight="1">
      <c r="A5" s="119"/>
      <c r="B5" s="119"/>
      <c r="C5" s="119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19" t="s">
        <v>97</v>
      </c>
      <c r="R5" s="175"/>
      <c r="S5" s="173"/>
      <c r="T5" s="175"/>
      <c r="U5" s="175"/>
      <c r="V5" s="175"/>
      <c r="W5" s="175"/>
    </row>
    <row r="6" spans="1:25" ht="18.5" customHeight="1">
      <c r="A6" s="175"/>
      <c r="B6" s="175"/>
      <c r="C6" s="175"/>
      <c r="M6" s="212" t="s">
        <v>225</v>
      </c>
      <c r="N6" s="212"/>
      <c r="O6" s="212"/>
      <c r="Q6" s="212" t="s">
        <v>58</v>
      </c>
      <c r="R6" s="212"/>
      <c r="S6" s="173"/>
      <c r="T6" s="175"/>
      <c r="U6" s="175"/>
      <c r="V6" s="175"/>
      <c r="W6" s="175"/>
    </row>
    <row r="7" spans="1:25" ht="18.5" customHeight="1">
      <c r="A7" s="119"/>
      <c r="B7" s="119"/>
      <c r="C7" s="119"/>
      <c r="E7" s="119"/>
      <c r="F7" s="119"/>
      <c r="G7" s="119"/>
      <c r="H7" s="119"/>
      <c r="I7" s="119"/>
      <c r="J7" s="119"/>
      <c r="K7" s="119" t="s">
        <v>171</v>
      </c>
      <c r="L7" s="119"/>
      <c r="M7" s="119"/>
      <c r="N7" s="119"/>
      <c r="O7" s="119"/>
      <c r="P7" s="119"/>
      <c r="Q7" s="120"/>
      <c r="R7" s="119"/>
      <c r="S7" s="174"/>
      <c r="T7" s="119"/>
      <c r="U7" s="119"/>
      <c r="V7" s="119"/>
      <c r="W7" s="119"/>
    </row>
    <row r="8" spans="1:25" ht="18.5" customHeight="1">
      <c r="A8" s="119"/>
      <c r="B8" s="119"/>
      <c r="C8" s="119"/>
      <c r="E8" s="119"/>
      <c r="F8" s="119"/>
      <c r="G8" s="119"/>
      <c r="H8" s="119"/>
      <c r="I8" s="145"/>
      <c r="J8" s="119"/>
      <c r="K8" s="119" t="s">
        <v>73</v>
      </c>
      <c r="L8" s="119"/>
      <c r="M8" s="119"/>
      <c r="N8" s="119"/>
      <c r="O8" s="119"/>
      <c r="P8" s="119"/>
      <c r="Q8" s="120"/>
      <c r="R8" s="119"/>
      <c r="S8" s="174" t="s">
        <v>131</v>
      </c>
      <c r="T8" s="119"/>
      <c r="U8" s="119"/>
      <c r="V8" s="119"/>
      <c r="W8" s="119"/>
    </row>
    <row r="9" spans="1:25" ht="18.5" customHeight="1">
      <c r="A9" s="119"/>
      <c r="B9" s="119"/>
      <c r="C9" s="119"/>
      <c r="E9" s="119"/>
      <c r="F9" s="119"/>
      <c r="G9" s="119" t="s">
        <v>19</v>
      </c>
      <c r="H9" s="119"/>
      <c r="I9" s="145"/>
      <c r="J9" s="119"/>
      <c r="K9" s="120" t="s">
        <v>75</v>
      </c>
      <c r="L9" s="120"/>
      <c r="M9" s="119"/>
      <c r="N9" s="119"/>
      <c r="O9" s="119"/>
      <c r="P9" s="119"/>
      <c r="Q9" s="120"/>
      <c r="R9" s="119"/>
      <c r="S9" s="174" t="s">
        <v>132</v>
      </c>
      <c r="T9" s="119"/>
      <c r="U9" s="119" t="s">
        <v>40</v>
      </c>
      <c r="V9" s="119"/>
      <c r="W9" s="119"/>
    </row>
    <row r="10" spans="1:25" ht="18.5" customHeight="1">
      <c r="A10" s="119"/>
      <c r="B10" s="119"/>
      <c r="C10" s="119"/>
      <c r="E10" s="119"/>
      <c r="F10" s="119"/>
      <c r="G10" s="119" t="s">
        <v>59</v>
      </c>
      <c r="H10" s="119"/>
      <c r="I10" s="145" t="s">
        <v>26</v>
      </c>
      <c r="J10" s="119"/>
      <c r="K10" s="120" t="s">
        <v>42</v>
      </c>
      <c r="L10" s="120"/>
      <c r="M10" s="119" t="s">
        <v>60</v>
      </c>
      <c r="N10" s="119"/>
      <c r="O10" s="145" t="s">
        <v>21</v>
      </c>
      <c r="P10" s="119"/>
      <c r="Q10" s="120" t="s">
        <v>138</v>
      </c>
      <c r="R10" s="119"/>
      <c r="S10" s="6" t="s">
        <v>133</v>
      </c>
      <c r="T10" s="120"/>
      <c r="U10" s="120" t="s">
        <v>41</v>
      </c>
      <c r="V10" s="119"/>
      <c r="W10" s="120" t="s">
        <v>18</v>
      </c>
    </row>
    <row r="11" spans="1:25" ht="18.5" customHeight="1">
      <c r="A11" s="119"/>
      <c r="B11" s="119"/>
      <c r="C11" s="119"/>
      <c r="D11" s="176"/>
      <c r="E11" s="176" t="s">
        <v>2</v>
      </c>
      <c r="F11" s="119"/>
      <c r="G11" s="119" t="s">
        <v>20</v>
      </c>
      <c r="H11" s="119"/>
      <c r="I11" s="145" t="s">
        <v>25</v>
      </c>
      <c r="J11" s="119"/>
      <c r="K11" s="120" t="s">
        <v>148</v>
      </c>
      <c r="L11" s="120"/>
      <c r="M11" s="119" t="s">
        <v>61</v>
      </c>
      <c r="N11" s="119"/>
      <c r="O11" s="145" t="s">
        <v>152</v>
      </c>
      <c r="P11" s="119"/>
      <c r="Q11" s="120" t="s">
        <v>61</v>
      </c>
      <c r="R11" s="119"/>
      <c r="S11" s="6" t="s">
        <v>134</v>
      </c>
      <c r="T11" s="120"/>
      <c r="U11" s="120" t="s">
        <v>42</v>
      </c>
      <c r="V11" s="119"/>
      <c r="W11" s="120" t="s">
        <v>22</v>
      </c>
    </row>
    <row r="12" spans="1:25" ht="18.5" customHeight="1">
      <c r="A12" s="146"/>
      <c r="B12" s="119"/>
      <c r="C12" s="119"/>
      <c r="E12" s="119"/>
      <c r="F12" s="119"/>
      <c r="G12" s="213" t="s">
        <v>82</v>
      </c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</row>
    <row r="13" spans="1:25" ht="18.5" customHeight="1">
      <c r="A13" s="146" t="s">
        <v>189</v>
      </c>
      <c r="B13" s="119"/>
      <c r="C13" s="119"/>
      <c r="E13" s="119"/>
      <c r="F13" s="119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9"/>
      <c r="T13" s="176"/>
      <c r="U13" s="176"/>
      <c r="V13" s="176"/>
      <c r="W13" s="176"/>
    </row>
    <row r="14" spans="1:25" ht="18.5" customHeight="1">
      <c r="A14" s="146" t="s">
        <v>190</v>
      </c>
      <c r="E14" s="119"/>
      <c r="F14" s="119"/>
      <c r="G14" s="147">
        <v>317887700</v>
      </c>
      <c r="H14" s="147"/>
      <c r="I14" s="147">
        <v>4399859862</v>
      </c>
      <c r="J14" s="147"/>
      <c r="K14" s="147">
        <v>-43627513</v>
      </c>
      <c r="L14" s="147"/>
      <c r="M14" s="147">
        <v>31800000</v>
      </c>
      <c r="N14" s="147"/>
      <c r="O14" s="147">
        <v>-38045010</v>
      </c>
      <c r="P14" s="147"/>
      <c r="Q14" s="147">
        <v>286768</v>
      </c>
      <c r="R14" s="147"/>
      <c r="S14" s="180">
        <f>SUM(G14:Q14)</f>
        <v>4668161807</v>
      </c>
      <c r="T14" s="147"/>
      <c r="U14" s="147">
        <v>64897498</v>
      </c>
      <c r="V14" s="147"/>
      <c r="W14" s="147">
        <f>SUM(S14:U14)</f>
        <v>4733059305</v>
      </c>
    </row>
    <row r="15" spans="1:25" ht="18.5" customHeight="1">
      <c r="A15" s="146"/>
      <c r="E15" s="119"/>
      <c r="F15" s="119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80"/>
      <c r="T15" s="147"/>
      <c r="U15" s="147"/>
      <c r="V15" s="147"/>
      <c r="W15" s="147"/>
    </row>
    <row r="16" spans="1:25" ht="18.5" customHeight="1">
      <c r="A16" s="146" t="s">
        <v>88</v>
      </c>
      <c r="E16" s="119"/>
      <c r="F16" s="119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30"/>
      <c r="T16" s="148"/>
      <c r="U16" s="148"/>
      <c r="V16" s="148"/>
      <c r="W16" s="148"/>
    </row>
    <row r="17" spans="1:23" ht="18.5" customHeight="1">
      <c r="A17" s="149" t="s">
        <v>135</v>
      </c>
      <c r="E17" s="119"/>
      <c r="F17" s="119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30"/>
      <c r="T17" s="148"/>
      <c r="U17" s="148"/>
      <c r="V17" s="148"/>
      <c r="W17" s="148"/>
    </row>
    <row r="18" spans="1:23" ht="18.5" customHeight="1">
      <c r="A18" s="150" t="s">
        <v>172</v>
      </c>
      <c r="D18" s="151"/>
      <c r="E18" s="151">
        <v>21</v>
      </c>
      <c r="F18" s="119"/>
      <c r="G18" s="171">
        <v>0</v>
      </c>
      <c r="H18" s="172"/>
      <c r="I18" s="171">
        <v>0</v>
      </c>
      <c r="J18" s="99"/>
      <c r="K18" s="171">
        <v>0</v>
      </c>
      <c r="L18" s="99"/>
      <c r="M18" s="171">
        <v>0</v>
      </c>
      <c r="N18" s="99"/>
      <c r="O18" s="171">
        <v>-95366280</v>
      </c>
      <c r="P18" s="172"/>
      <c r="Q18" s="171">
        <v>0</v>
      </c>
      <c r="R18" s="99"/>
      <c r="S18" s="181">
        <f>SUM(G18:Q18)</f>
        <v>-95366280</v>
      </c>
      <c r="T18" s="99"/>
      <c r="U18" s="171">
        <v>0</v>
      </c>
      <c r="V18" s="96"/>
      <c r="W18" s="171">
        <f>SUM(S18:U18)</f>
        <v>-95366280</v>
      </c>
    </row>
    <row r="19" spans="1:23" ht="18.5" customHeight="1">
      <c r="A19" s="150" t="s">
        <v>181</v>
      </c>
      <c r="D19" s="151"/>
      <c r="E19" s="151"/>
      <c r="F19" s="119"/>
      <c r="G19" s="152">
        <v>0</v>
      </c>
      <c r="H19" s="148"/>
      <c r="I19" s="152">
        <v>0</v>
      </c>
      <c r="J19" s="99"/>
      <c r="K19" s="152">
        <v>0</v>
      </c>
      <c r="L19" s="99"/>
      <c r="M19" s="152">
        <v>0</v>
      </c>
      <c r="N19" s="99"/>
      <c r="O19" s="152">
        <v>0</v>
      </c>
      <c r="P19" s="148"/>
      <c r="Q19" s="152">
        <v>0</v>
      </c>
      <c r="R19" s="99"/>
      <c r="S19" s="182">
        <f>SUM(G19:Q19)</f>
        <v>0</v>
      </c>
      <c r="T19" s="99"/>
      <c r="U19" s="152">
        <v>-15088325</v>
      </c>
      <c r="V19" s="131"/>
      <c r="W19" s="152">
        <f>SUM(S19:U19)</f>
        <v>-15088325</v>
      </c>
    </row>
    <row r="20" spans="1:23" ht="18.5" customHeight="1">
      <c r="A20" s="149" t="s">
        <v>239</v>
      </c>
      <c r="B20" s="144"/>
      <c r="C20" s="144"/>
      <c r="D20" s="175"/>
      <c r="E20" s="151"/>
      <c r="F20" s="119"/>
      <c r="G20" s="153">
        <f>G18</f>
        <v>0</v>
      </c>
      <c r="H20" s="154"/>
      <c r="I20" s="153">
        <f>I18</f>
        <v>0</v>
      </c>
      <c r="J20" s="154"/>
      <c r="K20" s="153">
        <f>K18</f>
        <v>0</v>
      </c>
      <c r="L20" s="154"/>
      <c r="M20" s="153">
        <f>M18</f>
        <v>0</v>
      </c>
      <c r="N20" s="154"/>
      <c r="O20" s="153">
        <f>O18</f>
        <v>-95366280</v>
      </c>
      <c r="P20" s="154"/>
      <c r="Q20" s="153">
        <f>Q18</f>
        <v>0</v>
      </c>
      <c r="R20" s="154"/>
      <c r="S20" s="83">
        <f>SUM(G20:Q20)</f>
        <v>-95366280</v>
      </c>
      <c r="T20" s="154"/>
      <c r="U20" s="153">
        <f>U18+U19</f>
        <v>-15088325</v>
      </c>
      <c r="V20" s="154"/>
      <c r="W20" s="153">
        <f>SUM(S20:U20)</f>
        <v>-110454605</v>
      </c>
    </row>
    <row r="21" spans="1:23" ht="18.5" customHeight="1">
      <c r="A21" s="146"/>
      <c r="B21" s="144"/>
      <c r="C21" s="144"/>
      <c r="D21" s="189"/>
      <c r="E21" s="151"/>
      <c r="F21" s="119"/>
      <c r="G21" s="192"/>
      <c r="H21" s="154"/>
      <c r="I21" s="192"/>
      <c r="J21" s="154"/>
      <c r="K21" s="192"/>
      <c r="L21" s="154"/>
      <c r="M21" s="192"/>
      <c r="N21" s="154"/>
      <c r="O21" s="192"/>
      <c r="P21" s="154"/>
      <c r="Q21" s="192"/>
      <c r="R21" s="154"/>
      <c r="S21" s="14"/>
      <c r="T21" s="154"/>
      <c r="U21" s="192"/>
      <c r="V21" s="154"/>
      <c r="W21" s="192"/>
    </row>
    <row r="22" spans="1:23" ht="18.5" customHeight="1">
      <c r="A22" s="149" t="s">
        <v>194</v>
      </c>
      <c r="E22" s="155"/>
      <c r="F22" s="189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</row>
    <row r="23" spans="1:23" ht="18.5" customHeight="1">
      <c r="A23" s="166" t="s">
        <v>195</v>
      </c>
      <c r="E23" s="155"/>
      <c r="F23" s="189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1:23" ht="18.5" customHeight="1">
      <c r="A24" s="117" t="s">
        <v>196</v>
      </c>
      <c r="E24" s="151">
        <v>9</v>
      </c>
      <c r="F24" s="189"/>
      <c r="G24" s="162">
        <v>0</v>
      </c>
      <c r="H24" s="148"/>
      <c r="I24" s="162">
        <v>0</v>
      </c>
      <c r="J24" s="148"/>
      <c r="K24" s="162">
        <v>-785341</v>
      </c>
      <c r="L24" s="148"/>
      <c r="M24" s="162">
        <v>0</v>
      </c>
      <c r="N24" s="148"/>
      <c r="O24" s="162">
        <v>0</v>
      </c>
      <c r="P24" s="148"/>
      <c r="Q24" s="162">
        <v>0</v>
      </c>
      <c r="R24" s="148"/>
      <c r="S24" s="162">
        <f t="shared" ref="S24" si="0">SUM(G24:Q24)</f>
        <v>-785341</v>
      </c>
      <c r="T24" s="148"/>
      <c r="U24" s="162">
        <v>-214659</v>
      </c>
      <c r="V24" s="148"/>
      <c r="W24" s="162">
        <f>SUM(S24:U24)</f>
        <v>-1000000</v>
      </c>
    </row>
    <row r="25" spans="1:23" ht="18.5" customHeight="1">
      <c r="A25" s="149" t="s">
        <v>197</v>
      </c>
      <c r="E25" s="155"/>
      <c r="F25" s="189"/>
      <c r="G25" s="187">
        <f>SUM(G24)</f>
        <v>0</v>
      </c>
      <c r="H25" s="148"/>
      <c r="I25" s="187">
        <f>SUM(I24)</f>
        <v>0</v>
      </c>
      <c r="J25" s="148"/>
      <c r="K25" s="187">
        <f>SUM(K24)</f>
        <v>-785341</v>
      </c>
      <c r="L25" s="148"/>
      <c r="M25" s="187">
        <f>SUM(M24)</f>
        <v>0</v>
      </c>
      <c r="N25" s="148"/>
      <c r="O25" s="187">
        <f>SUM(O24)</f>
        <v>0</v>
      </c>
      <c r="P25" s="148"/>
      <c r="Q25" s="187">
        <f>SUM(Q24)</f>
        <v>0</v>
      </c>
      <c r="R25" s="148"/>
      <c r="S25" s="187">
        <f>SUM(G25:Q25)</f>
        <v>-785341</v>
      </c>
      <c r="T25" s="148"/>
      <c r="U25" s="187">
        <f>SUM(U24)</f>
        <v>-214659</v>
      </c>
      <c r="V25" s="148"/>
      <c r="W25" s="187">
        <f>SUM(W24)</f>
        <v>-1000000</v>
      </c>
    </row>
    <row r="26" spans="1:23" ht="18.5" customHeight="1">
      <c r="A26" s="146" t="s">
        <v>198</v>
      </c>
      <c r="E26" s="155"/>
      <c r="F26" s="189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</row>
    <row r="27" spans="1:23" ht="18.5" customHeight="1">
      <c r="A27" s="146" t="s">
        <v>199</v>
      </c>
      <c r="E27" s="155"/>
      <c r="F27" s="189"/>
      <c r="G27" s="153">
        <f t="shared" ref="G27:M27" si="1">G25+G20</f>
        <v>0</v>
      </c>
      <c r="H27" s="148"/>
      <c r="I27" s="153">
        <f t="shared" si="1"/>
        <v>0</v>
      </c>
      <c r="J27" s="148"/>
      <c r="K27" s="153">
        <f t="shared" si="1"/>
        <v>-785341</v>
      </c>
      <c r="L27" s="148"/>
      <c r="M27" s="153">
        <f t="shared" si="1"/>
        <v>0</v>
      </c>
      <c r="N27" s="148"/>
      <c r="O27" s="153">
        <f>O25+O20</f>
        <v>-95366280</v>
      </c>
      <c r="P27" s="148"/>
      <c r="Q27" s="153">
        <f>Q25+Q20</f>
        <v>0</v>
      </c>
      <c r="R27" s="148"/>
      <c r="S27" s="153">
        <f>SUM(G27:Q27)</f>
        <v>-96151621</v>
      </c>
      <c r="T27" s="148"/>
      <c r="U27" s="153">
        <f>U25+U20</f>
        <v>-15302984</v>
      </c>
      <c r="V27" s="148"/>
      <c r="W27" s="153">
        <f>W25+W20</f>
        <v>-111454605</v>
      </c>
    </row>
    <row r="28" spans="1:23" ht="14">
      <c r="A28" s="146"/>
      <c r="E28" s="119"/>
      <c r="F28" s="119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30"/>
      <c r="T28" s="148"/>
      <c r="U28" s="148"/>
      <c r="V28" s="148"/>
      <c r="W28" s="148"/>
    </row>
    <row r="29" spans="1:23" ht="18.5" customHeight="1">
      <c r="A29" s="156" t="s">
        <v>90</v>
      </c>
      <c r="E29" s="119"/>
      <c r="F29" s="119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30"/>
      <c r="T29" s="148"/>
      <c r="U29" s="148"/>
      <c r="V29" s="148"/>
      <c r="W29" s="148"/>
    </row>
    <row r="30" spans="1:23" ht="18.5" customHeight="1">
      <c r="A30" s="157" t="s">
        <v>226</v>
      </c>
      <c r="E30" s="151"/>
      <c r="F30" s="119"/>
      <c r="G30" s="158">
        <v>0</v>
      </c>
      <c r="H30" s="148"/>
      <c r="I30" s="158">
        <v>0</v>
      </c>
      <c r="J30" s="99"/>
      <c r="K30" s="158">
        <v>0</v>
      </c>
      <c r="L30" s="99"/>
      <c r="M30" s="158">
        <v>0</v>
      </c>
      <c r="N30" s="148"/>
      <c r="O30" s="192">
        <f>'PL-9-10'!E67</f>
        <v>-31291264</v>
      </c>
      <c r="P30" s="159"/>
      <c r="Q30" s="158">
        <v>0</v>
      </c>
      <c r="R30" s="148"/>
      <c r="S30" s="30">
        <f>SUM(G30:Q30)</f>
        <v>-31291264</v>
      </c>
      <c r="T30" s="148"/>
      <c r="U30" s="148">
        <f>'PL-9-10'!E68</f>
        <v>8394721</v>
      </c>
      <c r="V30" s="148"/>
      <c r="W30" s="148">
        <f>SUM(S30:U30)</f>
        <v>-22896543</v>
      </c>
    </row>
    <row r="31" spans="1:23" ht="18.5" customHeight="1">
      <c r="A31" s="160" t="s">
        <v>176</v>
      </c>
      <c r="B31" s="161"/>
      <c r="C31" s="161"/>
      <c r="E31" s="119"/>
      <c r="F31" s="119"/>
      <c r="G31" s="152">
        <v>0</v>
      </c>
      <c r="H31" s="148"/>
      <c r="I31" s="152">
        <v>0</v>
      </c>
      <c r="J31" s="99"/>
      <c r="K31" s="152">
        <v>0</v>
      </c>
      <c r="L31" s="99"/>
      <c r="M31" s="152">
        <v>0</v>
      </c>
      <c r="N31" s="148"/>
      <c r="O31" s="152">
        <v>0</v>
      </c>
      <c r="P31" s="148"/>
      <c r="Q31" s="152">
        <v>-3988129</v>
      </c>
      <c r="R31" s="148"/>
      <c r="S31" s="182">
        <f>SUM(G31:Q31)</f>
        <v>-3988129</v>
      </c>
      <c r="T31" s="148"/>
      <c r="U31" s="152">
        <v>-565236</v>
      </c>
      <c r="V31" s="148"/>
      <c r="W31" s="152">
        <f>SUM(S31:U31)</f>
        <v>-4553365</v>
      </c>
    </row>
    <row r="32" spans="1:23" ht="18.5" customHeight="1">
      <c r="A32" s="156" t="s">
        <v>209</v>
      </c>
      <c r="E32" s="151"/>
      <c r="F32" s="119"/>
      <c r="G32" s="153">
        <f>SUM(G30:G31)</f>
        <v>0</v>
      </c>
      <c r="H32" s="154"/>
      <c r="I32" s="153">
        <f>SUM(I30:I31)</f>
        <v>0</v>
      </c>
      <c r="J32" s="94"/>
      <c r="K32" s="153">
        <f>SUM(K30:K31)</f>
        <v>0</v>
      </c>
      <c r="L32" s="94"/>
      <c r="M32" s="153">
        <f>SUM(M30:M31)</f>
        <v>0</v>
      </c>
      <c r="N32" s="154"/>
      <c r="O32" s="153">
        <f>SUM(O30:O31)</f>
        <v>-31291264</v>
      </c>
      <c r="P32" s="154"/>
      <c r="Q32" s="153">
        <f>SUM(Q30:Q31)</f>
        <v>-3988129</v>
      </c>
      <c r="R32" s="154"/>
      <c r="S32" s="83">
        <f>SUM(G32:Q32)</f>
        <v>-35279393</v>
      </c>
      <c r="T32" s="154"/>
      <c r="U32" s="153">
        <f>SUM(U30:U31)</f>
        <v>7829485</v>
      </c>
      <c r="V32" s="154"/>
      <c r="W32" s="153">
        <f>SUM(W30:W31)</f>
        <v>-27449908</v>
      </c>
    </row>
    <row r="33" spans="1:23" ht="14">
      <c r="A33" s="146"/>
      <c r="E33" s="151"/>
      <c r="F33" s="119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30"/>
      <c r="T33" s="148"/>
      <c r="U33" s="148"/>
      <c r="V33" s="148"/>
      <c r="W33" s="148"/>
    </row>
    <row r="34" spans="1:23" ht="18.5" customHeight="1" thickBot="1">
      <c r="A34" s="146" t="s">
        <v>191</v>
      </c>
      <c r="B34" s="144"/>
      <c r="C34" s="144"/>
      <c r="D34" s="175"/>
      <c r="E34" s="151"/>
      <c r="F34" s="119"/>
      <c r="G34" s="163">
        <f>SUM(G14,G32,G20,G27)</f>
        <v>317887700</v>
      </c>
      <c r="H34" s="154"/>
      <c r="I34" s="163">
        <f>SUM(I14,I32,I20,I27)</f>
        <v>4399859862</v>
      </c>
      <c r="J34" s="154"/>
      <c r="K34" s="163">
        <f>SUM(K14,K32,K20,K27)</f>
        <v>-44412854</v>
      </c>
      <c r="L34" s="154"/>
      <c r="M34" s="163">
        <f>SUM(M14,M32,M20,M27)</f>
        <v>31800000</v>
      </c>
      <c r="N34" s="154"/>
      <c r="O34" s="163">
        <f>SUM(O14,O32,,O27)</f>
        <v>-164702554</v>
      </c>
      <c r="P34" s="154"/>
      <c r="Q34" s="163">
        <f>SUM(Q14,Q32,Q20,Q27)</f>
        <v>-3701361</v>
      </c>
      <c r="R34" s="154"/>
      <c r="S34" s="163">
        <f>SUM(S14,S32,S27)</f>
        <v>4536730793</v>
      </c>
      <c r="T34" s="154"/>
      <c r="U34" s="163">
        <f>SUM(U14,U32,U27)</f>
        <v>57423999</v>
      </c>
      <c r="V34" s="154"/>
      <c r="W34" s="163">
        <f>SUM(W14,W32,W27)</f>
        <v>4594154792</v>
      </c>
    </row>
    <row r="35" spans="1:23" ht="18.5" customHeight="1" thickTop="1">
      <c r="E35" s="175"/>
      <c r="F35" s="175"/>
    </row>
    <row r="36" spans="1:23" ht="18.5" customHeight="1">
      <c r="E36" s="119"/>
      <c r="F36" s="119"/>
    </row>
    <row r="37" spans="1:23" ht="22" customHeight="1">
      <c r="E37" s="151"/>
      <c r="F37" s="119"/>
    </row>
    <row r="38" spans="1:23" ht="22" customHeight="1">
      <c r="E38" s="119"/>
      <c r="F38" s="119"/>
    </row>
    <row r="39" spans="1:23" ht="22" customHeight="1">
      <c r="E39" s="119"/>
      <c r="F39" s="119"/>
    </row>
    <row r="40" spans="1:23" ht="22" customHeight="1">
      <c r="E40" s="119"/>
      <c r="F40" s="119"/>
    </row>
    <row r="41" spans="1:23" ht="22" customHeight="1">
      <c r="E41" s="119"/>
      <c r="F41" s="119"/>
    </row>
    <row r="42" spans="1:23" ht="22" customHeight="1">
      <c r="E42" s="119"/>
      <c r="F42" s="119"/>
    </row>
    <row r="43" spans="1:23" ht="22" customHeight="1">
      <c r="E43" s="119"/>
      <c r="F43" s="119"/>
    </row>
    <row r="44" spans="1:23" ht="22" customHeight="1">
      <c r="E44" s="151"/>
      <c r="F44" s="119"/>
    </row>
    <row r="45" spans="1:23" ht="22" customHeight="1">
      <c r="E45" s="151"/>
      <c r="F45" s="119"/>
    </row>
    <row r="46" spans="1:23" ht="22" customHeight="1">
      <c r="E46" s="175"/>
      <c r="F46" s="175"/>
    </row>
    <row r="48" spans="1:23" ht="22" customHeight="1">
      <c r="E48" s="139"/>
      <c r="F48" s="139"/>
    </row>
    <row r="49" spans="5:6" ht="22" customHeight="1">
      <c r="E49" s="142"/>
      <c r="F49" s="142"/>
    </row>
    <row r="50" spans="5:6" ht="22" customHeight="1">
      <c r="E50" s="142"/>
      <c r="F50" s="142"/>
    </row>
    <row r="54" spans="5:6" ht="22" customHeight="1">
      <c r="E54" s="119"/>
      <c r="F54" s="119"/>
    </row>
    <row r="55" spans="5:6" ht="22" customHeight="1">
      <c r="E55" s="119"/>
      <c r="F55" s="119"/>
    </row>
    <row r="56" spans="5:6" ht="22" customHeight="1">
      <c r="E56" s="119"/>
      <c r="F56" s="119"/>
    </row>
    <row r="57" spans="5:6" ht="22" customHeight="1">
      <c r="E57" s="119"/>
      <c r="F57" s="119"/>
    </row>
    <row r="58" spans="5:6" ht="22" customHeight="1">
      <c r="E58" s="176"/>
      <c r="F58" s="119"/>
    </row>
    <row r="59" spans="5:6" ht="22" customHeight="1">
      <c r="E59" s="119"/>
      <c r="F59" s="119"/>
    </row>
    <row r="60" spans="5:6" ht="22" customHeight="1">
      <c r="E60" s="119"/>
      <c r="F60" s="119"/>
    </row>
    <row r="61" spans="5:6" ht="22" customHeight="1">
      <c r="E61" s="119"/>
      <c r="F61" s="119"/>
    </row>
    <row r="62" spans="5:6" ht="22" customHeight="1">
      <c r="E62" s="119"/>
      <c r="F62" s="119"/>
    </row>
    <row r="63" spans="5:6" ht="22" customHeight="1">
      <c r="E63" s="119"/>
      <c r="F63" s="119"/>
    </row>
    <row r="64" spans="5:6" ht="22" customHeight="1">
      <c r="E64" s="119"/>
      <c r="F64" s="119"/>
    </row>
    <row r="65" spans="5:6" ht="22" customHeight="1">
      <c r="E65" s="119"/>
      <c r="F65" s="119"/>
    </row>
    <row r="66" spans="5:6" ht="22" customHeight="1">
      <c r="E66" s="151"/>
      <c r="F66" s="119"/>
    </row>
    <row r="67" spans="5:6" ht="22" customHeight="1">
      <c r="E67" s="151"/>
      <c r="F67" s="119"/>
    </row>
    <row r="68" spans="5:6" ht="22" customHeight="1">
      <c r="E68" s="151"/>
      <c r="F68" s="119"/>
    </row>
    <row r="69" spans="5:6" ht="22" customHeight="1">
      <c r="E69" s="151"/>
      <c r="F69" s="119"/>
    </row>
    <row r="70" spans="5:6" ht="22" customHeight="1">
      <c r="E70" s="155"/>
      <c r="F70" s="175"/>
    </row>
    <row r="71" spans="5:6" ht="22" customHeight="1">
      <c r="E71" s="119"/>
      <c r="F71" s="119"/>
    </row>
    <row r="72" spans="5:6" ht="22" customHeight="1">
      <c r="E72" s="119"/>
      <c r="F72" s="119"/>
    </row>
    <row r="73" spans="5:6" ht="22" customHeight="1">
      <c r="E73" s="119"/>
      <c r="F73" s="119"/>
    </row>
    <row r="74" spans="5:6" ht="22" customHeight="1">
      <c r="E74" s="151"/>
      <c r="F74" s="119"/>
    </row>
    <row r="75" spans="5:6" ht="22" customHeight="1">
      <c r="E75" s="119"/>
      <c r="F75" s="119"/>
    </row>
    <row r="76" spans="5:6" ht="22" customHeight="1">
      <c r="E76" s="151"/>
      <c r="F76" s="119"/>
    </row>
    <row r="77" spans="5:6" ht="22" customHeight="1">
      <c r="E77" s="151"/>
      <c r="F77" s="119"/>
    </row>
    <row r="78" spans="5:6" ht="22" customHeight="1">
      <c r="E78" s="151"/>
      <c r="F78" s="119"/>
    </row>
    <row r="79" spans="5:6" ht="22" customHeight="1">
      <c r="E79" s="151"/>
      <c r="F79" s="119"/>
    </row>
    <row r="80" spans="5:6" ht="22" customHeight="1">
      <c r="E80" s="175"/>
      <c r="F80" s="175"/>
    </row>
    <row r="81" spans="5:6" ht="22" customHeight="1">
      <c r="E81" s="119"/>
      <c r="F81" s="119"/>
    </row>
    <row r="82" spans="5:6" ht="22" customHeight="1">
      <c r="E82" s="151"/>
      <c r="F82" s="119"/>
    </row>
    <row r="83" spans="5:6" ht="22" customHeight="1">
      <c r="E83" s="119"/>
      <c r="F83" s="119"/>
    </row>
    <row r="84" spans="5:6" ht="22" customHeight="1">
      <c r="E84" s="119"/>
      <c r="F84" s="119"/>
    </row>
    <row r="85" spans="5:6" ht="22" customHeight="1">
      <c r="E85" s="119"/>
      <c r="F85" s="119"/>
    </row>
    <row r="86" spans="5:6" ht="22" customHeight="1">
      <c r="E86" s="119"/>
      <c r="F86" s="119"/>
    </row>
    <row r="87" spans="5:6" ht="22" customHeight="1">
      <c r="E87" s="119"/>
      <c r="F87" s="119"/>
    </row>
    <row r="88" spans="5:6" ht="22" customHeight="1">
      <c r="E88" s="119"/>
      <c r="F88" s="119"/>
    </row>
    <row r="89" spans="5:6" ht="22" customHeight="1">
      <c r="E89" s="151"/>
      <c r="F89" s="119"/>
    </row>
    <row r="90" spans="5:6" ht="22" customHeight="1">
      <c r="E90" s="151"/>
      <c r="F90" s="119"/>
    </row>
    <row r="91" spans="5:6" ht="22" customHeight="1">
      <c r="E91" s="175"/>
      <c r="F91" s="175"/>
    </row>
  </sheetData>
  <mergeCells count="4">
    <mergeCell ref="G4:W4"/>
    <mergeCell ref="M6:O6"/>
    <mergeCell ref="Q6:R6"/>
    <mergeCell ref="G12:W12"/>
  </mergeCells>
  <pageMargins left="0.7" right="0.7" top="0.5" bottom="0.5" header="0.5" footer="0.5"/>
  <pageSetup paperSize="9" scale="59" firstPageNumber="11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7D10-F7B2-494E-BEDD-261F3F9EC70B}">
  <sheetPr>
    <tabColor rgb="FF00B050"/>
  </sheetPr>
  <dimension ref="A1:Y93"/>
  <sheetViews>
    <sheetView showGridLines="0" view="pageBreakPreview" topLeftCell="A21" zoomScale="75" zoomScaleNormal="60" zoomScaleSheetLayoutView="75" workbookViewId="0">
      <selection activeCell="G41" sqref="G41"/>
    </sheetView>
  </sheetViews>
  <sheetFormatPr defaultColWidth="9.1796875" defaultRowHeight="22" customHeight="1"/>
  <cols>
    <col min="1" max="1" width="19.453125" style="117" customWidth="1"/>
    <col min="2" max="2" width="11.1796875" style="117" customWidth="1"/>
    <col min="3" max="3" width="7.453125" style="117" customWidth="1"/>
    <col min="4" max="4" width="11.453125" style="119" customWidth="1"/>
    <col min="5" max="5" width="5.81640625" style="117" customWidth="1"/>
    <col min="6" max="6" width="1" style="117" customWidth="1"/>
    <col min="7" max="7" width="17.453125" style="117" bestFit="1" customWidth="1"/>
    <col min="8" max="8" width="1" style="117" customWidth="1"/>
    <col min="9" max="9" width="20" style="117" bestFit="1" customWidth="1"/>
    <col min="10" max="10" width="0.81640625" style="117" customWidth="1"/>
    <col min="11" max="11" width="17.08984375" style="117" bestFit="1" customWidth="1"/>
    <col min="12" max="12" width="0.81640625" style="117" customWidth="1"/>
    <col min="13" max="13" width="16.08984375" style="117" bestFit="1" customWidth="1"/>
    <col min="14" max="14" width="1" style="117" customWidth="1"/>
    <col min="15" max="15" width="17.81640625" style="117" bestFit="1" customWidth="1"/>
    <col min="16" max="16" width="1" style="117" customWidth="1"/>
    <col min="17" max="17" width="13.81640625" style="117" customWidth="1"/>
    <col min="18" max="18" width="1" style="117" customWidth="1"/>
    <col min="19" max="19" width="19.08984375" style="183" bestFit="1" customWidth="1"/>
    <col min="20" max="20" width="0.54296875" style="117" customWidth="1"/>
    <col min="21" max="21" width="16.54296875" style="117" bestFit="1" customWidth="1"/>
    <col min="22" max="22" width="1" style="117" customWidth="1"/>
    <col min="23" max="23" width="20" style="117" bestFit="1" customWidth="1"/>
    <col min="24" max="24" width="0.81640625" style="117" customWidth="1"/>
    <col min="25" max="25" width="10.453125" style="117" bestFit="1" customWidth="1"/>
    <col min="26" max="16384" width="9.1796875" style="117"/>
  </cols>
  <sheetData>
    <row r="1" spans="1:25" ht="22" customHeight="1">
      <c r="A1" s="138" t="s">
        <v>57</v>
      </c>
      <c r="B1" s="139"/>
      <c r="C1" s="139"/>
      <c r="D1" s="140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  <c r="R1" s="139"/>
      <c r="S1" s="81"/>
      <c r="T1" s="139"/>
      <c r="U1" s="139"/>
      <c r="V1" s="139"/>
      <c r="W1" s="139"/>
    </row>
    <row r="2" spans="1:25" ht="22" customHeight="1">
      <c r="A2" s="141" t="s">
        <v>89</v>
      </c>
      <c r="B2" s="142"/>
      <c r="C2" s="142"/>
      <c r="D2" s="143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82"/>
      <c r="T2" s="142"/>
      <c r="U2" s="142"/>
      <c r="V2" s="142"/>
      <c r="W2" s="142"/>
    </row>
    <row r="3" spans="1:25" ht="15.65" customHeight="1">
      <c r="A3" s="141"/>
      <c r="B3" s="142"/>
      <c r="C3" s="142"/>
      <c r="D3" s="143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82"/>
      <c r="T3" s="142"/>
      <c r="U3" s="142"/>
      <c r="V3" s="142"/>
      <c r="W3" s="142"/>
      <c r="X3" s="142"/>
      <c r="Y3" s="142"/>
    </row>
    <row r="4" spans="1:25" ht="17.25" customHeight="1">
      <c r="A4" s="119"/>
      <c r="B4" s="119"/>
      <c r="C4" s="119"/>
      <c r="G4" s="211" t="s">
        <v>0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144"/>
      <c r="Y4" s="144"/>
    </row>
    <row r="5" spans="1:25" ht="18.5" customHeight="1">
      <c r="A5" s="119"/>
      <c r="B5" s="119"/>
      <c r="C5" s="119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9" t="s">
        <v>97</v>
      </c>
      <c r="R5" s="118"/>
      <c r="S5" s="177"/>
      <c r="T5" s="118"/>
      <c r="U5" s="118"/>
      <c r="V5" s="118"/>
      <c r="W5" s="118"/>
    </row>
    <row r="6" spans="1:25" ht="18.5" customHeight="1">
      <c r="A6" s="118"/>
      <c r="B6" s="118"/>
      <c r="C6" s="118"/>
      <c r="M6" s="212" t="s">
        <v>142</v>
      </c>
      <c r="N6" s="212"/>
      <c r="O6" s="212"/>
      <c r="Q6" s="212" t="s">
        <v>58</v>
      </c>
      <c r="R6" s="212"/>
      <c r="S6" s="177"/>
      <c r="T6" s="118"/>
      <c r="U6" s="118"/>
      <c r="V6" s="118"/>
      <c r="W6" s="118"/>
    </row>
    <row r="7" spans="1:25" ht="18.5" customHeight="1">
      <c r="A7" s="119"/>
      <c r="B7" s="119"/>
      <c r="C7" s="119"/>
      <c r="E7" s="119"/>
      <c r="F7" s="119"/>
      <c r="G7" s="119"/>
      <c r="H7" s="119"/>
      <c r="I7" s="119"/>
      <c r="J7" s="119"/>
      <c r="K7" s="119" t="s">
        <v>171</v>
      </c>
      <c r="L7" s="119"/>
      <c r="M7" s="119"/>
      <c r="N7" s="119"/>
      <c r="O7" s="119"/>
      <c r="P7" s="119"/>
      <c r="Q7" s="120"/>
      <c r="R7" s="119"/>
      <c r="S7" s="178"/>
      <c r="T7" s="119"/>
      <c r="U7" s="119"/>
      <c r="V7" s="119"/>
      <c r="W7" s="119"/>
    </row>
    <row r="8" spans="1:25" ht="18.5" customHeight="1">
      <c r="A8" s="119"/>
      <c r="B8" s="119"/>
      <c r="C8" s="119"/>
      <c r="E8" s="119"/>
      <c r="F8" s="119"/>
      <c r="G8" s="119"/>
      <c r="H8" s="119"/>
      <c r="I8" s="145"/>
      <c r="J8" s="119"/>
      <c r="K8" s="119" t="s">
        <v>73</v>
      </c>
      <c r="L8" s="119"/>
      <c r="M8" s="119"/>
      <c r="N8" s="119"/>
      <c r="O8" s="119"/>
      <c r="P8" s="119"/>
      <c r="Q8" s="120"/>
      <c r="R8" s="119"/>
      <c r="S8" s="178" t="s">
        <v>131</v>
      </c>
      <c r="T8" s="119"/>
      <c r="U8" s="119"/>
      <c r="V8" s="119"/>
      <c r="W8" s="119"/>
    </row>
    <row r="9" spans="1:25" ht="18.5" customHeight="1">
      <c r="A9" s="119"/>
      <c r="B9" s="119"/>
      <c r="C9" s="119"/>
      <c r="E9" s="119"/>
      <c r="F9" s="119"/>
      <c r="G9" s="119" t="s">
        <v>19</v>
      </c>
      <c r="H9" s="119"/>
      <c r="I9" s="145"/>
      <c r="J9" s="119"/>
      <c r="K9" s="120" t="s">
        <v>75</v>
      </c>
      <c r="L9" s="120"/>
      <c r="M9" s="119"/>
      <c r="N9" s="119"/>
      <c r="O9" s="119"/>
      <c r="P9" s="119"/>
      <c r="Q9" s="120"/>
      <c r="R9" s="119"/>
      <c r="S9" s="178" t="s">
        <v>132</v>
      </c>
      <c r="T9" s="119"/>
      <c r="U9" s="119" t="s">
        <v>40</v>
      </c>
      <c r="V9" s="119"/>
      <c r="W9" s="119"/>
    </row>
    <row r="10" spans="1:25" ht="18.5" customHeight="1">
      <c r="A10" s="119"/>
      <c r="B10" s="119"/>
      <c r="C10" s="119"/>
      <c r="E10" s="119"/>
      <c r="F10" s="119"/>
      <c r="G10" s="119" t="s">
        <v>59</v>
      </c>
      <c r="H10" s="119"/>
      <c r="I10" s="145" t="s">
        <v>26</v>
      </c>
      <c r="J10" s="119"/>
      <c r="K10" s="120" t="s">
        <v>42</v>
      </c>
      <c r="L10" s="120"/>
      <c r="M10" s="119" t="s">
        <v>60</v>
      </c>
      <c r="N10" s="119"/>
      <c r="O10" s="145" t="s">
        <v>21</v>
      </c>
      <c r="P10" s="119"/>
      <c r="Q10" s="120" t="s">
        <v>138</v>
      </c>
      <c r="R10" s="119"/>
      <c r="S10" s="6" t="s">
        <v>133</v>
      </c>
      <c r="T10" s="120"/>
      <c r="U10" s="120" t="s">
        <v>41</v>
      </c>
      <c r="V10" s="119"/>
      <c r="W10" s="120" t="s">
        <v>18</v>
      </c>
    </row>
    <row r="11" spans="1:25" ht="18.5" customHeight="1">
      <c r="A11" s="119"/>
      <c r="B11" s="119"/>
      <c r="C11" s="119"/>
      <c r="D11" s="136"/>
      <c r="E11" s="136" t="s">
        <v>2</v>
      </c>
      <c r="F11" s="119"/>
      <c r="G11" s="119" t="s">
        <v>20</v>
      </c>
      <c r="H11" s="119"/>
      <c r="I11" s="145" t="s">
        <v>25</v>
      </c>
      <c r="J11" s="119"/>
      <c r="K11" s="120" t="s">
        <v>148</v>
      </c>
      <c r="L11" s="120"/>
      <c r="M11" s="119" t="s">
        <v>61</v>
      </c>
      <c r="N11" s="119"/>
      <c r="O11" s="145" t="s">
        <v>152</v>
      </c>
      <c r="P11" s="119"/>
      <c r="Q11" s="120" t="s">
        <v>61</v>
      </c>
      <c r="R11" s="119"/>
      <c r="S11" s="6" t="s">
        <v>134</v>
      </c>
      <c r="T11" s="120"/>
      <c r="U11" s="120" t="s">
        <v>42</v>
      </c>
      <c r="V11" s="119"/>
      <c r="W11" s="120" t="s">
        <v>22</v>
      </c>
    </row>
    <row r="12" spans="1:25" ht="18.5" customHeight="1">
      <c r="A12" s="146"/>
      <c r="B12" s="119"/>
      <c r="C12" s="119"/>
      <c r="E12" s="119"/>
      <c r="F12" s="119"/>
      <c r="G12" s="213" t="s">
        <v>82</v>
      </c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</row>
    <row r="13" spans="1:25" ht="18.5" customHeight="1">
      <c r="A13" s="146" t="s">
        <v>217</v>
      </c>
      <c r="B13" s="119"/>
      <c r="C13" s="119"/>
      <c r="E13" s="119"/>
      <c r="F13" s="119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79"/>
      <c r="T13" s="136"/>
      <c r="U13" s="136"/>
      <c r="V13" s="136"/>
      <c r="W13" s="136"/>
    </row>
    <row r="14" spans="1:25" ht="18.5" customHeight="1">
      <c r="A14" s="146" t="s">
        <v>218</v>
      </c>
      <c r="E14" s="119"/>
      <c r="F14" s="119"/>
      <c r="G14" s="147">
        <v>317887700</v>
      </c>
      <c r="H14" s="147"/>
      <c r="I14" s="147">
        <v>4399859862</v>
      </c>
      <c r="J14" s="147"/>
      <c r="K14" s="147">
        <v>-44412854</v>
      </c>
      <c r="L14" s="147"/>
      <c r="M14" s="147">
        <v>31800000</v>
      </c>
      <c r="N14" s="147"/>
      <c r="O14" s="147">
        <v>-164702554</v>
      </c>
      <c r="P14" s="147"/>
      <c r="Q14" s="147">
        <v>-3701361</v>
      </c>
      <c r="R14" s="147"/>
      <c r="S14" s="180">
        <f>SUM(G14:Q14)</f>
        <v>4536730793</v>
      </c>
      <c r="T14" s="147"/>
      <c r="U14" s="147">
        <v>57423999</v>
      </c>
      <c r="V14" s="147"/>
      <c r="W14" s="147">
        <f>SUM(S14:U14)</f>
        <v>4594154792</v>
      </c>
    </row>
    <row r="15" spans="1:25" ht="18.5" customHeight="1">
      <c r="A15" s="146"/>
      <c r="E15" s="119"/>
      <c r="F15" s="119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80"/>
      <c r="T15" s="147"/>
      <c r="U15" s="147"/>
      <c r="V15" s="147"/>
      <c r="W15" s="147"/>
    </row>
    <row r="16" spans="1:25" ht="18.5" customHeight="1">
      <c r="A16" s="146" t="s">
        <v>88</v>
      </c>
      <c r="E16" s="119"/>
      <c r="F16" s="119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30"/>
      <c r="T16" s="148"/>
      <c r="U16" s="148"/>
      <c r="V16" s="148"/>
      <c r="W16" s="148"/>
    </row>
    <row r="17" spans="1:23" ht="18.5" customHeight="1">
      <c r="A17" s="149" t="s">
        <v>240</v>
      </c>
      <c r="E17" s="119"/>
      <c r="F17" s="119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30"/>
      <c r="T17" s="148"/>
      <c r="U17" s="148"/>
      <c r="V17" s="148"/>
      <c r="W17" s="148"/>
    </row>
    <row r="18" spans="1:23" ht="18.5" customHeight="1">
      <c r="A18" s="150" t="s">
        <v>172</v>
      </c>
      <c r="D18" s="151"/>
      <c r="E18" s="151">
        <v>21</v>
      </c>
      <c r="F18" s="119"/>
      <c r="G18" s="171">
        <v>0</v>
      </c>
      <c r="H18" s="172"/>
      <c r="I18" s="171">
        <v>0</v>
      </c>
      <c r="J18" s="99"/>
      <c r="K18" s="171">
        <v>0</v>
      </c>
      <c r="L18" s="99"/>
      <c r="M18" s="171">
        <v>0</v>
      </c>
      <c r="N18" s="99"/>
      <c r="O18" s="171">
        <v>-39735951</v>
      </c>
      <c r="P18" s="172"/>
      <c r="Q18" s="171">
        <v>0</v>
      </c>
      <c r="R18" s="99"/>
      <c r="S18" s="181">
        <v>-39735951</v>
      </c>
      <c r="T18" s="99"/>
      <c r="U18" s="171">
        <v>0</v>
      </c>
      <c r="V18" s="96"/>
      <c r="W18" s="171">
        <v>-39735951</v>
      </c>
    </row>
    <row r="19" spans="1:23" ht="18.5" customHeight="1">
      <c r="A19" s="150" t="s">
        <v>181</v>
      </c>
      <c r="D19" s="151"/>
      <c r="E19" s="151"/>
      <c r="F19" s="119"/>
      <c r="G19" s="152">
        <v>0</v>
      </c>
      <c r="H19" s="148"/>
      <c r="I19" s="152">
        <v>0</v>
      </c>
      <c r="J19" s="99"/>
      <c r="K19" s="152">
        <v>0</v>
      </c>
      <c r="L19" s="99"/>
      <c r="M19" s="152">
        <v>0</v>
      </c>
      <c r="N19" s="99"/>
      <c r="O19" s="152">
        <v>0</v>
      </c>
      <c r="P19" s="148"/>
      <c r="Q19" s="152">
        <v>0</v>
      </c>
      <c r="R19" s="99"/>
      <c r="S19" s="182">
        <v>0</v>
      </c>
      <c r="T19" s="99"/>
      <c r="U19" s="152">
        <v>-300057</v>
      </c>
      <c r="V19" s="131"/>
      <c r="W19" s="152">
        <v>-300057</v>
      </c>
    </row>
    <row r="20" spans="1:23" ht="18.5" customHeight="1">
      <c r="A20" s="149" t="s">
        <v>239</v>
      </c>
      <c r="B20" s="144"/>
      <c r="C20" s="144"/>
      <c r="D20" s="118"/>
      <c r="E20" s="151"/>
      <c r="F20" s="119"/>
      <c r="G20" s="153">
        <f>G18</f>
        <v>0</v>
      </c>
      <c r="H20" s="154"/>
      <c r="I20" s="153">
        <f>I18</f>
        <v>0</v>
      </c>
      <c r="J20" s="154"/>
      <c r="K20" s="153">
        <f>K18</f>
        <v>0</v>
      </c>
      <c r="L20" s="154"/>
      <c r="M20" s="153">
        <f>M18</f>
        <v>0</v>
      </c>
      <c r="N20" s="154"/>
      <c r="O20" s="153">
        <f>O18</f>
        <v>-39735951</v>
      </c>
      <c r="P20" s="154"/>
      <c r="Q20" s="153">
        <f>Q18</f>
        <v>0</v>
      </c>
      <c r="R20" s="154"/>
      <c r="S20" s="83">
        <f>SUM(G20:Q20)</f>
        <v>-39735951</v>
      </c>
      <c r="T20" s="154"/>
      <c r="U20" s="153">
        <f>U18+U19</f>
        <v>-300057</v>
      </c>
      <c r="V20" s="154"/>
      <c r="W20" s="153">
        <f>SUM(S20:U20)</f>
        <v>-40036008</v>
      </c>
    </row>
    <row r="21" spans="1:23" ht="18.5" customHeight="1">
      <c r="A21" s="146"/>
      <c r="E21" s="155"/>
      <c r="F21" s="11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30"/>
      <c r="T21" s="148"/>
      <c r="U21" s="148"/>
      <c r="V21" s="148"/>
      <c r="W21" s="148"/>
    </row>
    <row r="22" spans="1:23" ht="18.5" customHeight="1">
      <c r="A22" s="149" t="s">
        <v>194</v>
      </c>
      <c r="E22" s="155"/>
      <c r="F22" s="186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30"/>
      <c r="T22" s="148"/>
      <c r="U22" s="148"/>
      <c r="V22" s="148"/>
      <c r="W22" s="148"/>
    </row>
    <row r="23" spans="1:23" ht="18.5" customHeight="1">
      <c r="A23" s="166" t="s">
        <v>195</v>
      </c>
      <c r="E23" s="155"/>
      <c r="F23" s="186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30"/>
      <c r="T23" s="148"/>
      <c r="U23" s="148"/>
      <c r="V23" s="148"/>
      <c r="W23" s="148"/>
    </row>
    <row r="24" spans="1:23" ht="18.5" customHeight="1">
      <c r="A24" s="117" t="s">
        <v>196</v>
      </c>
      <c r="E24" s="151">
        <v>9</v>
      </c>
      <c r="F24" s="186"/>
      <c r="G24" s="162">
        <v>0</v>
      </c>
      <c r="H24" s="148"/>
      <c r="I24" s="162">
        <v>0</v>
      </c>
      <c r="J24" s="148"/>
      <c r="K24" s="162">
        <v>-10554</v>
      </c>
      <c r="L24" s="148"/>
      <c r="M24" s="162">
        <v>0</v>
      </c>
      <c r="N24" s="148"/>
      <c r="O24" s="162">
        <v>0</v>
      </c>
      <c r="P24" s="148"/>
      <c r="Q24" s="162">
        <v>0</v>
      </c>
      <c r="R24" s="148"/>
      <c r="S24" s="38">
        <v>-10554</v>
      </c>
      <c r="T24" s="148"/>
      <c r="U24" s="162">
        <v>-2118800</v>
      </c>
      <c r="V24" s="148"/>
      <c r="W24" s="162">
        <v>-2129354</v>
      </c>
    </row>
    <row r="25" spans="1:23" ht="18.5" customHeight="1">
      <c r="A25" s="149" t="s">
        <v>197</v>
      </c>
      <c r="E25" s="155"/>
      <c r="F25" s="186"/>
      <c r="G25" s="187">
        <f>SUM(G24)</f>
        <v>0</v>
      </c>
      <c r="H25" s="148"/>
      <c r="I25" s="187">
        <f>SUM(I24)</f>
        <v>0</v>
      </c>
      <c r="J25" s="148"/>
      <c r="K25" s="187">
        <f>SUM(K24)</f>
        <v>-10554</v>
      </c>
      <c r="L25" s="148"/>
      <c r="M25" s="187">
        <f>SUM(M24)</f>
        <v>0</v>
      </c>
      <c r="N25" s="148"/>
      <c r="O25" s="187">
        <f>SUM(O24)</f>
        <v>0</v>
      </c>
      <c r="P25" s="148"/>
      <c r="Q25" s="187">
        <f>SUM(Q24)</f>
        <v>0</v>
      </c>
      <c r="R25" s="148"/>
      <c r="S25" s="47">
        <f>SUM(G25:Q25)</f>
        <v>-10554</v>
      </c>
      <c r="T25" s="148"/>
      <c r="U25" s="187">
        <f>SUM(U24)</f>
        <v>-2118800</v>
      </c>
      <c r="V25" s="148"/>
      <c r="W25" s="187">
        <f>SUM(W24)</f>
        <v>-2129354</v>
      </c>
    </row>
    <row r="26" spans="1:23" ht="18.5" customHeight="1">
      <c r="A26" s="146" t="s">
        <v>198</v>
      </c>
      <c r="E26" s="155"/>
      <c r="F26" s="186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30"/>
      <c r="T26" s="148"/>
      <c r="U26" s="148"/>
      <c r="V26" s="148"/>
      <c r="W26" s="148"/>
    </row>
    <row r="27" spans="1:23" ht="18.5" customHeight="1">
      <c r="A27" s="146" t="s">
        <v>199</v>
      </c>
      <c r="E27" s="155"/>
      <c r="F27" s="186"/>
      <c r="G27" s="153">
        <f>G25+G20</f>
        <v>0</v>
      </c>
      <c r="H27" s="148"/>
      <c r="I27" s="153">
        <f>I25+I20</f>
        <v>0</v>
      </c>
      <c r="J27" s="148"/>
      <c r="K27" s="153">
        <f>K25+K20</f>
        <v>-10554</v>
      </c>
      <c r="L27" s="148"/>
      <c r="M27" s="153">
        <f>M25+M20</f>
        <v>0</v>
      </c>
      <c r="N27" s="148"/>
      <c r="O27" s="153">
        <f>O25+O20</f>
        <v>-39735951</v>
      </c>
      <c r="P27" s="148"/>
      <c r="Q27" s="153">
        <f>Q25+Q20</f>
        <v>0</v>
      </c>
      <c r="R27" s="148"/>
      <c r="S27" s="83">
        <f>SUM(G27:Q27)</f>
        <v>-39746505</v>
      </c>
      <c r="T27" s="148"/>
      <c r="U27" s="153">
        <f>U25+U20</f>
        <v>-2418857</v>
      </c>
      <c r="V27" s="148"/>
      <c r="W27" s="153">
        <f>W25+W20</f>
        <v>-42165362</v>
      </c>
    </row>
    <row r="28" spans="1:23" ht="18.5" customHeight="1">
      <c r="A28" s="146"/>
      <c r="E28" s="119"/>
      <c r="F28" s="119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30"/>
      <c r="T28" s="148"/>
      <c r="U28" s="148"/>
      <c r="V28" s="148"/>
      <c r="W28" s="148"/>
    </row>
    <row r="29" spans="1:23" ht="18.5" customHeight="1">
      <c r="A29" s="156" t="s">
        <v>90</v>
      </c>
      <c r="E29" s="119"/>
      <c r="F29" s="119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30"/>
      <c r="T29" s="148"/>
      <c r="U29" s="148"/>
      <c r="V29" s="148"/>
      <c r="W29" s="148"/>
    </row>
    <row r="30" spans="1:23" ht="18.5" customHeight="1">
      <c r="A30" s="157" t="s">
        <v>226</v>
      </c>
      <c r="E30" s="151"/>
      <c r="F30" s="119"/>
      <c r="G30" s="158">
        <v>0</v>
      </c>
      <c r="H30" s="148"/>
      <c r="I30" s="158">
        <v>0</v>
      </c>
      <c r="J30" s="99"/>
      <c r="K30" s="158">
        <v>0</v>
      </c>
      <c r="L30" s="99"/>
      <c r="M30" s="158">
        <v>0</v>
      </c>
      <c r="N30" s="148"/>
      <c r="O30" s="172">
        <f>'PL-9-10'!C67</f>
        <v>24199448</v>
      </c>
      <c r="P30" s="159"/>
      <c r="Q30" s="158">
        <v>0</v>
      </c>
      <c r="R30" s="148"/>
      <c r="S30" s="30">
        <f t="shared" ref="S30:S31" si="0">SUM(G30:Q30)</f>
        <v>24199448</v>
      </c>
      <c r="T30" s="148"/>
      <c r="U30" s="148">
        <v>-3735898</v>
      </c>
      <c r="V30" s="148"/>
      <c r="W30" s="148">
        <f>SUM(S30:U30)</f>
        <v>20463550</v>
      </c>
    </row>
    <row r="31" spans="1:23" ht="18.5" customHeight="1">
      <c r="A31" s="160" t="s">
        <v>176</v>
      </c>
      <c r="B31" s="161"/>
      <c r="C31" s="161"/>
      <c r="E31" s="119"/>
      <c r="F31" s="119"/>
      <c r="G31" s="152">
        <v>0</v>
      </c>
      <c r="H31" s="148"/>
      <c r="I31" s="152">
        <v>0</v>
      </c>
      <c r="J31" s="99"/>
      <c r="K31" s="152">
        <v>0</v>
      </c>
      <c r="L31" s="99"/>
      <c r="M31" s="152">
        <v>0</v>
      </c>
      <c r="N31" s="148"/>
      <c r="O31" s="152">
        <v>0</v>
      </c>
      <c r="P31" s="148"/>
      <c r="Q31" s="152">
        <f>-('PL-9-10'!C67-'PL-9-10'!C73)</f>
        <v>765112</v>
      </c>
      <c r="R31" s="148"/>
      <c r="S31" s="182">
        <f t="shared" si="0"/>
        <v>765112</v>
      </c>
      <c r="T31" s="148"/>
      <c r="U31" s="152">
        <v>-3130465</v>
      </c>
      <c r="V31" s="148"/>
      <c r="W31" s="152">
        <f>SUM(S31:U31)</f>
        <v>-2365353</v>
      </c>
    </row>
    <row r="32" spans="1:23" ht="18.5" customHeight="1">
      <c r="A32" s="156" t="s">
        <v>209</v>
      </c>
      <c r="E32" s="151"/>
      <c r="F32" s="119"/>
      <c r="G32" s="153">
        <f>SUM(G30:G31)</f>
        <v>0</v>
      </c>
      <c r="H32" s="154"/>
      <c r="I32" s="153">
        <f>SUM(I30:I31)</f>
        <v>0</v>
      </c>
      <c r="J32" s="94"/>
      <c r="K32" s="153">
        <f>SUM(K30:K31)</f>
        <v>0</v>
      </c>
      <c r="L32" s="94"/>
      <c r="M32" s="153">
        <f>SUM(M30:M31)</f>
        <v>0</v>
      </c>
      <c r="N32" s="154"/>
      <c r="O32" s="153">
        <f>SUM(O30:O31)</f>
        <v>24199448</v>
      </c>
      <c r="P32" s="154"/>
      <c r="Q32" s="153">
        <f>SUM(Q30:Q31)</f>
        <v>765112</v>
      </c>
      <c r="R32" s="154"/>
      <c r="S32" s="83">
        <f>SUM(G32:Q32)</f>
        <v>24964560</v>
      </c>
      <c r="T32" s="154"/>
      <c r="U32" s="153">
        <f>SUM(U30:U31)</f>
        <v>-6866363</v>
      </c>
      <c r="V32" s="154"/>
      <c r="W32" s="153">
        <f>SUM(W30:W31)</f>
        <v>18098197</v>
      </c>
    </row>
    <row r="33" spans="1:23" ht="14">
      <c r="A33" s="146"/>
      <c r="E33" s="151"/>
      <c r="F33" s="119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30"/>
      <c r="T33" s="148"/>
      <c r="U33" s="148"/>
      <c r="V33" s="148"/>
      <c r="W33" s="148"/>
    </row>
    <row r="34" spans="1:23" ht="14" hidden="1">
      <c r="A34" s="166" t="s">
        <v>222</v>
      </c>
      <c r="E34" s="151"/>
      <c r="F34" s="119"/>
      <c r="G34" s="162">
        <v>0</v>
      </c>
      <c r="H34" s="148"/>
      <c r="I34" s="162">
        <v>0</v>
      </c>
      <c r="J34" s="148"/>
      <c r="K34" s="162">
        <v>0</v>
      </c>
      <c r="L34" s="148"/>
      <c r="M34" s="162">
        <v>0</v>
      </c>
      <c r="N34" s="148"/>
      <c r="O34" s="162">
        <v>0</v>
      </c>
      <c r="P34" s="148"/>
      <c r="Q34" s="162">
        <v>0</v>
      </c>
      <c r="R34" s="148"/>
      <c r="S34" s="38">
        <v>0</v>
      </c>
      <c r="T34" s="148"/>
      <c r="U34" s="162">
        <v>0</v>
      </c>
      <c r="V34" s="148"/>
      <c r="W34" s="162">
        <v>0</v>
      </c>
    </row>
    <row r="35" spans="1:23" ht="14" hidden="1">
      <c r="A35" s="146"/>
      <c r="E35" s="151"/>
      <c r="F35" s="119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30"/>
      <c r="T35" s="148"/>
      <c r="U35" s="148"/>
      <c r="V35" s="148"/>
      <c r="W35" s="148"/>
    </row>
    <row r="36" spans="1:23" ht="18.5" customHeight="1" thickBot="1">
      <c r="A36" s="146" t="s">
        <v>219</v>
      </c>
      <c r="B36" s="144"/>
      <c r="C36" s="144"/>
      <c r="D36" s="118"/>
      <c r="E36" s="151"/>
      <c r="F36" s="119"/>
      <c r="G36" s="163">
        <f>SUM(G32,G14,G27)</f>
        <v>317887700</v>
      </c>
      <c r="H36" s="154"/>
      <c r="I36" s="163">
        <f>SUM(I32,I14,I27)</f>
        <v>4399859862</v>
      </c>
      <c r="J36" s="154"/>
      <c r="K36" s="163">
        <f>SUM(K32,K14,K27)</f>
        <v>-44423408</v>
      </c>
      <c r="L36" s="154"/>
      <c r="M36" s="163">
        <f>SUM(M32,M14,M27,M34)</f>
        <v>31800000</v>
      </c>
      <c r="N36" s="148"/>
      <c r="O36" s="163">
        <f>SUM(O32,O14,O27,O34)</f>
        <v>-180239057</v>
      </c>
      <c r="P36" s="148"/>
      <c r="Q36" s="163">
        <f>SUM(Q32,Q14,Q27,Q34)</f>
        <v>-2936249</v>
      </c>
      <c r="R36" s="148"/>
      <c r="S36" s="163">
        <f>SUM(S32,S14,S27,S34)</f>
        <v>4521948848</v>
      </c>
      <c r="T36" s="148"/>
      <c r="U36" s="163">
        <f>SUM(U32,U14,U27,U34)</f>
        <v>48138779</v>
      </c>
      <c r="V36" s="148"/>
      <c r="W36" s="163">
        <f>SUM(W32,W14,W27,W34)</f>
        <v>4570087627</v>
      </c>
    </row>
    <row r="37" spans="1:23" ht="18.5" customHeight="1" thickTop="1">
      <c r="E37" s="118"/>
      <c r="F37" s="118"/>
      <c r="M37" s="198"/>
      <c r="N37" s="148"/>
      <c r="O37" s="198"/>
      <c r="P37" s="148"/>
      <c r="R37" s="148"/>
      <c r="T37" s="148"/>
      <c r="V37" s="148"/>
    </row>
    <row r="38" spans="1:23" ht="18.5" customHeight="1">
      <c r="E38" s="119"/>
      <c r="F38" s="119"/>
    </row>
    <row r="39" spans="1:23" ht="22" customHeight="1">
      <c r="E39" s="151"/>
      <c r="F39" s="119"/>
      <c r="O39" s="117">
        <f>O36-'BS-6-8'!D81</f>
        <v>0</v>
      </c>
      <c r="Q39" s="117">
        <f>Q36-'BS-6-8'!D83</f>
        <v>0</v>
      </c>
      <c r="S39" s="183">
        <f>S36-'BS-6-8'!D84</f>
        <v>0</v>
      </c>
      <c r="U39" s="117">
        <f>U36-'BS-6-8'!D85</f>
        <v>0</v>
      </c>
      <c r="W39" s="117">
        <f>W36-'BS-6-8'!D86</f>
        <v>0</v>
      </c>
    </row>
    <row r="40" spans="1:23" ht="22" customHeight="1">
      <c r="E40" s="119"/>
      <c r="F40" s="119"/>
    </row>
    <row r="41" spans="1:23" ht="22" customHeight="1">
      <c r="E41" s="119"/>
      <c r="F41" s="119"/>
    </row>
    <row r="42" spans="1:23" ht="22" customHeight="1">
      <c r="E42" s="119"/>
      <c r="F42" s="119"/>
    </row>
    <row r="43" spans="1:23" ht="22" customHeight="1">
      <c r="E43" s="119"/>
      <c r="F43" s="119"/>
    </row>
    <row r="44" spans="1:23" ht="22" customHeight="1">
      <c r="E44" s="119"/>
      <c r="F44" s="119"/>
    </row>
    <row r="45" spans="1:23" ht="22" customHeight="1">
      <c r="E45" s="119"/>
      <c r="F45" s="119"/>
    </row>
    <row r="46" spans="1:23" ht="22" customHeight="1">
      <c r="E46" s="151"/>
      <c r="F46" s="119"/>
    </row>
    <row r="47" spans="1:23" ht="22" customHeight="1">
      <c r="E47" s="151"/>
      <c r="F47" s="119"/>
    </row>
    <row r="48" spans="1:23" ht="22" customHeight="1">
      <c r="E48" s="118"/>
      <c r="F48" s="118"/>
    </row>
    <row r="50" spans="5:6" ht="22" customHeight="1">
      <c r="E50" s="139"/>
      <c r="F50" s="139"/>
    </row>
    <row r="51" spans="5:6" ht="22" customHeight="1">
      <c r="E51" s="142"/>
      <c r="F51" s="142"/>
    </row>
    <row r="52" spans="5:6" ht="22" customHeight="1">
      <c r="E52" s="142"/>
      <c r="F52" s="142"/>
    </row>
    <row r="56" spans="5:6" ht="22" customHeight="1">
      <c r="E56" s="119"/>
      <c r="F56" s="119"/>
    </row>
    <row r="57" spans="5:6" ht="22" customHeight="1">
      <c r="E57" s="119"/>
      <c r="F57" s="119"/>
    </row>
    <row r="58" spans="5:6" ht="22" customHeight="1">
      <c r="E58" s="119"/>
      <c r="F58" s="119"/>
    </row>
    <row r="59" spans="5:6" ht="22" customHeight="1">
      <c r="E59" s="119"/>
      <c r="F59" s="119"/>
    </row>
    <row r="60" spans="5:6" ht="22" customHeight="1">
      <c r="E60" s="136"/>
      <c r="F60" s="119"/>
    </row>
    <row r="61" spans="5:6" ht="22" customHeight="1">
      <c r="E61" s="119"/>
      <c r="F61" s="119"/>
    </row>
    <row r="62" spans="5:6" ht="22" customHeight="1">
      <c r="E62" s="119"/>
      <c r="F62" s="119"/>
    </row>
    <row r="63" spans="5:6" ht="22" customHeight="1">
      <c r="E63" s="119"/>
      <c r="F63" s="119"/>
    </row>
    <row r="64" spans="5:6" ht="22" customHeight="1">
      <c r="E64" s="119"/>
      <c r="F64" s="119"/>
    </row>
    <row r="65" spans="5:6" ht="22" customHeight="1">
      <c r="E65" s="119"/>
      <c r="F65" s="119"/>
    </row>
    <row r="66" spans="5:6" ht="22" customHeight="1">
      <c r="E66" s="119"/>
      <c r="F66" s="119"/>
    </row>
    <row r="67" spans="5:6" ht="22" customHeight="1">
      <c r="E67" s="119"/>
      <c r="F67" s="119"/>
    </row>
    <row r="68" spans="5:6" ht="22" customHeight="1">
      <c r="E68" s="151"/>
      <c r="F68" s="119"/>
    </row>
    <row r="69" spans="5:6" ht="22" customHeight="1">
      <c r="E69" s="151"/>
      <c r="F69" s="119"/>
    </row>
    <row r="70" spans="5:6" ht="22" customHeight="1">
      <c r="E70" s="151"/>
      <c r="F70" s="119"/>
    </row>
    <row r="71" spans="5:6" ht="22" customHeight="1">
      <c r="E71" s="151"/>
      <c r="F71" s="119"/>
    </row>
    <row r="72" spans="5:6" ht="22" customHeight="1">
      <c r="E72" s="155"/>
      <c r="F72" s="118"/>
    </row>
    <row r="73" spans="5:6" ht="22" customHeight="1">
      <c r="E73" s="119"/>
      <c r="F73" s="119"/>
    </row>
    <row r="74" spans="5:6" ht="22" customHeight="1">
      <c r="E74" s="119"/>
      <c r="F74" s="119"/>
    </row>
    <row r="75" spans="5:6" ht="22" customHeight="1">
      <c r="E75" s="119"/>
      <c r="F75" s="119"/>
    </row>
    <row r="76" spans="5:6" ht="22" customHeight="1">
      <c r="E76" s="151"/>
      <c r="F76" s="119"/>
    </row>
    <row r="77" spans="5:6" ht="22" customHeight="1">
      <c r="E77" s="119"/>
      <c r="F77" s="119"/>
    </row>
    <row r="78" spans="5:6" ht="22" customHeight="1">
      <c r="E78" s="151"/>
      <c r="F78" s="119"/>
    </row>
    <row r="79" spans="5:6" ht="22" customHeight="1">
      <c r="E79" s="151"/>
      <c r="F79" s="119"/>
    </row>
    <row r="80" spans="5:6" ht="22" customHeight="1">
      <c r="E80" s="151"/>
      <c r="F80" s="119"/>
    </row>
    <row r="81" spans="5:6" ht="22" customHeight="1">
      <c r="E81" s="151"/>
      <c r="F81" s="119"/>
    </row>
    <row r="82" spans="5:6" ht="22" customHeight="1">
      <c r="E82" s="118"/>
      <c r="F82" s="118"/>
    </row>
    <row r="83" spans="5:6" ht="22" customHeight="1">
      <c r="E83" s="119"/>
      <c r="F83" s="119"/>
    </row>
    <row r="84" spans="5:6" ht="22" customHeight="1">
      <c r="E84" s="151"/>
      <c r="F84" s="119"/>
    </row>
    <row r="85" spans="5:6" ht="22" customHeight="1">
      <c r="E85" s="119"/>
      <c r="F85" s="119"/>
    </row>
    <row r="86" spans="5:6" ht="22" customHeight="1">
      <c r="E86" s="119"/>
      <c r="F86" s="119"/>
    </row>
    <row r="87" spans="5:6" ht="22" customHeight="1">
      <c r="E87" s="119"/>
      <c r="F87" s="119"/>
    </row>
    <row r="88" spans="5:6" ht="22" customHeight="1">
      <c r="E88" s="119"/>
      <c r="F88" s="119"/>
    </row>
    <row r="89" spans="5:6" ht="22" customHeight="1">
      <c r="E89" s="119"/>
      <c r="F89" s="119"/>
    </row>
    <row r="90" spans="5:6" ht="22" customHeight="1">
      <c r="E90" s="119"/>
      <c r="F90" s="119"/>
    </row>
    <row r="91" spans="5:6" ht="22" customHeight="1">
      <c r="E91" s="151"/>
      <c r="F91" s="119"/>
    </row>
    <row r="92" spans="5:6" ht="22" customHeight="1">
      <c r="E92" s="151"/>
      <c r="F92" s="119"/>
    </row>
    <row r="93" spans="5:6" ht="22" customHeight="1">
      <c r="E93" s="118"/>
      <c r="F93" s="118"/>
    </row>
  </sheetData>
  <mergeCells count="4">
    <mergeCell ref="G4:W4"/>
    <mergeCell ref="M6:O6"/>
    <mergeCell ref="Q6:R6"/>
    <mergeCell ref="G12:W12"/>
  </mergeCells>
  <pageMargins left="0.7" right="0.7" top="0.5" bottom="0.5" header="0.5" footer="0.5"/>
  <pageSetup paperSize="9" scale="60" firstPageNumber="12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DF961-7276-4F09-A0B2-BEAC36A2F9D5}">
  <sheetPr>
    <tabColor rgb="FF00B050"/>
  </sheetPr>
  <dimension ref="A1:V26"/>
  <sheetViews>
    <sheetView showGridLines="0" view="pageBreakPreview" topLeftCell="A7" zoomScale="70" zoomScaleNormal="60" zoomScaleSheetLayoutView="70" workbookViewId="0">
      <selection activeCell="A19" sqref="A19:C22"/>
    </sheetView>
  </sheetViews>
  <sheetFormatPr defaultColWidth="9.1796875" defaultRowHeight="23.15" customHeight="1"/>
  <cols>
    <col min="1" max="1" width="14.81640625" style="117" customWidth="1"/>
    <col min="2" max="2" width="11.1796875" style="117" customWidth="1"/>
    <col min="3" max="3" width="22.1796875" style="117" customWidth="1"/>
    <col min="4" max="4" width="2.7265625" style="117" customWidth="1"/>
    <col min="5" max="5" width="6.1796875" style="117" customWidth="1"/>
    <col min="6" max="6" width="1.1796875" style="117" customWidth="1"/>
    <col min="7" max="7" width="17.1796875" style="117" bestFit="1" customWidth="1"/>
    <col min="8" max="8" width="1.1796875" style="117" customWidth="1"/>
    <col min="9" max="9" width="20" style="117" bestFit="1" customWidth="1"/>
    <col min="10" max="10" width="1.1796875" style="117" customWidth="1"/>
    <col min="11" max="11" width="15.54296875" style="117" customWidth="1"/>
    <col min="12" max="12" width="1.1796875" style="117" customWidth="1"/>
    <col min="13" max="13" width="17.1796875" style="117" bestFit="1" customWidth="1"/>
    <col min="14" max="14" width="1.1796875" style="117" customWidth="1"/>
    <col min="15" max="15" width="20" style="117" bestFit="1" customWidth="1"/>
    <col min="16" max="16" width="0.81640625" style="117" customWidth="1"/>
    <col min="17" max="17" width="12.81640625" style="117" customWidth="1"/>
    <col min="18" max="16384" width="9.1796875" style="117"/>
  </cols>
  <sheetData>
    <row r="1" spans="1:22" ht="22" customHeight="1">
      <c r="A1" s="138" t="s">
        <v>57</v>
      </c>
      <c r="B1" s="139"/>
      <c r="C1" s="139"/>
      <c r="D1" s="140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40"/>
      <c r="Q1" s="139"/>
      <c r="R1" s="139"/>
      <c r="S1" s="139"/>
      <c r="T1" s="139"/>
      <c r="U1" s="139"/>
      <c r="V1" s="139"/>
    </row>
    <row r="2" spans="1:22" ht="22" customHeight="1">
      <c r="A2" s="141" t="s">
        <v>89</v>
      </c>
      <c r="B2" s="142"/>
      <c r="C2" s="142"/>
      <c r="D2" s="143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ht="19" customHeight="1">
      <c r="A3" s="141"/>
      <c r="B3" s="142"/>
      <c r="C3" s="142"/>
      <c r="D3" s="142"/>
      <c r="E3" s="142"/>
      <c r="F3" s="142"/>
      <c r="G3" s="142"/>
      <c r="H3" s="139"/>
      <c r="I3" s="139"/>
      <c r="J3" s="139"/>
      <c r="K3" s="139"/>
      <c r="L3" s="139"/>
      <c r="M3" s="139"/>
      <c r="N3" s="139"/>
      <c r="O3" s="139"/>
    </row>
    <row r="4" spans="1:22" ht="19" customHeight="1">
      <c r="A4" s="119"/>
      <c r="B4" s="119"/>
      <c r="C4" s="119"/>
      <c r="G4" s="211" t="s">
        <v>1</v>
      </c>
      <c r="H4" s="211"/>
      <c r="I4" s="211"/>
      <c r="J4" s="211"/>
      <c r="K4" s="211"/>
      <c r="L4" s="211"/>
      <c r="M4" s="211"/>
      <c r="N4" s="211"/>
      <c r="O4" s="211"/>
    </row>
    <row r="5" spans="1:22" ht="19" customHeight="1">
      <c r="A5" s="175"/>
      <c r="B5" s="175"/>
      <c r="C5" s="175"/>
      <c r="K5" s="212" t="s">
        <v>142</v>
      </c>
      <c r="L5" s="212"/>
      <c r="M5" s="212"/>
      <c r="O5" s="175"/>
    </row>
    <row r="6" spans="1:22" ht="19" customHeight="1">
      <c r="A6" s="119"/>
      <c r="B6" s="119"/>
      <c r="C6" s="119"/>
      <c r="D6" s="119"/>
      <c r="E6" s="119"/>
      <c r="F6" s="119"/>
      <c r="G6" s="119" t="s">
        <v>19</v>
      </c>
      <c r="H6" s="119"/>
      <c r="I6" s="119"/>
      <c r="J6" s="119"/>
      <c r="K6" s="119"/>
      <c r="L6" s="119"/>
      <c r="M6" s="119"/>
      <c r="N6" s="119"/>
      <c r="O6" s="119"/>
    </row>
    <row r="7" spans="1:22" ht="19" customHeight="1">
      <c r="A7" s="119"/>
      <c r="B7" s="119"/>
      <c r="C7" s="119"/>
      <c r="D7" s="119"/>
      <c r="E7" s="119"/>
      <c r="F7" s="119"/>
      <c r="G7" s="119" t="s">
        <v>59</v>
      </c>
      <c r="H7" s="119"/>
      <c r="I7" s="119" t="s">
        <v>26</v>
      </c>
      <c r="J7" s="119"/>
      <c r="K7" s="119" t="s">
        <v>60</v>
      </c>
      <c r="L7" s="119"/>
      <c r="N7" s="119"/>
      <c r="O7" s="120" t="s">
        <v>18</v>
      </c>
    </row>
    <row r="8" spans="1:22" ht="19" customHeight="1">
      <c r="A8" s="119"/>
      <c r="B8" s="119"/>
      <c r="C8" s="119"/>
      <c r="D8" s="119"/>
      <c r="E8" s="176" t="s">
        <v>2</v>
      </c>
      <c r="F8" s="119"/>
      <c r="G8" s="119" t="s">
        <v>20</v>
      </c>
      <c r="H8" s="119"/>
      <c r="I8" s="119" t="s">
        <v>25</v>
      </c>
      <c r="J8" s="119"/>
      <c r="K8" s="119" t="s">
        <v>61</v>
      </c>
      <c r="L8" s="119"/>
      <c r="M8" s="119" t="s">
        <v>21</v>
      </c>
      <c r="N8" s="119"/>
      <c r="O8" s="120" t="s">
        <v>22</v>
      </c>
    </row>
    <row r="9" spans="1:22" ht="19" customHeight="1">
      <c r="A9" s="146"/>
      <c r="B9" s="119"/>
      <c r="C9" s="119"/>
      <c r="D9" s="119"/>
      <c r="E9" s="119"/>
      <c r="F9" s="119"/>
      <c r="G9" s="213" t="s">
        <v>82</v>
      </c>
      <c r="H9" s="213"/>
      <c r="I9" s="213"/>
      <c r="J9" s="213"/>
      <c r="K9" s="213"/>
      <c r="L9" s="213"/>
      <c r="M9" s="213"/>
      <c r="N9" s="213"/>
      <c r="O9" s="213"/>
    </row>
    <row r="10" spans="1:22" ht="19" customHeight="1">
      <c r="A10" s="146" t="s">
        <v>189</v>
      </c>
      <c r="B10" s="119"/>
      <c r="C10" s="119"/>
      <c r="D10" s="119"/>
      <c r="E10" s="119"/>
      <c r="F10" s="119"/>
      <c r="G10" s="176"/>
      <c r="H10" s="176"/>
      <c r="I10" s="176"/>
      <c r="J10" s="176"/>
      <c r="K10" s="176"/>
      <c r="L10" s="176"/>
      <c r="M10" s="176"/>
      <c r="N10" s="176"/>
      <c r="O10" s="176"/>
    </row>
    <row r="11" spans="1:22" ht="19" customHeight="1">
      <c r="A11" s="146" t="s">
        <v>190</v>
      </c>
      <c r="D11" s="119"/>
      <c r="E11" s="119"/>
      <c r="F11" s="119"/>
      <c r="G11" s="144">
        <v>317887700</v>
      </c>
      <c r="H11" s="165"/>
      <c r="I11" s="144">
        <v>4399859862</v>
      </c>
      <c r="J11" s="165"/>
      <c r="K11" s="144">
        <v>31800000</v>
      </c>
      <c r="L11" s="165"/>
      <c r="M11" s="144">
        <v>115242504</v>
      </c>
      <c r="N11" s="165"/>
      <c r="O11" s="144">
        <f>SUM(G11:M11)</f>
        <v>4864790066</v>
      </c>
    </row>
    <row r="12" spans="1:22" ht="19" customHeight="1">
      <c r="A12" s="146"/>
      <c r="C12" s="144"/>
      <c r="D12" s="175"/>
      <c r="E12" s="175"/>
      <c r="F12" s="175"/>
      <c r="G12" s="154"/>
      <c r="H12" s="154"/>
      <c r="I12" s="154"/>
      <c r="J12" s="154"/>
      <c r="K12" s="154"/>
      <c r="L12" s="154"/>
      <c r="M12" s="154"/>
      <c r="N12" s="154"/>
      <c r="O12" s="154"/>
    </row>
    <row r="13" spans="1:22" ht="19" customHeight="1">
      <c r="A13" s="146" t="s">
        <v>88</v>
      </c>
      <c r="C13" s="144"/>
      <c r="D13" s="175"/>
      <c r="E13" s="175"/>
      <c r="F13" s="175"/>
      <c r="G13" s="154"/>
      <c r="H13" s="154"/>
      <c r="I13" s="154"/>
      <c r="J13" s="154"/>
      <c r="K13" s="154"/>
      <c r="L13" s="154"/>
      <c r="M13" s="154"/>
      <c r="N13" s="154"/>
      <c r="O13" s="154"/>
    </row>
    <row r="14" spans="1:22" ht="19" customHeight="1">
      <c r="A14" s="149" t="s">
        <v>135</v>
      </c>
      <c r="C14" s="144"/>
      <c r="D14" s="175"/>
      <c r="E14" s="175"/>
      <c r="F14" s="175"/>
      <c r="G14" s="154"/>
      <c r="H14" s="154"/>
      <c r="I14" s="154"/>
      <c r="J14" s="154"/>
      <c r="K14" s="154"/>
      <c r="L14" s="154"/>
      <c r="M14" s="154"/>
      <c r="N14" s="154"/>
      <c r="O14" s="154"/>
    </row>
    <row r="15" spans="1:22" ht="19" customHeight="1">
      <c r="A15" s="166" t="s">
        <v>172</v>
      </c>
      <c r="C15" s="144"/>
      <c r="D15" s="175"/>
      <c r="E15" s="167">
        <v>21</v>
      </c>
      <c r="F15" s="175"/>
      <c r="G15" s="162">
        <v>0</v>
      </c>
      <c r="H15" s="154"/>
      <c r="I15" s="162">
        <v>0</v>
      </c>
      <c r="J15" s="154"/>
      <c r="K15" s="162">
        <v>0</v>
      </c>
      <c r="L15" s="154"/>
      <c r="M15" s="162">
        <v>-95366280</v>
      </c>
      <c r="N15" s="154"/>
      <c r="O15" s="162">
        <f>SUM(G15:M15)</f>
        <v>-95366280</v>
      </c>
    </row>
    <row r="16" spans="1:22" ht="19" customHeight="1">
      <c r="A16" s="146" t="s">
        <v>173</v>
      </c>
      <c r="C16" s="144"/>
      <c r="D16" s="175"/>
      <c r="E16" s="175"/>
      <c r="F16" s="175"/>
      <c r="G16" s="154"/>
      <c r="H16" s="154"/>
      <c r="I16" s="154"/>
      <c r="J16" s="154"/>
      <c r="K16" s="154"/>
      <c r="L16" s="154"/>
      <c r="M16" s="154"/>
      <c r="N16" s="154"/>
      <c r="O16" s="154"/>
    </row>
    <row r="17" spans="1:15" ht="19" customHeight="1">
      <c r="A17" s="146" t="s">
        <v>174</v>
      </c>
      <c r="C17" s="144"/>
      <c r="D17" s="175"/>
      <c r="E17" s="175"/>
      <c r="F17" s="175"/>
      <c r="G17" s="153">
        <f>G15</f>
        <v>0</v>
      </c>
      <c r="H17" s="154"/>
      <c r="I17" s="153">
        <f>I15</f>
        <v>0</v>
      </c>
      <c r="J17" s="154"/>
      <c r="K17" s="153">
        <f>K15</f>
        <v>0</v>
      </c>
      <c r="L17" s="154"/>
      <c r="M17" s="153">
        <f>M15</f>
        <v>-95366280</v>
      </c>
      <c r="N17" s="154"/>
      <c r="O17" s="153">
        <f>SUM(G17:M17)</f>
        <v>-95366280</v>
      </c>
    </row>
    <row r="18" spans="1:15" ht="19" customHeight="1">
      <c r="A18" s="146"/>
      <c r="C18" s="144"/>
      <c r="D18" s="175"/>
      <c r="E18" s="175"/>
      <c r="F18" s="175"/>
      <c r="G18" s="154"/>
      <c r="H18" s="154"/>
      <c r="I18" s="154"/>
      <c r="J18" s="154"/>
      <c r="K18" s="154"/>
      <c r="L18" s="154"/>
      <c r="M18" s="154"/>
      <c r="N18" s="154"/>
      <c r="O18" s="154"/>
    </row>
    <row r="19" spans="1:15" ht="19" customHeight="1">
      <c r="A19" s="4" t="s">
        <v>227</v>
      </c>
      <c r="B19" s="183"/>
      <c r="C19" s="183"/>
      <c r="D19" s="119"/>
      <c r="E19" s="119"/>
      <c r="F19" s="119"/>
      <c r="G19" s="148"/>
      <c r="H19" s="148"/>
      <c r="I19" s="148"/>
      <c r="J19" s="148"/>
      <c r="K19" s="148"/>
      <c r="L19" s="148"/>
      <c r="M19" s="148"/>
      <c r="N19" s="148"/>
      <c r="O19" s="148"/>
    </row>
    <row r="20" spans="1:15" ht="19" customHeight="1">
      <c r="A20" s="200" t="s">
        <v>207</v>
      </c>
      <c r="B20" s="183"/>
      <c r="C20" s="183"/>
      <c r="D20" s="119"/>
      <c r="E20" s="119"/>
      <c r="F20" s="119"/>
      <c r="G20" s="162">
        <v>0</v>
      </c>
      <c r="H20" s="148"/>
      <c r="I20" s="162">
        <v>0</v>
      </c>
      <c r="J20" s="148"/>
      <c r="K20" s="162">
        <v>0</v>
      </c>
      <c r="L20" s="148"/>
      <c r="M20" s="38">
        <f>'PL-9-10'!I73</f>
        <v>-39094083</v>
      </c>
      <c r="N20" s="148"/>
      <c r="O20" s="162">
        <f>SUM(G20:M20)</f>
        <v>-39094083</v>
      </c>
    </row>
    <row r="21" spans="1:15" ht="19" hidden="1" customHeight="1">
      <c r="A21" s="200" t="s">
        <v>149</v>
      </c>
      <c r="B21" s="183"/>
      <c r="C21" s="183"/>
      <c r="D21" s="119"/>
      <c r="E21" s="119"/>
      <c r="F21" s="119"/>
      <c r="G21" s="168"/>
      <c r="H21" s="96"/>
      <c r="I21" s="168"/>
      <c r="J21" s="96"/>
      <c r="K21" s="168"/>
      <c r="L21" s="148"/>
      <c r="M21" s="168"/>
      <c r="N21" s="148"/>
      <c r="O21" s="162">
        <f>SUM(G21:M21)</f>
        <v>0</v>
      </c>
    </row>
    <row r="22" spans="1:15" ht="19" customHeight="1">
      <c r="A22" s="4" t="s">
        <v>247</v>
      </c>
      <c r="B22" s="4"/>
      <c r="C22" s="4"/>
      <c r="D22" s="119"/>
      <c r="E22" s="119"/>
      <c r="F22" s="119"/>
      <c r="G22" s="169">
        <f>SUM(G21)</f>
        <v>0</v>
      </c>
      <c r="H22" s="170"/>
      <c r="I22" s="169">
        <f>SUM(I21)</f>
        <v>0</v>
      </c>
      <c r="J22" s="170"/>
      <c r="K22" s="169">
        <f>SUM(K21)</f>
        <v>0</v>
      </c>
      <c r="L22" s="84"/>
      <c r="M22" s="169">
        <f>SUM(M20:M21)</f>
        <v>-39094083</v>
      </c>
      <c r="N22" s="84">
        <f>SUM(N21:N21)</f>
        <v>0</v>
      </c>
      <c r="O22" s="169">
        <f>SUM(O20:O21)</f>
        <v>-39094083</v>
      </c>
    </row>
    <row r="23" spans="1:15" ht="19" customHeight="1">
      <c r="A23" s="156"/>
      <c r="D23" s="119"/>
      <c r="E23" s="151"/>
      <c r="F23" s="119"/>
      <c r="G23" s="131"/>
      <c r="H23" s="131"/>
      <c r="I23" s="131"/>
      <c r="J23" s="131"/>
      <c r="K23" s="131"/>
      <c r="L23" s="148"/>
      <c r="M23" s="148"/>
      <c r="N23" s="148"/>
      <c r="O23" s="148"/>
    </row>
    <row r="24" spans="1:15" ht="19" customHeight="1" thickBot="1">
      <c r="A24" s="146" t="s">
        <v>191</v>
      </c>
      <c r="D24" s="119">
        <v>76425</v>
      </c>
      <c r="E24" s="119"/>
      <c r="F24" s="119"/>
      <c r="G24" s="98">
        <f>SUM(G22,G11,G17)</f>
        <v>317887700</v>
      </c>
      <c r="H24" s="84"/>
      <c r="I24" s="98">
        <f>SUM(I22,I11,I17)</f>
        <v>4399859862</v>
      </c>
      <c r="J24" s="84"/>
      <c r="K24" s="98">
        <f>SUM(K22,K11,K17)</f>
        <v>31800000</v>
      </c>
      <c r="L24" s="84"/>
      <c r="M24" s="98">
        <f>SUM(M22,M11,M17)</f>
        <v>-19217859</v>
      </c>
      <c r="N24" s="84" t="e">
        <f>SUM(N11,N22,#REF!)</f>
        <v>#REF!</v>
      </c>
      <c r="O24" s="98">
        <f>SUM(O22,O11,O17)</f>
        <v>4730329703</v>
      </c>
    </row>
    <row r="25" spans="1:15" ht="19" customHeight="1" thickTop="1"/>
    <row r="26" spans="1:15" ht="23.15" customHeight="1">
      <c r="E26" s="164"/>
      <c r="G26" s="164"/>
      <c r="H26" s="164"/>
      <c r="I26" s="164"/>
      <c r="J26" s="164"/>
      <c r="K26" s="164"/>
      <c r="L26" s="164"/>
      <c r="M26" s="164"/>
      <c r="N26" s="164"/>
    </row>
  </sheetData>
  <mergeCells count="3">
    <mergeCell ref="G4:O4"/>
    <mergeCell ref="K5:M5"/>
    <mergeCell ref="G9:O9"/>
  </mergeCells>
  <pageMargins left="0.8" right="0.8" top="0.5" bottom="0.5" header="0.5" footer="0.5"/>
  <pageSetup paperSize="9" scale="85" firstPageNumber="13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0617-8D2B-4CA4-BA2D-C1FB712523EF}">
  <sheetPr>
    <tabColor rgb="FF00B050"/>
  </sheetPr>
  <dimension ref="A1:V26"/>
  <sheetViews>
    <sheetView showGridLines="0" view="pageBreakPreview" zoomScale="70" zoomScaleNormal="60" zoomScaleSheetLayoutView="70" workbookViewId="0">
      <selection activeCell="R12" sqref="R12"/>
    </sheetView>
  </sheetViews>
  <sheetFormatPr defaultColWidth="9.1796875" defaultRowHeight="23.15" customHeight="1"/>
  <cols>
    <col min="1" max="1" width="14.81640625" style="117" customWidth="1"/>
    <col min="2" max="2" width="11.1796875" style="117" customWidth="1"/>
    <col min="3" max="3" width="22.1796875" style="117" customWidth="1"/>
    <col min="4" max="4" width="1.1796875" style="117" customWidth="1"/>
    <col min="5" max="5" width="7.26953125" style="117" customWidth="1"/>
    <col min="6" max="6" width="1.1796875" style="117" customWidth="1"/>
    <col min="7" max="7" width="17.1796875" style="117" bestFit="1" customWidth="1"/>
    <col min="8" max="8" width="1.1796875" style="117" customWidth="1"/>
    <col min="9" max="9" width="20" style="117" bestFit="1" customWidth="1"/>
    <col min="10" max="10" width="1.1796875" style="117" customWidth="1"/>
    <col min="11" max="11" width="15.54296875" style="117" customWidth="1"/>
    <col min="12" max="12" width="1.1796875" style="117" customWidth="1"/>
    <col min="13" max="13" width="16.90625" style="117" bestFit="1" customWidth="1"/>
    <col min="14" max="14" width="1.1796875" style="117" customWidth="1"/>
    <col min="15" max="15" width="20" style="117" bestFit="1" customWidth="1"/>
    <col min="16" max="16" width="0.81640625" style="117" customWidth="1"/>
    <col min="17" max="17" width="12.81640625" style="117" customWidth="1"/>
    <col min="18" max="16384" width="9.1796875" style="117"/>
  </cols>
  <sheetData>
    <row r="1" spans="1:22" ht="22" customHeight="1">
      <c r="A1" s="138" t="s">
        <v>57</v>
      </c>
      <c r="B1" s="139"/>
      <c r="C1" s="139"/>
      <c r="D1" s="140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40"/>
      <c r="Q1" s="139"/>
      <c r="R1" s="139"/>
      <c r="S1" s="139"/>
      <c r="T1" s="139"/>
      <c r="U1" s="139"/>
      <c r="V1" s="139"/>
    </row>
    <row r="2" spans="1:22" ht="22" customHeight="1">
      <c r="A2" s="141" t="s">
        <v>89</v>
      </c>
      <c r="B2" s="142"/>
      <c r="C2" s="142"/>
      <c r="D2" s="143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ht="19" customHeight="1">
      <c r="A3" s="141"/>
      <c r="B3" s="142"/>
      <c r="C3" s="142"/>
      <c r="D3" s="142"/>
      <c r="E3" s="142"/>
      <c r="F3" s="142"/>
      <c r="G3" s="142"/>
      <c r="H3" s="139"/>
      <c r="I3" s="139"/>
      <c r="J3" s="139"/>
      <c r="K3" s="139"/>
      <c r="L3" s="139"/>
      <c r="M3" s="139"/>
      <c r="N3" s="139"/>
      <c r="O3" s="139"/>
    </row>
    <row r="4" spans="1:22" ht="19" customHeight="1">
      <c r="A4" s="119"/>
      <c r="B4" s="119"/>
      <c r="C4" s="119"/>
      <c r="G4" s="211" t="s">
        <v>1</v>
      </c>
      <c r="H4" s="211"/>
      <c r="I4" s="211"/>
      <c r="J4" s="211"/>
      <c r="K4" s="211"/>
      <c r="L4" s="211"/>
      <c r="M4" s="211"/>
      <c r="N4" s="211"/>
      <c r="O4" s="211"/>
    </row>
    <row r="5" spans="1:22" ht="19" customHeight="1">
      <c r="A5" s="118"/>
      <c r="B5" s="118"/>
      <c r="C5" s="118"/>
      <c r="K5" s="212" t="s">
        <v>142</v>
      </c>
      <c r="L5" s="212"/>
      <c r="M5" s="212"/>
      <c r="O5" s="118"/>
    </row>
    <row r="6" spans="1:22" ht="19" customHeight="1">
      <c r="A6" s="119"/>
      <c r="B6" s="119"/>
      <c r="C6" s="119"/>
      <c r="D6" s="119"/>
      <c r="E6" s="119"/>
      <c r="F6" s="119"/>
      <c r="G6" s="119" t="s">
        <v>19</v>
      </c>
      <c r="H6" s="119"/>
      <c r="I6" s="119"/>
      <c r="J6" s="119"/>
      <c r="K6" s="119"/>
      <c r="L6" s="119"/>
      <c r="M6" s="119"/>
      <c r="N6" s="119"/>
      <c r="O6" s="119"/>
    </row>
    <row r="7" spans="1:22" ht="19" customHeight="1">
      <c r="A7" s="119"/>
      <c r="B7" s="119"/>
      <c r="C7" s="119"/>
      <c r="D7" s="119"/>
      <c r="E7" s="119"/>
      <c r="F7" s="119"/>
      <c r="G7" s="119" t="s">
        <v>59</v>
      </c>
      <c r="H7" s="119"/>
      <c r="I7" s="119" t="s">
        <v>26</v>
      </c>
      <c r="J7" s="119"/>
      <c r="K7" s="119" t="s">
        <v>60</v>
      </c>
      <c r="L7" s="119"/>
      <c r="M7" s="119" t="s">
        <v>21</v>
      </c>
      <c r="N7" s="119"/>
      <c r="O7" s="120" t="s">
        <v>18</v>
      </c>
    </row>
    <row r="8" spans="1:22" ht="19" customHeight="1">
      <c r="A8" s="119"/>
      <c r="B8" s="119"/>
      <c r="C8" s="119"/>
      <c r="D8" s="119"/>
      <c r="E8" s="136" t="s">
        <v>2</v>
      </c>
      <c r="F8" s="119"/>
      <c r="G8" s="119" t="s">
        <v>20</v>
      </c>
      <c r="H8" s="119"/>
      <c r="I8" s="119" t="s">
        <v>25</v>
      </c>
      <c r="J8" s="119"/>
      <c r="K8" s="119" t="s">
        <v>61</v>
      </c>
      <c r="L8" s="119"/>
      <c r="M8" s="119" t="s">
        <v>152</v>
      </c>
      <c r="N8" s="119"/>
      <c r="O8" s="120" t="s">
        <v>22</v>
      </c>
    </row>
    <row r="9" spans="1:22" ht="19" customHeight="1">
      <c r="A9" s="146"/>
      <c r="B9" s="119"/>
      <c r="C9" s="119"/>
      <c r="D9" s="119"/>
      <c r="E9" s="119"/>
      <c r="F9" s="119"/>
      <c r="G9" s="213" t="s">
        <v>82</v>
      </c>
      <c r="H9" s="213"/>
      <c r="I9" s="213"/>
      <c r="J9" s="213"/>
      <c r="K9" s="213"/>
      <c r="L9" s="213"/>
      <c r="M9" s="213"/>
      <c r="N9" s="213"/>
      <c r="O9" s="213"/>
    </row>
    <row r="10" spans="1:22" ht="19" customHeight="1">
      <c r="A10" s="146" t="s">
        <v>217</v>
      </c>
      <c r="B10" s="119"/>
      <c r="C10" s="119"/>
      <c r="D10" s="119"/>
      <c r="E10" s="119"/>
      <c r="F10" s="119"/>
      <c r="G10" s="136"/>
      <c r="H10" s="136"/>
      <c r="I10" s="136"/>
      <c r="J10" s="136"/>
      <c r="K10" s="136"/>
      <c r="L10" s="136"/>
      <c r="M10" s="136"/>
      <c r="N10" s="136"/>
      <c r="O10" s="136"/>
    </row>
    <row r="11" spans="1:22" ht="19" customHeight="1">
      <c r="A11" s="146" t="s">
        <v>218</v>
      </c>
      <c r="D11" s="119"/>
      <c r="E11" s="119"/>
      <c r="F11" s="119"/>
      <c r="G11" s="144">
        <v>317887700</v>
      </c>
      <c r="H11" s="165"/>
      <c r="I11" s="144">
        <v>4399859862</v>
      </c>
      <c r="J11" s="165"/>
      <c r="K11" s="144">
        <v>31800000</v>
      </c>
      <c r="L11" s="165"/>
      <c r="M11" s="144">
        <v>-19217859</v>
      </c>
      <c r="N11" s="165"/>
      <c r="O11" s="144">
        <f>SUM(G11:M11)</f>
        <v>4730329703</v>
      </c>
    </row>
    <row r="12" spans="1:22" ht="19" customHeight="1">
      <c r="A12" s="146"/>
      <c r="C12" s="144"/>
      <c r="D12" s="118"/>
      <c r="E12" s="118"/>
      <c r="F12" s="118"/>
      <c r="G12" s="154"/>
      <c r="H12" s="154"/>
      <c r="I12" s="154"/>
      <c r="J12" s="154"/>
      <c r="K12" s="154"/>
      <c r="L12" s="154"/>
      <c r="M12" s="154"/>
      <c r="N12" s="154"/>
      <c r="O12" s="154"/>
    </row>
    <row r="13" spans="1:22" ht="19" customHeight="1">
      <c r="A13" s="146" t="s">
        <v>88</v>
      </c>
      <c r="C13" s="144"/>
      <c r="D13" s="118"/>
      <c r="E13" s="118"/>
      <c r="F13" s="118"/>
      <c r="G13" s="154"/>
      <c r="H13" s="154"/>
      <c r="I13" s="154"/>
      <c r="J13" s="154"/>
      <c r="K13" s="154"/>
      <c r="L13" s="154"/>
      <c r="M13" s="154"/>
      <c r="N13" s="154"/>
      <c r="O13" s="154"/>
    </row>
    <row r="14" spans="1:22" ht="19" customHeight="1">
      <c r="A14" s="149" t="s">
        <v>135</v>
      </c>
      <c r="C14" s="144"/>
      <c r="D14" s="118"/>
      <c r="E14" s="118"/>
      <c r="F14" s="118"/>
      <c r="G14" s="154"/>
      <c r="H14" s="154"/>
      <c r="I14" s="154"/>
      <c r="J14" s="154"/>
      <c r="K14" s="154"/>
      <c r="L14" s="154"/>
      <c r="M14" s="154"/>
      <c r="N14" s="154"/>
      <c r="O14" s="154"/>
    </row>
    <row r="15" spans="1:22" ht="19" customHeight="1">
      <c r="A15" s="166" t="s">
        <v>172</v>
      </c>
      <c r="C15" s="144"/>
      <c r="D15" s="118"/>
      <c r="E15" s="167">
        <v>21</v>
      </c>
      <c r="F15" s="118"/>
      <c r="G15" s="162">
        <v>0</v>
      </c>
      <c r="H15" s="154"/>
      <c r="I15" s="162">
        <v>0</v>
      </c>
      <c r="J15" s="154"/>
      <c r="K15" s="162">
        <v>0</v>
      </c>
      <c r="L15" s="154"/>
      <c r="M15" s="162">
        <v>-39735951</v>
      </c>
      <c r="N15" s="154"/>
      <c r="O15" s="162">
        <v>-39735951</v>
      </c>
    </row>
    <row r="16" spans="1:22" ht="19" customHeight="1">
      <c r="A16" s="146" t="s">
        <v>173</v>
      </c>
      <c r="C16" s="144"/>
      <c r="D16" s="118"/>
      <c r="E16" s="118"/>
      <c r="F16" s="118"/>
      <c r="G16" s="154"/>
      <c r="H16" s="154"/>
      <c r="I16" s="154"/>
      <c r="J16" s="154"/>
      <c r="K16" s="154"/>
      <c r="L16" s="154"/>
      <c r="M16" s="154"/>
      <c r="N16" s="154"/>
      <c r="O16" s="154"/>
    </row>
    <row r="17" spans="1:15" ht="19" customHeight="1">
      <c r="A17" s="146" t="s">
        <v>174</v>
      </c>
      <c r="C17" s="144"/>
      <c r="D17" s="118"/>
      <c r="E17" s="118"/>
      <c r="F17" s="118"/>
      <c r="G17" s="153">
        <f>G15</f>
        <v>0</v>
      </c>
      <c r="H17" s="154"/>
      <c r="I17" s="153">
        <f>I15</f>
        <v>0</v>
      </c>
      <c r="J17" s="154"/>
      <c r="K17" s="153">
        <f>K15</f>
        <v>0</v>
      </c>
      <c r="L17" s="154"/>
      <c r="M17" s="153">
        <f>M15</f>
        <v>-39735951</v>
      </c>
      <c r="N17" s="154"/>
      <c r="O17" s="153">
        <f>SUM(G17:M17)</f>
        <v>-39735951</v>
      </c>
    </row>
    <row r="18" spans="1:15" ht="19" customHeight="1">
      <c r="A18" s="146"/>
      <c r="C18" s="144"/>
      <c r="D18" s="118"/>
      <c r="E18" s="118"/>
      <c r="F18" s="118"/>
      <c r="G18" s="154"/>
      <c r="H18" s="154"/>
      <c r="I18" s="154"/>
      <c r="J18" s="154"/>
      <c r="K18" s="154"/>
      <c r="L18" s="154"/>
      <c r="M18" s="154"/>
      <c r="N18" s="154"/>
      <c r="O18" s="154"/>
    </row>
    <row r="19" spans="1:15" ht="19" customHeight="1">
      <c r="A19" s="156" t="s">
        <v>90</v>
      </c>
      <c r="D19" s="119"/>
      <c r="E19" s="119"/>
      <c r="F19" s="119"/>
      <c r="G19" s="148"/>
      <c r="H19" s="148"/>
      <c r="I19" s="148"/>
      <c r="J19" s="148"/>
      <c r="K19" s="148"/>
      <c r="L19" s="148"/>
      <c r="M19" s="148"/>
      <c r="N19" s="148"/>
      <c r="O19" s="148"/>
    </row>
    <row r="20" spans="1:15" ht="19" customHeight="1">
      <c r="A20" s="166" t="s">
        <v>175</v>
      </c>
      <c r="D20" s="119"/>
      <c r="E20" s="119"/>
      <c r="F20" s="119"/>
      <c r="G20" s="168">
        <v>0</v>
      </c>
      <c r="H20" s="148"/>
      <c r="I20" s="168">
        <v>0</v>
      </c>
      <c r="J20" s="148"/>
      <c r="K20" s="168">
        <v>0</v>
      </c>
      <c r="L20" s="148"/>
      <c r="M20" s="162">
        <f>'PL-9-10'!G37</f>
        <v>99939601</v>
      </c>
      <c r="N20" s="148"/>
      <c r="O20" s="168">
        <f>SUM(G20:M20)</f>
        <v>99939601</v>
      </c>
    </row>
    <row r="21" spans="1:15" ht="19" hidden="1" customHeight="1">
      <c r="A21" s="166" t="s">
        <v>149</v>
      </c>
      <c r="D21" s="119"/>
      <c r="E21" s="119"/>
      <c r="F21" s="119"/>
      <c r="G21" s="168"/>
      <c r="H21" s="96"/>
      <c r="I21" s="168"/>
      <c r="J21" s="96"/>
      <c r="K21" s="168"/>
      <c r="L21" s="148"/>
      <c r="M21" s="168"/>
      <c r="N21" s="148"/>
      <c r="O21" s="162">
        <f>SUM(G21:M21)</f>
        <v>0</v>
      </c>
    </row>
    <row r="22" spans="1:15" ht="19" customHeight="1">
      <c r="A22" s="4" t="s">
        <v>231</v>
      </c>
      <c r="B22" s="4"/>
      <c r="C22" s="4"/>
      <c r="D22" s="119"/>
      <c r="E22" s="119"/>
      <c r="F22" s="119"/>
      <c r="G22" s="169">
        <f>SUM(G21)</f>
        <v>0</v>
      </c>
      <c r="H22" s="170"/>
      <c r="I22" s="169">
        <f>SUM(I21)</f>
        <v>0</v>
      </c>
      <c r="J22" s="170"/>
      <c r="K22" s="169">
        <f>SUM(K21)</f>
        <v>0</v>
      </c>
      <c r="L22" s="84"/>
      <c r="M22" s="169">
        <f>SUM(M20:M21)</f>
        <v>99939601</v>
      </c>
      <c r="N22" s="84">
        <f>SUM(N21:N21)</f>
        <v>0</v>
      </c>
      <c r="O22" s="169">
        <f>SUM(O20:O21)</f>
        <v>99939601</v>
      </c>
    </row>
    <row r="23" spans="1:15" ht="19" customHeight="1">
      <c r="A23" s="156"/>
      <c r="D23" s="119"/>
      <c r="E23" s="151"/>
      <c r="F23" s="119"/>
      <c r="G23" s="131"/>
      <c r="H23" s="131"/>
      <c r="I23" s="131"/>
      <c r="J23" s="131"/>
      <c r="K23" s="131"/>
      <c r="L23" s="148"/>
      <c r="M23" s="148"/>
      <c r="N23" s="148"/>
      <c r="O23" s="148"/>
    </row>
    <row r="24" spans="1:15" ht="19" customHeight="1" thickBot="1">
      <c r="A24" s="146" t="s">
        <v>219</v>
      </c>
      <c r="D24" s="119">
        <v>76425</v>
      </c>
      <c r="E24" s="119"/>
      <c r="F24" s="119"/>
      <c r="G24" s="98">
        <f>SUM(G22,G11,G17)</f>
        <v>317887700</v>
      </c>
      <c r="H24" s="84"/>
      <c r="I24" s="98">
        <f>SUM(I22,I11,I17)</f>
        <v>4399859862</v>
      </c>
      <c r="J24" s="84"/>
      <c r="K24" s="98">
        <f>SUM(K22,K11,K17)</f>
        <v>31800000</v>
      </c>
      <c r="L24" s="84"/>
      <c r="M24" s="98">
        <f>SUM(M22,M11,M17)</f>
        <v>40985791</v>
      </c>
      <c r="N24" s="84" t="e">
        <f>SUM(N11,N22,#REF!)</f>
        <v>#REF!</v>
      </c>
      <c r="O24" s="98">
        <f>SUM(O22,O11,O17)</f>
        <v>4790533353</v>
      </c>
    </row>
    <row r="25" spans="1:15" ht="19" customHeight="1" thickTop="1"/>
    <row r="26" spans="1:15" ht="23.15" customHeight="1">
      <c r="E26" s="164"/>
      <c r="G26" s="164"/>
      <c r="H26" s="164"/>
      <c r="I26" s="164"/>
      <c r="J26" s="164"/>
      <c r="K26" s="164"/>
      <c r="L26" s="164"/>
      <c r="M26" s="164"/>
      <c r="N26" s="164"/>
      <c r="O26" s="117">
        <f>O24-'BS-6-8'!H86</f>
        <v>0</v>
      </c>
    </row>
  </sheetData>
  <mergeCells count="3">
    <mergeCell ref="G4:O4"/>
    <mergeCell ref="K5:M5"/>
    <mergeCell ref="G9:O9"/>
  </mergeCells>
  <pageMargins left="0.8" right="0.8" top="0.5" bottom="0.5" header="0.5" footer="0.5"/>
  <pageSetup paperSize="9" scale="86" firstPageNumber="14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102"/>
  <sheetViews>
    <sheetView showGridLines="0" tabSelected="1" view="pageBreakPreview" topLeftCell="A84" zoomScale="70" zoomScaleNormal="85" zoomScaleSheetLayoutView="70" workbookViewId="0">
      <selection activeCell="I101" sqref="I101"/>
    </sheetView>
  </sheetViews>
  <sheetFormatPr defaultColWidth="10.81640625" defaultRowHeight="20.149999999999999" customHeight="1"/>
  <cols>
    <col min="1" max="1" width="53.08984375" style="19" customWidth="1"/>
    <col min="2" max="2" width="10.81640625" style="19" customWidth="1"/>
    <col min="3" max="3" width="14.81640625" style="20" customWidth="1"/>
    <col min="4" max="4" width="1.453125" style="20" customWidth="1"/>
    <col min="5" max="5" width="19.54296875" style="20" bestFit="1" customWidth="1"/>
    <col min="6" max="6" width="1.453125" style="20" customWidth="1"/>
    <col min="7" max="7" width="14.81640625" style="20" customWidth="1"/>
    <col min="8" max="8" width="1.453125" style="20" customWidth="1"/>
    <col min="9" max="9" width="20" style="20" bestFit="1" customWidth="1"/>
    <col min="10" max="10" width="14.81640625" style="20" bestFit="1" customWidth="1"/>
    <col min="11" max="11" width="18.453125" style="20" customWidth="1"/>
    <col min="12" max="12" width="10.81640625" style="20"/>
    <col min="13" max="13" width="18.54296875" style="20" customWidth="1"/>
    <col min="14" max="16384" width="10.81640625" style="20"/>
  </cols>
  <sheetData>
    <row r="1" spans="1:9" s="17" customFormat="1" ht="20.149999999999999" customHeight="1">
      <c r="A1" s="87" t="s">
        <v>57</v>
      </c>
      <c r="B1" s="9"/>
      <c r="C1" s="16"/>
      <c r="D1" s="16"/>
      <c r="E1" s="16"/>
      <c r="F1" s="16"/>
      <c r="G1" s="16"/>
      <c r="H1" s="16"/>
      <c r="I1" s="16"/>
    </row>
    <row r="2" spans="1:9" s="17" customFormat="1" ht="20.149999999999999" customHeight="1">
      <c r="A2" s="18" t="s">
        <v>91</v>
      </c>
      <c r="B2" s="9"/>
      <c r="C2" s="16"/>
      <c r="D2" s="16"/>
      <c r="E2" s="16"/>
      <c r="F2" s="16"/>
      <c r="G2" s="16"/>
      <c r="H2" s="16"/>
      <c r="I2" s="16"/>
    </row>
    <row r="3" spans="1:9" s="17" customFormat="1" ht="19.5" customHeight="1">
      <c r="A3" s="9"/>
      <c r="B3" s="9"/>
      <c r="C3" s="16"/>
      <c r="D3" s="16"/>
      <c r="E3" s="16"/>
      <c r="F3" s="16"/>
      <c r="G3" s="16"/>
      <c r="H3" s="16"/>
      <c r="I3" s="16"/>
    </row>
    <row r="4" spans="1:9" s="17" customFormat="1" ht="19.5" customHeight="1">
      <c r="A4" s="85"/>
      <c r="B4" s="85"/>
      <c r="C4" s="209" t="s">
        <v>52</v>
      </c>
      <c r="D4" s="209"/>
      <c r="E4" s="209"/>
      <c r="F4" s="16"/>
      <c r="G4" s="209" t="s">
        <v>54</v>
      </c>
      <c r="H4" s="210"/>
      <c r="I4" s="209"/>
    </row>
    <row r="5" spans="1:9" s="17" customFormat="1" ht="19.5" customHeight="1">
      <c r="A5" s="21"/>
      <c r="B5" s="21"/>
      <c r="C5" s="206" t="s">
        <v>53</v>
      </c>
      <c r="D5" s="206"/>
      <c r="E5" s="206"/>
      <c r="F5" s="23"/>
      <c r="G5" s="206" t="s">
        <v>53</v>
      </c>
      <c r="H5" s="206"/>
      <c r="I5" s="206"/>
    </row>
    <row r="6" spans="1:9" ht="19.5" customHeight="1">
      <c r="A6" s="21"/>
      <c r="B6" s="21"/>
      <c r="C6" s="214" t="s">
        <v>85</v>
      </c>
      <c r="D6" s="215"/>
      <c r="E6" s="215"/>
      <c r="F6" s="101"/>
      <c r="G6" s="214" t="s">
        <v>85</v>
      </c>
      <c r="H6" s="215"/>
      <c r="I6" s="215"/>
    </row>
    <row r="7" spans="1:9" ht="19.5" customHeight="1">
      <c r="A7" s="54"/>
      <c r="B7" s="54" t="s">
        <v>2</v>
      </c>
      <c r="C7" s="24" t="s">
        <v>216</v>
      </c>
      <c r="D7" s="25"/>
      <c r="E7" s="24" t="s">
        <v>192</v>
      </c>
      <c r="F7" s="25"/>
      <c r="G7" s="24" t="s">
        <v>216</v>
      </c>
      <c r="H7" s="25"/>
      <c r="I7" s="24" t="s">
        <v>192</v>
      </c>
    </row>
    <row r="8" spans="1:9" ht="19.5" customHeight="1">
      <c r="A8" s="55"/>
      <c r="B8" s="55"/>
      <c r="C8" s="205" t="s">
        <v>82</v>
      </c>
      <c r="D8" s="205"/>
      <c r="E8" s="205"/>
      <c r="F8" s="205"/>
      <c r="G8" s="205"/>
      <c r="H8" s="205"/>
      <c r="I8" s="205"/>
    </row>
    <row r="9" spans="1:9" s="10" customFormat="1" ht="19.5" customHeight="1">
      <c r="A9" s="48" t="s">
        <v>15</v>
      </c>
      <c r="B9" s="48"/>
      <c r="C9" s="111"/>
      <c r="D9" s="111"/>
      <c r="E9" s="111"/>
      <c r="G9" s="195"/>
      <c r="H9" s="111"/>
      <c r="I9" s="111"/>
    </row>
    <row r="10" spans="1:9" ht="19.5" customHeight="1">
      <c r="A10" s="19" t="s">
        <v>203</v>
      </c>
      <c r="C10" s="29">
        <f>'PL-9-10'!C37</f>
        <v>20463550</v>
      </c>
      <c r="D10" s="29"/>
      <c r="E10" s="29">
        <v>-22896543</v>
      </c>
      <c r="F10" s="29"/>
      <c r="G10" s="29">
        <f>'PL-9-10'!G37</f>
        <v>99939601</v>
      </c>
      <c r="H10" s="29"/>
      <c r="I10" s="29">
        <v>-39094083</v>
      </c>
    </row>
    <row r="11" spans="1:9" ht="19.5" customHeight="1">
      <c r="A11" s="80" t="s">
        <v>109</v>
      </c>
      <c r="B11" s="80"/>
      <c r="C11" s="30"/>
      <c r="D11" s="30"/>
      <c r="E11" s="30"/>
      <c r="F11" s="30"/>
      <c r="G11" s="30"/>
      <c r="H11" s="30"/>
      <c r="I11" s="30"/>
    </row>
    <row r="12" spans="1:9" ht="19.5" customHeight="1">
      <c r="A12" s="7" t="s">
        <v>110</v>
      </c>
      <c r="B12" s="110">
        <v>19</v>
      </c>
      <c r="C12" s="29">
        <v>6372488</v>
      </c>
      <c r="D12" s="32"/>
      <c r="E12" s="29">
        <v>-15184168</v>
      </c>
      <c r="F12" s="29"/>
      <c r="G12" s="29">
        <v>10125683</v>
      </c>
      <c r="H12" s="29"/>
      <c r="I12" s="29">
        <v>-13231565</v>
      </c>
    </row>
    <row r="13" spans="1:9" ht="19.5" customHeight="1">
      <c r="A13" s="8" t="s">
        <v>36</v>
      </c>
      <c r="B13" s="110"/>
      <c r="C13" s="29">
        <v>2812879</v>
      </c>
      <c r="D13" s="32"/>
      <c r="E13" s="29">
        <v>3445493</v>
      </c>
      <c r="F13" s="29"/>
      <c r="G13" s="29">
        <v>1637799</v>
      </c>
      <c r="H13" s="29"/>
      <c r="I13" s="29">
        <v>1752631</v>
      </c>
    </row>
    <row r="14" spans="1:9" ht="19.5" customHeight="1">
      <c r="A14" s="8" t="s">
        <v>92</v>
      </c>
      <c r="B14" s="110" t="s">
        <v>230</v>
      </c>
      <c r="C14" s="29">
        <v>61112195</v>
      </c>
      <c r="D14" s="32"/>
      <c r="E14" s="29">
        <v>60069514</v>
      </c>
      <c r="F14" s="29"/>
      <c r="G14" s="29">
        <v>28693848</v>
      </c>
      <c r="H14" s="29"/>
      <c r="I14" s="29">
        <v>29846788</v>
      </c>
    </row>
    <row r="15" spans="1:9" ht="19.5" customHeight="1">
      <c r="A15" s="7" t="s">
        <v>234</v>
      </c>
      <c r="B15" s="188">
        <v>7</v>
      </c>
      <c r="C15" s="29">
        <v>1149932</v>
      </c>
      <c r="D15" s="32"/>
      <c r="E15" s="29">
        <v>20274418</v>
      </c>
      <c r="F15" s="29"/>
      <c r="G15" s="29">
        <v>0</v>
      </c>
      <c r="H15" s="29"/>
      <c r="I15" s="29">
        <v>0</v>
      </c>
    </row>
    <row r="16" spans="1:9" ht="19.5" customHeight="1">
      <c r="A16" s="8" t="s">
        <v>46</v>
      </c>
      <c r="B16" s="197">
        <v>15</v>
      </c>
      <c r="C16" s="29">
        <v>6945511</v>
      </c>
      <c r="D16" s="32"/>
      <c r="E16" s="29">
        <v>7132867</v>
      </c>
      <c r="F16" s="29"/>
      <c r="G16" s="29">
        <v>2214339</v>
      </c>
      <c r="H16" s="29"/>
      <c r="I16" s="29">
        <v>2521139</v>
      </c>
    </row>
    <row r="17" spans="1:10" ht="19.5" customHeight="1">
      <c r="A17" s="8" t="s">
        <v>235</v>
      </c>
      <c r="B17" s="197">
        <v>15</v>
      </c>
      <c r="C17" s="29">
        <v>-10958213</v>
      </c>
      <c r="D17" s="32"/>
      <c r="E17" s="29">
        <v>0</v>
      </c>
      <c r="F17" s="29"/>
      <c r="G17" s="29">
        <v>-699744</v>
      </c>
      <c r="H17" s="29"/>
      <c r="I17" s="29">
        <v>0</v>
      </c>
    </row>
    <row r="18" spans="1:10" ht="19.5" customHeight="1">
      <c r="A18" s="8" t="s">
        <v>80</v>
      </c>
      <c r="B18" s="110"/>
      <c r="C18" s="29">
        <v>10764483</v>
      </c>
      <c r="D18" s="32"/>
      <c r="E18" s="29">
        <v>-1767913</v>
      </c>
      <c r="F18" s="29"/>
      <c r="G18" s="29">
        <v>3153425</v>
      </c>
      <c r="H18" s="29"/>
      <c r="I18" s="29">
        <v>1974813</v>
      </c>
    </row>
    <row r="19" spans="1:10" ht="19.5" customHeight="1">
      <c r="A19" s="8" t="s">
        <v>232</v>
      </c>
      <c r="B19" s="125">
        <v>22</v>
      </c>
      <c r="C19" s="29">
        <v>-3036707</v>
      </c>
      <c r="D19" s="32"/>
      <c r="E19" s="29">
        <v>145897166</v>
      </c>
      <c r="F19" s="29"/>
      <c r="G19" s="29">
        <v>-3036707</v>
      </c>
      <c r="H19" s="29"/>
      <c r="I19" s="29">
        <v>145897166</v>
      </c>
    </row>
    <row r="20" spans="1:10" ht="19.5" customHeight="1">
      <c r="A20" s="8" t="s">
        <v>233</v>
      </c>
      <c r="B20" s="125"/>
      <c r="C20" s="29">
        <v>6222830</v>
      </c>
      <c r="D20" s="32"/>
      <c r="E20" s="29">
        <v>-31825014</v>
      </c>
      <c r="F20" s="29"/>
      <c r="G20" s="29">
        <v>6222830</v>
      </c>
      <c r="H20" s="29"/>
      <c r="I20" s="29">
        <v>-31825014</v>
      </c>
    </row>
    <row r="21" spans="1:10" ht="19.5" customHeight="1">
      <c r="A21" s="5" t="s">
        <v>185</v>
      </c>
      <c r="B21" s="125">
        <v>8</v>
      </c>
      <c r="C21" s="29">
        <v>9583353</v>
      </c>
      <c r="D21" s="32"/>
      <c r="E21" s="29">
        <v>18895596</v>
      </c>
      <c r="F21" s="102"/>
      <c r="G21" s="102">
        <v>2344497</v>
      </c>
      <c r="H21" s="102"/>
      <c r="I21" s="102">
        <v>-442595</v>
      </c>
    </row>
    <row r="22" spans="1:10" ht="19.5" customHeight="1">
      <c r="A22" s="7" t="s">
        <v>187</v>
      </c>
      <c r="B22" s="125"/>
      <c r="C22" s="100">
        <v>221546</v>
      </c>
      <c r="E22" s="29">
        <v>-31387</v>
      </c>
      <c r="F22" s="102"/>
      <c r="G22" s="29">
        <v>212764</v>
      </c>
      <c r="H22" s="102"/>
      <c r="I22" s="29">
        <v>7955</v>
      </c>
    </row>
    <row r="23" spans="1:10" ht="19.5" customHeight="1">
      <c r="A23" s="7" t="s">
        <v>214</v>
      </c>
      <c r="B23" s="110"/>
      <c r="C23" s="100">
        <v>6210927</v>
      </c>
      <c r="E23" s="100">
        <v>124277</v>
      </c>
      <c r="F23" s="102"/>
      <c r="G23" s="29">
        <v>258029</v>
      </c>
      <c r="H23" s="102"/>
      <c r="I23" s="29">
        <v>124276</v>
      </c>
    </row>
    <row r="24" spans="1:10" ht="19.5" customHeight="1">
      <c r="A24" s="8" t="s">
        <v>77</v>
      </c>
      <c r="B24" s="110"/>
      <c r="C24" s="34">
        <v>-4476905</v>
      </c>
      <c r="D24" s="34"/>
      <c r="E24" s="34">
        <v>-26964910</v>
      </c>
      <c r="F24" s="34"/>
      <c r="G24" s="34">
        <v>-52400573</v>
      </c>
      <c r="H24" s="102"/>
      <c r="I24" s="34">
        <v>-42669085</v>
      </c>
      <c r="J24" s="22"/>
    </row>
    <row r="25" spans="1:10" ht="19.5" customHeight="1">
      <c r="A25" s="8" t="s">
        <v>43</v>
      </c>
      <c r="B25" s="110"/>
      <c r="C25" s="113">
        <v>-35303156</v>
      </c>
      <c r="D25" s="22"/>
      <c r="E25" s="135">
        <v>-16422236</v>
      </c>
      <c r="F25" s="102"/>
      <c r="G25" s="135">
        <v>-33898268</v>
      </c>
      <c r="H25" s="102"/>
      <c r="I25" s="135">
        <v>-17409621</v>
      </c>
      <c r="J25" s="22"/>
    </row>
    <row r="26" spans="1:10" ht="19.5" customHeight="1">
      <c r="B26" s="110"/>
      <c r="C26" s="30">
        <f>SUM(C10:C25)</f>
        <v>78084713</v>
      </c>
      <c r="D26" s="30"/>
      <c r="E26" s="30">
        <f>SUM(E10:E25)</f>
        <v>140747160</v>
      </c>
      <c r="F26" s="30"/>
      <c r="G26" s="30">
        <f>SUM(G10:G25)</f>
        <v>64767523</v>
      </c>
      <c r="H26" s="30"/>
      <c r="I26" s="30">
        <f>SUM(I10:I25)</f>
        <v>37452805</v>
      </c>
    </row>
    <row r="27" spans="1:10" ht="19.5" customHeight="1">
      <c r="A27" s="86" t="s">
        <v>44</v>
      </c>
      <c r="B27" s="110"/>
      <c r="C27" s="30"/>
      <c r="D27" s="30"/>
      <c r="E27" s="30"/>
      <c r="F27" s="30"/>
      <c r="G27" s="30"/>
      <c r="H27" s="30"/>
      <c r="I27" s="30"/>
    </row>
    <row r="28" spans="1:10" ht="19.5" customHeight="1">
      <c r="A28" s="7" t="s">
        <v>241</v>
      </c>
      <c r="B28" s="110"/>
      <c r="C28" s="30">
        <v>25473691</v>
      </c>
      <c r="D28" s="30"/>
      <c r="E28" s="30">
        <v>6652837</v>
      </c>
      <c r="F28" s="30"/>
      <c r="G28" s="30">
        <v>-77012832</v>
      </c>
      <c r="H28" s="30"/>
      <c r="I28" s="30">
        <v>-122548672</v>
      </c>
    </row>
    <row r="29" spans="1:10" ht="19.5" customHeight="1">
      <c r="A29" s="7" t="s">
        <v>45</v>
      </c>
      <c r="B29" s="110"/>
      <c r="C29" s="29">
        <v>9354939</v>
      </c>
      <c r="D29" s="32"/>
      <c r="E29" s="29">
        <v>47144554</v>
      </c>
      <c r="F29" s="29"/>
      <c r="G29" s="29">
        <v>37580450</v>
      </c>
      <c r="H29" s="29"/>
      <c r="I29" s="29">
        <v>25099895</v>
      </c>
    </row>
    <row r="30" spans="1:10" ht="19.5" customHeight="1">
      <c r="A30" s="7" t="s">
        <v>5</v>
      </c>
      <c r="B30" s="110"/>
      <c r="C30" s="29">
        <v>-14036491</v>
      </c>
      <c r="D30" s="32"/>
      <c r="E30" s="29">
        <v>-11127151</v>
      </c>
      <c r="F30" s="29"/>
      <c r="G30" s="29">
        <v>-86791</v>
      </c>
      <c r="H30" s="29"/>
      <c r="I30" s="29">
        <v>100073</v>
      </c>
    </row>
    <row r="31" spans="1:10" ht="19.5" customHeight="1">
      <c r="A31" s="7" t="s">
        <v>7</v>
      </c>
      <c r="B31" s="110"/>
      <c r="C31" s="29">
        <v>-3857573</v>
      </c>
      <c r="D31" s="32"/>
      <c r="E31" s="29">
        <v>-426518</v>
      </c>
      <c r="F31" s="29"/>
      <c r="G31" s="29">
        <v>-57023</v>
      </c>
      <c r="H31" s="29"/>
      <c r="I31" s="29">
        <v>-29749</v>
      </c>
    </row>
    <row r="32" spans="1:10" ht="19.5" customHeight="1">
      <c r="A32" s="7" t="s">
        <v>242</v>
      </c>
      <c r="B32" s="110"/>
      <c r="C32" s="29">
        <v>-70961821</v>
      </c>
      <c r="D32" s="32"/>
      <c r="E32" s="29">
        <v>-124572569</v>
      </c>
      <c r="F32" s="29"/>
      <c r="G32" s="29">
        <v>-13594335</v>
      </c>
      <c r="H32" s="29"/>
      <c r="I32" s="29">
        <v>-50065010</v>
      </c>
    </row>
    <row r="33" spans="1:9" ht="19.5" customHeight="1">
      <c r="A33" s="7" t="s">
        <v>243</v>
      </c>
      <c r="B33" s="197">
        <v>15</v>
      </c>
      <c r="C33" s="29">
        <v>-6081154</v>
      </c>
      <c r="D33" s="32"/>
      <c r="E33" s="29">
        <v>-7784533</v>
      </c>
      <c r="F33" s="29"/>
      <c r="G33" s="37">
        <v>-1274577</v>
      </c>
      <c r="H33" s="29"/>
      <c r="I33" s="37">
        <v>-520000</v>
      </c>
    </row>
    <row r="34" spans="1:9" ht="19.5" customHeight="1">
      <c r="A34" s="7" t="s">
        <v>10</v>
      </c>
      <c r="B34" s="20"/>
      <c r="C34" s="20">
        <v>13927535</v>
      </c>
      <c r="E34" s="20">
        <v>12380590</v>
      </c>
      <c r="G34" s="20">
        <v>11359048</v>
      </c>
      <c r="I34" s="20">
        <v>6337958</v>
      </c>
    </row>
    <row r="35" spans="1:9" ht="19.5" customHeight="1">
      <c r="A35" s="7" t="s">
        <v>220</v>
      </c>
      <c r="B35" s="190"/>
      <c r="C35" s="38">
        <v>1817339</v>
      </c>
      <c r="D35" s="32"/>
      <c r="E35" s="38">
        <v>0</v>
      </c>
      <c r="F35" s="30"/>
      <c r="G35" s="38">
        <v>9000</v>
      </c>
      <c r="H35" s="30"/>
      <c r="I35" s="38">
        <v>0</v>
      </c>
    </row>
    <row r="36" spans="1:9" ht="19.5" customHeight="1">
      <c r="A36" s="7" t="s">
        <v>183</v>
      </c>
      <c r="B36" s="110"/>
      <c r="C36" s="29">
        <f>SUM(C26:C35)</f>
        <v>33721178</v>
      </c>
      <c r="D36" s="29"/>
      <c r="E36" s="29">
        <f>SUM(E26:E35)</f>
        <v>63014370</v>
      </c>
      <c r="F36" s="29"/>
      <c r="G36" s="29">
        <f>SUM(G26:G35)</f>
        <v>21690463</v>
      </c>
      <c r="H36" s="29"/>
      <c r="I36" s="29">
        <f>SUM(I26:I35)</f>
        <v>-104172700</v>
      </c>
    </row>
    <row r="37" spans="1:9" ht="19.5" customHeight="1">
      <c r="A37" s="8" t="s">
        <v>111</v>
      </c>
      <c r="B37" s="110"/>
      <c r="C37" s="38">
        <v>-5574533</v>
      </c>
      <c r="D37" s="32"/>
      <c r="E37" s="38">
        <v>-57186351</v>
      </c>
      <c r="F37" s="30"/>
      <c r="G37" s="38">
        <v>0</v>
      </c>
      <c r="H37" s="30"/>
      <c r="I37" s="38">
        <v>-22154810</v>
      </c>
    </row>
    <row r="38" spans="1:9" ht="19.5" customHeight="1">
      <c r="A38" s="9" t="s">
        <v>184</v>
      </c>
      <c r="B38" s="110"/>
      <c r="C38" s="83">
        <f>SUM(C36:C37)</f>
        <v>28146645</v>
      </c>
      <c r="D38" s="13"/>
      <c r="E38" s="83">
        <f>SUM(E36:E37)</f>
        <v>5828019</v>
      </c>
      <c r="F38" s="13"/>
      <c r="G38" s="83">
        <f>SUM(G36:G37)</f>
        <v>21690463</v>
      </c>
      <c r="H38" s="13"/>
      <c r="I38" s="83">
        <f>SUM(I36:I37)</f>
        <v>-126327510</v>
      </c>
    </row>
    <row r="39" spans="1:9" ht="20.149999999999999" customHeight="1">
      <c r="A39" s="9"/>
      <c r="B39" s="110"/>
      <c r="C39" s="14"/>
      <c r="D39" s="13"/>
      <c r="E39" s="14"/>
      <c r="F39" s="13"/>
      <c r="G39" s="14"/>
      <c r="H39" s="13"/>
      <c r="I39" s="14"/>
    </row>
    <row r="40" spans="1:9" s="17" customFormat="1" ht="20.149999999999999" customHeight="1">
      <c r="A40" s="87" t="s">
        <v>57</v>
      </c>
      <c r="B40" s="110"/>
      <c r="C40" s="16"/>
      <c r="D40" s="16"/>
      <c r="E40" s="16"/>
      <c r="F40" s="16"/>
      <c r="G40" s="16"/>
      <c r="H40" s="16"/>
      <c r="I40" s="16"/>
    </row>
    <row r="41" spans="1:9" s="17" customFormat="1" ht="20.149999999999999" customHeight="1">
      <c r="A41" s="18" t="s">
        <v>91</v>
      </c>
      <c r="B41" s="110"/>
      <c r="C41" s="16"/>
      <c r="D41" s="16"/>
      <c r="E41" s="16"/>
      <c r="F41" s="16"/>
      <c r="G41" s="16"/>
      <c r="H41" s="16"/>
      <c r="I41" s="16"/>
    </row>
    <row r="42" spans="1:9" s="17" customFormat="1" ht="19" customHeight="1">
      <c r="A42" s="9"/>
      <c r="B42" s="110"/>
      <c r="C42" s="16"/>
      <c r="D42" s="16"/>
      <c r="E42" s="16"/>
      <c r="F42" s="16"/>
      <c r="G42" s="16"/>
      <c r="H42" s="16"/>
      <c r="I42" s="16"/>
    </row>
    <row r="43" spans="1:9" s="17" customFormat="1" ht="19" customHeight="1">
      <c r="B43" s="110"/>
      <c r="C43" s="209" t="s">
        <v>52</v>
      </c>
      <c r="D43" s="209"/>
      <c r="E43" s="209"/>
      <c r="F43" s="16"/>
      <c r="G43" s="209" t="s">
        <v>54</v>
      </c>
      <c r="H43" s="210"/>
      <c r="I43" s="209"/>
    </row>
    <row r="44" spans="1:9" ht="19" customHeight="1">
      <c r="B44" s="110"/>
      <c r="C44" s="206" t="s">
        <v>53</v>
      </c>
      <c r="D44" s="206"/>
      <c r="E44" s="206"/>
      <c r="F44" s="23"/>
      <c r="G44" s="206" t="s">
        <v>53</v>
      </c>
      <c r="H44" s="206"/>
      <c r="I44" s="206"/>
    </row>
    <row r="45" spans="1:9" ht="19" customHeight="1">
      <c r="B45" s="110"/>
      <c r="C45" s="214" t="s">
        <v>85</v>
      </c>
      <c r="D45" s="215"/>
      <c r="E45" s="215"/>
      <c r="F45" s="101"/>
      <c r="G45" s="214" t="s">
        <v>85</v>
      </c>
      <c r="H45" s="215"/>
      <c r="I45" s="215"/>
    </row>
    <row r="46" spans="1:9" ht="19" customHeight="1">
      <c r="B46" s="54" t="s">
        <v>2</v>
      </c>
      <c r="C46" s="24" t="s">
        <v>216</v>
      </c>
      <c r="D46" s="25"/>
      <c r="E46" s="24" t="s">
        <v>192</v>
      </c>
      <c r="F46" s="25"/>
      <c r="G46" s="24" t="s">
        <v>216</v>
      </c>
      <c r="H46" s="25"/>
      <c r="I46" s="24" t="s">
        <v>192</v>
      </c>
    </row>
    <row r="47" spans="1:9" ht="19" customHeight="1">
      <c r="B47" s="110"/>
      <c r="C47" s="205" t="s">
        <v>82</v>
      </c>
      <c r="D47" s="205"/>
      <c r="E47" s="205"/>
      <c r="F47" s="205"/>
      <c r="G47" s="205"/>
      <c r="H47" s="205"/>
      <c r="I47" s="205"/>
    </row>
    <row r="48" spans="1:9" ht="19" customHeight="1">
      <c r="A48" s="48" t="s">
        <v>16</v>
      </c>
      <c r="B48" s="110"/>
      <c r="C48" s="110"/>
      <c r="D48" s="110"/>
      <c r="E48" s="110"/>
      <c r="F48" s="110"/>
      <c r="G48" s="194"/>
      <c r="H48" s="110"/>
      <c r="I48" s="127"/>
    </row>
    <row r="49" spans="1:9" ht="19" customHeight="1">
      <c r="A49" s="19" t="s">
        <v>237</v>
      </c>
      <c r="B49" s="197"/>
      <c r="C49" s="199">
        <v>200000000</v>
      </c>
      <c r="D49" s="131"/>
      <c r="E49" s="199">
        <v>-300000000</v>
      </c>
      <c r="F49" s="199"/>
      <c r="G49" s="199">
        <v>200000000</v>
      </c>
      <c r="H49" s="199"/>
      <c r="I49" s="79">
        <v>-300000000</v>
      </c>
    </row>
    <row r="50" spans="1:9" ht="19" customHeight="1">
      <c r="A50" s="7" t="s">
        <v>76</v>
      </c>
      <c r="B50" s="126"/>
      <c r="C50" s="64">
        <v>9900</v>
      </c>
      <c r="D50" s="29"/>
      <c r="E50" s="64">
        <v>-9900</v>
      </c>
      <c r="F50" s="29"/>
      <c r="G50" s="37">
        <v>0</v>
      </c>
      <c r="H50" s="29"/>
      <c r="I50" s="37">
        <v>0</v>
      </c>
    </row>
    <row r="51" spans="1:9" ht="19" customHeight="1">
      <c r="A51" s="7" t="s">
        <v>145</v>
      </c>
      <c r="B51" s="129">
        <v>9</v>
      </c>
      <c r="C51" s="29">
        <v>0</v>
      </c>
      <c r="D51" s="29"/>
      <c r="E51" s="29">
        <v>0</v>
      </c>
      <c r="F51" s="29"/>
      <c r="G51" s="37">
        <v>-11156001</v>
      </c>
      <c r="H51" s="29"/>
      <c r="I51" s="37">
        <v>-30548813</v>
      </c>
    </row>
    <row r="52" spans="1:9" ht="19" customHeight="1">
      <c r="A52" s="7" t="s">
        <v>164</v>
      </c>
      <c r="B52" s="125">
        <v>22</v>
      </c>
      <c r="C52" s="29">
        <v>-2945418638</v>
      </c>
      <c r="D52" s="29"/>
      <c r="E52" s="29">
        <v>-1723974340</v>
      </c>
      <c r="F52" s="29"/>
      <c r="G52" s="37">
        <v>-2945418638</v>
      </c>
      <c r="H52" s="29"/>
      <c r="I52" s="37">
        <v>-1723974340</v>
      </c>
    </row>
    <row r="53" spans="1:9" ht="19" customHeight="1">
      <c r="A53" s="7" t="s">
        <v>163</v>
      </c>
      <c r="B53" s="125"/>
      <c r="C53" s="29">
        <v>2441059725</v>
      </c>
      <c r="D53" s="29"/>
      <c r="E53" s="29">
        <v>1037139253</v>
      </c>
      <c r="F53" s="29"/>
      <c r="G53" s="29">
        <v>2441059725</v>
      </c>
      <c r="H53" s="29"/>
      <c r="I53" s="29">
        <v>1037139253</v>
      </c>
    </row>
    <row r="54" spans="1:9" ht="19" customHeight="1">
      <c r="A54" s="7" t="s">
        <v>165</v>
      </c>
      <c r="B54" s="125"/>
      <c r="C54" s="29">
        <v>-21271124</v>
      </c>
      <c r="D54" s="29"/>
      <c r="E54" s="29">
        <v>-15231552</v>
      </c>
      <c r="F54" s="29"/>
      <c r="G54" s="37">
        <v>-8212923</v>
      </c>
      <c r="H54" s="29"/>
      <c r="I54" s="37">
        <v>-5224803</v>
      </c>
    </row>
    <row r="55" spans="1:9" ht="19" customHeight="1">
      <c r="A55" s="7" t="s">
        <v>166</v>
      </c>
      <c r="B55" s="110"/>
      <c r="C55" s="29">
        <v>245719</v>
      </c>
      <c r="D55" s="29"/>
      <c r="E55" s="29">
        <v>58061</v>
      </c>
      <c r="F55" s="29"/>
      <c r="G55" s="37">
        <v>195102</v>
      </c>
      <c r="H55" s="29"/>
      <c r="I55" s="37">
        <v>1986</v>
      </c>
    </row>
    <row r="56" spans="1:9" ht="19" customHeight="1">
      <c r="A56" s="7" t="s">
        <v>167</v>
      </c>
      <c r="B56" s="110"/>
      <c r="C56" s="29">
        <v>-1087708</v>
      </c>
      <c r="D56" s="29"/>
      <c r="E56" s="29">
        <v>-6443592</v>
      </c>
      <c r="F56" s="29"/>
      <c r="G56" s="37">
        <v>-894308</v>
      </c>
      <c r="H56" s="29"/>
      <c r="I56" s="37">
        <v>-6434400</v>
      </c>
    </row>
    <row r="57" spans="1:9" ht="19" hidden="1" customHeight="1">
      <c r="A57" s="7" t="s">
        <v>168</v>
      </c>
      <c r="B57" s="126"/>
      <c r="C57" s="29"/>
      <c r="D57" s="29"/>
      <c r="E57" s="29"/>
      <c r="F57" s="29"/>
      <c r="G57" s="37"/>
      <c r="H57" s="29"/>
      <c r="I57" s="37"/>
    </row>
    <row r="58" spans="1:9" ht="19" customHeight="1">
      <c r="A58" s="7" t="s">
        <v>98</v>
      </c>
      <c r="B58" s="110"/>
      <c r="C58" s="37">
        <v>0</v>
      </c>
      <c r="D58" s="29"/>
      <c r="E58" s="37">
        <v>0</v>
      </c>
      <c r="F58" s="29"/>
      <c r="G58" s="37">
        <v>0</v>
      </c>
      <c r="H58" s="29"/>
      <c r="I58" s="37">
        <v>-28000000</v>
      </c>
    </row>
    <row r="59" spans="1:9" ht="19" customHeight="1">
      <c r="A59" s="7" t="s">
        <v>188</v>
      </c>
      <c r="B59" s="110"/>
      <c r="C59" s="37">
        <v>0</v>
      </c>
      <c r="D59" s="37"/>
      <c r="E59" s="37">
        <v>0</v>
      </c>
      <c r="F59" s="37"/>
      <c r="G59" s="37">
        <v>10000000</v>
      </c>
      <c r="H59" s="37"/>
      <c r="I59" s="37">
        <v>0</v>
      </c>
    </row>
    <row r="60" spans="1:9" ht="19" customHeight="1">
      <c r="A60" s="7" t="s">
        <v>144</v>
      </c>
      <c r="B60" s="128"/>
      <c r="C60" s="37">
        <v>4494100</v>
      </c>
      <c r="D60" s="37"/>
      <c r="E60" s="37">
        <v>26947715</v>
      </c>
      <c r="F60" s="37"/>
      <c r="G60" s="37">
        <v>52417768</v>
      </c>
      <c r="H60" s="37"/>
      <c r="I60" s="37">
        <v>116151800</v>
      </c>
    </row>
    <row r="61" spans="1:9" ht="19" customHeight="1">
      <c r="A61" s="7" t="s">
        <v>47</v>
      </c>
      <c r="B61" s="110"/>
      <c r="C61" s="29">
        <v>33836642</v>
      </c>
      <c r="D61" s="29"/>
      <c r="E61" s="29">
        <v>16446100</v>
      </c>
      <c r="F61" s="29"/>
      <c r="G61" s="37">
        <v>39706914</v>
      </c>
      <c r="H61" s="29"/>
      <c r="I61" s="37">
        <v>15582312</v>
      </c>
    </row>
    <row r="62" spans="1:9" s="10" customFormat="1" ht="19" customHeight="1">
      <c r="A62" s="9" t="s">
        <v>244</v>
      </c>
      <c r="B62" s="110"/>
      <c r="C62" s="47">
        <f>SUM(C49:C61)</f>
        <v>-288131384</v>
      </c>
      <c r="D62" s="29"/>
      <c r="E62" s="47">
        <f t="shared" ref="E62:I62" si="0">SUM(E49:E61)</f>
        <v>-965068255</v>
      </c>
      <c r="F62" s="29"/>
      <c r="G62" s="47">
        <f t="shared" si="0"/>
        <v>-222302361</v>
      </c>
      <c r="H62" s="29"/>
      <c r="I62" s="47">
        <f t="shared" si="0"/>
        <v>-925307005</v>
      </c>
    </row>
    <row r="63" spans="1:9" ht="19" customHeight="1">
      <c r="A63" s="9"/>
      <c r="B63" s="110"/>
      <c r="C63" s="29"/>
      <c r="D63" s="29"/>
      <c r="E63" s="29"/>
      <c r="F63" s="29"/>
      <c r="G63" s="29"/>
      <c r="H63" s="29"/>
      <c r="I63" s="29"/>
    </row>
    <row r="64" spans="1:9" ht="19" customHeight="1">
      <c r="A64" s="2" t="s">
        <v>17</v>
      </c>
      <c r="B64" s="110"/>
      <c r="C64" s="30"/>
      <c r="D64" s="29"/>
      <c r="E64" s="30"/>
      <c r="F64" s="30"/>
      <c r="G64" s="30"/>
      <c r="H64" s="30"/>
      <c r="I64" s="30"/>
    </row>
    <row r="65" spans="1:11" ht="19" hidden="1" customHeight="1">
      <c r="A65" s="8" t="s">
        <v>139</v>
      </c>
      <c r="B65" s="110"/>
      <c r="C65" s="30"/>
      <c r="D65" s="30"/>
      <c r="E65" s="30"/>
      <c r="F65" s="30"/>
      <c r="G65" s="30"/>
      <c r="H65" s="30"/>
      <c r="I65" s="30"/>
    </row>
    <row r="66" spans="1:11" ht="19" hidden="1" customHeight="1">
      <c r="A66" s="8" t="s">
        <v>140</v>
      </c>
      <c r="B66" s="126"/>
      <c r="C66" s="30"/>
      <c r="D66" s="30"/>
      <c r="E66" s="30">
        <v>0</v>
      </c>
      <c r="F66" s="30"/>
      <c r="G66" s="30">
        <v>0</v>
      </c>
      <c r="H66" s="30"/>
      <c r="I66" s="30">
        <v>0</v>
      </c>
    </row>
    <row r="67" spans="1:11" ht="19" customHeight="1">
      <c r="A67" s="7" t="s">
        <v>146</v>
      </c>
      <c r="B67" s="128"/>
      <c r="C67" s="29">
        <v>-2129354</v>
      </c>
      <c r="D67" s="29"/>
      <c r="E67" s="29">
        <v>-1000000</v>
      </c>
      <c r="F67" s="29"/>
      <c r="G67" s="37">
        <v>0</v>
      </c>
      <c r="H67" s="29"/>
      <c r="I67" s="37">
        <v>0</v>
      </c>
    </row>
    <row r="68" spans="1:11" ht="19" customHeight="1">
      <c r="A68" s="7" t="s">
        <v>177</v>
      </c>
      <c r="B68" s="137"/>
      <c r="C68" s="29">
        <v>62265059</v>
      </c>
      <c r="D68" s="29"/>
      <c r="E68" s="29">
        <v>17171904</v>
      </c>
      <c r="F68" s="29"/>
      <c r="G68" s="37">
        <v>8128211</v>
      </c>
      <c r="H68" s="29"/>
      <c r="I68" s="37">
        <v>0</v>
      </c>
    </row>
    <row r="69" spans="1:11" ht="19" customHeight="1">
      <c r="A69" s="8" t="s">
        <v>186</v>
      </c>
      <c r="B69" s="128"/>
      <c r="C69" s="30">
        <v>-34200640</v>
      </c>
      <c r="D69" s="30"/>
      <c r="E69" s="30">
        <v>-5464665</v>
      </c>
      <c r="F69" s="30"/>
      <c r="G69" s="30">
        <v>-6499743</v>
      </c>
      <c r="H69" s="30"/>
      <c r="I69" s="30">
        <v>0</v>
      </c>
    </row>
    <row r="70" spans="1:11" ht="19" customHeight="1">
      <c r="A70" s="7" t="s">
        <v>169</v>
      </c>
      <c r="B70" s="110"/>
      <c r="C70" s="30">
        <v>-19644774</v>
      </c>
      <c r="D70" s="30"/>
      <c r="E70" s="30">
        <v>-16407518</v>
      </c>
      <c r="F70" s="30"/>
      <c r="G70" s="30">
        <v>-5983702</v>
      </c>
      <c r="H70" s="30"/>
      <c r="I70" s="30">
        <v>-5491669</v>
      </c>
    </row>
    <row r="71" spans="1:11" ht="19" customHeight="1">
      <c r="A71" s="7" t="s">
        <v>78</v>
      </c>
      <c r="B71" s="110">
        <v>21</v>
      </c>
      <c r="C71" s="30">
        <v>-39723854</v>
      </c>
      <c r="D71" s="30"/>
      <c r="E71" s="30">
        <v>-95366280</v>
      </c>
      <c r="F71" s="30"/>
      <c r="G71" s="30">
        <v>-39723854</v>
      </c>
      <c r="H71" s="30"/>
      <c r="I71" s="30">
        <v>-95366280</v>
      </c>
    </row>
    <row r="72" spans="1:11" ht="19" customHeight="1">
      <c r="A72" s="7" t="s">
        <v>136</v>
      </c>
      <c r="B72" s="125"/>
      <c r="C72" s="30">
        <v>-300057</v>
      </c>
      <c r="D72" s="30"/>
      <c r="E72" s="30">
        <v>-16588415</v>
      </c>
      <c r="F72" s="30"/>
      <c r="G72" s="30">
        <v>0</v>
      </c>
      <c r="H72" s="30"/>
      <c r="I72" s="30">
        <v>0</v>
      </c>
    </row>
    <row r="73" spans="1:11" ht="19" customHeight="1">
      <c r="A73" s="8" t="s">
        <v>48</v>
      </c>
      <c r="B73" s="110"/>
      <c r="C73" s="30">
        <v>-2812879</v>
      </c>
      <c r="D73" s="30"/>
      <c r="E73" s="30">
        <v>-3446636</v>
      </c>
      <c r="F73" s="30"/>
      <c r="G73" s="30">
        <v>-1637799</v>
      </c>
      <c r="H73" s="30"/>
      <c r="I73" s="30">
        <v>-1752631</v>
      </c>
    </row>
    <row r="74" spans="1:11" s="10" customFormat="1" ht="19" customHeight="1">
      <c r="A74" s="9" t="s">
        <v>112</v>
      </c>
      <c r="B74" s="110"/>
      <c r="C74" s="47">
        <f>SUM(C66:C73)</f>
        <v>-36546499</v>
      </c>
      <c r="D74" s="13"/>
      <c r="E74" s="47">
        <f>SUM(E66:E73)</f>
        <v>-121101610</v>
      </c>
      <c r="F74" s="13"/>
      <c r="G74" s="47">
        <f>SUM(G66:G73)</f>
        <v>-45716887</v>
      </c>
      <c r="H74" s="13"/>
      <c r="I74" s="47">
        <f>SUM(I66:I73)</f>
        <v>-102610580</v>
      </c>
    </row>
    <row r="75" spans="1:11" ht="19" customHeight="1">
      <c r="A75" s="9"/>
      <c r="B75" s="110"/>
      <c r="C75" s="29"/>
      <c r="D75" s="30"/>
      <c r="E75" s="29"/>
      <c r="F75" s="30"/>
      <c r="G75" s="29"/>
      <c r="H75" s="30"/>
      <c r="I75" s="29"/>
    </row>
    <row r="76" spans="1:11" ht="19" customHeight="1">
      <c r="A76" s="7" t="s">
        <v>245</v>
      </c>
      <c r="B76" s="110"/>
      <c r="C76" s="29"/>
      <c r="D76" s="30"/>
      <c r="E76" s="29"/>
      <c r="F76" s="30"/>
      <c r="G76" s="29"/>
      <c r="H76" s="30"/>
      <c r="I76" s="29"/>
    </row>
    <row r="77" spans="1:11" ht="19" customHeight="1">
      <c r="A77" s="7" t="s">
        <v>49</v>
      </c>
      <c r="B77" s="110"/>
      <c r="C77" s="29">
        <f>SUM(C38,C62,C74)</f>
        <v>-296531238</v>
      </c>
      <c r="D77" s="30"/>
      <c r="E77" s="29">
        <f>SUM(E38,E62,E74)</f>
        <v>-1080341846</v>
      </c>
      <c r="F77" s="30"/>
      <c r="G77" s="29">
        <f>SUM(G38,G62,G74)</f>
        <v>-246328785</v>
      </c>
      <c r="H77" s="30"/>
      <c r="I77" s="29">
        <f>SUM(I38,I62,I74)</f>
        <v>-1154245095</v>
      </c>
    </row>
    <row r="78" spans="1:11" ht="19" customHeight="1">
      <c r="A78" s="7" t="s">
        <v>137</v>
      </c>
      <c r="B78" s="110"/>
      <c r="C78" s="38">
        <v>-10617475</v>
      </c>
      <c r="D78" s="30"/>
      <c r="E78" s="38">
        <v>-1331092</v>
      </c>
      <c r="F78" s="27"/>
      <c r="G78" s="33">
        <v>-2281430</v>
      </c>
      <c r="H78" s="27"/>
      <c r="I78" s="33">
        <v>227</v>
      </c>
    </row>
    <row r="79" spans="1:11" s="10" customFormat="1" ht="19" customHeight="1">
      <c r="A79" s="9" t="s">
        <v>246</v>
      </c>
      <c r="B79" s="110"/>
      <c r="C79" s="14">
        <f>SUM(C77:C78)</f>
        <v>-307148713</v>
      </c>
      <c r="D79" s="13"/>
      <c r="E79" s="14">
        <f>SUM(E77:E78)</f>
        <v>-1081672938</v>
      </c>
      <c r="F79" s="13"/>
      <c r="G79" s="14">
        <f>SUM(G77:G78)</f>
        <v>-248610215</v>
      </c>
      <c r="H79" s="13"/>
      <c r="I79" s="14">
        <f>SUM(I77:I78)</f>
        <v>-1154244868</v>
      </c>
    </row>
    <row r="80" spans="1:11" ht="19" customHeight="1">
      <c r="A80" s="7" t="s">
        <v>93</v>
      </c>
      <c r="B80" s="110"/>
      <c r="C80" s="38">
        <f>E81</f>
        <v>1368973207</v>
      </c>
      <c r="D80" s="30"/>
      <c r="E80" s="38">
        <v>2450646145</v>
      </c>
      <c r="F80" s="30"/>
      <c r="G80" s="38">
        <f>I81</f>
        <v>926102422</v>
      </c>
      <c r="H80" s="30"/>
      <c r="I80" s="38">
        <v>2080347290</v>
      </c>
      <c r="K80" s="115" t="s">
        <v>129</v>
      </c>
    </row>
    <row r="81" spans="1:11" s="10" customFormat="1" ht="19" customHeight="1" thickBot="1">
      <c r="A81" s="9" t="s">
        <v>94</v>
      </c>
      <c r="B81" s="110"/>
      <c r="C81" s="12">
        <f>SUM(C79:C80)</f>
        <v>1061824494</v>
      </c>
      <c r="D81" s="13"/>
      <c r="E81" s="12">
        <f>SUM(E79:E80)</f>
        <v>1368973207</v>
      </c>
      <c r="F81" s="13"/>
      <c r="G81" s="12">
        <f>SUM(G79:G80)</f>
        <v>677492207</v>
      </c>
      <c r="H81" s="13"/>
      <c r="I81" s="12">
        <f>SUM(I79:I80)</f>
        <v>926102422</v>
      </c>
      <c r="J81" s="121">
        <f>C81-'BS-6-8'!D10</f>
        <v>0</v>
      </c>
      <c r="K81" s="121">
        <f>I81-'BS-6-8'!J10</f>
        <v>0</v>
      </c>
    </row>
    <row r="82" spans="1:11" ht="19" customHeight="1" thickTop="1">
      <c r="B82" s="110"/>
      <c r="C82" s="30"/>
      <c r="D82" s="30"/>
      <c r="E82" s="30"/>
      <c r="F82" s="30"/>
      <c r="G82" s="30"/>
      <c r="H82" s="30"/>
      <c r="I82" s="30"/>
    </row>
    <row r="83" spans="1:11" ht="19" customHeight="1">
      <c r="A83" s="122" t="s">
        <v>50</v>
      </c>
      <c r="B83" s="110"/>
      <c r="C83" s="112"/>
      <c r="D83" s="112"/>
      <c r="E83" s="134"/>
      <c r="F83" s="112"/>
      <c r="G83" s="196"/>
      <c r="H83" s="112"/>
      <c r="I83" s="134"/>
    </row>
    <row r="84" spans="1:11" ht="19" customHeight="1">
      <c r="A84" s="123" t="s">
        <v>113</v>
      </c>
      <c r="B84" s="110"/>
      <c r="C84" s="112"/>
      <c r="D84" s="112"/>
      <c r="E84" s="134"/>
      <c r="F84" s="112"/>
      <c r="G84" s="196"/>
      <c r="H84" s="112"/>
      <c r="I84" s="134"/>
    </row>
    <row r="85" spans="1:11" ht="19" customHeight="1">
      <c r="A85" s="123" t="s">
        <v>79</v>
      </c>
      <c r="B85" s="110"/>
      <c r="C85" s="30"/>
      <c r="D85" s="30"/>
      <c r="E85" s="30"/>
      <c r="F85" s="30"/>
      <c r="G85" s="30"/>
      <c r="H85" s="30"/>
      <c r="I85" s="30"/>
    </row>
    <row r="86" spans="1:11" ht="19" customHeight="1">
      <c r="A86" s="123" t="s">
        <v>95</v>
      </c>
      <c r="B86" s="110">
        <v>10</v>
      </c>
      <c r="C86" s="30">
        <v>22127080</v>
      </c>
      <c r="D86" s="30"/>
      <c r="E86" s="30">
        <v>11150011</v>
      </c>
      <c r="F86" s="30"/>
      <c r="G86" s="30">
        <v>9068879</v>
      </c>
      <c r="H86" s="30"/>
      <c r="I86" s="30">
        <v>3205652</v>
      </c>
    </row>
    <row r="87" spans="1:11" ht="19" customHeight="1">
      <c r="A87" s="123" t="s">
        <v>51</v>
      </c>
      <c r="B87" s="110"/>
      <c r="C87" s="38">
        <v>-855956</v>
      </c>
      <c r="D87" s="112"/>
      <c r="E87" s="38">
        <v>4081541</v>
      </c>
      <c r="F87" s="112"/>
      <c r="G87" s="38">
        <v>-855956</v>
      </c>
      <c r="H87" s="112"/>
      <c r="I87" s="38">
        <v>2019151</v>
      </c>
    </row>
    <row r="88" spans="1:11" ht="19" customHeight="1">
      <c r="A88" s="122" t="s">
        <v>63</v>
      </c>
      <c r="B88" s="110"/>
      <c r="C88" s="102"/>
      <c r="D88" s="102"/>
      <c r="E88" s="102"/>
      <c r="F88" s="102"/>
      <c r="G88" s="102"/>
      <c r="H88" s="102"/>
      <c r="I88" s="102"/>
    </row>
    <row r="89" spans="1:11" s="10" customFormat="1" ht="19" customHeight="1" thickBot="1">
      <c r="A89" s="122" t="s">
        <v>62</v>
      </c>
      <c r="B89" s="110"/>
      <c r="C89" s="98">
        <f>SUM(C86:C87)</f>
        <v>21271124</v>
      </c>
      <c r="D89" s="97"/>
      <c r="E89" s="98">
        <f>SUM(E86:E87)</f>
        <v>15231552</v>
      </c>
      <c r="F89" s="97"/>
      <c r="G89" s="98">
        <f>SUM(G86:G87)</f>
        <v>8212923</v>
      </c>
      <c r="H89" s="97"/>
      <c r="I89" s="98">
        <f>SUM(I86:I87)</f>
        <v>5224803</v>
      </c>
    </row>
    <row r="90" spans="1:11" s="10" customFormat="1" ht="19" customHeight="1" thickTop="1">
      <c r="A90" s="122"/>
      <c r="B90" s="129"/>
      <c r="C90" s="84"/>
      <c r="D90" s="97"/>
      <c r="E90" s="84"/>
      <c r="F90" s="97"/>
      <c r="G90" s="84"/>
      <c r="H90" s="97"/>
      <c r="I90" s="84"/>
    </row>
    <row r="91" spans="1:11" ht="19" customHeight="1">
      <c r="A91" s="123" t="s">
        <v>201</v>
      </c>
      <c r="B91" s="185"/>
      <c r="C91" s="184"/>
      <c r="D91" s="184"/>
      <c r="E91" s="184"/>
      <c r="F91" s="184"/>
      <c r="G91" s="196"/>
      <c r="H91" s="184"/>
      <c r="I91" s="184"/>
    </row>
    <row r="92" spans="1:11" ht="19" customHeight="1">
      <c r="A92" s="123" t="s">
        <v>79</v>
      </c>
      <c r="B92" s="185"/>
      <c r="C92" s="30"/>
      <c r="D92" s="30"/>
      <c r="E92" s="30"/>
      <c r="F92" s="30"/>
      <c r="G92" s="30"/>
      <c r="H92" s="30"/>
      <c r="I92" s="30"/>
    </row>
    <row r="93" spans="1:11" ht="19" customHeight="1">
      <c r="A93" s="123" t="s">
        <v>248</v>
      </c>
      <c r="B93" s="185">
        <v>13</v>
      </c>
      <c r="C93" s="30">
        <v>956400</v>
      </c>
      <c r="D93" s="30"/>
      <c r="E93" s="30">
        <v>6574900</v>
      </c>
      <c r="F93" s="30"/>
      <c r="G93" s="30">
        <v>763000</v>
      </c>
      <c r="H93" s="30"/>
      <c r="I93" s="30">
        <v>6434400</v>
      </c>
    </row>
    <row r="94" spans="1:11" ht="19" customHeight="1">
      <c r="A94" s="123" t="s">
        <v>200</v>
      </c>
      <c r="B94" s="185"/>
      <c r="C94" s="38">
        <v>131308</v>
      </c>
      <c r="D94" s="184"/>
      <c r="E94" s="38">
        <v>-131308</v>
      </c>
      <c r="F94" s="184"/>
      <c r="G94" s="38">
        <v>131308</v>
      </c>
      <c r="H94" s="184"/>
      <c r="I94" s="38">
        <v>0</v>
      </c>
    </row>
    <row r="95" spans="1:11" s="10" customFormat="1" ht="19" customHeight="1" thickBot="1">
      <c r="A95" s="122" t="s">
        <v>202</v>
      </c>
      <c r="B95" s="185"/>
      <c r="C95" s="98">
        <f>SUM(C93:C94)</f>
        <v>1087708</v>
      </c>
      <c r="D95" s="97"/>
      <c r="E95" s="98">
        <f>SUM(E93:E94)</f>
        <v>6443592</v>
      </c>
      <c r="F95" s="97"/>
      <c r="G95" s="98">
        <f>SUM(G93:G94)</f>
        <v>894308</v>
      </c>
      <c r="H95" s="97"/>
      <c r="I95" s="98">
        <f>SUM(I93:I94)</f>
        <v>6434400</v>
      </c>
    </row>
    <row r="96" spans="1:11" s="10" customFormat="1" ht="19" customHeight="1" thickTop="1">
      <c r="A96" s="122"/>
      <c r="B96" s="185"/>
      <c r="C96" s="84"/>
      <c r="D96" s="97"/>
      <c r="E96" s="84"/>
      <c r="F96" s="97"/>
      <c r="G96" s="84"/>
      <c r="H96" s="97"/>
      <c r="I96" s="84"/>
    </row>
    <row r="97" spans="1:10" s="10" customFormat="1" ht="19" customHeight="1">
      <c r="A97" s="132" t="s">
        <v>161</v>
      </c>
      <c r="B97" s="129"/>
      <c r="C97" s="71"/>
      <c r="D97" s="131"/>
      <c r="E97" s="71"/>
      <c r="F97" s="131"/>
      <c r="G97" s="71"/>
      <c r="H97" s="131"/>
      <c r="I97" s="71"/>
    </row>
    <row r="98" spans="1:10" s="10" customFormat="1" ht="19" customHeight="1">
      <c r="A98" s="122" t="s">
        <v>160</v>
      </c>
      <c r="B98" s="129"/>
      <c r="C98" s="71"/>
      <c r="D98" s="131"/>
      <c r="E98" s="71"/>
      <c r="F98" s="131"/>
      <c r="G98" s="71"/>
      <c r="H98" s="131"/>
      <c r="I98" s="71"/>
    </row>
    <row r="99" spans="1:10" s="10" customFormat="1" ht="19" customHeight="1">
      <c r="A99" s="130" t="s">
        <v>162</v>
      </c>
      <c r="B99" s="129">
        <v>11</v>
      </c>
      <c r="C99" s="30">
        <v>8580455</v>
      </c>
      <c r="D99" s="30"/>
      <c r="E99" s="30">
        <v>0</v>
      </c>
      <c r="F99" s="30"/>
      <c r="G99" s="30">
        <v>837847.199999996</v>
      </c>
      <c r="H99" s="30"/>
      <c r="I99" s="30">
        <v>0</v>
      </c>
    </row>
    <row r="100" spans="1:10" s="10" customFormat="1" ht="19" customHeight="1">
      <c r="A100" s="130"/>
      <c r="B100" s="129"/>
      <c r="C100" s="30"/>
      <c r="D100" s="30"/>
      <c r="E100" s="30"/>
      <c r="F100" s="30"/>
      <c r="G100" s="30"/>
      <c r="H100" s="30"/>
      <c r="I100" s="30"/>
    </row>
    <row r="101" spans="1:10" ht="20.149999999999999" customHeight="1">
      <c r="A101" s="20"/>
      <c r="B101" s="114" t="s">
        <v>129</v>
      </c>
      <c r="C101" s="115">
        <f>C54+C89</f>
        <v>0</v>
      </c>
      <c r="D101" s="115"/>
      <c r="E101" s="115">
        <f>E54+E89</f>
        <v>0</v>
      </c>
      <c r="F101" s="115"/>
      <c r="G101" s="115"/>
      <c r="H101" s="115"/>
      <c r="I101" s="115">
        <f>I54+I89</f>
        <v>0</v>
      </c>
      <c r="J101" s="115"/>
    </row>
    <row r="102" spans="1:10" ht="20.149999999999999" customHeight="1">
      <c r="A102" s="20"/>
      <c r="C102" s="115">
        <f>C81-'BS-6-8'!D10</f>
        <v>0</v>
      </c>
      <c r="D102" s="115"/>
      <c r="E102" s="115">
        <f>E81-'BS-6-8'!F10</f>
        <v>0</v>
      </c>
      <c r="F102" s="115"/>
      <c r="G102" s="115">
        <f>G81-'BS-6-8'!H10</f>
        <v>0</v>
      </c>
      <c r="H102" s="115"/>
      <c r="I102" s="115">
        <f>I81-'BS-6-8'!J10</f>
        <v>0</v>
      </c>
      <c r="J102" s="115"/>
    </row>
  </sheetData>
  <mergeCells count="14">
    <mergeCell ref="C47:I47"/>
    <mergeCell ref="C4:E4"/>
    <mergeCell ref="G4:I4"/>
    <mergeCell ref="C5:E5"/>
    <mergeCell ref="G5:I5"/>
    <mergeCell ref="C45:E45"/>
    <mergeCell ref="G45:I45"/>
    <mergeCell ref="C44:E44"/>
    <mergeCell ref="G44:I44"/>
    <mergeCell ref="C6:E6"/>
    <mergeCell ref="G6:I6"/>
    <mergeCell ref="C8:I8"/>
    <mergeCell ref="C43:E43"/>
    <mergeCell ref="G43:I43"/>
  </mergeCells>
  <pageMargins left="0.7" right="0.7" top="0.5" bottom="0.5" header="0.5" footer="0.5"/>
  <pageSetup paperSize="9" scale="64" firstPageNumber="15" fitToHeight="2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EA2B1B-C8CD-4B5C-AD85-403038284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BDA486-22CF-4A5A-BC0F-BDBF8B6AD1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SH-11</vt:lpstr>
      <vt:lpstr>SH-12</vt:lpstr>
      <vt:lpstr>SH-13</vt:lpstr>
      <vt:lpstr>SH-14</vt:lpstr>
      <vt:lpstr>CF-15-16</vt:lpstr>
      <vt:lpstr>'BS-6-8'!Print_Area</vt:lpstr>
      <vt:lpstr>'CF-15-16'!Print_Area</vt:lpstr>
      <vt:lpstr>'PL-9-10'!Print_Area</vt:lpstr>
      <vt:lpstr>'SH-11'!Print_Area</vt:lpstr>
      <vt:lpstr>'SH-12'!Print_Area</vt:lpstr>
      <vt:lpstr>'SH-13'!Print_Area</vt:lpstr>
      <vt:lpstr>'SH-14'!Print_Area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2025-02-21T05:54:51Z</cp:lastPrinted>
  <dcterms:created xsi:type="dcterms:W3CDTF">2011-03-15T03:50:46Z</dcterms:created>
  <dcterms:modified xsi:type="dcterms:W3CDTF">2025-02-21T05:54:58Z</dcterms:modified>
</cp:coreProperties>
</file>