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Z:\FS\! 2567\!FS\YE\FS for SEC\TH\"/>
    </mc:Choice>
  </mc:AlternateContent>
  <xr:revisionPtr revIDLastSave="0" documentId="13_ncr:1_{8DFE84B9-1A0A-4BF6-BB99-DA0E7D91D9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S-T" sheetId="6" r:id="rId1"/>
    <sheet name="PL-T " sheetId="7" r:id="rId2"/>
    <sheet name="CSE-T Conso" sheetId="8" r:id="rId3"/>
    <sheet name="CSE-T" sheetId="9" r:id="rId4"/>
    <sheet name="CF-T 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localSheetId="1" hidden="1">'PL-T '!$A$4:$M$4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localSheetId="1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localSheetId="1" hidden="1">{"'Feb 99'!$A$1:$G$30"}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localSheetId="1" hidden="1">{"'Feb 99'!$A$1:$G$30"}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localSheetId="1" hidden="1">{"'Feb 99'!$A$1:$G$30"}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'CF-T '!$A$1:$N$84</definedName>
    <definedName name="_xlnm.Print_Area" localSheetId="3">'CSE-T'!$A$1:$P$35</definedName>
    <definedName name="_xlnm.Print_Area" localSheetId="2">'CSE-T Conso'!$A$1:$T$37</definedName>
    <definedName name="_xlnm.Print_Area" localSheetId="0">'FS-T'!$A$1:$N$83</definedName>
    <definedName name="_xlnm.Print_Area" localSheetId="1">'PL-T '!$A$1:$M$53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OFFSET([158]!Full_Print,0,0,[158]!Last_Row)</definedName>
    <definedName name="Print_Area_Reset" localSheetId="1">OFFSET(Full_Print,0,0,[158]!Last_Row)</definedName>
    <definedName name="Print_Area_Reset">OFFSET(Full_Print,0,0,Last_Row)</definedName>
    <definedName name="PRINT_TITL01">#REF!</definedName>
    <definedName name="_xlnm.Print_Titles" localSheetId="4">'CF-T '!$1:$6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[159]!Printacbal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'[160]P&amp;L'!$A$1</definedName>
    <definedName name="Profitloss" localSheetId="2">#REF!</definedName>
    <definedName name="Profitloss">#REF!</definedName>
    <definedName name="proj_start">[161]Input!$E$14</definedName>
    <definedName name="proj_start_date">[162]WKS_LOAD!$B$6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'CSE-T Conso'!P&amp;'CSE-T Conso'!L CONSOL [163]NEW!$DM$50:$DM$50</definedName>
    <definedName name="q" localSheetId="1">'PL-T '!P&amp;'PL-T '!L CONSOL [163]NEW!$DM$50:$DM$50</definedName>
    <definedName name="q">P&amp;L CONSOL [163]NEW!$DM$50:$DM$50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[159]!q3t3242t32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'[164]U2.2'!#REF!</definedName>
    <definedName name="qegwerwhreh" localSheetId="1">'[164]U2.2'!#REF!</definedName>
    <definedName name="qegwerwhreh">'[164]U2.2'!#REF!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[159]!qffff</definedName>
    <definedName name="qgegqe">[159]!qgegqe</definedName>
    <definedName name="qgqege">[165]CBO0497!$A$1:$IV$11</definedName>
    <definedName name="qgqegeg">"Reinhausen Asia-Pacific Sdn Bhd"</definedName>
    <definedName name="qhxd" localSheetId="2">#REF!</definedName>
    <definedName name="qhxd">#REF!</definedName>
    <definedName name="qq">[159]!qq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'[164]U2.2'!#REF!</definedName>
    <definedName name="qreqefrew">'[164]U2.2'!#REF!</definedName>
    <definedName name="qrfqwfwq">[159]!qrfqwfwq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[159]!qtgwge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[159]!qwe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[159]!qwfwqf</definedName>
    <definedName name="qwreqwedqwr">'[166]CA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'[164]U2.2'!#REF!</definedName>
    <definedName name="qwrqrqr">'[164]U2.2'!#REF!</definedName>
    <definedName name="qwrqrqwr" localSheetId="2">'[164]U2.2'!#REF!</definedName>
    <definedName name="qwrqrqwr">'[164]U2.2'!#REF!</definedName>
    <definedName name="qwrqwqw" localSheetId="2">#REF!</definedName>
    <definedName name="qwrqwqw">#REF!</definedName>
    <definedName name="qwtqt">[159]!qwtqt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[167]Sheet3!$A$1:$B$748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'[168]TB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[169]Reftable!$A$1:$G$271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[170]Reimbursements!$A$3:$N$42</definedName>
    <definedName name="ReimDatabase1">[171]Reimbursements!$A$3:$N$42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[172]Header!$B$1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'[173]PL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[174]M!#REF!</definedName>
    <definedName name="Retained_earning_div_income____current_year">[174]M!#REF!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'[175]ADJ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'[176]tax-ss'!$T$7:$T$37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[177]Details!$C$2:$C$28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'[178]Subscriber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[163]NEW!$DM$50:$DM$50</definedName>
    <definedName name="s" localSheetId="1">'PL-T '!P&amp;'PL-T '!L CONSOL [163]NEW!$DM$50:$DM$50</definedName>
    <definedName name="s">P&amp;L CONSOL [163]NEW!$DM$50:$DM$50</definedName>
    <definedName name="sa" localSheetId="2">#REF!</definedName>
    <definedName name="sa">#REF!</definedName>
    <definedName name="safa">#REF!</definedName>
    <definedName name="safafwq">[179]CA!$Q$112</definedName>
    <definedName name="safeffe">[159]!safeffe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'[180]0100'!$A$2:$A$2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'[176]tax-ss'!$L$7:$L$37</definedName>
    <definedName name="SCALRAS">#REF!</definedName>
    <definedName name="SCAR">#REF!</definedName>
    <definedName name="SCB" localSheetId="2">'[181]ADJ - RATE'!#REF!</definedName>
    <definedName name="SCB">'[181]ADJ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[182]Conso!#REF!</definedName>
    <definedName name="sdfasgfa">[159]!sdfasgfa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'[164]U2.2'!#REF!</definedName>
    <definedName name="sdgdsgsd">'[164]U2.2'!#REF!</definedName>
    <definedName name="sdgesggewq">[159]!sdgesggewq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[183]M_Maincomp!#REF!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'[184]Data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'[185]2101'!$C$12:$C$347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[159]!sfawfwqf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'[186]Gain Loss Calculation'!$X$3</definedName>
    <definedName name="sfgethetye" localSheetId="2">#REF!</definedName>
    <definedName name="sfgethetye">#REF!</definedName>
    <definedName name="SFgf">[187]B!$B$3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[159]!sg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[159]!sgegqeg</definedName>
    <definedName name="sgfgfdhf" localSheetId="2">#REF!</definedName>
    <definedName name="sgfgfdhf">#REF!</definedName>
    <definedName name="sgfsdgsd" localSheetId="2">'[164]U2.2'!#REF!</definedName>
    <definedName name="sgfsdgsd">'[164]U2.2'!#REF!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[159]!sgwesgweh</definedName>
    <definedName name="sgwsegwr">[159]!sgwsegwr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[159]!shwshrwhrewh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'[188]BP Summary'!#REF!</definedName>
    <definedName name="sp">[189]Rates!$C$12</definedName>
    <definedName name="Spec" localSheetId="2">'[190]P&amp;L'!#REF!</definedName>
    <definedName name="Spec">'[190]P&amp;L'!#REF!</definedName>
    <definedName name="special" localSheetId="2">'CSE-T Conso'!P&amp;'CSE-T Conso'!L CONSOL [163]NEW!$DM$50:$DM$50</definedName>
    <definedName name="special" localSheetId="1">'PL-T '!P&amp;'PL-T '!L CONSOL [163]NEW!$DM$50:$DM$50</definedName>
    <definedName name="special">P&amp;L CONSOL [163]NEW!$DM$50:$DM$50</definedName>
    <definedName name="specila" localSheetId="2">'CSE-T Conso'!P&amp;'CSE-T Conso'!L CONSOL [163]NEW!$DM$50:$DM$50</definedName>
    <definedName name="specila" localSheetId="1">'PL-T '!P&amp;'PL-T '!L CONSOL [163]NEW!$DM$50:$DM$50</definedName>
    <definedName name="specila">P&amp;L CONSOL [163]NEW!$DM$50:$DM$50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'[180]0100'!$I$2:$I$2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OFFSET([158]!Full_Print,0,0,[158]!jj)</definedName>
    <definedName name="ss" localSheetId="1">OFFSET(Full_Print,0,0,[158]!jj)</definedName>
    <definedName name="ss">OFFSET(Full_Print,0,0,jj)</definedName>
    <definedName name="SSC">[191]details!$C$106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'[176]tax-ss'!$I$7:$I$37</definedName>
    <definedName name="sucx">'[176]tax-ss'!$C$7:$C$37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[159]!svavvvbw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[159]!t2gg43g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[172]B!$A$1:$I$74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'[192]3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[162]Income!$J$47*12</definedName>
    <definedName name="termloan">#REF!</definedName>
    <definedName name="test">'[194]Gain Loss Calculation'!$L$3</definedName>
    <definedName name="TEST0">#REF!</definedName>
    <definedName name="test1" localSheetId="2">'[194]Gain Loss Calculation'!#REF!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[195]N!#REF!</definedName>
    <definedName name="Text">[195]N!#REF!</definedName>
    <definedName name="TextRefCopy24">[196]Test!#REF!</definedName>
    <definedName name="TextRefCopy8">[196]Test!#REF!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[197]FSA!$A$1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'[198]5 Analysis'!#REF!</definedName>
    <definedName name="tit">'[198]5 Analysis'!#REF!</definedName>
    <definedName name="Titl" localSheetId="2">'[199]5 Analysis'!#REF!</definedName>
    <definedName name="Titl">'[199]5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[200]FF_4!#REF!</definedName>
    <definedName name="tong_49">[200]FF_4!#REF!</definedName>
    <definedName name="tong_65" localSheetId="2">[200]FF_4!#REF!</definedName>
    <definedName name="tong_65">[200]FF_4!#REF!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[200]FF_4!#REF!</definedName>
    <definedName name="tong1_49">[200]FF_4!#REF!</definedName>
    <definedName name="tong1_65" localSheetId="2">[200]FF_4!#REF!</definedName>
    <definedName name="tong1_65">[200]FF_4!#REF!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'[201]FF-2'!#REF!</definedName>
    <definedName name="tota">'[201]FF-2'!#REF!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'[202]G-35-3'!#REF!</definedName>
    <definedName name="TotalCA" localSheetId="1">'[202]G-35-3'!#REF!</definedName>
    <definedName name="TotalCA">'[202]G-35-3'!#REF!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[160]TBal!$A$3</definedName>
    <definedName name="TradeFinRate3">#REF!</definedName>
    <definedName name="TransCrncy">[12]Cover!$E$6</definedName>
    <definedName name="tre4r564t" hidden="1">{"'Eng (page2)'!$A$1:$D$52"}</definedName>
    <definedName name="TRF">'[203]1120'!$D$15:$D$67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[160]TBal!$M$162</definedName>
    <definedName name="trialbal1" localSheetId="2">[204]gl!#REF!</definedName>
    <definedName name="trialbal1">[204]gl!#REF!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[205]Overview!$C$48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[159]!twgg4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'[206]CA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'[207]U-2'!$A$1:$J$59</definedName>
    <definedName name="U_2b">'[207]U-2'!$A$1:$J$71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[159]!ugop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[162]Overview!$C$48</definedName>
    <definedName name="Upkeep" localSheetId="2">#REF!</definedName>
    <definedName name="Upkeep">#REF!</definedName>
    <definedName name="US">'[175]ADJ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[177]Details!$B$2:$B$34</definedName>
    <definedName name="uu" hidden="1">{"'Eng (page2)'!$A$1:$D$52"}</definedName>
    <definedName name="ux">'[176]tax-ss'!$G$7:$G$37</definedName>
    <definedName name="V" hidden="1">{"'Eng (page2)'!$A$1:$D$52"}</definedName>
    <definedName name="va" localSheetId="2">#REF!,#REF!</definedName>
    <definedName name="va">#REF!,#REF!</definedName>
    <definedName name="vaa">'[180]0100'!$A$8:$A$8</definedName>
    <definedName name="vaava">[159]!vaava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[159]!Visible</definedName>
    <definedName name="Valid_Show">[159]!Visible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IF([158]!Loan_Amount*[158]!Interest_Rate*[158]!Loan_Years*[158]!Loan_Start&gt;0,1,0)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'[180]0100'!$D$14:$D$14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'[176]tax-ss'!$R$7:$R$37</definedName>
    <definedName name="VKL" hidden="1">{#N/A,#N/A,FALSE,"Sheet1"}</definedName>
    <definedName name="VLAN">#REF!</definedName>
    <definedName name="VMAC">#REF!</definedName>
    <definedName name="VPRate">'[208]ATT 1 - OH'!#REF!</definedName>
    <definedName name="VRP" localSheetId="1" hidden="1">{"'Feb 99'!$A$1:$G$30"}</definedName>
    <definedName name="VRP" hidden="1">{"'Feb 99'!$A$1:$G$30"}</definedName>
    <definedName name="vs">'[180]0100'!$T$20:$Y$21</definedName>
    <definedName name="VTOO">#REF!</definedName>
    <definedName name="vvli" localSheetId="2">#REF!,#REF!</definedName>
    <definedName name="vvli">#REF!,#REF!</definedName>
    <definedName name="vvvv">[209]Income!$J$45</definedName>
    <definedName name="W" localSheetId="2">#REF!</definedName>
    <definedName name="W">#REF!</definedName>
    <definedName name="wa">'[180]0100'!$A$5:$A$5</definedName>
    <definedName name="wafasfs">'[210]K4. F&amp;F'!$Q$112</definedName>
    <definedName name="wafqwqftwf">[159]!wafqwqftwf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'[211](O3)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[159]!wegewgegwe</definedName>
    <definedName name="wegtrwgre">'[212]CA Sheet'!$Q$36</definedName>
    <definedName name="wegtwgwrh" localSheetId="2">#REF!</definedName>
    <definedName name="wegtwgwrh">#REF!</definedName>
    <definedName name="wegwgweg">[179]CA!$Q$112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[159]!wet23gt23g32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[159]!wetweywy\</definedName>
    <definedName name="wetwgwtyw">[159]!wetwgwtyw</definedName>
    <definedName name="weweg">[159]!weweg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'[164]U2.2'!#REF!</definedName>
    <definedName name="wgrewgg">'[164]U2.2'!#REF!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[159]!what</definedName>
    <definedName name="whatever">[159]!whatever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'[213]FF-6'!$A$5:$K$9</definedName>
    <definedName name="wps___0">[214]FF_6!$A$5:$K$9</definedName>
    <definedName name="wps___12">[215]FF_6!$A$5:$K$9</definedName>
    <definedName name="wps___14">[215]FF_6!$A$5:$K$9</definedName>
    <definedName name="wps___3">[215]FF_6!$A$5:$K$9</definedName>
    <definedName name="wps___5">[215]FF_6!$A$5:$K$9</definedName>
    <definedName name="wps___6">[215]FF_6!$A$5:$K$9</definedName>
    <definedName name="wps___8">[215]FF_6!$A$5:$K$9</definedName>
    <definedName name="wqfqfqfw">[159]!wqfqfqfw</definedName>
    <definedName name="wqfwf">[159]!wqfwf</definedName>
    <definedName name="wqfwqfwqf">[159]!wqfwqfwqf</definedName>
    <definedName name="wqr">[159]!wqr</definedName>
    <definedName name="wqtqg3g" hidden="1">{#N/A,#N/A,FALSE,"Sheet1"}</definedName>
    <definedName name="wr">'[180]0100'!$K$14:$K$106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'[164]U2.2'!#REF!</definedName>
    <definedName name="wrgrehteh">'[164]U2.2'!#REF!</definedName>
    <definedName name="wrgwrgtw" localSheetId="2">'[164]U2.2'!#REF!</definedName>
    <definedName name="wrgwrgtw">'[164]U2.2'!#REF!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[159]!wrqwr</definedName>
    <definedName name="WS">#N/A</definedName>
    <definedName name="WS_2">#N/A</definedName>
    <definedName name="Wsalary">[21]FORMC94!$A$6:$M$38</definedName>
    <definedName name="Wsalary_1">[216]FORMC94!$A$6:$M$38</definedName>
    <definedName name="Wsalary_1_1">[216]FORMC94!$A$6:$M$38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[216]FORMC94!$A$6:$M$38</definedName>
    <definedName name="Wsalary_13_1">[216]FORMC94!$A$6:$M$38</definedName>
    <definedName name="Wsalary_14">[216]FORMC94!$A$6:$M$38</definedName>
    <definedName name="Wsalary_14_1">[216]FORMC94!$A$6:$M$38</definedName>
    <definedName name="Wsalary_15">[216]FORMC94!$A$6:$M$38</definedName>
    <definedName name="Wsalary_15_1">[216]FORMC94!$A$6:$M$38</definedName>
    <definedName name="Wsalary_16">[216]FORMC94!$A$6:$M$38</definedName>
    <definedName name="Wsalary_16_1">[216]FORMC94!$A$6:$M$38</definedName>
    <definedName name="Wsalary_16_72">[21]FORMC94!$A$6:$M$38</definedName>
    <definedName name="Wsalary_17">[216]FORMC94!$A$6:$M$38</definedName>
    <definedName name="Wsalary_17_1">[216]FORMC94!$A$6:$M$38</definedName>
    <definedName name="Wsalary_18">[216]FORMC94!$A$6:$M$38</definedName>
    <definedName name="Wsalary_18_1">[216]FORMC94!$A$6:$M$38</definedName>
    <definedName name="Wsalary_19">[216]FORMC94!$A$6:$M$38</definedName>
    <definedName name="Wsalary_19_72">[21]FORMC94!$A$6:$M$38</definedName>
    <definedName name="Wsalary_2">[216]FORMC94!$A$6:$M$38</definedName>
    <definedName name="Wsalary_20">[216]FORMC94!$A$6:$M$38</definedName>
    <definedName name="Wsalary_20_1">[216]FORMC94!$A$6:$M$38</definedName>
    <definedName name="Wsalary_21">[216]FORMC94!$A$6:$M$38</definedName>
    <definedName name="Wsalary_22">[21]FORMC94!$A$6:$M$38</definedName>
    <definedName name="Wsalary_23">[216]FORMC94!$A$6:$M$38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[216]FORMC94!$A$6:$M$38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[216]FORMC94!$A$6:$M$38</definedName>
    <definedName name="Wsalary_39">[21]FORMC94!$A$6:$M$38</definedName>
    <definedName name="Wsalary_5">[216]FORMC94!$A$6:$M$38</definedName>
    <definedName name="Wsalary_6">[216]FORMC94!$A$6:$M$38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[179]CA!$Q$112</definedName>
    <definedName name="wtwyw24">[159]!wtwyw24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'[176]tax-ss'!$J$7:$J$37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[191]details!$C$181</definedName>
    <definedName name="Ye">[197]FSA!$A$2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[217]FSA!$A$2</definedName>
    <definedName name="Ye_11">[197]FSA!$A$2</definedName>
    <definedName name="Ye_12">[197]FSA!$A$2</definedName>
    <definedName name="Ye_13">[218]FSA!$A$2</definedName>
    <definedName name="Ye_14">[197]FSA!$A$2</definedName>
    <definedName name="Ye_15">[197]FSA!$A$2</definedName>
    <definedName name="Ye_19">[219]FSA!$A$2</definedName>
    <definedName name="Ye_20">[218]FSA!$A$2</definedName>
    <definedName name="Ye_21">[218]FSA!$A$2</definedName>
    <definedName name="Ye_22">[218]FSA!$A$2</definedName>
    <definedName name="Ye_23">[218]FSA!$A$2</definedName>
    <definedName name="Ye_23_1">[218]FSA!$A$2</definedName>
    <definedName name="Ye_25">[218]FSA!$A$2</definedName>
    <definedName name="Ye_29">[218]FSA!$A$2</definedName>
    <definedName name="Ye_43">[218]FSA!$A$2</definedName>
    <definedName name="Ye_47">[218]FSA!$A$2</definedName>
    <definedName name="Ye_66">[218]FSA!$A$2</definedName>
    <definedName name="Ye_72">[219]FSA!$A$2</definedName>
    <definedName name="Ye_8">[217]FSA!$A$2</definedName>
    <definedName name="Ye_9">[197]FSA!$A$2</definedName>
    <definedName name="year">[185]SCM!$DE$11:$DJ$11</definedName>
    <definedName name="Year_of_assessment_1979" localSheetId="2">'[220]6A CA'!#REF!</definedName>
    <definedName name="Year_of_assessment_1979">'[220]6A CA'!#REF!</definedName>
    <definedName name="Year_of_assessment_1985" localSheetId="2">'[220]6A CA'!#REF!</definedName>
    <definedName name="Year_of_assessment_1985">'[220]6A CA'!#REF!</definedName>
    <definedName name="Year_of_assessment_1986" localSheetId="2">'[220]6A CA'!#REF!</definedName>
    <definedName name="Year_of_assessment_1986">'[220]6A CA'!#REF!</definedName>
    <definedName name="Year_of_assessment_1987" localSheetId="2">'[220]6A CA'!#REF!</definedName>
    <definedName name="Year_of_assessment_1987">'[220]6A CA'!#REF!</definedName>
    <definedName name="Year_of_assessment_1989" localSheetId="2">'[220]6A CA'!#REF!</definedName>
    <definedName name="Year_of_assessment_1989">'[220]6A CA'!#REF!</definedName>
    <definedName name="Year_of_assessment_1991" localSheetId="2">'[220]6A CA'!#REF!</definedName>
    <definedName name="Year_of_assessment_1991">'[220]6A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'[220]6A CA'!#REF!</definedName>
    <definedName name="Year_of_assessment_1995">'[220]6A CA'!#REF!</definedName>
    <definedName name="Year_of_assessment_1996" localSheetId="2">'[220]6A CA'!#REF!</definedName>
    <definedName name="Year_of_assessment_1996">'[220]6A CA'!#REF!</definedName>
    <definedName name="year_st">#REF!</definedName>
    <definedName name="Year1">[221]Constant!$C$3</definedName>
    <definedName name="Year2">[221]Constant!$C$4</definedName>
    <definedName name="Year3">[221]Constant!$C$5</definedName>
    <definedName name="Year4">[221]Constant!$C$6</definedName>
    <definedName name="Year5">[221]Constant!$C$7</definedName>
    <definedName name="Year6">[221]Constant!$C$8</definedName>
    <definedName name="Yearend">'[222]F-3'!$A$2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'[223]FF-1'!#REF!</definedName>
    <definedName name="you">'[223]FF-1'!#REF!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'[224]p&amp;L'!#REF!</definedName>
    <definedName name="YTD">'[224]p&amp;L'!#REF!</definedName>
    <definedName name="YTD_DEPRN">[225]accumdeprn!$A$3:$M$36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[226]FORMC94!$A$6:$M$38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'[176]tax-ss'!$I$7:$I$37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[227]COVER!$H$23*12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'[228]คชจ.ดำเนินงาน6-43'!#REF!</definedName>
    <definedName name="ก138" localSheetId="1">'[228]คชจ.ดำเนินงาน6-43'!#REF!</definedName>
    <definedName name="ก138">'[228]คชจ.ดำเนินงาน6-43'!#REF!</definedName>
    <definedName name="กด">[119]Conso!#REF!</definedName>
    <definedName name="กดเ">[182]Conso!#REF!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[163]NEW!$DM$50:$DM$50</definedName>
    <definedName name="การจัด" localSheetId="1">'PL-T '!P&amp;'PL-T '!L CONSOL [163]NEW!$DM$50:$DM$50</definedName>
    <definedName name="การจัด">P&amp;L CONSOL [163]NEW!$DM$50:$DM$50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IF([158]!Loan_Amount*[158]!Interest_Rate*[158]!Loan_Years*[158]!Loan_Start&gt;0,1,0)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'[228]คชจ.ดำเนินงาน6-43'!#REF!</definedName>
    <definedName name="ฟ218" localSheetId="1">'[228]คชจ.ดำเนินงาน6-43'!#REF!</definedName>
    <definedName name="ฟ218">'[228]คชจ.ดำเนินงาน6-43'!#REF!</definedName>
    <definedName name="ฟ255" localSheetId="2">'[228]คชจ.ดำเนินงาน6-43'!#REF!</definedName>
    <definedName name="ฟ255" localSheetId="1">'[228]คชจ.ดำเนินงาน6-43'!#REF!</definedName>
    <definedName name="ฟ255">'[228]คชจ.ดำเนินงาน6-43'!#REF!</definedName>
    <definedName name="ฟ420" localSheetId="2">'[228]คชจ.ดำเนินงาน6-43'!#REF!</definedName>
    <definedName name="ฟ420" localSheetId="1">'[228]คชจ.ดำเนินงาน6-43'!#REF!</definedName>
    <definedName name="ฟ420">'[228]คชจ.ดำเนินงาน6-43'!#REF!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DATE(YEAR([158]!Loan_Start),MONTH([158]!Loan_Start)+Payment_Number,DAY([158]!Loan_Start))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OFFSET([158]!Full_Print,0,0,[158]!Last_Row)</definedName>
    <definedName name="ส" localSheetId="1">OFFSET(Full_Print,0,0,[158]!Last_Row)</definedName>
    <definedName name="ส">OFFSET(Full_Print,0,0,Last_Row)</definedName>
    <definedName name="สสสส">#REF!</definedName>
    <definedName name="ห">Scheduled_Payment+Extra_Payment</definedName>
    <definedName name="หก">'[229]A461 '!#REF!</definedName>
    <definedName name="หกห">[182]Conso!#REF!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[230]UPG表!#REF!</definedName>
    <definedName name="共用全共">[230]UPG表!#REF!</definedName>
    <definedName name="板金ﾚｰﾄ">[231]非固内訳!$Q$24</definedName>
    <definedName name="治工具ﾚｰﾄ">[231]非固内訳!$Q$23</definedName>
    <definedName name="現図4WDDZ" localSheetId="2">[230]UPG表!#REF!</definedName>
    <definedName name="現図4WDDZ">[230]UPG表!#REF!</definedName>
    <definedName name="現図4WDDZL" localSheetId="2">[230]UPG表!#REF!</definedName>
    <definedName name="現図4WDDZL">[230]UPG表!#REF!</definedName>
    <definedName name="現図4WDDZX" localSheetId="2">[230]UPG表!#REF!</definedName>
    <definedName name="現図4WDDZX">[230]UPG表!#REF!</definedName>
    <definedName name="現図4WD共用" localSheetId="2">[230]UPG表!#REF!</definedName>
    <definedName name="現図4WD共用">[230]UPG表!#REF!</definedName>
    <definedName name="現図DOMDZ" localSheetId="2">[230]UPG表!#REF!</definedName>
    <definedName name="現図DOMDZ">[230]UPG表!#REF!</definedName>
    <definedName name="現図DOMDZL" localSheetId="2">[230]UPG表!#REF!</definedName>
    <definedName name="現図DOMDZL">[230]UPG表!#REF!</definedName>
    <definedName name="現図DOM共用" localSheetId="2">[230]UPG表!#REF!</definedName>
    <definedName name="現図DOM共用">[230]UPG表!#REF!</definedName>
    <definedName name="現図LHDDZ" localSheetId="2">[230]UPG表!#REF!</definedName>
    <definedName name="現図LHDDZ">[230]UPG表!#REF!</definedName>
    <definedName name="現図LHDDZL" localSheetId="2">[230]UPG表!#REF!</definedName>
    <definedName name="現図LHDDZL">[230]UPG表!#REF!</definedName>
    <definedName name="現図LHD共用" localSheetId="2">[230]UPG表!#REF!</definedName>
    <definedName name="現図LHD共用">[230]UPG表!#REF!</definedName>
    <definedName name="現図まとめ" localSheetId="2">[230]UPG表!#REF!</definedName>
    <definedName name="現図まとめ">[230]UPG表!#REF!</definedName>
    <definedName name="現図共用" localSheetId="2">[230]UPG表!#REF!</definedName>
    <definedName name="現図共用">[230]UPG表!#REF!</definedName>
    <definedName name="現図共用DZ" localSheetId="2">[230]UPG表!#REF!</definedName>
    <definedName name="現図共用DZ">[230]UPG表!#REF!</definedName>
    <definedName name="現図共用DZX" localSheetId="2">[230]UPG表!#REF!</definedName>
    <definedName name="現図共用DZX">[230]UPG表!#REF!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0" i="9" l="1"/>
  <c r="N90" i="9"/>
  <c r="J90" i="9"/>
  <c r="A83" i="6"/>
  <c r="A82" i="6"/>
  <c r="A81" i="6"/>
  <c r="N46" i="6"/>
  <c r="L46" i="6"/>
  <c r="N45" i="6"/>
  <c r="L45" i="6"/>
  <c r="J45" i="6"/>
  <c r="H45" i="6"/>
  <c r="L44" i="6"/>
  <c r="H44" i="6"/>
  <c r="L43" i="6"/>
  <c r="H43" i="6"/>
  <c r="A41" i="6"/>
  <c r="A39" i="6"/>
  <c r="M15" i="6"/>
  <c r="J46" i="6"/>
  <c r="H46" i="6"/>
</calcChain>
</file>

<file path=xl/sharedStrings.xml><?xml version="1.0" encoding="utf-8"?>
<sst xmlns="http://schemas.openxmlformats.org/spreadsheetml/2006/main" count="285" uniqueCount="193">
  <si>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</si>
  <si>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</si>
  <si>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31 ธันวาคม 2567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</si>
  <si>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</si>
  <si>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</si>
  <si>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</si>
  <si>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</si>
  <si>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</si>
  <si>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</si>
  <si>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</si>
  <si>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</si>
  <si>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</si>
  <si>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</si>
  <si>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</si>
  <si>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</si>
  <si>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</si>
  <si>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</si>
  <si>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</si>
  <si>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</si>
  <si>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</si>
  <si>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</t>
  </si>
  <si>
    <t>14, 25.1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</si>
  <si>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</si>
  <si>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</si>
  <si>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</si>
  <si>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</si>
  <si>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</si>
  <si>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.…………………………………                        ..…………………………………</t>
  </si>
  <si>
    <t>(นายอุดมเดช ศรีมาเสริม)                                       (นายมนต์ชัย ธัญธเนส)</t>
  </si>
  <si>
    <t>กรรมการ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</si>
  <si>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</si>
  <si>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</si>
  <si>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</si>
  <si>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6, 17</t>
  </si>
  <si>
    <t>หนี้สินที่เกิดจากสัญญาหมุนเวียน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</si>
  <si>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</si>
  <si>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</si>
  <si>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</si>
  <si>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</si>
  <si>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</si>
  <si>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</si>
  <si>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</si>
  <si>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</si>
  <si>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</si>
  <si>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</si>
  <si>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</si>
  <si>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</si>
  <si>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</si>
  <si>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</si>
  <si>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</si>
  <si>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</si>
  <si>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</si>
  <si>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</si>
  <si>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เงินรับจากการจำหน่ายใบสำคัญแสดงสิทธิ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</si>
  <si>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</si>
  <si>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</si>
  <si>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</si>
  <si>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</si>
  <si>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</si>
  <si>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</si>
  <si>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</si>
  <si>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</si>
  <si>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</si>
  <si>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</si>
  <si>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</si>
  <si>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</si>
  <si>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</si>
  <si>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</si>
  <si>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</si>
  <si>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กำไรจากการตัดจำหน่ายสินทรัพย์</t>
  </si>
  <si>
    <t>กำไรจากการวัดมูลค่าสินทรัพย์ทางการเงิน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</si>
  <si>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</si>
  <si>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</si>
  <si>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</si>
  <si>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</si>
  <si>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</si>
  <si>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</si>
  <si>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</si>
  <si>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</si>
  <si>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</si>
  <si>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ขาดทุนจากการตัดจำหน่ายสินทรัพย์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</si>
  <si>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</si>
  <si>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</si>
  <si>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</si>
  <si>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</si>
  <si>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</si>
  <si>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</si>
  <si>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</si>
  <si>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</si>
  <si>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</si>
  <si>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</si>
  <si>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</si>
  <si>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</si>
  <si>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</si>
  <si>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 xml:space="preserve">                            ….………………………………                     ……..……………………………         </t>
  </si>
  <si>
    <t xml:space="preserve">                  (นายอุดมเดช ศรีมาเสริม)                                      (นายมนต์ชัย ธัญธเนส)</t>
  </si>
  <si>
    <t xml:space="preserve">                          กรรมการ                                                            กรรมการ  </t>
  </si>
  <si>
    <t>สำหรับปีสิ้นสุดวันที่ 31 ธันวาคม 2567</t>
  </si>
  <si>
    <t>2567</t>
  </si>
  <si>
    <t>2566</t>
  </si>
  <si>
    <t>6, 25</t>
  </si>
  <si>
    <t>กำไรสำหรับปี</t>
  </si>
  <si>
    <t>กำไรขาดทุนเบ็ดเสร็จอื่น:</t>
  </si>
  <si>
    <t>กำไรเบ็ดเสร็จรวมสำหรับปี</t>
  </si>
  <si>
    <t>งบการเปลี่ยนแปลงส่วนของผู้ถือหุ้น</t>
  </si>
  <si>
    <t>องค์ประกอบอื่น</t>
  </si>
  <si>
    <t>กำไร(ขาดทุน)สะสม</t>
  </si>
  <si>
    <t>ของส่วนของผู้ถือหุ้น</t>
  </si>
  <si>
    <t>กำไรจากการ</t>
  </si>
  <si>
    <t>ประมาณการตามหลัก</t>
  </si>
  <si>
    <t>ทุนออกจำหน่ายและ</t>
  </si>
  <si>
    <t>ส่วนเกิน</t>
  </si>
  <si>
    <t>เงินรับจากการจำหน่าย</t>
  </si>
  <si>
    <t>คณิตศาสตร์ประกันภัย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</si>
  <si>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</si>
  <si>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</si>
  <si>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</si>
  <si>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</si>
  <si>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- สุทธิจากภาษีเงินได้</t>
  </si>
  <si>
    <t>บริษัทใหญ่</t>
  </si>
  <si>
    <t>อำนาจควบคุม</t>
  </si>
  <si>
    <t>ยอดคงเหลือ ณ วันที่ 1 ธันวาคม 2566</t>
  </si>
  <si>
    <t>โอนเงินรับจากการจำหน่ายใบสำคัญแสดงสิทธิ</t>
  </si>
  <si>
    <t xml:space="preserve">   เป็นส่วนเกินมูลค่าหุ้นสามัญ</t>
  </si>
  <si>
    <t>โอนส่วนเกินมูลค่าหุ้นเพื่อชดเชยขาดทุนสะสม</t>
  </si>
  <si>
    <t>สำรองตามกฎหมาย</t>
  </si>
  <si>
    <t>เงินปันผลจ่าย</t>
  </si>
  <si>
    <t>โอนสำรองตามกฎหมายและส่วนเกินมูลค่าหุ้นสามัญ</t>
  </si>
  <si>
    <t xml:space="preserve">   เพื่อชดเชยขาดทุนสะสม</t>
  </si>
  <si>
    <t>ส่วนได้เสียที่ไม่มีอำนาจควบคุมเพิ่มขึ้น</t>
  </si>
  <si>
    <t>การคืนทุนให้กับผู้มีส่วนได้เสียที่ไม่มีอำนาจ</t>
  </si>
  <si>
    <t xml:space="preserve">   ควบคุมของบริษัทย่อยเนื่องจากชำระบัญชี</t>
  </si>
  <si>
    <t>โอนไปกำไรสะสม</t>
  </si>
  <si>
    <t>ยอดคงเหลือ ณ วันที่ 31 ธันวาคม 2566</t>
  </si>
  <si>
    <t>ยอดคงเหลือ ณ วันที่ 31 ธันวาคม 2567</t>
  </si>
  <si>
    <t>..……………………………                                ..…………………………</t>
  </si>
  <si>
    <t xml:space="preserve">        กรรมการ                                                              กรรมการ</t>
  </si>
  <si>
    <t>ยอดคงเหลือ ณ วันที่ 1 มกราคม 2566</t>
  </si>
  <si>
    <t xml:space="preserve">โอนเงินรับจากการจำหน่ายใบสำคัญแสดงสิทธิ
  </t>
  </si>
  <si>
    <t>โอนสำรองตามกฎหมายและส่วนเกินมูลค่าหุ้น</t>
  </si>
  <si>
    <t xml:space="preserve">      ..…………………………………                              …………………………………</t>
  </si>
  <si>
    <t xml:space="preserve">    (นายอุดมเดช ศรีมาเสริม)    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</si>
  <si>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</si>
  <si>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</si>
  <si>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</si>
  <si>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</si>
  <si>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</si>
  <si>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หนี้สูญ</t>
  </si>
  <si>
    <t>(กลับรายการ)ค่าเผื่อผลขาดทุนด้านเครดิตที่คาดว่าจะเกิดขึ้น</t>
  </si>
  <si>
    <t>ของลูกหนี้การค้า</t>
  </si>
  <si>
    <t>ของสินทรัพย์ที่เกิดจากสัญญา</t>
  </si>
  <si>
    <t>กลับรายการค่าเผื่อมูลค่าสินค้าคงเหลือ</t>
  </si>
  <si>
    <t>(กำไร)ขาดทุนจากการตัดจำหน่ายสินทรัพย์ถาวรและสินทรัพย์ไม่มีตัวตน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</si>
  <si>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</si>
  <si>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</t>
  </si>
  <si>
    <t>หมุนเวียนอื่น</t>
  </si>
  <si>
    <t>(กำไร)ขาดทุนที่ยังไม่เกิดขึ้นจริงจากสัญญาซื้อขายอนุพันธ์</t>
  </si>
  <si>
    <t>(กำไร)ขาดทุนจากอัตราแลกเปลี่ยนที่ยังไม่เกิดขึ้น</t>
  </si>
  <si>
    <t>ดอกเบี้ยรับ</t>
  </si>
  <si>
    <t>(กลับรายการ)ประมาณการหนี้สินจากการรับประกัน</t>
  </si>
  <si>
    <t>ผลกำไรจากพนักงานเกษียณอายุในระหว่างปีไม่ประสงค์</t>
  </si>
  <si>
    <t>รับผลประโยชน์พนักงาน</t>
  </si>
  <si>
    <t>ประมาณการผลขาดทุนจากสัญญาที่สร้างภาระ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</si>
  <si>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</si>
  <si>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</si>
  <si>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</si>
  <si>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</si>
  <si>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</si>
  <si>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</si>
  <si>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</si>
  <si>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</si>
  <si>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</si>
  <si>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</si>
  <si>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</si>
  <si>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</si>
  <si>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</si>
  <si>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</si>
  <si>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</si>
  <si>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</si>
  <si>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</si>
  <si>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</si>
  <si>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เงินสดจ่ายชำระเจ้าหนี้ตามสัญญาเช่า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</si>
  <si>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</si>
  <si>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</si>
  <si>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</si>
  <si>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</si>
  <si>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</si>
  <si>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</si>
  <si>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</si>
  <si>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สินทรัพย์ถาวรที่เพิ่มขึ้นจากหนี้สินตามสัญญาเช่า</t>
  </si>
  <si>
    <t>เจ้าหนี้ซื้อสินทรัพย์ถาวรเพิ่มขึ้น(ลดลง)ระหว่างปี</t>
  </si>
  <si>
    <t>สินทรัพย์ถาวรเพิ่มขึ้นจากการรับเข้าจากสินค้าคงเหลือ</t>
  </si>
  <si>
    <t>สินทรัพย์ถาวรลดลงจากการเปลี่ยนแปลงเงื่อนไขของสัญญาเช่า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</si>
</sst>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[$-1010000]d/m/yy;@"/>
    <numFmt numFmtId="189" formatCode="_(* #,##0.0000_);_(* \(#,##0.0000\);_(* &quot;-&quot;_);_(@_)"/>
    <numFmt numFmtId="190" formatCode="[$-107041E]d\ mmmm\ yyyy;@"/>
    <numFmt numFmtId="191" formatCode="_(* #,##0.00_);_(* \(#,##0.00\);_(* &quot;-&quot;_);_(@_)"/>
    <numFmt numFmtId="192" formatCode="[$-1070000]d/m/yy;@"/>
    <numFmt numFmtId="193" formatCode="[&lt;=99999999][$-D000000]0\-####\-####;[$-D000000]#\-####\-####"/>
    <numFmt numFmtId="194" formatCode="_(* #,##0_);_(* \(#,##0\);_(* &quot;-&quot;??_);_(@_)"/>
    <numFmt numFmtId="195" formatCode="\t#,##0.00_);\(#,##0.00\)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88" fontId="7" fillId="0" borderId="0"/>
    <xf numFmtId="188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</cellStyleXfs>
  <cellXfs count="122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quotePrefix="1" applyFont="1" applyBorder="1" applyAlignment="1">
      <alignment horizontal="center"/>
    </xf>
    <xf numFmtId="43" fontId="4" fillId="0" borderId="0" xfId="2" applyNumberFormat="1" applyFont="1" applyAlignment="1">
      <alignment horizontal="center"/>
    </xf>
    <xf numFmtId="43" fontId="4" fillId="0" borderId="0" xfId="1" applyFont="1" applyFill="1"/>
    <xf numFmtId="43" fontId="4" fillId="0" borderId="2" xfId="1" applyFont="1" applyFill="1" applyBorder="1"/>
    <xf numFmtId="43" fontId="4" fillId="0" borderId="0" xfId="2" applyNumberFormat="1" applyFont="1"/>
    <xf numFmtId="187" fontId="4" fillId="0" borderId="0" xfId="2" applyNumberFormat="1" applyFont="1" applyAlignment="1">
      <alignment horizontal="center"/>
    </xf>
    <xf numFmtId="187" fontId="4" fillId="0" borderId="0" xfId="2" applyNumberFormat="1" applyFont="1"/>
    <xf numFmtId="187" fontId="4" fillId="0" borderId="0" xfId="1" applyNumberFormat="1" applyFont="1" applyFill="1"/>
    <xf numFmtId="43" fontId="4" fillId="0" borderId="3" xfId="1" applyFont="1" applyFill="1" applyBorder="1"/>
    <xf numFmtId="43" fontId="4" fillId="0" borderId="0" xfId="1" applyFont="1" applyFill="1" applyBorder="1"/>
    <xf numFmtId="0" fontId="4" fillId="0" borderId="0" xfId="2" applyFont="1" applyAlignment="1">
      <alignment wrapText="1"/>
    </xf>
    <xf numFmtId="189" fontId="4" fillId="0" borderId="5" xfId="4" applyNumberFormat="1" applyFont="1" applyBorder="1"/>
    <xf numFmtId="0" fontId="4" fillId="0" borderId="0" xfId="5" applyNumberFormat="1" applyFont="1" applyAlignment="1">
      <alignment horizontal="center"/>
    </xf>
    <xf numFmtId="4" fontId="3" fillId="0" borderId="0" xfId="2" applyNumberFormat="1" applyFont="1"/>
    <xf numFmtId="0" fontId="4" fillId="0" borderId="0" xfId="2" quotePrefix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187" fontId="4" fillId="0" borderId="0" xfId="1" applyNumberFormat="1" applyFont="1" applyFill="1" applyBorder="1"/>
    <xf numFmtId="0" fontId="4" fillId="2" borderId="0" xfId="2" applyFont="1" applyFill="1"/>
    <xf numFmtId="187" fontId="4" fillId="0" borderId="4" xfId="1" applyNumberFormat="1" applyFont="1" applyFill="1" applyBorder="1"/>
    <xf numFmtId="0" fontId="4" fillId="0" borderId="0" xfId="2" applyFont="1" applyAlignment="1">
      <alignment horizontal="right"/>
    </xf>
    <xf numFmtId="187" fontId="4" fillId="0" borderId="3" xfId="2" applyNumberFormat="1" applyFont="1" applyBorder="1"/>
    <xf numFmtId="190" fontId="4" fillId="0" borderId="0" xfId="2" quotePrefix="1" applyNumberFormat="1" applyFont="1" applyAlignment="1">
      <alignment horizontal="center"/>
    </xf>
    <xf numFmtId="0" fontId="4" fillId="0" borderId="0" xfId="6" applyFont="1" applyAlignment="1">
      <alignment vertical="center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2" fontId="4" fillId="0" borderId="0" xfId="2" applyNumberFormat="1" applyFont="1"/>
    <xf numFmtId="187" fontId="4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0" fontId="3" fillId="0" borderId="0" xfId="6" applyFont="1" applyAlignment="1">
      <alignment vertical="center"/>
    </xf>
    <xf numFmtId="193" fontId="4" fillId="0" borderId="0" xfId="2" applyNumberFormat="1" applyFont="1"/>
    <xf numFmtId="187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" fontId="4" fillId="0" borderId="0" xfId="1" applyNumberFormat="1" applyFont="1" applyFill="1" applyAlignment="1">
      <alignment horizontal="right"/>
    </xf>
    <xf numFmtId="188" fontId="4" fillId="0" borderId="0" xfId="5" applyFont="1"/>
    <xf numFmtId="194" fontId="4" fillId="0" borderId="0" xfId="7" quotePrefix="1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Alignment="1">
      <alignment horizontal="right"/>
    </xf>
    <xf numFmtId="43" fontId="4" fillId="0" borderId="0" xfId="2" quotePrefix="1" applyNumberFormat="1" applyFont="1" applyAlignment="1">
      <alignment horizontal="center"/>
    </xf>
    <xf numFmtId="43" fontId="4" fillId="0" borderId="0" xfId="2" quotePrefix="1" applyNumberFormat="1" applyFont="1"/>
    <xf numFmtId="187" fontId="4" fillId="0" borderId="0" xfId="8" applyNumberFormat="1" applyFont="1"/>
    <xf numFmtId="187" fontId="4" fillId="0" borderId="2" xfId="8" applyNumberFormat="1" applyFont="1" applyBorder="1"/>
    <xf numFmtId="37" fontId="4" fillId="0" borderId="0" xfId="2" applyNumberFormat="1" applyFont="1" applyAlignment="1">
      <alignment vertical="center"/>
    </xf>
    <xf numFmtId="37" fontId="4" fillId="3" borderId="0" xfId="2" applyNumberFormat="1" applyFont="1" applyFill="1" applyAlignment="1">
      <alignment vertical="center"/>
    </xf>
    <xf numFmtId="0" fontId="8" fillId="0" borderId="0" xfId="2" quotePrefix="1" applyFont="1" applyAlignment="1">
      <alignment horizontal="center"/>
    </xf>
    <xf numFmtId="187" fontId="4" fillId="0" borderId="4" xfId="8" applyNumberFormat="1" applyFont="1" applyBorder="1"/>
    <xf numFmtId="194" fontId="4" fillId="0" borderId="0" xfId="2" applyNumberFormat="1" applyFont="1" applyAlignment="1">
      <alignment horizontal="center"/>
    </xf>
    <xf numFmtId="194" fontId="4" fillId="0" borderId="0" xfId="2" quotePrefix="1" applyNumberFormat="1" applyFont="1" applyAlignment="1">
      <alignment horizontal="center"/>
    </xf>
    <xf numFmtId="191" fontId="4" fillId="0" borderId="2" xfId="8" applyNumberFormat="1" applyFont="1" applyBorder="1"/>
    <xf numFmtId="191" fontId="4" fillId="0" borderId="0" xfId="8" applyNumberFormat="1" applyFont="1"/>
    <xf numFmtId="0" fontId="5" fillId="0" borderId="0" xfId="2" applyFont="1"/>
    <xf numFmtId="0" fontId="9" fillId="0" borderId="0" xfId="2" applyFont="1"/>
    <xf numFmtId="43" fontId="4" fillId="0" borderId="5" xfId="1" applyFont="1" applyFill="1" applyBorder="1" applyAlignment="1">
      <alignment horizontal="center"/>
    </xf>
    <xf numFmtId="191" fontId="4" fillId="0" borderId="5" xfId="8" applyNumberFormat="1" applyFont="1" applyBorder="1"/>
    <xf numFmtId="0" fontId="4" fillId="0" borderId="0" xfId="2" applyFont="1" applyAlignment="1">
      <alignment horizontal="center" shrinkToFit="1"/>
    </xf>
    <xf numFmtId="4" fontId="4" fillId="0" borderId="0" xfId="2" applyNumberFormat="1" applyFont="1"/>
    <xf numFmtId="191" fontId="4" fillId="0" borderId="3" xfId="8" applyNumberFormat="1" applyFont="1" applyBorder="1"/>
    <xf numFmtId="191" fontId="4" fillId="0" borderId="4" xfId="8" applyNumberFormat="1" applyFont="1" applyBorder="1"/>
    <xf numFmtId="4" fontId="3" fillId="0" borderId="0" xfId="5" applyNumberFormat="1" applyFont="1"/>
    <xf numFmtId="188" fontId="3" fillId="0" borderId="0" xfId="5" applyFont="1"/>
    <xf numFmtId="188" fontId="4" fillId="0" borderId="0" xfId="5" applyFont="1" applyAlignment="1">
      <alignment horizontal="center"/>
    </xf>
    <xf numFmtId="0" fontId="4" fillId="0" borderId="1" xfId="5" quotePrefix="1" applyNumberFormat="1" applyFont="1" applyBorder="1" applyAlignment="1">
      <alignment horizontal="center"/>
    </xf>
    <xf numFmtId="0" fontId="4" fillId="0" borderId="0" xfId="5" quotePrefix="1" applyNumberFormat="1" applyFont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7" fontId="4" fillId="0" borderId="0" xfId="4" applyNumberFormat="1" applyFont="1"/>
    <xf numFmtId="4" fontId="4" fillId="0" borderId="0" xfId="5" applyNumberFormat="1" applyFont="1"/>
    <xf numFmtId="187" fontId="4" fillId="0" borderId="2" xfId="4" applyNumberFormat="1" applyFont="1" applyBorder="1"/>
    <xf numFmtId="43" fontId="4" fillId="0" borderId="0" xfId="1" applyFont="1" applyFill="1" applyAlignment="1">
      <alignment horizontal="center"/>
    </xf>
    <xf numFmtId="191" fontId="4" fillId="0" borderId="0" xfId="5" applyNumberFormat="1" applyFont="1"/>
    <xf numFmtId="187" fontId="4" fillId="0" borderId="3" xfId="4" applyNumberFormat="1" applyFont="1" applyBorder="1"/>
    <xf numFmtId="187" fontId="4" fillId="0" borderId="1" xfId="4" applyNumberFormat="1" applyFont="1" applyBorder="1"/>
    <xf numFmtId="195" fontId="4" fillId="0" borderId="0" xfId="1" applyNumberFormat="1" applyFont="1" applyFill="1" applyBorder="1" applyAlignment="1">
      <alignment horizontal="right"/>
    </xf>
    <xf numFmtId="188" fontId="6" fillId="0" borderId="0" xfId="5" applyFont="1"/>
    <xf numFmtId="187" fontId="4" fillId="0" borderId="1" xfId="1" applyNumberFormat="1" applyFont="1" applyFill="1" applyBorder="1"/>
    <xf numFmtId="43" fontId="4" fillId="0" borderId="0" xfId="1" applyFont="1" applyFill="1" applyBorder="1" applyAlignment="1"/>
    <xf numFmtId="188" fontId="4" fillId="0" borderId="0" xfId="5" applyFont="1" applyAlignment="1">
      <alignment horizontal="left"/>
    </xf>
    <xf numFmtId="43" fontId="4" fillId="0" borderId="5" xfId="1" applyFont="1" applyFill="1" applyBorder="1" applyAlignment="1">
      <alignment horizontal="right"/>
    </xf>
    <xf numFmtId="188" fontId="10" fillId="0" borderId="0" xfId="5" applyFont="1"/>
    <xf numFmtId="3" fontId="10" fillId="0" borderId="0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187" fontId="4" fillId="0" borderId="4" xfId="4" applyNumberFormat="1" applyFont="1" applyBorder="1"/>
    <xf numFmtId="191" fontId="4" fillId="0" borderId="0" xfId="1" applyNumberFormat="1" applyFont="1" applyFill="1" applyBorder="1" applyAlignment="1">
      <alignment horizontal="center"/>
    </xf>
    <xf numFmtId="191" fontId="4" fillId="0" borderId="4" xfId="1" applyNumberFormat="1" applyFont="1" applyFill="1" applyBorder="1" applyAlignment="1"/>
    <xf numFmtId="191" fontId="4" fillId="0" borderId="0" xfId="1" applyNumberFormat="1" applyFont="1" applyFill="1" applyBorder="1" applyAlignment="1"/>
    <xf numFmtId="189" fontId="4" fillId="0" borderId="0" xfId="5" applyNumberFormat="1" applyFont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4" applyNumberFormat="1" applyFont="1" applyAlignment="1">
      <alignment horizontal="left" indent="2"/>
    </xf>
    <xf numFmtId="0" fontId="4" fillId="3" borderId="0" xfId="2" applyFont="1" applyFill="1"/>
    <xf numFmtId="43" fontId="4" fillId="3" borderId="0" xfId="1" applyFont="1" applyFill="1"/>
    <xf numFmtId="0" fontId="4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 wrapText="1"/>
    </xf>
    <xf numFmtId="0" fontId="4" fillId="0" borderId="1" xfId="2" quotePrefix="1" applyFont="1" applyBorder="1" applyAlignment="1">
      <alignment horizontal="center" wrapText="1"/>
    </xf>
    <xf numFmtId="187" fontId="4" fillId="3" borderId="0" xfId="1" applyNumberFormat="1" applyFont="1" applyFill="1" applyBorder="1"/>
    <xf numFmtId="0" fontId="4" fillId="2" borderId="0" xfId="2" applyFont="1" applyFill="1" applyAlignment="1">
      <alignment wrapText="1"/>
    </xf>
    <xf numFmtId="43" fontId="4" fillId="3" borderId="0" xfId="2" applyNumberFormat="1" applyFont="1" applyFill="1"/>
    <xf numFmtId="187" fontId="4" fillId="3" borderId="1" xfId="1" applyNumberFormat="1" applyFont="1" applyFill="1" applyBorder="1"/>
    <xf numFmtId="187" fontId="3" fillId="0" borderId="0" xfId="2" applyNumberFormat="1" applyFont="1"/>
    <xf numFmtId="0" fontId="4" fillId="0" borderId="3" xfId="2" applyFont="1" applyBorder="1"/>
    <xf numFmtId="0" fontId="4" fillId="0" borderId="1" xfId="2" applyFont="1" applyBorder="1" applyAlignment="1">
      <alignment horizontal="center" wrapText="1"/>
    </xf>
    <xf numFmtId="187" fontId="8" fillId="0" borderId="0" xfId="1" applyNumberFormat="1" applyFont="1" applyFill="1" applyAlignment="1">
      <alignment horizontal="right"/>
    </xf>
    <xf numFmtId="0" fontId="8" fillId="0" borderId="0" xfId="2" applyFont="1"/>
    <xf numFmtId="187" fontId="8" fillId="0" borderId="0" xfId="2" applyNumberFormat="1" applyFont="1"/>
    <xf numFmtId="187" fontId="4" fillId="0" borderId="4" xfId="1" applyNumberFormat="1" applyFont="1" applyFill="1" applyBorder="1" applyAlignment="1">
      <alignment horizontal="right"/>
    </xf>
    <xf numFmtId="0" fontId="11" fillId="0" borderId="0" xfId="6" applyFont="1" applyAlignment="1">
      <alignment vertical="center"/>
    </xf>
    <xf numFmtId="187" fontId="4" fillId="0" borderId="0" xfId="1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3" fillId="0" borderId="0" xfId="2" applyFont="1" applyAlignment="1">
      <alignment horizontal="left"/>
    </xf>
    <xf numFmtId="188" fontId="4" fillId="0" borderId="0" xfId="5" applyFont="1" applyAlignment="1">
      <alignment horizontal="center"/>
    </xf>
    <xf numFmtId="188" fontId="4" fillId="0" borderId="1" xfId="5" applyFont="1" applyBorder="1" applyAlignment="1">
      <alignment horizontal="center"/>
    </xf>
    <xf numFmtId="188" fontId="4" fillId="0" borderId="2" xfId="5" applyFont="1" applyBorder="1" applyAlignment="1">
      <alignment horizontal="center"/>
    </xf>
    <xf numFmtId="0" fontId="4" fillId="0" borderId="0" xfId="6" applyFont="1" applyAlignment="1">
      <alignment horizontal="center" vertical="center"/>
    </xf>
    <xf numFmtId="188" fontId="4" fillId="0" borderId="1" xfId="5" applyFont="1" applyBorder="1" applyAlignment="1">
      <alignment horizontal="center" vertical="center" wrapText="1"/>
    </xf>
  </cellXfs>
  <cellStyles count="9">
    <cellStyle name="Comma" xfId="1" builtinId="3"/>
    <cellStyle name="Comma 2 9 2 2" xfId="7" xr:uid="{00000000-0005-0000-0000-000001000000}"/>
    <cellStyle name="Normal" xfId="0" builtinId="0"/>
    <cellStyle name="Normal 10 8" xfId="2" xr:uid="{00000000-0005-0000-0000-000003000000}"/>
    <cellStyle name="Normal 19 11" xfId="3" xr:uid="{00000000-0005-0000-0000-000004000000}"/>
    <cellStyle name="Normal 6 15" xfId="5" xr:uid="{00000000-0005-0000-0000-000005000000}"/>
    <cellStyle name="Normal_LEAD Q1-2000 New2" xfId="8" xr:uid="{00000000-0005-0000-0000-000006000000}"/>
    <cellStyle name="Normal_LEAD Q1-2000 New2 2" xfId="4" xr:uid="{00000000-0005-0000-0000-000007000000}"/>
    <cellStyle name="ปกติ_Copy of Lead SheetMahajak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CPT\2024\2.%20Audit%20and%20review\YE'2024\10.%20FS%20for%20SEC\FS%202024%20ENG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</sheetNames>
    <definedNames>
      <definedName name="__weg33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BPR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A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HP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pa group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O _ SP"/>
      <sheetName val="K-5"/>
      <sheetName val="Newspaper"/>
      <sheetName val="B"/>
      <sheetName val="FSA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Newspaper"/>
      <sheetName val="M_Maincomp"/>
      <sheetName val="Budget-Bal"/>
      <sheetName val="Consol IS"/>
      <sheetName val="CF;E Q"/>
      <sheetName val="200-110"/>
      <sheetName val="TBA"/>
      <sheetName val="DPLA"/>
      <sheetName val="FF-3"/>
      <sheetName val="ราคาทุน"/>
      <sheetName val="Expense Summary"/>
      <sheetName val="Seagate _share_in_units"/>
      <sheetName val="#Lookup"/>
      <sheetName val="B"/>
      <sheetName val="FSA"/>
      <sheetName val="SCB 1 - Current"/>
      <sheetName val="SCB 2 - Current"/>
      <sheetName val="Shee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11-20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U-2.1"/>
      <sheetName val="chitimc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9">
          <cell r="C9" t="str">
            <v>FACTORY</v>
          </cell>
        </row>
      </sheetData>
      <sheetData sheetId="73"/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TB"/>
      <sheetName val="cost4-47"/>
      <sheetName val="TO - SP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TrialBalance Q3-2002"/>
      <sheetName val="Details"/>
      <sheetName val="Parameter"/>
      <sheetName val="Index"/>
      <sheetName val="Sampling"/>
      <sheetName val="jun94"/>
      <sheetName val="CODE,NAME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Co info"/>
      <sheetName val="MFA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"/>
      <sheetName val="Awp"/>
      <sheetName val="Setup"/>
      <sheetName val="MFA"/>
      <sheetName val="LC _ TR Listing"/>
      <sheetName val="GL CB"/>
      <sheetName val="GL M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FF_6"/>
      <sheetName val="K5-1"/>
      <sheetName val="Checking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Pareto Daily"/>
      <sheetName val="FF-3"/>
      <sheetName val="New Item"/>
      <sheetName val="note_defect"/>
      <sheetName val="Sheet1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5">
          <cell r="A5" t="str">
            <v>2GS003</v>
          </cell>
        </row>
      </sheetData>
      <sheetData sheetId="1381"/>
      <sheetData sheetId="1382"/>
      <sheetData sheetId="1383"/>
      <sheetData sheetId="1384"/>
      <sheetData sheetId="1385">
        <row r="5">
          <cell r="A5" t="str">
            <v>2GS003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5">
          <cell r="A5" t="str">
            <v>2GS003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41">
          <cell r="D41" t="str">
            <v>CC #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Employee"/>
      <sheetName val="JobOrder"/>
      <sheetName val="pondAWP00-final"/>
      <sheetName val="_Lookup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F_Ex-การหาผลรวม"/>
      <sheetName val="BPR"/>
      <sheetName val="FF_2 _1_"/>
      <sheetName val="TB SAP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/>
      <sheetData sheetId="1760">
        <row r="1">
          <cell r="B1" t="str">
            <v>SUMMARY STAFF SALARY OF PNB COMMERCIAL SDN BERHAD 2020</v>
          </cell>
        </row>
      </sheetData>
      <sheetData sheetId="1761"/>
      <sheetData sheetId="1762"/>
      <sheetData sheetId="1763"/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SPE-1"/>
      <sheetName val="PRO-1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E"/>
      <sheetName val="PL-E"/>
      <sheetName val="CSE-E Conso"/>
      <sheetName val="CSE-E"/>
      <sheetName val="CF-E"/>
      <sheetName val="FS 2024 ENG"/>
    </sheetNames>
    <definedNames>
      <definedName name="Full_Print" refersTo="#REF!"/>
      <definedName name="Interest_Rate" refersTo="#REF!"/>
      <definedName name="jj" refersTo="#REF!"/>
      <definedName name="Last_Row" refersTo="#REF!"/>
      <definedName name="Loan_Amount" refersTo="#REF!"/>
      <definedName name="Loan_Start" refersTo="#REF!"/>
      <definedName name="Loan_Years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Tables"/>
      <sheetName val="MATT"/>
      <sheetName val="AIL-GL_2-9z"/>
      <sheetName val="Cctms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ALL"/>
      <sheetName val="N-4.4"/>
      <sheetName val="STRUCTURE"/>
      <sheetName val="文書情報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pr02 Prod Data"/>
      <sheetName val="GIVTR00P"/>
      <sheetName val="Basic Info."/>
      <sheetName val="Cost Assumption"/>
      <sheetName val="Cost_Assumption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PREPAID LEAD"/>
      <sheetName val="EXPORT ( US$)"/>
      <sheetName val="Exp"/>
      <sheetName val="data list"/>
      <sheetName val="BB19"/>
      <sheetName val="TAX COM"/>
      <sheetName val="A(Landfill)"/>
      <sheetName val="B(Piling)"/>
      <sheetName val="หมายเหตุ"/>
      <sheetName val="งบการเงิน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2">
          <cell r="B2" t="str">
            <v>Pers.no.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B2" t="str">
            <v>Pers.no.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V2">
            <v>2317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N83"/>
  <sheetViews>
    <sheetView showGridLines="0" tabSelected="1" view="pageBreakPreview" zoomScaleNormal="85" zoomScaleSheetLayoutView="100" workbookViewId="0"/>
  </sheetViews>
  <sheetFormatPr defaultColWidth="8.1640625" defaultRowHeight="21" customHeight="1" x14ac:dyDescent="0.6"/>
  <cols>
    <col min="1" max="4" width="1.58203125" style="2" customWidth="1"/>
    <col min="5" max="5" width="39.4140625" style="2" customWidth="1"/>
    <col min="6" max="6" width="7.83203125" style="4" customWidth="1"/>
    <col min="7" max="7" width="0.83203125" style="4" customWidth="1"/>
    <col min="8" max="8" width="14.58203125" style="4" customWidth="1"/>
    <col min="9" max="9" width="0.83203125" style="2" customWidth="1"/>
    <col min="10" max="10" width="14.58203125" style="2" customWidth="1"/>
    <col min="11" max="11" width="0.83203125" style="2" customWidth="1"/>
    <col min="12" max="12" width="14.58203125" style="40" customWidth="1"/>
    <col min="13" max="13" width="0.83203125" style="2" customWidth="1"/>
    <col min="14" max="14" width="14.58203125" style="40" customWidth="1"/>
    <col min="15" max="15" width="3.25" style="2" customWidth="1"/>
    <col min="16" max="16384" width="8.1640625" style="2"/>
  </cols>
  <sheetData>
    <row r="1" spans="1:14" s="1" customFormat="1" ht="21" customHeigh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21" customHeight="1" x14ac:dyDescent="0.6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1" customFormat="1" ht="21" customHeight="1" x14ac:dyDescent="0.6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s="1" customFormat="1" ht="21" customHeight="1" x14ac:dyDescent="0.65">
      <c r="A4" s="4"/>
      <c r="B4" s="4"/>
      <c r="C4" s="4"/>
      <c r="D4" s="4"/>
      <c r="E4" s="4"/>
      <c r="F4" s="4"/>
      <c r="G4" s="4"/>
      <c r="H4" s="114" t="s">
        <v>3</v>
      </c>
      <c r="I4" s="114"/>
      <c r="J4" s="114"/>
      <c r="K4" s="114"/>
      <c r="L4" s="114"/>
      <c r="M4" s="114"/>
      <c r="N4" s="114"/>
    </row>
    <row r="5" spans="1:14" s="1" customFormat="1" ht="21" customHeight="1" x14ac:dyDescent="0.65">
      <c r="A5" s="4"/>
      <c r="B5" s="4"/>
      <c r="C5" s="4"/>
      <c r="D5" s="4"/>
      <c r="E5" s="4"/>
      <c r="F5" s="4"/>
      <c r="G5" s="4"/>
      <c r="H5" s="115" t="s">
        <v>4</v>
      </c>
      <c r="I5" s="115"/>
      <c r="J5" s="115"/>
      <c r="K5" s="4"/>
      <c r="L5" s="114" t="s">
        <v>5</v>
      </c>
      <c r="M5" s="114"/>
      <c r="N5" s="114"/>
    </row>
    <row r="6" spans="1:14" ht="21" customHeight="1" x14ac:dyDescent="0.6">
      <c r="F6" s="3" t="s">
        <v>6</v>
      </c>
      <c r="H6" s="5">
        <v>2567</v>
      </c>
      <c r="I6" s="4"/>
      <c r="J6" s="5">
        <v>2566</v>
      </c>
      <c r="K6" s="4"/>
      <c r="L6" s="5">
        <v>2567</v>
      </c>
      <c r="M6" s="42"/>
      <c r="N6" s="5">
        <v>2566</v>
      </c>
    </row>
    <row r="7" spans="1:14" ht="21" customHeight="1" x14ac:dyDescent="0.65">
      <c r="A7" s="116" t="s">
        <v>7</v>
      </c>
      <c r="B7" s="116"/>
      <c r="C7" s="116"/>
      <c r="D7" s="116"/>
      <c r="E7" s="116"/>
      <c r="I7" s="4"/>
      <c r="J7" s="4"/>
      <c r="K7" s="4"/>
      <c r="L7" s="42"/>
      <c r="M7" s="42"/>
      <c r="N7" s="42"/>
    </row>
    <row r="8" spans="1:14" ht="21" customHeight="1" x14ac:dyDescent="0.65">
      <c r="A8" s="1" t="s">
        <v>8</v>
      </c>
      <c r="L8" s="43"/>
      <c r="M8" s="44"/>
      <c r="N8" s="43"/>
    </row>
    <row r="9" spans="1:14" ht="21" customHeight="1" x14ac:dyDescent="0.6">
      <c r="B9" s="2" t="s">
        <v>9</v>
      </c>
      <c r="F9" s="19">
        <v>7</v>
      </c>
      <c r="G9" s="19"/>
      <c r="H9" s="45">
        <v>225017005.08999997</v>
      </c>
      <c r="J9" s="46">
        <v>120099476.13</v>
      </c>
      <c r="L9" s="47">
        <v>223886470.13999999</v>
      </c>
      <c r="M9" s="40"/>
      <c r="N9" s="47">
        <v>118946481.48999999</v>
      </c>
    </row>
    <row r="10" spans="1:14" ht="21" customHeight="1" x14ac:dyDescent="0.6">
      <c r="B10" s="2" t="s">
        <v>10</v>
      </c>
      <c r="F10" s="4">
        <v>8</v>
      </c>
      <c r="H10" s="45">
        <v>128278554.25</v>
      </c>
      <c r="J10" s="46">
        <v>159845106.72</v>
      </c>
      <c r="L10" s="47">
        <v>128278554.25</v>
      </c>
      <c r="M10" s="40"/>
      <c r="N10" s="47">
        <v>159845028.99000001</v>
      </c>
    </row>
    <row r="11" spans="1:14" ht="21" customHeight="1" x14ac:dyDescent="0.6">
      <c r="B11" s="2" t="s">
        <v>11</v>
      </c>
      <c r="F11" s="4">
        <v>9.1</v>
      </c>
      <c r="H11" s="45">
        <v>83642634.439999998</v>
      </c>
      <c r="J11" s="46">
        <v>142083195.40000001</v>
      </c>
      <c r="L11" s="47">
        <v>83642634.439999998</v>
      </c>
      <c r="M11" s="40"/>
      <c r="N11" s="47">
        <v>142083195.40000001</v>
      </c>
    </row>
    <row r="12" spans="1:14" ht="21" customHeight="1" x14ac:dyDescent="0.6">
      <c r="B12" s="2" t="s">
        <v>12</v>
      </c>
      <c r="F12" s="19">
        <v>10</v>
      </c>
      <c r="G12" s="19"/>
      <c r="H12" s="45">
        <v>116909325.75</v>
      </c>
      <c r="J12" s="46">
        <v>151476607.40000001</v>
      </c>
      <c r="L12" s="47">
        <v>116909325.75</v>
      </c>
      <c r="M12" s="40"/>
      <c r="N12" s="47">
        <v>151476607.40000001</v>
      </c>
    </row>
    <row r="13" spans="1:14" ht="21" customHeight="1" x14ac:dyDescent="0.6">
      <c r="B13" s="2" t="s">
        <v>13</v>
      </c>
      <c r="F13" s="19">
        <v>11</v>
      </c>
      <c r="G13" s="19"/>
      <c r="H13" s="45">
        <v>222683658.78</v>
      </c>
      <c r="J13" s="7">
        <v>139646021.47</v>
      </c>
      <c r="L13" s="47">
        <v>222683658.78</v>
      </c>
      <c r="M13" s="40"/>
      <c r="N13" s="7">
        <v>139646021.47</v>
      </c>
    </row>
    <row r="14" spans="1:14" ht="21" customHeight="1" x14ac:dyDescent="0.65">
      <c r="A14" s="1" t="s">
        <v>14</v>
      </c>
      <c r="H14" s="48">
        <v>776531178.30999994</v>
      </c>
      <c r="J14" s="48">
        <v>713150407.12</v>
      </c>
      <c r="L14" s="48">
        <v>775400643.3599999</v>
      </c>
      <c r="M14" s="43"/>
      <c r="N14" s="48">
        <v>711997334.75</v>
      </c>
    </row>
    <row r="15" spans="1:14" ht="21" customHeight="1" x14ac:dyDescent="0.65">
      <c r="A15" s="1" t="s">
        <v>15</v>
      </c>
      <c r="L15" s="29"/>
      <c r="M15" s="30">
        <f>SUM(M10:M14)</f>
        <v>0</v>
      </c>
      <c r="N15" s="29"/>
    </row>
    <row r="16" spans="1:14" ht="21" customHeight="1" x14ac:dyDescent="0.6">
      <c r="B16" s="49" t="s">
        <v>16</v>
      </c>
      <c r="F16" s="19">
        <v>12</v>
      </c>
      <c r="G16" s="19"/>
      <c r="H16" s="45">
        <v>88501684.159999996</v>
      </c>
      <c r="J16" s="45">
        <v>89126479.969999999</v>
      </c>
      <c r="L16" s="29">
        <v>88501684.159999996</v>
      </c>
      <c r="M16" s="30"/>
      <c r="N16" s="29">
        <v>89126479.969999999</v>
      </c>
    </row>
    <row r="17" spans="1:14" ht="21" customHeight="1" x14ac:dyDescent="0.6">
      <c r="B17" s="49" t="s">
        <v>17</v>
      </c>
      <c r="F17" s="4">
        <v>9.1</v>
      </c>
      <c r="G17" s="19"/>
      <c r="H17" s="45">
        <v>793701.31</v>
      </c>
      <c r="J17" s="46">
        <v>4738367.54</v>
      </c>
      <c r="L17" s="29">
        <v>793701.31</v>
      </c>
      <c r="M17" s="30"/>
      <c r="N17" s="29">
        <v>4738367.5399999991</v>
      </c>
    </row>
    <row r="18" spans="1:14" ht="21" customHeight="1" x14ac:dyDescent="0.6">
      <c r="B18" s="50" t="s">
        <v>18</v>
      </c>
      <c r="F18" s="19"/>
      <c r="G18" s="19"/>
      <c r="H18" s="45">
        <v>0</v>
      </c>
      <c r="J18" s="45">
        <v>19457204.91</v>
      </c>
      <c r="L18" s="29">
        <v>0</v>
      </c>
      <c r="M18" s="30"/>
      <c r="N18" s="29">
        <v>19457204.91</v>
      </c>
    </row>
    <row r="19" spans="1:14" ht="21" customHeight="1" x14ac:dyDescent="0.6">
      <c r="B19" s="50" t="s">
        <v>19</v>
      </c>
      <c r="F19" s="19">
        <v>13</v>
      </c>
      <c r="G19" s="19"/>
      <c r="H19" s="45">
        <v>0</v>
      </c>
      <c r="J19" s="45">
        <v>0</v>
      </c>
      <c r="L19" s="29">
        <v>1249996.25</v>
      </c>
      <c r="M19" s="30"/>
      <c r="N19" s="29">
        <v>1249996.25</v>
      </c>
    </row>
    <row r="20" spans="1:14" ht="21" customHeight="1" x14ac:dyDescent="0.6">
      <c r="B20" s="2" t="s">
        <v>20</v>
      </c>
      <c r="F20" s="51" t="s">
        <v>21</v>
      </c>
      <c r="G20" s="19"/>
      <c r="H20" s="45">
        <v>327102865.26999998</v>
      </c>
      <c r="J20" s="45">
        <v>338717024.69999999</v>
      </c>
      <c r="L20" s="29">
        <v>327102865.26999998</v>
      </c>
      <c r="M20" s="30"/>
      <c r="N20" s="29">
        <v>338717024.69999999</v>
      </c>
    </row>
    <row r="21" spans="1:14" ht="20.5" customHeight="1" x14ac:dyDescent="0.6">
      <c r="B21" s="2" t="s">
        <v>22</v>
      </c>
      <c r="F21" s="19">
        <v>15</v>
      </c>
      <c r="G21" s="19"/>
      <c r="H21" s="45">
        <v>4311790.43</v>
      </c>
      <c r="J21" s="45">
        <v>3089734.64</v>
      </c>
      <c r="L21" s="29">
        <v>4311790.43</v>
      </c>
      <c r="M21" s="30"/>
      <c r="N21" s="29">
        <v>3089734.64</v>
      </c>
    </row>
    <row r="22" spans="1:14" ht="20.5" customHeight="1" x14ac:dyDescent="0.6">
      <c r="B22" s="2" t="s">
        <v>23</v>
      </c>
      <c r="F22" s="19">
        <v>16</v>
      </c>
      <c r="G22" s="19"/>
      <c r="H22" s="45">
        <v>20759080.850000001</v>
      </c>
      <c r="J22" s="45">
        <v>22586153.190000001</v>
      </c>
      <c r="L22" s="29">
        <v>20759080.850000001</v>
      </c>
      <c r="M22" s="30"/>
      <c r="N22" s="29">
        <v>22586153.190000001</v>
      </c>
    </row>
    <row r="23" spans="1:14" ht="21" customHeight="1" x14ac:dyDescent="0.6">
      <c r="B23" s="2" t="s">
        <v>24</v>
      </c>
      <c r="H23" s="6">
        <v>3245336.45</v>
      </c>
      <c r="J23" s="45">
        <v>3805411.33</v>
      </c>
      <c r="L23" s="29">
        <v>3245336.45</v>
      </c>
      <c r="M23" s="30"/>
      <c r="N23" s="29">
        <v>3805411.33</v>
      </c>
    </row>
    <row r="24" spans="1:14" ht="21" customHeight="1" x14ac:dyDescent="0.65">
      <c r="A24" s="1" t="s">
        <v>25</v>
      </c>
      <c r="H24" s="48">
        <v>444714458.47000003</v>
      </c>
      <c r="J24" s="48">
        <v>481520376.27999997</v>
      </c>
      <c r="L24" s="48">
        <v>445964454.72000003</v>
      </c>
      <c r="M24" s="43"/>
      <c r="N24" s="48">
        <v>482770372.52999997</v>
      </c>
    </row>
    <row r="25" spans="1:14" ht="21" customHeight="1" thickBot="1" x14ac:dyDescent="0.7">
      <c r="A25" s="1" t="s">
        <v>26</v>
      </c>
      <c r="H25" s="52">
        <v>1221245636.78</v>
      </c>
      <c r="J25" s="52">
        <v>1194670783.4000001</v>
      </c>
      <c r="L25" s="52">
        <v>1221365098.0799999</v>
      </c>
      <c r="M25" s="43"/>
      <c r="N25" s="52">
        <v>1194767707.28</v>
      </c>
    </row>
    <row r="26" spans="1:14" ht="21" customHeight="1" thickTop="1" x14ac:dyDescent="0.6">
      <c r="L26" s="47"/>
      <c r="M26" s="43"/>
      <c r="N26" s="47"/>
    </row>
    <row r="27" spans="1:14" ht="21" customHeight="1" x14ac:dyDescent="0.6">
      <c r="L27" s="47"/>
      <c r="M27" s="43"/>
      <c r="N27" s="47"/>
    </row>
    <row r="28" spans="1:14" ht="21" customHeight="1" x14ac:dyDescent="0.6">
      <c r="L28" s="47"/>
      <c r="M28" s="43"/>
      <c r="N28" s="47"/>
    </row>
    <row r="29" spans="1:14" ht="21" customHeight="1" x14ac:dyDescent="0.6">
      <c r="L29" s="47"/>
      <c r="M29" s="43"/>
      <c r="N29" s="47"/>
    </row>
    <row r="30" spans="1:14" ht="21" customHeight="1" x14ac:dyDescent="0.6">
      <c r="L30" s="47"/>
      <c r="M30" s="43"/>
      <c r="N30" s="47"/>
    </row>
    <row r="31" spans="1:14" ht="21" customHeight="1" x14ac:dyDescent="0.6">
      <c r="L31" s="47"/>
      <c r="M31" s="43"/>
      <c r="N31" s="47"/>
    </row>
    <row r="32" spans="1:14" ht="21" customHeight="1" x14ac:dyDescent="0.6">
      <c r="L32" s="47"/>
      <c r="M32" s="43"/>
      <c r="N32" s="47"/>
    </row>
    <row r="33" spans="1:14" ht="21" customHeight="1" x14ac:dyDescent="0.6">
      <c r="L33" s="47"/>
      <c r="M33" s="43"/>
      <c r="N33" s="47"/>
    </row>
    <row r="34" spans="1:14" ht="21" customHeight="1" x14ac:dyDescent="0.6">
      <c r="L34" s="47"/>
      <c r="M34" s="43"/>
      <c r="N34" s="47"/>
    </row>
    <row r="35" spans="1:14" ht="21" customHeight="1" x14ac:dyDescent="0.6">
      <c r="L35" s="47"/>
      <c r="M35" s="43"/>
      <c r="N35" s="47"/>
    </row>
    <row r="36" spans="1:14" ht="21" customHeight="1" x14ac:dyDescent="0.6">
      <c r="A36" s="113" t="s">
        <v>27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14" ht="21" customHeight="1" x14ac:dyDescent="0.6">
      <c r="A37" s="113" t="s">
        <v>28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ht="21" customHeight="1" x14ac:dyDescent="0.6">
      <c r="A38" s="113" t="s">
        <v>29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</row>
    <row r="39" spans="1:14" ht="21" customHeight="1" x14ac:dyDescent="0.65">
      <c r="A39" s="18" t="str">
        <f>A1</f>
        <v>บริษัท ซีพีที ไดร์ แอนด์ เพาเวอร์ จำกัด (มหาชน) และบริษัทย่อย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ht="21" customHeight="1" x14ac:dyDescent="0.65">
      <c r="A40" s="18" t="s">
        <v>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4" ht="21" customHeight="1" x14ac:dyDescent="0.65">
      <c r="A41" s="18" t="str">
        <f>A3</f>
        <v>ณ วันที่ 31 ธันวาคม 2567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 ht="21" customHeight="1" x14ac:dyDescent="0.6">
      <c r="A42" s="4"/>
      <c r="B42" s="4"/>
      <c r="C42" s="4"/>
      <c r="D42" s="4"/>
      <c r="E42" s="4"/>
      <c r="H42" s="114" t="s">
        <v>3</v>
      </c>
      <c r="I42" s="114"/>
      <c r="J42" s="114"/>
      <c r="K42" s="114"/>
      <c r="L42" s="114"/>
      <c r="M42" s="114"/>
      <c r="N42" s="114"/>
    </row>
    <row r="43" spans="1:14" ht="21" customHeight="1" x14ac:dyDescent="0.6">
      <c r="A43" s="4"/>
      <c r="B43" s="4"/>
      <c r="C43" s="4"/>
      <c r="D43" s="4"/>
      <c r="E43" s="4"/>
      <c r="H43" s="115" t="str">
        <f>H5</f>
        <v>งบการเงินรวม</v>
      </c>
      <c r="I43" s="115"/>
      <c r="J43" s="115"/>
      <c r="K43" s="4"/>
      <c r="L43" s="115" t="str">
        <f>L5</f>
        <v>งบการเงินเฉพาะกิจการ</v>
      </c>
      <c r="M43" s="115"/>
      <c r="N43" s="115"/>
    </row>
    <row r="44" spans="1:14" ht="21" hidden="1" customHeight="1" x14ac:dyDescent="0.6">
      <c r="A44" s="4"/>
      <c r="B44" s="4"/>
      <c r="C44" s="4"/>
      <c r="D44" s="4"/>
      <c r="E44" s="4"/>
      <c r="H44" s="53" t="e">
        <f>#REF!</f>
        <v>#REF!</v>
      </c>
      <c r="I44" s="4"/>
      <c r="J44" s="4"/>
      <c r="K44" s="4"/>
      <c r="L44" s="53" t="e">
        <f>#REF!</f>
        <v>#REF!</v>
      </c>
      <c r="M44" s="53"/>
      <c r="N44" s="53"/>
    </row>
    <row r="45" spans="1:14" ht="21" hidden="1" customHeight="1" x14ac:dyDescent="0.6">
      <c r="A45" s="4"/>
      <c r="B45" s="4"/>
      <c r="C45" s="4"/>
      <c r="D45" s="4"/>
      <c r="E45" s="4"/>
      <c r="H45" s="53" t="e">
        <f>#REF!</f>
        <v>#REF!</v>
      </c>
      <c r="I45" s="4"/>
      <c r="J45" s="53" t="e">
        <f>+#REF!</f>
        <v>#REF!</v>
      </c>
      <c r="K45" s="4"/>
      <c r="L45" s="53" t="e">
        <f>#REF!</f>
        <v>#REF!</v>
      </c>
      <c r="M45" s="53"/>
      <c r="N45" s="53" t="e">
        <f>+#REF!</f>
        <v>#REF!</v>
      </c>
    </row>
    <row r="46" spans="1:14" ht="21" customHeight="1" x14ac:dyDescent="0.6">
      <c r="F46" s="3" t="s">
        <v>6</v>
      </c>
      <c r="H46" s="5">
        <f>H6</f>
        <v>2567</v>
      </c>
      <c r="I46" s="4"/>
      <c r="J46" s="5">
        <f>J6</f>
        <v>2566</v>
      </c>
      <c r="K46" s="4"/>
      <c r="L46" s="5">
        <f>L6</f>
        <v>2567</v>
      </c>
      <c r="M46" s="19"/>
      <c r="N46" s="5">
        <f>N6</f>
        <v>2566</v>
      </c>
    </row>
    <row r="47" spans="1:14" ht="21" customHeight="1" x14ac:dyDescent="0.65">
      <c r="A47" s="116" t="s">
        <v>30</v>
      </c>
      <c r="B47" s="116"/>
      <c r="C47" s="116"/>
      <c r="D47" s="116"/>
      <c r="E47" s="116"/>
      <c r="I47" s="4"/>
      <c r="J47" s="4"/>
      <c r="K47" s="4"/>
      <c r="L47" s="54"/>
      <c r="M47" s="54"/>
      <c r="N47" s="54"/>
    </row>
    <row r="48" spans="1:14" ht="21" customHeight="1" x14ac:dyDescent="0.65">
      <c r="A48" s="1" t="s">
        <v>31</v>
      </c>
      <c r="L48" s="43"/>
      <c r="M48" s="44"/>
      <c r="N48" s="43"/>
    </row>
    <row r="49" spans="1:14" ht="21" customHeight="1" x14ac:dyDescent="0.6">
      <c r="B49" s="2" t="s">
        <v>32</v>
      </c>
      <c r="F49" s="4" t="s">
        <v>33</v>
      </c>
      <c r="H49" s="6">
        <v>133226618.18000001</v>
      </c>
      <c r="I49" s="40"/>
      <c r="J49" s="6">
        <v>154944816.24000001</v>
      </c>
      <c r="K49" s="40"/>
      <c r="L49" s="47">
        <v>133201618.18000001</v>
      </c>
      <c r="M49" s="40"/>
      <c r="N49" s="47">
        <v>154919816.24000001</v>
      </c>
    </row>
    <row r="50" spans="1:14" ht="21" customHeight="1" x14ac:dyDescent="0.6">
      <c r="B50" s="2" t="s">
        <v>34</v>
      </c>
      <c r="F50" s="4">
        <v>9.1999999999999993</v>
      </c>
      <c r="H50" s="6">
        <v>41661202.060000002</v>
      </c>
      <c r="J50" s="6">
        <v>48344862.109999999</v>
      </c>
      <c r="L50" s="47">
        <v>41661202.060000002</v>
      </c>
      <c r="M50" s="43"/>
      <c r="N50" s="47">
        <v>48344862.109999999</v>
      </c>
    </row>
    <row r="51" spans="1:14" ht="21" customHeight="1" x14ac:dyDescent="0.6">
      <c r="B51" s="2" t="s">
        <v>35</v>
      </c>
      <c r="F51" s="19">
        <v>18</v>
      </c>
      <c r="G51" s="19"/>
      <c r="H51" s="45">
        <v>684410.09</v>
      </c>
      <c r="J51" s="6">
        <v>2477469.2999999998</v>
      </c>
      <c r="L51" s="47">
        <v>684410.09</v>
      </c>
      <c r="M51" s="43"/>
      <c r="N51" s="47">
        <v>2477469.2999999998</v>
      </c>
    </row>
    <row r="52" spans="1:14" ht="21" customHeight="1" x14ac:dyDescent="0.6">
      <c r="B52" s="2" t="s">
        <v>36</v>
      </c>
      <c r="F52" s="19"/>
      <c r="G52" s="19"/>
      <c r="H52" s="45">
        <v>6307905.9500000002</v>
      </c>
      <c r="J52" s="9">
        <v>0</v>
      </c>
      <c r="L52" s="47">
        <v>6307905.9500000002</v>
      </c>
      <c r="M52" s="43"/>
      <c r="N52" s="47">
        <v>0</v>
      </c>
    </row>
    <row r="53" spans="1:14" ht="21" customHeight="1" x14ac:dyDescent="0.6">
      <c r="B53" s="2" t="s">
        <v>37</v>
      </c>
      <c r="F53" s="19"/>
      <c r="G53" s="19"/>
      <c r="H53" s="45">
        <v>18417339.079999998</v>
      </c>
      <c r="J53" s="6">
        <v>18847533.050000001</v>
      </c>
      <c r="L53" s="47">
        <v>18417339.079999998</v>
      </c>
      <c r="M53" s="43"/>
      <c r="N53" s="47">
        <v>18847533.050000001</v>
      </c>
    </row>
    <row r="54" spans="1:14" ht="21" customHeight="1" x14ac:dyDescent="0.6">
      <c r="B54" s="2" t="s">
        <v>38</v>
      </c>
      <c r="F54" s="19"/>
      <c r="G54" s="19"/>
      <c r="H54" s="45">
        <v>0</v>
      </c>
      <c r="J54" s="6">
        <v>1622853.78</v>
      </c>
      <c r="L54" s="47">
        <v>0</v>
      </c>
      <c r="M54" s="43"/>
      <c r="N54" s="47">
        <v>1622853.78</v>
      </c>
    </row>
    <row r="55" spans="1:14" ht="21" customHeight="1" x14ac:dyDescent="0.65">
      <c r="A55" s="1" t="s">
        <v>39</v>
      </c>
      <c r="H55" s="55">
        <v>200297475.36000001</v>
      </c>
      <c r="J55" s="55">
        <v>226237534.48000005</v>
      </c>
      <c r="L55" s="48">
        <v>200272475.36000001</v>
      </c>
      <c r="M55" s="43"/>
      <c r="N55" s="55">
        <v>226212534.48000005</v>
      </c>
    </row>
    <row r="56" spans="1:14" ht="21" customHeight="1" x14ac:dyDescent="0.65">
      <c r="A56" s="1" t="s">
        <v>40</v>
      </c>
      <c r="L56" s="56"/>
      <c r="M56" s="43"/>
      <c r="N56" s="56"/>
    </row>
    <row r="57" spans="1:14" ht="21" customHeight="1" x14ac:dyDescent="0.6">
      <c r="B57" s="2" t="s">
        <v>41</v>
      </c>
      <c r="F57" s="19">
        <v>18</v>
      </c>
      <c r="G57" s="19"/>
      <c r="H57" s="45">
        <v>3146608.18</v>
      </c>
      <c r="J57" s="6">
        <v>3831145.22</v>
      </c>
      <c r="L57" s="47">
        <v>3146608.18</v>
      </c>
      <c r="M57" s="43"/>
      <c r="N57" s="47">
        <v>3831145.22</v>
      </c>
    </row>
    <row r="58" spans="1:14" ht="21" customHeight="1" x14ac:dyDescent="0.6">
      <c r="B58" s="2" t="s">
        <v>42</v>
      </c>
      <c r="F58" s="19">
        <v>19</v>
      </c>
      <c r="G58" s="19"/>
      <c r="H58" s="45">
        <v>30760496</v>
      </c>
      <c r="J58" s="6">
        <v>27535876</v>
      </c>
      <c r="L58" s="47">
        <v>30760496</v>
      </c>
      <c r="M58" s="47"/>
      <c r="N58" s="47">
        <v>27535876</v>
      </c>
    </row>
    <row r="59" spans="1:14" ht="21" customHeight="1" x14ac:dyDescent="0.6">
      <c r="B59" s="2" t="s">
        <v>43</v>
      </c>
      <c r="F59" s="19"/>
      <c r="G59" s="19"/>
      <c r="H59" s="45">
        <v>1112338.47</v>
      </c>
      <c r="J59" s="6">
        <v>1746340.86</v>
      </c>
      <c r="L59" s="47">
        <v>1112338.47</v>
      </c>
      <c r="M59" s="47"/>
      <c r="N59" s="47">
        <v>1746340.86</v>
      </c>
    </row>
    <row r="60" spans="1:14" ht="21" customHeight="1" x14ac:dyDescent="0.65">
      <c r="A60" s="1" t="s">
        <v>44</v>
      </c>
      <c r="D60" s="57"/>
      <c r="E60" s="57"/>
      <c r="F60" s="47"/>
      <c r="G60" s="47"/>
      <c r="H60" s="48">
        <v>35019442.649999999</v>
      </c>
      <c r="J60" s="48">
        <v>33113362.079999998</v>
      </c>
      <c r="L60" s="48">
        <v>35019442.649999999</v>
      </c>
      <c r="M60" s="43"/>
      <c r="N60" s="48">
        <v>33113362.079999998</v>
      </c>
    </row>
    <row r="61" spans="1:14" ht="21" customHeight="1" x14ac:dyDescent="0.65">
      <c r="A61" s="58" t="s">
        <v>45</v>
      </c>
      <c r="D61" s="57"/>
      <c r="E61" s="57"/>
      <c r="H61" s="8">
        <v>235316918.01000002</v>
      </c>
      <c r="J61" s="8">
        <v>259350896.56000006</v>
      </c>
      <c r="L61" s="8">
        <v>235291918.01000002</v>
      </c>
      <c r="M61" s="43"/>
      <c r="N61" s="55">
        <v>259325896.56000006</v>
      </c>
    </row>
    <row r="62" spans="1:14" ht="21" customHeight="1" x14ac:dyDescent="0.65">
      <c r="A62" s="1" t="s">
        <v>46</v>
      </c>
      <c r="L62" s="43"/>
      <c r="M62" s="43"/>
      <c r="N62" s="43"/>
    </row>
    <row r="63" spans="1:14" ht="21" customHeight="1" x14ac:dyDescent="0.6">
      <c r="B63" s="2" t="s">
        <v>47</v>
      </c>
      <c r="M63" s="40"/>
    </row>
    <row r="64" spans="1:14" ht="21" customHeight="1" x14ac:dyDescent="0.6">
      <c r="C64" s="2" t="s">
        <v>48</v>
      </c>
      <c r="M64" s="40"/>
    </row>
    <row r="65" spans="1:14" ht="21" customHeight="1" thickBot="1" x14ac:dyDescent="0.65">
      <c r="D65" s="2" t="s">
        <v>49</v>
      </c>
      <c r="H65" s="59">
        <v>739500000</v>
      </c>
      <c r="J65" s="60">
        <v>739500000</v>
      </c>
      <c r="L65" s="60">
        <v>739500000</v>
      </c>
      <c r="M65" s="43"/>
      <c r="N65" s="60">
        <v>739500000</v>
      </c>
    </row>
    <row r="66" spans="1:14" ht="21" customHeight="1" thickTop="1" x14ac:dyDescent="0.6">
      <c r="C66" s="35" t="s">
        <v>50</v>
      </c>
      <c r="J66" s="56"/>
      <c r="L66" s="56"/>
      <c r="M66" s="43"/>
      <c r="N66" s="56"/>
    </row>
    <row r="67" spans="1:14" ht="21" customHeight="1" x14ac:dyDescent="0.6">
      <c r="D67" s="2" t="s">
        <v>51</v>
      </c>
      <c r="E67" s="61"/>
      <c r="H67" s="6">
        <v>450000000</v>
      </c>
      <c r="J67" s="56">
        <v>450000000</v>
      </c>
      <c r="L67" s="56">
        <v>450000000</v>
      </c>
      <c r="M67" s="62"/>
      <c r="N67" s="56">
        <v>450000000</v>
      </c>
    </row>
    <row r="68" spans="1:14" ht="21" customHeight="1" x14ac:dyDescent="0.6">
      <c r="B68" s="2" t="s">
        <v>52</v>
      </c>
      <c r="E68" s="61"/>
      <c r="H68" s="6">
        <v>408267552.57999998</v>
      </c>
      <c r="J68" s="56">
        <v>408267552.57999998</v>
      </c>
      <c r="L68" s="56">
        <v>408267552.57999998</v>
      </c>
      <c r="M68" s="62"/>
      <c r="N68" s="14">
        <v>408267552.57999998</v>
      </c>
    </row>
    <row r="69" spans="1:14" ht="21" customHeight="1" x14ac:dyDescent="0.6">
      <c r="B69" s="2" t="s">
        <v>54</v>
      </c>
      <c r="E69" s="61"/>
      <c r="L69" s="56"/>
      <c r="M69" s="62"/>
      <c r="N69" s="56"/>
    </row>
    <row r="70" spans="1:14" ht="21" customHeight="1" x14ac:dyDescent="0.6">
      <c r="C70" s="2" t="s">
        <v>55</v>
      </c>
      <c r="E70" s="61"/>
      <c r="L70" s="56"/>
      <c r="M70" s="62"/>
      <c r="N70" s="56"/>
    </row>
    <row r="71" spans="1:14" ht="21" customHeight="1" x14ac:dyDescent="0.6">
      <c r="D71" s="2" t="s">
        <v>56</v>
      </c>
      <c r="E71" s="61"/>
      <c r="F71" s="4">
        <v>22</v>
      </c>
      <c r="H71" s="6">
        <v>7434930.4000000004</v>
      </c>
      <c r="J71" s="6">
        <v>3858712.9</v>
      </c>
      <c r="L71" s="56">
        <v>7434930.4000000004</v>
      </c>
      <c r="M71" s="62"/>
      <c r="N71" s="6">
        <v>3858712.9</v>
      </c>
    </row>
    <row r="72" spans="1:14" ht="21" customHeight="1" x14ac:dyDescent="0.6">
      <c r="C72" s="2" t="s">
        <v>57</v>
      </c>
      <c r="H72" s="56">
        <v>120226235.79000001</v>
      </c>
      <c r="J72" s="56">
        <v>73193621.359999999</v>
      </c>
      <c r="K72" s="56"/>
      <c r="L72" s="56">
        <v>120370697.09</v>
      </c>
      <c r="M72" s="56"/>
      <c r="N72" s="56">
        <v>73315545.239999995</v>
      </c>
    </row>
    <row r="73" spans="1:14" ht="21" customHeight="1" x14ac:dyDescent="0.65">
      <c r="A73" s="1" t="s">
        <v>58</v>
      </c>
      <c r="H73" s="63">
        <v>985928718.76999986</v>
      </c>
      <c r="J73" s="63">
        <v>935319886.83999991</v>
      </c>
      <c r="L73" s="63">
        <v>986073180.06999993</v>
      </c>
      <c r="M73" s="43"/>
      <c r="N73" s="63">
        <v>935441810.71999991</v>
      </c>
    </row>
    <row r="74" spans="1:14" ht="21" customHeight="1" x14ac:dyDescent="0.65">
      <c r="A74" s="1"/>
      <c r="B74" s="2" t="s">
        <v>59</v>
      </c>
      <c r="H74" s="10">
        <v>0</v>
      </c>
      <c r="I74" s="14"/>
      <c r="J74" s="10">
        <v>0</v>
      </c>
      <c r="K74" s="14"/>
      <c r="L74" s="39">
        <v>0</v>
      </c>
      <c r="M74" s="31"/>
      <c r="N74" s="14">
        <v>0</v>
      </c>
    </row>
    <row r="75" spans="1:14" ht="21" customHeight="1" x14ac:dyDescent="0.65">
      <c r="A75" s="1" t="s">
        <v>60</v>
      </c>
      <c r="H75" s="63">
        <v>985928718.76999986</v>
      </c>
      <c r="J75" s="63">
        <v>935319886.83999991</v>
      </c>
      <c r="L75" s="63">
        <v>986073180.06999993</v>
      </c>
      <c r="M75" s="43"/>
      <c r="N75" s="63">
        <v>935441810.71999991</v>
      </c>
    </row>
    <row r="76" spans="1:14" ht="21" customHeight="1" thickBot="1" x14ac:dyDescent="0.7">
      <c r="A76" s="1" t="s">
        <v>61</v>
      </c>
      <c r="H76" s="64">
        <v>1221245636.78</v>
      </c>
      <c r="J76" s="64">
        <v>1194670783.4000001</v>
      </c>
      <c r="L76" s="64">
        <v>1221365098.0799999</v>
      </c>
      <c r="M76" s="43"/>
      <c r="N76" s="64">
        <v>1194767707.28</v>
      </c>
    </row>
    <row r="77" spans="1:14" ht="21" customHeight="1" thickTop="1" x14ac:dyDescent="0.65">
      <c r="A77" s="1"/>
      <c r="H77" s="56"/>
      <c r="J77" s="56"/>
      <c r="L77" s="56"/>
      <c r="M77" s="43"/>
      <c r="N77" s="56"/>
    </row>
    <row r="78" spans="1:14" ht="21" customHeight="1" x14ac:dyDescent="0.65">
      <c r="A78" s="1"/>
      <c r="H78" s="56"/>
      <c r="J78" s="56"/>
      <c r="L78" s="56"/>
      <c r="M78" s="43"/>
      <c r="N78" s="56"/>
    </row>
    <row r="79" spans="1:14" ht="21" customHeight="1" x14ac:dyDescent="0.65">
      <c r="A79" s="1"/>
      <c r="H79" s="56"/>
      <c r="J79" s="56"/>
      <c r="L79" s="56"/>
      <c r="M79" s="43"/>
      <c r="N79" s="56"/>
    </row>
    <row r="80" spans="1:14" ht="21" customHeight="1" x14ac:dyDescent="0.65">
      <c r="A80" s="1"/>
      <c r="H80" s="56"/>
      <c r="J80" s="56"/>
      <c r="L80" s="56"/>
      <c r="M80" s="43"/>
      <c r="N80" s="56"/>
    </row>
    <row r="81" spans="1:14" ht="21" customHeight="1" x14ac:dyDescent="0.6">
      <c r="A81" s="113" t="str">
        <f>A36</f>
        <v xml:space="preserve"> .…………………………………                        ..…………………………………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</row>
    <row r="82" spans="1:14" ht="21" customHeight="1" x14ac:dyDescent="0.6">
      <c r="A82" s="113" t="str">
        <f>A37</f>
        <v>(นายอุดมเดช ศรีมาเสริม)                                       (นายมนต์ชัย ธัญธเนส)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ht="21" customHeight="1" x14ac:dyDescent="0.6">
      <c r="A83" s="113" t="str">
        <f>A38</f>
        <v>กรรมการ                                                             กรรมการ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</row>
  </sheetData>
  <mergeCells count="14">
    <mergeCell ref="A37:N37"/>
    <mergeCell ref="H4:N4"/>
    <mergeCell ref="H5:J5"/>
    <mergeCell ref="L5:N5"/>
    <mergeCell ref="A7:E7"/>
    <mergeCell ref="A36:N36"/>
    <mergeCell ref="A82:N82"/>
    <mergeCell ref="A83:N83"/>
    <mergeCell ref="A38:N38"/>
    <mergeCell ref="H42:N42"/>
    <mergeCell ref="H43:J43"/>
    <mergeCell ref="L43:N43"/>
    <mergeCell ref="A47:E47"/>
    <mergeCell ref="A81:N81"/>
  </mergeCells>
  <pageMargins left="0.98425196850393704" right="0.39370078740157499" top="0.98425196850393704" bottom="0.39370078740157499" header="0.39370078740157499" footer="0.23622047244094499"/>
  <pageSetup paperSize="9" scale="71" firstPageNumber="6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3" man="1"/>
  </rowBreaks>
  <ignoredErrors>
    <ignoredError sqref="F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M53"/>
  <sheetViews>
    <sheetView showGridLines="0" view="pageBreakPreview" zoomScale="85" zoomScaleNormal="70" zoomScaleSheetLayoutView="85" workbookViewId="0"/>
  </sheetViews>
  <sheetFormatPr defaultColWidth="9.1640625" defaultRowHeight="20.149999999999999" customHeight="1" x14ac:dyDescent="0.6"/>
  <cols>
    <col min="1" max="2" width="1.58203125" style="41" customWidth="1"/>
    <col min="3" max="3" width="53.25" style="41" customWidth="1"/>
    <col min="4" max="4" width="7.4140625" style="41" bestFit="1" customWidth="1"/>
    <col min="5" max="5" width="0.83203125" style="41" customWidth="1"/>
    <col min="6" max="6" width="14.58203125" style="41" customWidth="1"/>
    <col min="7" max="7" width="0.83203125" style="41" customWidth="1"/>
    <col min="8" max="8" width="14.58203125" style="41" customWidth="1"/>
    <col min="9" max="9" width="0.83203125" style="41" customWidth="1"/>
    <col min="10" max="10" width="14.58203125" style="41" customWidth="1"/>
    <col min="11" max="11" width="0.83203125" style="41" customWidth="1"/>
    <col min="12" max="12" width="14.58203125" style="41" customWidth="1"/>
    <col min="13" max="13" width="0.83203125" style="41" customWidth="1"/>
    <col min="14" max="16384" width="9.1640625" style="41"/>
  </cols>
  <sheetData>
    <row r="1" spans="1:13" ht="20.149999999999999" customHeight="1" x14ac:dyDescent="0.6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0.149999999999999" customHeight="1" x14ac:dyDescent="0.65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0.149999999999999" customHeight="1" x14ac:dyDescent="0.65">
      <c r="A3" s="66" t="s">
        <v>97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20.149999999999999" customHeight="1" x14ac:dyDescent="0.6">
      <c r="A4" s="67"/>
      <c r="B4" s="67"/>
      <c r="C4" s="67"/>
      <c r="D4" s="67"/>
      <c r="E4" s="67"/>
      <c r="F4" s="118" t="s">
        <v>3</v>
      </c>
      <c r="G4" s="118"/>
      <c r="H4" s="118"/>
      <c r="I4" s="118"/>
      <c r="J4" s="118"/>
      <c r="K4" s="118"/>
      <c r="L4" s="118"/>
      <c r="M4" s="67"/>
    </row>
    <row r="5" spans="1:13" ht="20.149999999999999" customHeight="1" x14ac:dyDescent="0.6">
      <c r="A5" s="67"/>
      <c r="B5" s="67"/>
      <c r="C5" s="67"/>
      <c r="D5" s="67"/>
      <c r="E5" s="67"/>
      <c r="F5" s="119" t="s">
        <v>4</v>
      </c>
      <c r="G5" s="119"/>
      <c r="H5" s="119"/>
      <c r="I5" s="67"/>
      <c r="J5" s="119" t="s">
        <v>5</v>
      </c>
      <c r="K5" s="119"/>
      <c r="L5" s="119"/>
      <c r="M5" s="67"/>
    </row>
    <row r="6" spans="1:13" ht="20.149999999999999" customHeight="1" x14ac:dyDescent="0.6">
      <c r="A6" s="67"/>
      <c r="B6" s="67"/>
      <c r="C6" s="67"/>
      <c r="D6" s="3" t="s">
        <v>6</v>
      </c>
      <c r="E6" s="4"/>
      <c r="F6" s="68" t="s">
        <v>98</v>
      </c>
      <c r="G6" s="4"/>
      <c r="H6" s="68" t="s">
        <v>99</v>
      </c>
      <c r="I6" s="69"/>
      <c r="J6" s="68" t="s">
        <v>98</v>
      </c>
      <c r="K6" s="69"/>
      <c r="L6" s="68" t="s">
        <v>99</v>
      </c>
      <c r="M6" s="69"/>
    </row>
    <row r="7" spans="1:13" ht="20.149999999999999" customHeight="1" x14ac:dyDescent="0.6">
      <c r="A7" s="67"/>
      <c r="B7" s="67"/>
      <c r="C7" s="67"/>
      <c r="D7" s="69" t="s">
        <v>100</v>
      </c>
      <c r="E7" s="67"/>
      <c r="F7" s="67"/>
      <c r="G7" s="67"/>
      <c r="H7" s="67"/>
      <c r="I7" s="69"/>
      <c r="J7" s="69"/>
      <c r="K7" s="69"/>
      <c r="L7" s="4"/>
      <c r="M7" s="4"/>
    </row>
    <row r="8" spans="1:13" ht="20.149999999999999" customHeight="1" x14ac:dyDescent="0.65">
      <c r="A8" s="66" t="s">
        <v>64</v>
      </c>
      <c r="D8" s="19"/>
      <c r="E8" s="19"/>
      <c r="F8" s="19"/>
      <c r="G8" s="19"/>
      <c r="H8" s="19"/>
      <c r="J8" s="70"/>
      <c r="K8" s="70"/>
      <c r="L8" s="70"/>
      <c r="M8" s="70"/>
    </row>
    <row r="9" spans="1:13" ht="20.149999999999999" customHeight="1" x14ac:dyDescent="0.6">
      <c r="B9" s="41" t="s">
        <v>65</v>
      </c>
      <c r="D9" s="67"/>
      <c r="E9" s="67"/>
      <c r="F9" s="74">
        <v>504186233.86000001</v>
      </c>
      <c r="G9" s="67"/>
      <c r="H9" s="20">
        <v>562242454.55999994</v>
      </c>
      <c r="I9" s="72"/>
      <c r="J9" s="71">
        <v>504186233.86000001</v>
      </c>
      <c r="K9" s="71"/>
      <c r="L9" s="71">
        <v>562242454.55999994</v>
      </c>
      <c r="M9" s="71"/>
    </row>
    <row r="10" spans="1:13" ht="20.149999999999999" customHeight="1" x14ac:dyDescent="0.6">
      <c r="B10" s="41" t="s">
        <v>66</v>
      </c>
      <c r="D10" s="67"/>
      <c r="E10" s="67"/>
      <c r="F10" s="74">
        <v>426367490.22000003</v>
      </c>
      <c r="G10" s="67"/>
      <c r="H10" s="20">
        <v>562691197.32000005</v>
      </c>
      <c r="I10" s="72"/>
      <c r="J10" s="71">
        <v>426367490.22000003</v>
      </c>
      <c r="K10" s="71"/>
      <c r="L10" s="71">
        <v>562691197.32000005</v>
      </c>
      <c r="M10" s="71"/>
    </row>
    <row r="11" spans="1:13" ht="20.149999999999999" customHeight="1" x14ac:dyDescent="0.65">
      <c r="A11" s="66"/>
      <c r="B11" s="41" t="s">
        <v>67</v>
      </c>
      <c r="D11" s="67"/>
      <c r="E11" s="67"/>
      <c r="F11" s="74">
        <v>31298851.219999999</v>
      </c>
      <c r="G11" s="67"/>
      <c r="H11" s="20">
        <v>40280864.140000001</v>
      </c>
      <c r="I11" s="72"/>
      <c r="J11" s="71">
        <v>31298851.219999999</v>
      </c>
      <c r="K11" s="71"/>
      <c r="L11" s="71">
        <v>40280864.140000001</v>
      </c>
      <c r="M11" s="71"/>
    </row>
    <row r="12" spans="1:13" ht="20.149999999999999" customHeight="1" x14ac:dyDescent="0.65">
      <c r="A12" s="66"/>
      <c r="B12" s="41" t="s">
        <v>68</v>
      </c>
      <c r="D12" s="69"/>
      <c r="E12" s="67"/>
      <c r="F12" s="71">
        <v>0</v>
      </c>
      <c r="G12" s="67"/>
      <c r="H12" s="71">
        <v>6016654.8399999999</v>
      </c>
      <c r="I12" s="72"/>
      <c r="J12" s="71">
        <v>0</v>
      </c>
      <c r="K12" s="71"/>
      <c r="L12" s="71">
        <v>6016654.8399999999</v>
      </c>
      <c r="M12" s="71"/>
    </row>
    <row r="13" spans="1:13" ht="20.149999999999999" customHeight="1" x14ac:dyDescent="0.65">
      <c r="A13" s="66"/>
      <c r="B13" s="41" t="s">
        <v>69</v>
      </c>
      <c r="D13" s="69"/>
      <c r="E13" s="67"/>
      <c r="F13" s="71">
        <v>0</v>
      </c>
      <c r="G13" s="67"/>
      <c r="H13" s="71">
        <v>17639598.16</v>
      </c>
      <c r="I13" s="72"/>
      <c r="J13" s="71">
        <v>0</v>
      </c>
      <c r="K13" s="71"/>
      <c r="L13" s="71">
        <v>17639598.16</v>
      </c>
      <c r="M13" s="71"/>
    </row>
    <row r="14" spans="1:13" ht="20.149999999999999" customHeight="1" x14ac:dyDescent="0.65">
      <c r="A14" s="66"/>
      <c r="B14" s="41" t="s">
        <v>70</v>
      </c>
      <c r="E14" s="67"/>
      <c r="F14" s="71">
        <v>4632379.84</v>
      </c>
      <c r="G14" s="67"/>
      <c r="H14" s="71">
        <v>2232412.39</v>
      </c>
      <c r="I14" s="72"/>
      <c r="J14" s="71">
        <v>4632379.84</v>
      </c>
      <c r="K14" s="71"/>
      <c r="L14" s="71">
        <v>2232412.39</v>
      </c>
      <c r="M14" s="71"/>
    </row>
    <row r="15" spans="1:13" ht="20.149999999999999" customHeight="1" x14ac:dyDescent="0.65">
      <c r="A15" s="66"/>
      <c r="B15" s="41" t="s">
        <v>71</v>
      </c>
      <c r="D15" s="17"/>
      <c r="E15" s="67"/>
      <c r="F15" s="71">
        <v>7210017.6699999999</v>
      </c>
      <c r="G15" s="67"/>
      <c r="H15" s="20">
        <v>11644881.99</v>
      </c>
      <c r="I15" s="72"/>
      <c r="J15" s="71">
        <v>7204320.3899999997</v>
      </c>
      <c r="K15" s="71"/>
      <c r="L15" s="71">
        <v>11640526.449999999</v>
      </c>
      <c r="M15" s="71"/>
    </row>
    <row r="16" spans="1:13" ht="20.149999999999999" customHeight="1" x14ac:dyDescent="0.65">
      <c r="A16" s="66" t="s">
        <v>72</v>
      </c>
      <c r="D16" s="67"/>
      <c r="E16" s="67"/>
      <c r="F16" s="73">
        <v>973694972.81000006</v>
      </c>
      <c r="G16" s="67"/>
      <c r="H16" s="73">
        <v>1202748063.4000003</v>
      </c>
      <c r="I16" s="72"/>
      <c r="J16" s="73">
        <v>973689275.53000009</v>
      </c>
      <c r="K16" s="71"/>
      <c r="L16" s="73">
        <v>1202743707.8600004</v>
      </c>
      <c r="M16" s="71"/>
    </row>
    <row r="17" spans="1:13" ht="20.149999999999999" customHeight="1" x14ac:dyDescent="0.65">
      <c r="A17" s="66" t="s">
        <v>73</v>
      </c>
      <c r="D17" s="67"/>
      <c r="E17" s="67"/>
      <c r="F17" s="74"/>
      <c r="G17" s="67"/>
      <c r="H17" s="67"/>
      <c r="I17" s="72"/>
      <c r="J17" s="71"/>
      <c r="K17" s="71"/>
      <c r="L17" s="71"/>
      <c r="M17" s="71"/>
    </row>
    <row r="18" spans="1:13" ht="20.149999999999999" customHeight="1" x14ac:dyDescent="0.65">
      <c r="A18" s="66"/>
      <c r="B18" s="41" t="s">
        <v>74</v>
      </c>
      <c r="D18" s="67"/>
      <c r="E18" s="67"/>
      <c r="F18" s="74">
        <v>426310800.81</v>
      </c>
      <c r="G18" s="67"/>
      <c r="H18" s="20">
        <v>500577474.04000002</v>
      </c>
      <c r="I18" s="72"/>
      <c r="J18" s="71">
        <v>426310800.81</v>
      </c>
      <c r="K18" s="71"/>
      <c r="L18" s="71">
        <v>500577474.04000002</v>
      </c>
      <c r="M18" s="71"/>
    </row>
    <row r="19" spans="1:13" ht="20.149999999999999" customHeight="1" x14ac:dyDescent="0.65">
      <c r="A19" s="66"/>
      <c r="B19" s="41" t="s">
        <v>75</v>
      </c>
      <c r="D19" s="67"/>
      <c r="E19" s="67"/>
      <c r="F19" s="74">
        <v>332920548.52999997</v>
      </c>
      <c r="G19" s="67"/>
      <c r="H19" s="20">
        <v>477760290.69999999</v>
      </c>
      <c r="I19" s="72"/>
      <c r="J19" s="71">
        <v>332920548.52999997</v>
      </c>
      <c r="K19" s="71"/>
      <c r="L19" s="71">
        <v>477760290.69999999</v>
      </c>
      <c r="M19" s="71"/>
    </row>
    <row r="20" spans="1:13" ht="20.149999999999999" customHeight="1" x14ac:dyDescent="0.65">
      <c r="A20" s="66"/>
      <c r="B20" s="41" t="s">
        <v>76</v>
      </c>
      <c r="D20" s="67"/>
      <c r="E20" s="67"/>
      <c r="F20" s="74">
        <v>18043324.129999999</v>
      </c>
      <c r="G20" s="67"/>
      <c r="H20" s="20">
        <v>24278424.52</v>
      </c>
      <c r="I20" s="72"/>
      <c r="J20" s="71">
        <v>18043324.129999999</v>
      </c>
      <c r="K20" s="71"/>
      <c r="L20" s="71">
        <v>24278424.52</v>
      </c>
      <c r="M20" s="71"/>
    </row>
    <row r="21" spans="1:13" ht="20.149999999999999" customHeight="1" x14ac:dyDescent="0.65">
      <c r="A21" s="66"/>
      <c r="B21" s="41" t="s">
        <v>77</v>
      </c>
      <c r="D21" s="67"/>
      <c r="E21" s="67"/>
      <c r="F21" s="74">
        <v>40341048.899999999</v>
      </c>
      <c r="G21" s="67"/>
      <c r="H21" s="20">
        <v>32956581.91</v>
      </c>
      <c r="I21" s="72"/>
      <c r="J21" s="71">
        <v>40341048.899999999</v>
      </c>
      <c r="K21" s="71"/>
      <c r="L21" s="71">
        <v>32956581.91</v>
      </c>
      <c r="M21" s="71"/>
    </row>
    <row r="22" spans="1:13" ht="20.149999999999999" customHeight="1" x14ac:dyDescent="0.65">
      <c r="A22" s="66"/>
      <c r="B22" s="41" t="s">
        <v>78</v>
      </c>
      <c r="D22" s="17"/>
      <c r="E22" s="67"/>
      <c r="F22" s="74">
        <v>64934238.720000006</v>
      </c>
      <c r="G22" s="67"/>
      <c r="H22" s="20">
        <v>69729374.340000004</v>
      </c>
      <c r="I22" s="72"/>
      <c r="J22" s="71">
        <v>64906004.020000003</v>
      </c>
      <c r="K22" s="71"/>
      <c r="L22" s="71">
        <v>69703174.340000004</v>
      </c>
      <c r="M22" s="71"/>
    </row>
    <row r="23" spans="1:13" ht="20.149999999999999" customHeight="1" x14ac:dyDescent="0.65">
      <c r="A23" s="66"/>
      <c r="B23" s="41" t="s">
        <v>79</v>
      </c>
      <c r="D23" s="67"/>
      <c r="E23" s="67"/>
      <c r="F23" s="7">
        <v>188143.64</v>
      </c>
      <c r="G23" s="7"/>
      <c r="H23" s="14">
        <v>0</v>
      </c>
      <c r="I23" s="7"/>
      <c r="J23" s="7">
        <v>188143.64</v>
      </c>
      <c r="L23" s="71">
        <v>0</v>
      </c>
      <c r="M23" s="71"/>
    </row>
    <row r="24" spans="1:13" ht="20.149999999999999" customHeight="1" x14ac:dyDescent="0.65">
      <c r="A24" s="66"/>
      <c r="B24" s="41" t="s">
        <v>80</v>
      </c>
      <c r="D24" s="67"/>
      <c r="E24" s="67"/>
      <c r="F24" s="7">
        <v>1551665.99</v>
      </c>
      <c r="G24" s="7"/>
      <c r="H24" s="14">
        <v>0</v>
      </c>
      <c r="I24" s="7"/>
      <c r="J24" s="7">
        <v>1551665.99</v>
      </c>
      <c r="L24" s="71">
        <v>0</v>
      </c>
      <c r="M24" s="71"/>
    </row>
    <row r="25" spans="1:13" ht="20.149999999999999" customHeight="1" x14ac:dyDescent="0.65">
      <c r="A25" s="66" t="s">
        <v>81</v>
      </c>
      <c r="D25" s="67"/>
      <c r="E25" s="67"/>
      <c r="F25" s="73">
        <v>884289770.71999991</v>
      </c>
      <c r="G25" s="67"/>
      <c r="H25" s="73">
        <v>1105302145.51</v>
      </c>
      <c r="I25" s="72"/>
      <c r="J25" s="73">
        <v>884261536.01999986</v>
      </c>
      <c r="K25" s="71"/>
      <c r="L25" s="73">
        <v>1105275945.51</v>
      </c>
      <c r="M25" s="71"/>
    </row>
    <row r="26" spans="1:13" ht="20.149999999999999" customHeight="1" x14ac:dyDescent="0.65">
      <c r="A26" s="66" t="s">
        <v>82</v>
      </c>
      <c r="D26" s="17"/>
      <c r="E26" s="17"/>
      <c r="F26" s="76">
        <v>89405202.090000153</v>
      </c>
      <c r="G26" s="17"/>
      <c r="H26" s="76">
        <v>97445917.890000343</v>
      </c>
      <c r="I26" s="72"/>
      <c r="J26" s="76">
        <v>89427739.510000229</v>
      </c>
      <c r="K26" s="71"/>
      <c r="L26" s="76">
        <v>97467762.350000381</v>
      </c>
      <c r="M26" s="71"/>
    </row>
    <row r="27" spans="1:13" ht="20.149999999999999" customHeight="1" x14ac:dyDescent="0.6">
      <c r="A27" s="41" t="s">
        <v>83</v>
      </c>
      <c r="D27" s="17"/>
      <c r="E27" s="17"/>
      <c r="F27" s="77">
        <v>-223160.19</v>
      </c>
      <c r="G27" s="17"/>
      <c r="H27" s="86">
        <v>-322967.99</v>
      </c>
      <c r="I27" s="78"/>
      <c r="J27" s="77">
        <v>-223160.19</v>
      </c>
      <c r="K27" s="71"/>
      <c r="L27" s="77">
        <v>-322967.99</v>
      </c>
      <c r="M27" s="71"/>
    </row>
    <row r="28" spans="1:13" ht="20.149999999999999" customHeight="1" x14ac:dyDescent="0.65">
      <c r="A28" s="66" t="s">
        <v>84</v>
      </c>
      <c r="D28" s="17"/>
      <c r="E28" s="17"/>
      <c r="F28" s="71">
        <v>89182041.900000155</v>
      </c>
      <c r="G28" s="17"/>
      <c r="H28" s="71">
        <v>97122949.900000349</v>
      </c>
      <c r="I28" s="78"/>
      <c r="J28" s="71">
        <v>89204579.320000231</v>
      </c>
      <c r="K28" s="71"/>
      <c r="L28" s="71">
        <v>97144794.360000387</v>
      </c>
      <c r="M28" s="71"/>
    </row>
    <row r="29" spans="1:13" ht="20.149999999999999" customHeight="1" x14ac:dyDescent="0.6">
      <c r="A29" s="41" t="s">
        <v>85</v>
      </c>
      <c r="D29" s="17">
        <v>16</v>
      </c>
      <c r="E29" s="17"/>
      <c r="F29" s="80">
        <v>-17680229.350000001</v>
      </c>
      <c r="G29" s="17"/>
      <c r="H29" s="86">
        <v>-19970536.219999999</v>
      </c>
      <c r="I29" s="78"/>
      <c r="J29" s="80">
        <v>-17680229.350000001</v>
      </c>
      <c r="K29" s="22"/>
      <c r="L29" s="71">
        <v>-19970536.219999999</v>
      </c>
      <c r="M29" s="22"/>
    </row>
    <row r="30" spans="1:13" ht="20.149999999999999" customHeight="1" x14ac:dyDescent="0.65">
      <c r="A30" s="66" t="s">
        <v>101</v>
      </c>
      <c r="D30" s="67"/>
      <c r="E30" s="67"/>
      <c r="F30" s="76">
        <v>71501812.550000161</v>
      </c>
      <c r="G30" s="67"/>
      <c r="H30" s="76">
        <v>77152413.68000035</v>
      </c>
      <c r="I30" s="43"/>
      <c r="J30" s="76">
        <v>71524349.970000237</v>
      </c>
      <c r="K30" s="71"/>
      <c r="L30" s="76">
        <v>77174258.140000388</v>
      </c>
      <c r="M30" s="71"/>
    </row>
    <row r="31" spans="1:13" ht="20.149999999999999" customHeight="1" x14ac:dyDescent="0.65">
      <c r="A31" s="66" t="s">
        <v>102</v>
      </c>
      <c r="B31" s="66"/>
      <c r="D31" s="67"/>
      <c r="E31" s="67"/>
      <c r="F31" s="22"/>
      <c r="G31" s="67"/>
      <c r="H31" s="20"/>
      <c r="I31" s="43"/>
      <c r="J31" s="22"/>
      <c r="K31" s="78"/>
      <c r="L31" s="71"/>
      <c r="M31" s="22"/>
    </row>
    <row r="32" spans="1:13" ht="20.149999999999999" customHeight="1" x14ac:dyDescent="0.65">
      <c r="A32" s="79" t="s">
        <v>86</v>
      </c>
      <c r="B32" s="66"/>
      <c r="D32" s="67"/>
      <c r="E32" s="67"/>
      <c r="F32" s="20"/>
      <c r="G32" s="67"/>
      <c r="H32" s="67"/>
      <c r="I32" s="43"/>
      <c r="J32" s="22"/>
      <c r="K32" s="78"/>
      <c r="L32" s="22"/>
      <c r="M32" s="22"/>
    </row>
    <row r="33" spans="1:13" ht="20.149999999999999" customHeight="1" x14ac:dyDescent="0.6">
      <c r="B33" s="41" t="s">
        <v>87</v>
      </c>
      <c r="D33" s="67"/>
      <c r="E33" s="67"/>
      <c r="F33" s="22">
        <v>1606520</v>
      </c>
      <c r="G33" s="67"/>
      <c r="H33" s="20">
        <v>0</v>
      </c>
      <c r="I33" s="43"/>
      <c r="J33" s="22">
        <v>1606520</v>
      </c>
      <c r="K33" s="78"/>
      <c r="L33" s="71">
        <v>0</v>
      </c>
      <c r="M33" s="22"/>
    </row>
    <row r="34" spans="1:13" ht="20.149999999999999" customHeight="1" thickBot="1" x14ac:dyDescent="0.7">
      <c r="A34" s="66" t="s">
        <v>103</v>
      </c>
      <c r="F34" s="87">
        <v>73108332.550000161</v>
      </c>
      <c r="H34" s="87">
        <v>77152413.68000035</v>
      </c>
      <c r="I34" s="43"/>
      <c r="J34" s="87">
        <v>73130869.970000237</v>
      </c>
      <c r="K34" s="71"/>
      <c r="L34" s="87">
        <v>77174258.140000388</v>
      </c>
      <c r="M34" s="71"/>
    </row>
    <row r="35" spans="1:13" ht="20.149999999999999" customHeight="1" thickTop="1" x14ac:dyDescent="0.65">
      <c r="A35" s="66" t="s">
        <v>88</v>
      </c>
      <c r="F35" s="71"/>
      <c r="I35" s="43"/>
      <c r="J35" s="71"/>
      <c r="K35" s="71"/>
      <c r="L35" s="71"/>
      <c r="M35" s="71"/>
    </row>
    <row r="36" spans="1:13" ht="20.149999999999999" customHeight="1" x14ac:dyDescent="0.65">
      <c r="A36" s="66"/>
      <c r="B36" s="41" t="s">
        <v>89</v>
      </c>
      <c r="F36" s="71">
        <v>71501812.550000161</v>
      </c>
      <c r="H36" s="71">
        <v>77152413.68000035</v>
      </c>
      <c r="I36" s="43"/>
      <c r="J36" s="71">
        <v>71524349.970000237</v>
      </c>
      <c r="K36" s="71"/>
      <c r="L36" s="71">
        <v>77174258.140000388</v>
      </c>
      <c r="M36" s="71"/>
    </row>
    <row r="37" spans="1:13" ht="20.149999999999999" customHeight="1" x14ac:dyDescent="0.65">
      <c r="A37" s="66"/>
      <c r="B37" s="41" t="s">
        <v>90</v>
      </c>
      <c r="F37" s="71">
        <v>0</v>
      </c>
      <c r="H37" s="88">
        <v>0</v>
      </c>
      <c r="I37" s="43"/>
      <c r="J37" s="71">
        <v>0</v>
      </c>
      <c r="K37" s="71"/>
      <c r="L37" s="71">
        <v>0</v>
      </c>
      <c r="M37" s="71"/>
    </row>
    <row r="38" spans="1:13" ht="20.149999999999999" customHeight="1" thickBot="1" x14ac:dyDescent="0.65">
      <c r="F38" s="89">
        <v>71501812.550000161</v>
      </c>
      <c r="G38" s="75"/>
      <c r="H38" s="89">
        <v>77152413.68000035</v>
      </c>
      <c r="I38" s="32"/>
      <c r="J38" s="89">
        <v>71524349.970000237</v>
      </c>
      <c r="K38" s="78"/>
      <c r="L38" s="89">
        <v>77174258.140000388</v>
      </c>
      <c r="M38" s="81"/>
    </row>
    <row r="39" spans="1:13" ht="20.149999999999999" customHeight="1" thickTop="1" x14ac:dyDescent="0.65">
      <c r="A39" s="66" t="s">
        <v>91</v>
      </c>
      <c r="F39" s="90"/>
      <c r="G39" s="75"/>
      <c r="H39" s="75"/>
      <c r="I39" s="32"/>
      <c r="J39" s="90"/>
      <c r="K39" s="78"/>
      <c r="L39" s="81"/>
      <c r="M39" s="81"/>
    </row>
    <row r="40" spans="1:13" ht="20.149999999999999" customHeight="1" x14ac:dyDescent="0.65">
      <c r="A40" s="66"/>
      <c r="B40" s="41" t="s">
        <v>89</v>
      </c>
      <c r="F40" s="90">
        <v>73108332.550000161</v>
      </c>
      <c r="G40" s="75"/>
      <c r="H40" s="90">
        <v>77152413.68000035</v>
      </c>
      <c r="I40" s="32"/>
      <c r="J40" s="90">
        <v>73130869.970000237</v>
      </c>
      <c r="K40" s="78"/>
      <c r="L40" s="90">
        <v>77174258.140000388</v>
      </c>
      <c r="M40" s="81"/>
    </row>
    <row r="41" spans="1:13" ht="20.149999999999999" customHeight="1" x14ac:dyDescent="0.65">
      <c r="A41" s="66"/>
      <c r="B41" s="41" t="s">
        <v>90</v>
      </c>
      <c r="F41" s="71">
        <v>0</v>
      </c>
      <c r="H41" s="71">
        <v>0</v>
      </c>
      <c r="I41" s="43"/>
      <c r="J41" s="81">
        <v>0</v>
      </c>
      <c r="K41" s="78"/>
      <c r="L41" s="81">
        <v>0</v>
      </c>
      <c r="M41" s="81"/>
    </row>
    <row r="42" spans="1:13" ht="20.149999999999999" customHeight="1" thickBot="1" x14ac:dyDescent="0.7">
      <c r="A42" s="66"/>
      <c r="F42" s="89">
        <v>73108332.550000161</v>
      </c>
      <c r="G42" s="75"/>
      <c r="H42" s="89">
        <v>77152413.68000035</v>
      </c>
      <c r="I42" s="32"/>
      <c r="J42" s="89">
        <v>73130869.970000237</v>
      </c>
      <c r="K42" s="78"/>
      <c r="L42" s="89">
        <v>77174258.140000388</v>
      </c>
      <c r="M42" s="81"/>
    </row>
    <row r="43" spans="1:13" ht="24.65" customHeight="1" thickTop="1" x14ac:dyDescent="0.65">
      <c r="A43" s="66" t="s">
        <v>92</v>
      </c>
      <c r="D43" s="17"/>
      <c r="F43" s="81"/>
      <c r="I43" s="43"/>
      <c r="J43" s="81"/>
      <c r="K43" s="78"/>
      <c r="L43" s="81"/>
      <c r="M43" s="81"/>
    </row>
    <row r="44" spans="1:13" ht="20.149999999999999" customHeight="1" thickBot="1" x14ac:dyDescent="0.65">
      <c r="B44" s="41" t="s">
        <v>89</v>
      </c>
      <c r="D44" s="17"/>
      <c r="E44" s="17"/>
      <c r="F44" s="16">
        <v>7.9399999999999998E-2</v>
      </c>
      <c r="G44" s="91"/>
      <c r="H44" s="16">
        <v>8.5699999999999998E-2</v>
      </c>
      <c r="I44" s="92"/>
      <c r="J44" s="16">
        <v>7.9500000000000001E-2</v>
      </c>
      <c r="K44" s="93"/>
      <c r="L44" s="16">
        <v>8.5699999999999998E-2</v>
      </c>
      <c r="M44" s="94"/>
    </row>
    <row r="45" spans="1:13" ht="20.149999999999999" customHeight="1" thickTop="1" x14ac:dyDescent="0.6">
      <c r="D45" s="67"/>
      <c r="E45" s="67"/>
      <c r="F45" s="74"/>
      <c r="G45" s="67"/>
      <c r="H45" s="67"/>
      <c r="L45" s="43"/>
      <c r="M45" s="43"/>
    </row>
    <row r="46" spans="1:13" ht="23.9" customHeight="1" thickBot="1" x14ac:dyDescent="0.65">
      <c r="A46" s="41" t="s">
        <v>93</v>
      </c>
      <c r="C46" s="82"/>
      <c r="D46" s="17"/>
      <c r="E46" s="17"/>
      <c r="F46" s="83">
        <v>900000000</v>
      </c>
      <c r="G46" s="17"/>
      <c r="H46" s="83">
        <v>900000000</v>
      </c>
      <c r="I46" s="84"/>
      <c r="J46" s="83">
        <v>900000000</v>
      </c>
      <c r="K46" s="85"/>
      <c r="L46" s="83">
        <v>900000000</v>
      </c>
      <c r="M46" s="31"/>
    </row>
    <row r="47" spans="1:13" ht="20.149999999999999" customHeight="1" thickTop="1" x14ac:dyDescent="0.6">
      <c r="C47" s="82"/>
      <c r="D47" s="17"/>
      <c r="E47" s="17"/>
      <c r="F47" s="31"/>
      <c r="G47" s="17"/>
      <c r="H47" s="31"/>
      <c r="I47" s="84"/>
      <c r="J47" s="31"/>
      <c r="K47" s="85"/>
      <c r="L47" s="31"/>
      <c r="M47" s="31"/>
    </row>
    <row r="48" spans="1:13" ht="20.149999999999999" customHeight="1" x14ac:dyDescent="0.6">
      <c r="C48" s="82"/>
      <c r="D48" s="17"/>
      <c r="E48" s="17"/>
      <c r="F48" s="31"/>
      <c r="G48" s="17"/>
      <c r="H48" s="31"/>
      <c r="I48" s="84"/>
      <c r="J48" s="31"/>
      <c r="K48" s="85"/>
      <c r="L48" s="31"/>
      <c r="M48" s="31"/>
    </row>
    <row r="49" spans="1:13" ht="20.149999999999999" customHeight="1" x14ac:dyDescent="0.6">
      <c r="C49" s="82"/>
      <c r="D49" s="17"/>
      <c r="E49" s="17"/>
      <c r="F49" s="31"/>
      <c r="G49" s="17"/>
      <c r="H49" s="31"/>
      <c r="I49" s="84"/>
      <c r="J49" s="31"/>
      <c r="K49" s="85"/>
      <c r="L49" s="31"/>
      <c r="M49" s="31"/>
    </row>
    <row r="50" spans="1:13" ht="20.149999999999999" customHeight="1" x14ac:dyDescent="0.6">
      <c r="C50" s="82"/>
      <c r="D50" s="17"/>
      <c r="E50" s="17"/>
      <c r="F50" s="31"/>
      <c r="G50" s="17"/>
      <c r="H50" s="31"/>
      <c r="I50" s="84"/>
      <c r="J50" s="31"/>
      <c r="K50" s="85"/>
      <c r="L50" s="31"/>
      <c r="M50" s="31"/>
    </row>
    <row r="51" spans="1:13" ht="20.149999999999999" customHeight="1" x14ac:dyDescent="0.6">
      <c r="A51" s="117" t="s">
        <v>94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67"/>
    </row>
    <row r="52" spans="1:13" ht="20.149999999999999" customHeight="1" x14ac:dyDescent="0.6">
      <c r="A52" s="117" t="s">
        <v>95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67"/>
    </row>
    <row r="53" spans="1:13" ht="20.149999999999999" customHeight="1" x14ac:dyDescent="0.6">
      <c r="A53" s="117" t="s">
        <v>96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67"/>
    </row>
  </sheetData>
  <mergeCells count="6">
    <mergeCell ref="A51:L51"/>
    <mergeCell ref="A52:L52"/>
    <mergeCell ref="A53:L53"/>
    <mergeCell ref="F4:L4"/>
    <mergeCell ref="F5:H5"/>
    <mergeCell ref="J5:L5"/>
  </mergeCells>
  <pageMargins left="0.98425196850393704" right="0.39370078740157499" top="0.98425196850393704" bottom="0.39370078740157499" header="0.39370078740157499" footer="0.23622047244094499"/>
  <pageSetup paperSize="9" scale="65" firstPageNumber="8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ignoredErrors>
    <ignoredError sqref="J6:L6 F6:H6" numberStoredAsText="1"/>
    <ignoredError sqref="D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pageSetUpPr fitToPage="1"/>
  </sheetPr>
  <dimension ref="A1:U37"/>
  <sheetViews>
    <sheetView showGridLines="0" view="pageBreakPreview" zoomScaleNormal="85" zoomScaleSheetLayoutView="100" workbookViewId="0"/>
  </sheetViews>
  <sheetFormatPr defaultColWidth="8.25" defaultRowHeight="21" customHeight="1" x14ac:dyDescent="0.6"/>
  <cols>
    <col min="1" max="1" width="34.1640625" style="95" customWidth="1"/>
    <col min="2" max="2" width="6.83203125" style="95" customWidth="1"/>
    <col min="3" max="3" width="0.58203125" style="95" customWidth="1"/>
    <col min="4" max="4" width="16" style="95" customWidth="1"/>
    <col min="5" max="5" width="0.58203125" style="95" customWidth="1"/>
    <col min="6" max="6" width="13.25" style="95" customWidth="1"/>
    <col min="7" max="7" width="0.58203125" style="95" customWidth="1"/>
    <col min="8" max="8" width="16.83203125" style="95" customWidth="1"/>
    <col min="9" max="9" width="0.58203125" style="95" customWidth="1"/>
    <col min="10" max="10" width="16.75" style="95" bestFit="1" customWidth="1"/>
    <col min="11" max="11" width="0.58203125" style="95" customWidth="1"/>
    <col min="12" max="12" width="14.1640625" style="95" customWidth="1"/>
    <col min="13" max="13" width="0.58203125" style="95" customWidth="1"/>
    <col min="14" max="14" width="16.1640625" style="95" customWidth="1"/>
    <col min="15" max="15" width="0.83203125" style="95" customWidth="1"/>
    <col min="16" max="16" width="16" style="95" customWidth="1"/>
    <col min="17" max="17" width="0.58203125" style="95" customWidth="1"/>
    <col min="18" max="18" width="13.58203125" style="95" customWidth="1"/>
    <col min="19" max="19" width="0.58203125" style="95" customWidth="1"/>
    <col min="20" max="20" width="16" style="95" customWidth="1"/>
    <col min="21" max="21" width="12.58203125" style="95" bestFit="1" customWidth="1"/>
    <col min="22" max="16384" width="8.25" style="95"/>
  </cols>
  <sheetData>
    <row r="1" spans="1:21" ht="21" customHeigh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1" ht="21" customHeight="1" x14ac:dyDescent="0.65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21" customHeight="1" x14ac:dyDescent="0.65">
      <c r="A3" s="1" t="s">
        <v>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1" ht="21" customHeight="1" x14ac:dyDescent="0.6">
      <c r="A4" s="4"/>
      <c r="B4" s="4"/>
      <c r="C4" s="2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1" ht="21" customHeight="1" x14ac:dyDescent="0.6">
      <c r="A5" s="4"/>
      <c r="B5" s="4"/>
      <c r="C5" s="2"/>
      <c r="D5" s="115" t="s">
        <v>4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21" s="96" customFormat="1" ht="21" customHeight="1" x14ac:dyDescent="0.6">
      <c r="A6" s="4"/>
      <c r="B6" s="4"/>
      <c r="C6" s="2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105</v>
      </c>
      <c r="O6" s="4"/>
      <c r="P6" s="4"/>
      <c r="Q6" s="4"/>
      <c r="R6" s="4"/>
      <c r="S6" s="4"/>
      <c r="T6" s="4"/>
      <c r="U6" s="95"/>
    </row>
    <row r="7" spans="1:21" s="96" customFormat="1" ht="21" customHeight="1" x14ac:dyDescent="0.6">
      <c r="A7" s="4"/>
      <c r="B7" s="4"/>
      <c r="C7" s="2"/>
      <c r="D7" s="4"/>
      <c r="E7" s="4"/>
      <c r="F7" s="4"/>
      <c r="G7" s="4"/>
      <c r="H7" s="4"/>
      <c r="I7" s="4"/>
      <c r="J7" s="114" t="s">
        <v>106</v>
      </c>
      <c r="K7" s="114"/>
      <c r="L7" s="114"/>
      <c r="M7" s="4"/>
      <c r="N7" s="3" t="s">
        <v>107</v>
      </c>
      <c r="O7" s="4"/>
      <c r="P7" s="4"/>
      <c r="Q7" s="4"/>
      <c r="R7" s="4"/>
      <c r="S7" s="4"/>
      <c r="T7" s="4"/>
      <c r="U7" s="95"/>
    </row>
    <row r="8" spans="1:21" s="96" customFormat="1" ht="21" customHeight="1" x14ac:dyDescent="0.6">
      <c r="A8" s="2"/>
      <c r="B8" s="2"/>
      <c r="C8" s="2"/>
      <c r="D8" s="4"/>
      <c r="E8" s="4"/>
      <c r="F8" s="4"/>
      <c r="G8" s="4"/>
      <c r="H8" s="4"/>
      <c r="I8" s="4"/>
      <c r="J8" s="4"/>
      <c r="K8" s="4"/>
      <c r="L8" s="4"/>
      <c r="M8" s="4"/>
      <c r="N8" s="97" t="s">
        <v>108</v>
      </c>
      <c r="O8" s="4"/>
      <c r="P8" s="4"/>
      <c r="Q8" s="4"/>
      <c r="R8" s="4"/>
      <c r="S8" s="4"/>
      <c r="T8" s="4"/>
      <c r="U8" s="95"/>
    </row>
    <row r="9" spans="1:21" s="96" customFormat="1" ht="21" customHeight="1" x14ac:dyDescent="0.6">
      <c r="A9" s="2"/>
      <c r="B9" s="2"/>
      <c r="C9" s="2"/>
      <c r="D9" s="4"/>
      <c r="E9" s="4"/>
      <c r="F9" s="4"/>
      <c r="G9" s="4"/>
      <c r="H9" s="4"/>
      <c r="I9" s="4"/>
      <c r="J9" s="4"/>
      <c r="K9" s="4"/>
      <c r="L9" s="4"/>
      <c r="M9" s="4"/>
      <c r="N9" s="98" t="s">
        <v>109</v>
      </c>
      <c r="O9" s="4"/>
      <c r="P9" s="4"/>
      <c r="Q9" s="4"/>
      <c r="R9" s="4"/>
      <c r="S9" s="4"/>
      <c r="T9" s="4"/>
      <c r="U9" s="95"/>
    </row>
    <row r="10" spans="1:21" s="96" customFormat="1" ht="21" customHeight="1" x14ac:dyDescent="0.6">
      <c r="A10" s="2"/>
      <c r="B10" s="2"/>
      <c r="C10" s="2"/>
      <c r="D10" s="4" t="s">
        <v>110</v>
      </c>
      <c r="E10" s="4"/>
      <c r="F10" s="4" t="s">
        <v>111</v>
      </c>
      <c r="G10" s="4"/>
      <c r="H10" s="4" t="s">
        <v>112</v>
      </c>
      <c r="I10" s="4"/>
      <c r="J10" s="4" t="s">
        <v>55</v>
      </c>
      <c r="K10" s="4"/>
      <c r="L10" s="4"/>
      <c r="M10" s="4"/>
      <c r="N10" s="98" t="s">
        <v>113</v>
      </c>
      <c r="O10" s="4"/>
      <c r="P10" s="4" t="s">
        <v>60</v>
      </c>
      <c r="Q10" s="4"/>
      <c r="R10" s="4" t="s">
        <v>114</v>
      </c>
      <c r="S10" s="4"/>
      <c r="T10" s="4"/>
      <c r="U10" s="95"/>
    </row>
    <row r="11" spans="1:21" s="96" customFormat="1" ht="21" customHeight="1" x14ac:dyDescent="0.6">
      <c r="A11" s="2"/>
      <c r="B11" s="3" t="s">
        <v>6</v>
      </c>
      <c r="C11" s="2"/>
      <c r="D11" s="3" t="s">
        <v>115</v>
      </c>
      <c r="E11" s="4"/>
      <c r="F11" s="3" t="s">
        <v>116</v>
      </c>
      <c r="G11" s="4"/>
      <c r="H11" s="3" t="s">
        <v>117</v>
      </c>
      <c r="I11" s="4"/>
      <c r="J11" s="3" t="s">
        <v>56</v>
      </c>
      <c r="K11" s="4"/>
      <c r="L11" s="3" t="s">
        <v>57</v>
      </c>
      <c r="M11" s="4"/>
      <c r="N11" s="99" t="s">
        <v>118</v>
      </c>
      <c r="O11" s="4"/>
      <c r="P11" s="3" t="s">
        <v>119</v>
      </c>
      <c r="Q11" s="4"/>
      <c r="R11" s="3" t="s">
        <v>120</v>
      </c>
      <c r="S11" s="4"/>
      <c r="T11" s="3" t="s">
        <v>60</v>
      </c>
      <c r="U11" s="95"/>
    </row>
    <row r="12" spans="1:21" s="96" customFormat="1" ht="21" customHeight="1" x14ac:dyDescent="0.65">
      <c r="A12" s="1" t="s">
        <v>121</v>
      </c>
      <c r="B12" s="4"/>
      <c r="C12" s="2"/>
      <c r="D12" s="22">
        <v>450000000</v>
      </c>
      <c r="E12" s="22">
        <v>0</v>
      </c>
      <c r="F12" s="22">
        <v>431194650.93000001</v>
      </c>
      <c r="G12" s="22">
        <v>0</v>
      </c>
      <c r="H12" s="22">
        <v>22400000</v>
      </c>
      <c r="I12" s="22">
        <v>0</v>
      </c>
      <c r="J12" s="22">
        <v>0</v>
      </c>
      <c r="K12" s="12">
        <v>0</v>
      </c>
      <c r="L12" s="22">
        <v>-45427177.770000003</v>
      </c>
      <c r="M12" s="22">
        <v>0</v>
      </c>
      <c r="N12" s="22">
        <v>0</v>
      </c>
      <c r="O12" s="22">
        <v>0</v>
      </c>
      <c r="P12" s="22">
        <v>858167473.16000009</v>
      </c>
      <c r="Q12" s="22">
        <v>0</v>
      </c>
      <c r="R12" s="22">
        <v>0</v>
      </c>
      <c r="S12" s="12">
        <v>0</v>
      </c>
      <c r="T12" s="9">
        <v>858167473.16000009</v>
      </c>
      <c r="U12" s="95"/>
    </row>
    <row r="13" spans="1:21" s="96" customFormat="1" ht="21" customHeight="1" x14ac:dyDescent="0.6">
      <c r="A13" s="2" t="s">
        <v>122</v>
      </c>
      <c r="B13" s="4"/>
      <c r="C13" s="2"/>
      <c r="D13" s="22"/>
      <c r="E13" s="22"/>
      <c r="F13" s="22"/>
      <c r="G13" s="22"/>
      <c r="H13" s="22"/>
      <c r="I13" s="22"/>
      <c r="J13" s="22"/>
      <c r="K13" s="12"/>
      <c r="L13" s="22"/>
      <c r="M13" s="22"/>
      <c r="N13" s="22"/>
      <c r="O13" s="22"/>
      <c r="P13" s="22"/>
      <c r="Q13" s="22"/>
      <c r="R13" s="22"/>
      <c r="S13" s="12"/>
      <c r="T13" s="9"/>
      <c r="U13" s="95"/>
    </row>
    <row r="14" spans="1:21" s="96" customFormat="1" ht="21" customHeight="1" x14ac:dyDescent="0.6">
      <c r="A14" s="2" t="s">
        <v>123</v>
      </c>
      <c r="B14" s="4">
        <v>20</v>
      </c>
      <c r="C14" s="2"/>
      <c r="D14" s="100">
        <v>0</v>
      </c>
      <c r="E14" s="100"/>
      <c r="F14" s="100">
        <v>22400000</v>
      </c>
      <c r="G14" s="100"/>
      <c r="H14" s="100">
        <v>-22400000</v>
      </c>
      <c r="I14" s="100"/>
      <c r="J14" s="100">
        <v>0</v>
      </c>
      <c r="K14" s="100"/>
      <c r="L14" s="100">
        <v>0</v>
      </c>
      <c r="M14" s="100"/>
      <c r="N14" s="100">
        <v>0</v>
      </c>
      <c r="O14" s="100"/>
      <c r="P14" s="22">
        <v>0</v>
      </c>
      <c r="Q14" s="100"/>
      <c r="R14" s="100">
        <v>0</v>
      </c>
      <c r="S14" s="100"/>
      <c r="T14" s="9">
        <v>0</v>
      </c>
      <c r="U14" s="95"/>
    </row>
    <row r="15" spans="1:21" s="96" customFormat="1" ht="21" customHeight="1" x14ac:dyDescent="0.6">
      <c r="A15" s="2" t="s">
        <v>124</v>
      </c>
      <c r="B15" s="4">
        <v>21</v>
      </c>
      <c r="C15" s="2"/>
      <c r="D15" s="100">
        <v>0</v>
      </c>
      <c r="E15" s="100"/>
      <c r="F15" s="100">
        <v>-45327098.350000001</v>
      </c>
      <c r="G15" s="100"/>
      <c r="H15" s="100">
        <v>0</v>
      </c>
      <c r="I15" s="100"/>
      <c r="J15" s="100">
        <v>0</v>
      </c>
      <c r="K15" s="100"/>
      <c r="L15" s="100">
        <v>45327098.350000001</v>
      </c>
      <c r="M15" s="100"/>
      <c r="N15" s="100">
        <v>0</v>
      </c>
      <c r="O15" s="100"/>
      <c r="P15" s="22">
        <v>0</v>
      </c>
      <c r="Q15" s="100"/>
      <c r="R15" s="100">
        <v>0</v>
      </c>
      <c r="S15" s="100"/>
      <c r="T15" s="9">
        <v>0</v>
      </c>
      <c r="U15" s="95"/>
    </row>
    <row r="16" spans="1:21" ht="21" hidden="1" customHeight="1" x14ac:dyDescent="0.6">
      <c r="A16" s="101" t="s">
        <v>53</v>
      </c>
      <c r="B16" s="4">
        <v>17</v>
      </c>
      <c r="C16" s="2"/>
      <c r="D16" s="100">
        <v>0</v>
      </c>
      <c r="E16" s="100"/>
      <c r="F16" s="100">
        <v>0</v>
      </c>
      <c r="G16" s="100"/>
      <c r="H16" s="100"/>
      <c r="I16" s="100"/>
      <c r="J16" s="100">
        <v>0</v>
      </c>
      <c r="K16" s="100"/>
      <c r="L16" s="100">
        <v>0</v>
      </c>
      <c r="M16" s="100"/>
      <c r="N16" s="100">
        <v>0</v>
      </c>
      <c r="O16" s="100"/>
      <c r="P16" s="22">
        <v>0</v>
      </c>
      <c r="Q16" s="100"/>
      <c r="R16" s="100">
        <v>0</v>
      </c>
      <c r="S16" s="100"/>
      <c r="T16" s="9">
        <v>0</v>
      </c>
    </row>
    <row r="17" spans="1:20" ht="21" customHeight="1" x14ac:dyDescent="0.6">
      <c r="A17" s="15" t="s">
        <v>125</v>
      </c>
      <c r="B17" s="4">
        <v>22</v>
      </c>
      <c r="C17" s="2"/>
      <c r="D17" s="100">
        <v>0</v>
      </c>
      <c r="E17" s="100"/>
      <c r="F17" s="100">
        <v>0</v>
      </c>
      <c r="G17" s="100"/>
      <c r="H17" s="100">
        <v>0</v>
      </c>
      <c r="I17" s="100"/>
      <c r="J17" s="100">
        <v>3858712.9</v>
      </c>
      <c r="K17" s="100"/>
      <c r="L17" s="100">
        <v>-3858712.9</v>
      </c>
      <c r="M17" s="100"/>
      <c r="N17" s="100">
        <v>0</v>
      </c>
      <c r="O17" s="100"/>
      <c r="P17" s="22">
        <v>0</v>
      </c>
      <c r="Q17" s="100"/>
      <c r="R17" s="100">
        <v>0</v>
      </c>
      <c r="S17" s="100"/>
      <c r="T17" s="9">
        <v>0</v>
      </c>
    </row>
    <row r="18" spans="1:20" ht="21" hidden="1" customHeight="1" x14ac:dyDescent="0.6">
      <c r="A18" s="23" t="s">
        <v>126</v>
      </c>
      <c r="B18" s="4">
        <v>19</v>
      </c>
      <c r="C18" s="2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22">
        <v>0</v>
      </c>
      <c r="Q18" s="100"/>
      <c r="R18" s="100">
        <v>0</v>
      </c>
      <c r="S18" s="100"/>
      <c r="T18" s="9">
        <v>0</v>
      </c>
    </row>
    <row r="19" spans="1:20" ht="21" hidden="1" customHeight="1" x14ac:dyDescent="0.6">
      <c r="A19" s="23" t="s">
        <v>127</v>
      </c>
      <c r="B19" s="4"/>
      <c r="C19" s="2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22"/>
      <c r="Q19" s="100"/>
      <c r="R19" s="100"/>
      <c r="S19" s="100"/>
      <c r="T19" s="9"/>
    </row>
    <row r="20" spans="1:20" ht="21" hidden="1" customHeight="1" x14ac:dyDescent="0.6">
      <c r="A20" s="23" t="s">
        <v>128</v>
      </c>
      <c r="B20" s="4"/>
      <c r="C20" s="2"/>
      <c r="D20" s="100">
        <v>0</v>
      </c>
      <c r="E20" s="100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0</v>
      </c>
      <c r="M20" s="100"/>
      <c r="N20" s="100">
        <v>0</v>
      </c>
      <c r="O20" s="100"/>
      <c r="P20" s="22">
        <v>0</v>
      </c>
      <c r="Q20" s="100"/>
      <c r="R20" s="100">
        <v>0</v>
      </c>
      <c r="S20" s="100"/>
      <c r="T20" s="9">
        <v>0</v>
      </c>
    </row>
    <row r="21" spans="1:20" ht="21" hidden="1" customHeight="1" x14ac:dyDescent="0.6">
      <c r="A21" s="23" t="s">
        <v>129</v>
      </c>
      <c r="B21" s="4"/>
      <c r="C21" s="2"/>
      <c r="D21" s="100">
        <v>0</v>
      </c>
      <c r="E21" s="100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0</v>
      </c>
      <c r="O21" s="100"/>
      <c r="P21" s="22">
        <v>0</v>
      </c>
      <c r="Q21" s="100"/>
      <c r="R21" s="100">
        <v>0</v>
      </c>
      <c r="S21" s="100"/>
      <c r="T21" s="9">
        <v>0</v>
      </c>
    </row>
    <row r="22" spans="1:20" ht="21" hidden="1" customHeight="1" x14ac:dyDescent="0.6">
      <c r="A22" s="23" t="s">
        <v>130</v>
      </c>
      <c r="B22" s="4"/>
      <c r="C22" s="2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22"/>
      <c r="Q22" s="100"/>
      <c r="R22" s="100"/>
      <c r="S22" s="100"/>
      <c r="T22" s="9"/>
    </row>
    <row r="23" spans="1:20" ht="21" hidden="1" customHeight="1" x14ac:dyDescent="0.6">
      <c r="A23" s="101" t="s">
        <v>131</v>
      </c>
      <c r="B23" s="4"/>
      <c r="C23" s="2"/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0"/>
      <c r="N23" s="100">
        <v>0</v>
      </c>
      <c r="O23" s="100"/>
      <c r="P23" s="22">
        <v>0</v>
      </c>
      <c r="Q23" s="100"/>
      <c r="R23" s="100">
        <v>0</v>
      </c>
      <c r="S23" s="100"/>
      <c r="T23" s="9">
        <v>0</v>
      </c>
    </row>
    <row r="24" spans="1:20" ht="21" customHeight="1" x14ac:dyDescent="0.6">
      <c r="A24" s="15" t="s">
        <v>103</v>
      </c>
      <c r="B24" s="4"/>
      <c r="C24" s="2"/>
      <c r="D24" s="100">
        <v>0</v>
      </c>
      <c r="E24" s="100"/>
      <c r="F24" s="100">
        <v>0</v>
      </c>
      <c r="G24" s="100"/>
      <c r="H24" s="100">
        <v>0</v>
      </c>
      <c r="I24" s="100"/>
      <c r="J24" s="100">
        <v>0</v>
      </c>
      <c r="K24" s="100"/>
      <c r="L24" s="100">
        <v>77152413.680000007</v>
      </c>
      <c r="M24" s="100"/>
      <c r="N24" s="100">
        <v>0</v>
      </c>
      <c r="O24" s="100"/>
      <c r="P24" s="22">
        <v>77152413.680000007</v>
      </c>
      <c r="Q24" s="100"/>
      <c r="R24" s="100">
        <v>0</v>
      </c>
      <c r="S24" s="100"/>
      <c r="T24" s="9">
        <v>77152413.680000007</v>
      </c>
    </row>
    <row r="25" spans="1:20" ht="21" hidden="1" customHeight="1" x14ac:dyDescent="0.6">
      <c r="A25" s="2" t="s">
        <v>132</v>
      </c>
      <c r="B25" s="4"/>
      <c r="C25" s="2"/>
      <c r="D25" s="103">
        <v>0</v>
      </c>
      <c r="E25" s="100"/>
      <c r="F25" s="103">
        <v>0</v>
      </c>
      <c r="G25" s="100"/>
      <c r="H25" s="103">
        <v>0</v>
      </c>
      <c r="I25" s="100"/>
      <c r="J25" s="103">
        <v>0</v>
      </c>
      <c r="K25" s="100"/>
      <c r="L25" s="103">
        <v>0</v>
      </c>
      <c r="M25" s="100"/>
      <c r="N25" s="103">
        <v>0</v>
      </c>
      <c r="O25" s="100"/>
      <c r="P25" s="80">
        <v>0</v>
      </c>
      <c r="Q25" s="100"/>
      <c r="R25" s="103">
        <v>0</v>
      </c>
      <c r="S25" s="100"/>
      <c r="T25" s="9">
        <v>0</v>
      </c>
    </row>
    <row r="26" spans="1:20" ht="21" customHeight="1" x14ac:dyDescent="0.65">
      <c r="A26" s="1" t="s">
        <v>133</v>
      </c>
      <c r="B26" s="2"/>
      <c r="C26" s="2"/>
      <c r="D26" s="26">
        <v>450000000</v>
      </c>
      <c r="E26" s="11"/>
      <c r="F26" s="26">
        <v>408267552.57999998</v>
      </c>
      <c r="G26" s="11"/>
      <c r="H26" s="26">
        <v>0</v>
      </c>
      <c r="I26" s="11"/>
      <c r="J26" s="26">
        <v>3858712.9</v>
      </c>
      <c r="K26" s="11"/>
      <c r="L26" s="26">
        <v>73193621.359999999</v>
      </c>
      <c r="M26" s="11"/>
      <c r="N26" s="26">
        <v>0</v>
      </c>
      <c r="O26" s="11"/>
      <c r="P26" s="26">
        <v>935319886.84000015</v>
      </c>
      <c r="Q26" s="11"/>
      <c r="R26" s="26">
        <v>0</v>
      </c>
      <c r="S26" s="11"/>
      <c r="T26" s="26">
        <v>935319886.84000015</v>
      </c>
    </row>
    <row r="27" spans="1:20" ht="21" customHeight="1" x14ac:dyDescent="0.6">
      <c r="A27" s="2" t="s">
        <v>125</v>
      </c>
      <c r="B27" s="4">
        <v>22</v>
      </c>
      <c r="C27" s="2"/>
      <c r="D27" s="100">
        <v>0</v>
      </c>
      <c r="E27" s="100"/>
      <c r="F27" s="100">
        <v>0</v>
      </c>
      <c r="G27" s="100"/>
      <c r="H27" s="100">
        <v>0</v>
      </c>
      <c r="I27" s="100"/>
      <c r="J27" s="100">
        <v>3576217.5</v>
      </c>
      <c r="K27" s="100"/>
      <c r="L27" s="100">
        <v>-3576217.5</v>
      </c>
      <c r="M27" s="100"/>
      <c r="N27" s="100">
        <v>0</v>
      </c>
      <c r="O27" s="100"/>
      <c r="P27" s="100">
        <v>0</v>
      </c>
      <c r="Q27" s="100"/>
      <c r="R27" s="100">
        <v>0</v>
      </c>
      <c r="S27" s="100"/>
      <c r="T27" s="100">
        <v>0</v>
      </c>
    </row>
    <row r="28" spans="1:20" ht="21" customHeight="1" x14ac:dyDescent="0.6">
      <c r="A28" s="15" t="s">
        <v>126</v>
      </c>
      <c r="B28" s="4">
        <v>23</v>
      </c>
      <c r="C28" s="2"/>
      <c r="D28" s="100">
        <v>0</v>
      </c>
      <c r="E28" s="100"/>
      <c r="F28" s="100">
        <v>0</v>
      </c>
      <c r="G28" s="100"/>
      <c r="H28" s="100">
        <v>0</v>
      </c>
      <c r="I28" s="100"/>
      <c r="J28" s="100">
        <v>0</v>
      </c>
      <c r="K28" s="100"/>
      <c r="L28" s="100">
        <v>-22499500.620000001</v>
      </c>
      <c r="M28" s="100"/>
      <c r="N28" s="100">
        <v>0</v>
      </c>
      <c r="O28" s="100"/>
      <c r="P28" s="100">
        <v>-22499500.620000001</v>
      </c>
      <c r="Q28" s="100"/>
      <c r="R28" s="100">
        <v>0</v>
      </c>
      <c r="S28" s="100"/>
      <c r="T28" s="100">
        <v>-22499500.620000001</v>
      </c>
    </row>
    <row r="29" spans="1:20" ht="21" customHeight="1" x14ac:dyDescent="0.6">
      <c r="A29" s="2" t="s">
        <v>103</v>
      </c>
      <c r="B29" s="4"/>
      <c r="C29" s="2"/>
      <c r="D29" s="100">
        <v>0</v>
      </c>
      <c r="E29" s="100"/>
      <c r="F29" s="100">
        <v>0</v>
      </c>
      <c r="G29" s="100"/>
      <c r="H29" s="100">
        <v>0</v>
      </c>
      <c r="I29" s="100"/>
      <c r="J29" s="100">
        <v>0</v>
      </c>
      <c r="K29" s="100"/>
      <c r="L29" s="100">
        <v>71501812.549999997</v>
      </c>
      <c r="M29" s="100"/>
      <c r="N29" s="100">
        <v>1606520</v>
      </c>
      <c r="O29" s="100"/>
      <c r="P29" s="100">
        <v>73108332.549999997</v>
      </c>
      <c r="Q29" s="100"/>
      <c r="R29" s="100">
        <v>0</v>
      </c>
      <c r="S29" s="100"/>
      <c r="T29" s="100">
        <v>73108332.549999997</v>
      </c>
    </row>
    <row r="30" spans="1:20" ht="21" customHeight="1" x14ac:dyDescent="0.6">
      <c r="A30" s="2" t="s">
        <v>132</v>
      </c>
      <c r="B30" s="4"/>
      <c r="C30" s="2"/>
      <c r="D30" s="100">
        <v>0</v>
      </c>
      <c r="E30" s="100"/>
      <c r="F30" s="100">
        <v>0</v>
      </c>
      <c r="G30" s="100"/>
      <c r="H30" s="100">
        <v>0</v>
      </c>
      <c r="I30" s="100"/>
      <c r="J30" s="100">
        <v>0</v>
      </c>
      <c r="K30" s="100"/>
      <c r="L30" s="100">
        <v>1606520</v>
      </c>
      <c r="M30" s="100"/>
      <c r="N30" s="100">
        <v>-1606520</v>
      </c>
      <c r="O30" s="100"/>
      <c r="P30" s="103">
        <v>0</v>
      </c>
      <c r="Q30" s="100"/>
      <c r="R30" s="100">
        <v>0</v>
      </c>
      <c r="S30" s="100"/>
      <c r="T30" s="103">
        <v>0</v>
      </c>
    </row>
    <row r="31" spans="1:20" ht="21" customHeight="1" thickBot="1" x14ac:dyDescent="0.7">
      <c r="A31" s="1" t="s">
        <v>134</v>
      </c>
      <c r="B31" s="4"/>
      <c r="C31" s="2"/>
      <c r="D31" s="24">
        <v>450000000</v>
      </c>
      <c r="E31" s="22"/>
      <c r="F31" s="24">
        <v>408267552.57999998</v>
      </c>
      <c r="G31" s="22"/>
      <c r="H31" s="24">
        <v>0</v>
      </c>
      <c r="I31" s="22"/>
      <c r="J31" s="24">
        <v>7434930.4000000004</v>
      </c>
      <c r="K31" s="22"/>
      <c r="L31" s="24">
        <v>120226235.78999999</v>
      </c>
      <c r="M31" s="22"/>
      <c r="N31" s="24">
        <v>0</v>
      </c>
      <c r="O31" s="22"/>
      <c r="P31" s="24">
        <v>985928718.7700001</v>
      </c>
      <c r="Q31" s="22"/>
      <c r="R31" s="24">
        <v>0</v>
      </c>
      <c r="S31" s="22"/>
      <c r="T31" s="24">
        <v>985928718.7700001</v>
      </c>
    </row>
    <row r="32" spans="1:20" ht="21" customHeight="1" thickTop="1" x14ac:dyDescent="0.65">
      <c r="A32" s="1"/>
      <c r="B32" s="4"/>
      <c r="C32" s="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21" customHeight="1" x14ac:dyDescent="0.65">
      <c r="A33" s="1"/>
      <c r="B33" s="4"/>
      <c r="C33" s="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21" customHeight="1" x14ac:dyDescent="0.6">
      <c r="A34" s="2"/>
      <c r="B34" s="4"/>
      <c r="C34" s="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30"/>
    </row>
    <row r="35" spans="1:20" ht="21" customHeight="1" x14ac:dyDescent="0.6">
      <c r="A35" s="113" t="s">
        <v>135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</row>
    <row r="36" spans="1:20" ht="21" customHeight="1" x14ac:dyDescent="0.6">
      <c r="A36" s="113" t="s">
        <v>28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</row>
    <row r="37" spans="1:20" ht="21" customHeight="1" x14ac:dyDescent="0.6">
      <c r="A37" s="113" t="s">
        <v>136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</row>
  </sheetData>
  <mergeCells count="6">
    <mergeCell ref="A37:T37"/>
    <mergeCell ref="D4:T4"/>
    <mergeCell ref="D5:T5"/>
    <mergeCell ref="J7:L7"/>
    <mergeCell ref="A35:T35"/>
    <mergeCell ref="A36:T36"/>
  </mergeCells>
  <printOptions horizontalCentered="1"/>
  <pageMargins left="0.39370078740157499" right="0.39370078740157499" top="0.98425196850393704" bottom="0.39370078740157499" header="0.39370078740157499" footer="0.23622047244094499"/>
  <pageSetup paperSize="9" scale="70" firstPageNumber="9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P90"/>
  <sheetViews>
    <sheetView showGridLines="0" view="pageBreakPreview" zoomScaleNormal="100" zoomScaleSheetLayoutView="100" workbookViewId="0"/>
  </sheetViews>
  <sheetFormatPr defaultColWidth="8.25" defaultRowHeight="21" customHeight="1" x14ac:dyDescent="0.6"/>
  <cols>
    <col min="1" max="1" width="34.1640625" style="2" customWidth="1"/>
    <col min="2" max="2" width="8.75" style="2" customWidth="1"/>
    <col min="3" max="3" width="0.83203125" style="2" customWidth="1"/>
    <col min="4" max="4" width="20.58203125" style="2" customWidth="1"/>
    <col min="5" max="5" width="0.83203125" style="2" customWidth="1"/>
    <col min="6" max="6" width="17.83203125" style="2" customWidth="1"/>
    <col min="7" max="7" width="0.83203125" style="2" customWidth="1"/>
    <col min="8" max="8" width="20.58203125" style="2" customWidth="1"/>
    <col min="9" max="9" width="0.83203125" style="2" customWidth="1"/>
    <col min="10" max="10" width="18.75" style="2" customWidth="1"/>
    <col min="11" max="11" width="0.83203125" style="2" customWidth="1"/>
    <col min="12" max="12" width="18.75" style="2" customWidth="1"/>
    <col min="13" max="13" width="0.83203125" style="2" customWidth="1"/>
    <col min="14" max="14" width="16.4140625" style="2" customWidth="1"/>
    <col min="15" max="15" width="0.83203125" style="2" customWidth="1"/>
    <col min="16" max="16" width="18.75" style="2" customWidth="1"/>
    <col min="17" max="16384" width="8.25" style="95"/>
  </cols>
  <sheetData>
    <row r="1" spans="1:16" ht="21" customHeigh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1" customHeight="1" x14ac:dyDescent="0.65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04"/>
      <c r="M2" s="1"/>
      <c r="N2" s="1"/>
      <c r="O2" s="1"/>
      <c r="P2" s="1"/>
    </row>
    <row r="3" spans="1:16" ht="21" customHeight="1" x14ac:dyDescent="0.65">
      <c r="A3" s="1" t="s">
        <v>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1" customHeight="1" x14ac:dyDescent="0.6">
      <c r="A4" s="4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ht="21" customHeight="1" x14ac:dyDescent="0.6">
      <c r="A5" s="4"/>
      <c r="D5" s="115" t="s">
        <v>5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6" ht="21" hidden="1" customHeight="1" x14ac:dyDescent="0.6">
      <c r="A6" s="4"/>
      <c r="D6" s="115" t="s">
        <v>63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6" ht="21" customHeight="1" x14ac:dyDescent="0.6">
      <c r="D7" s="4"/>
      <c r="E7" s="4"/>
      <c r="F7" s="4"/>
      <c r="G7" s="4"/>
      <c r="H7" s="4"/>
      <c r="I7" s="4"/>
      <c r="J7" s="105"/>
      <c r="K7" s="105"/>
      <c r="L7" s="105"/>
      <c r="M7" s="4"/>
      <c r="N7" s="4" t="s">
        <v>105</v>
      </c>
      <c r="O7" s="4"/>
      <c r="P7" s="4"/>
    </row>
    <row r="8" spans="1:16" ht="21" customHeight="1" x14ac:dyDescent="0.6">
      <c r="D8" s="4"/>
      <c r="E8" s="4"/>
      <c r="F8" s="4"/>
      <c r="G8" s="4"/>
      <c r="H8" s="4"/>
      <c r="I8" s="4"/>
      <c r="J8" s="114" t="s">
        <v>106</v>
      </c>
      <c r="K8" s="114"/>
      <c r="L8" s="114"/>
      <c r="M8" s="4"/>
      <c r="N8" s="3" t="s">
        <v>107</v>
      </c>
      <c r="O8" s="4"/>
      <c r="P8" s="4"/>
    </row>
    <row r="9" spans="1:16" ht="21" customHeight="1" x14ac:dyDescent="0.6">
      <c r="D9" s="4"/>
      <c r="E9" s="4"/>
      <c r="F9" s="4"/>
      <c r="G9" s="4"/>
      <c r="H9" s="4"/>
      <c r="I9" s="4"/>
      <c r="J9" s="4"/>
      <c r="K9" s="4"/>
      <c r="L9" s="4"/>
      <c r="M9" s="4"/>
      <c r="N9" s="97" t="s">
        <v>108</v>
      </c>
      <c r="O9" s="4"/>
      <c r="P9" s="4"/>
    </row>
    <row r="10" spans="1:16" ht="21" customHeight="1" x14ac:dyDescent="0.6">
      <c r="D10" s="4"/>
      <c r="E10" s="4"/>
      <c r="F10" s="4"/>
      <c r="G10" s="4"/>
      <c r="H10" s="4"/>
      <c r="I10" s="4"/>
      <c r="J10" s="4"/>
      <c r="K10" s="4"/>
      <c r="L10" s="4"/>
      <c r="M10" s="4"/>
      <c r="N10" s="98" t="s">
        <v>109</v>
      </c>
      <c r="O10" s="4"/>
      <c r="P10" s="4"/>
    </row>
    <row r="11" spans="1:16" ht="21" customHeight="1" x14ac:dyDescent="0.6">
      <c r="D11" s="4" t="s">
        <v>110</v>
      </c>
      <c r="E11" s="4"/>
      <c r="F11" s="4" t="s">
        <v>111</v>
      </c>
      <c r="G11" s="4"/>
      <c r="H11" s="4" t="s">
        <v>112</v>
      </c>
      <c r="I11" s="4"/>
      <c r="J11" s="4" t="s">
        <v>55</v>
      </c>
      <c r="K11" s="4"/>
      <c r="L11" s="4"/>
      <c r="M11" s="4"/>
      <c r="N11" s="98" t="s">
        <v>113</v>
      </c>
      <c r="O11" s="4"/>
      <c r="P11" s="4"/>
    </row>
    <row r="12" spans="1:16" ht="21" customHeight="1" x14ac:dyDescent="0.6">
      <c r="B12" s="3" t="s">
        <v>6</v>
      </c>
      <c r="C12" s="4"/>
      <c r="D12" s="3" t="s">
        <v>115</v>
      </c>
      <c r="E12" s="4"/>
      <c r="F12" s="3" t="s">
        <v>116</v>
      </c>
      <c r="G12" s="4"/>
      <c r="H12" s="3" t="s">
        <v>117</v>
      </c>
      <c r="I12" s="4"/>
      <c r="J12" s="106" t="s">
        <v>56</v>
      </c>
      <c r="K12" s="4"/>
      <c r="L12" s="3" t="s">
        <v>57</v>
      </c>
      <c r="M12" s="4"/>
      <c r="N12" s="99" t="s">
        <v>118</v>
      </c>
      <c r="O12" s="4"/>
      <c r="P12" s="3" t="s">
        <v>60</v>
      </c>
    </row>
    <row r="13" spans="1:16" ht="21" customHeight="1" x14ac:dyDescent="0.65">
      <c r="A13" s="1" t="s">
        <v>137</v>
      </c>
      <c r="B13" s="21"/>
      <c r="D13" s="96">
        <v>450000000</v>
      </c>
      <c r="E13" s="96">
        <v>0</v>
      </c>
      <c r="F13" s="96">
        <v>431194650.93000001</v>
      </c>
      <c r="G13" s="96">
        <v>0</v>
      </c>
      <c r="H13" s="96">
        <v>22400000</v>
      </c>
      <c r="I13" s="96">
        <v>0</v>
      </c>
      <c r="J13" s="96">
        <v>0</v>
      </c>
      <c r="K13" s="96">
        <v>0</v>
      </c>
      <c r="L13" s="100">
        <v>-45327098.350000009</v>
      </c>
      <c r="M13" s="96">
        <v>0</v>
      </c>
      <c r="N13" s="96">
        <v>0</v>
      </c>
      <c r="O13" s="96">
        <v>0</v>
      </c>
      <c r="P13" s="96">
        <v>858267552.58000004</v>
      </c>
    </row>
    <row r="14" spans="1:16" ht="21" customHeight="1" x14ac:dyDescent="0.6">
      <c r="A14" s="2" t="s">
        <v>138</v>
      </c>
      <c r="B14" s="21"/>
      <c r="D14" s="96"/>
      <c r="E14" s="96"/>
      <c r="F14" s="96"/>
      <c r="G14" s="96"/>
      <c r="H14" s="96"/>
      <c r="I14" s="96"/>
      <c r="J14" s="96"/>
      <c r="K14" s="96"/>
      <c r="L14" s="100"/>
      <c r="M14" s="96"/>
      <c r="N14" s="96"/>
      <c r="O14" s="96"/>
      <c r="P14" s="96"/>
    </row>
    <row r="15" spans="1:16" ht="21" customHeight="1" x14ac:dyDescent="0.6">
      <c r="A15" s="2" t="s">
        <v>123</v>
      </c>
      <c r="B15" s="4">
        <v>20</v>
      </c>
      <c r="D15" s="100">
        <v>0</v>
      </c>
      <c r="E15" s="95"/>
      <c r="F15" s="100">
        <v>22400000</v>
      </c>
      <c r="G15" s="95"/>
      <c r="H15" s="100">
        <v>-22400000</v>
      </c>
      <c r="I15" s="95"/>
      <c r="J15" s="102">
        <v>0</v>
      </c>
      <c r="K15" s="95"/>
      <c r="L15" s="100">
        <v>0</v>
      </c>
      <c r="M15" s="95"/>
      <c r="N15" s="96">
        <v>0</v>
      </c>
      <c r="O15" s="95"/>
      <c r="P15" s="96">
        <v>0</v>
      </c>
    </row>
    <row r="16" spans="1:16" ht="21" customHeight="1" x14ac:dyDescent="0.6">
      <c r="A16" s="2" t="s">
        <v>124</v>
      </c>
      <c r="B16" s="4">
        <v>21</v>
      </c>
      <c r="D16" s="100">
        <v>0</v>
      </c>
      <c r="E16" s="95"/>
      <c r="F16" s="100">
        <v>-45327098.350000001</v>
      </c>
      <c r="G16" s="95"/>
      <c r="H16" s="100">
        <v>0</v>
      </c>
      <c r="I16" s="95"/>
      <c r="J16" s="9">
        <v>0</v>
      </c>
      <c r="L16" s="22">
        <v>45327098.350000001</v>
      </c>
      <c r="M16" s="95"/>
      <c r="N16" s="96">
        <v>0</v>
      </c>
      <c r="O16" s="95"/>
      <c r="P16" s="96">
        <v>0</v>
      </c>
    </row>
    <row r="17" spans="1:16" ht="21" hidden="1" customHeight="1" x14ac:dyDescent="0.6">
      <c r="A17" s="15" t="s">
        <v>53</v>
      </c>
      <c r="B17" s="4"/>
      <c r="D17" s="22">
        <v>0</v>
      </c>
      <c r="E17" s="22"/>
      <c r="F17" s="22">
        <v>0</v>
      </c>
      <c r="G17" s="22"/>
      <c r="H17" s="22">
        <v>0</v>
      </c>
      <c r="I17" s="22"/>
      <c r="J17" s="22">
        <v>0</v>
      </c>
      <c r="K17" s="12"/>
      <c r="L17" s="22">
        <v>0</v>
      </c>
      <c r="M17" s="12"/>
      <c r="N17" s="96">
        <v>0</v>
      </c>
      <c r="O17" s="12"/>
      <c r="P17" s="96">
        <v>0</v>
      </c>
    </row>
    <row r="18" spans="1:16" ht="21" customHeight="1" x14ac:dyDescent="0.6">
      <c r="A18" s="15" t="s">
        <v>125</v>
      </c>
      <c r="B18" s="4">
        <v>22</v>
      </c>
      <c r="D18" s="22">
        <v>0</v>
      </c>
      <c r="E18" s="22"/>
      <c r="F18" s="22">
        <v>0</v>
      </c>
      <c r="G18" s="22"/>
      <c r="H18" s="22">
        <v>0</v>
      </c>
      <c r="I18" s="22"/>
      <c r="J18" s="22">
        <v>3858712.9</v>
      </c>
      <c r="K18" s="12"/>
      <c r="L18" s="22">
        <v>-3858712.9</v>
      </c>
      <c r="M18" s="12"/>
      <c r="N18" s="22">
        <v>0</v>
      </c>
      <c r="O18" s="12"/>
      <c r="P18" s="96">
        <v>0</v>
      </c>
    </row>
    <row r="19" spans="1:16" ht="21" hidden="1" customHeight="1" x14ac:dyDescent="0.6">
      <c r="A19" s="23" t="s">
        <v>126</v>
      </c>
      <c r="B19" s="4">
        <v>19</v>
      </c>
      <c r="D19" s="22">
        <v>0</v>
      </c>
      <c r="E19" s="22"/>
      <c r="F19" s="22">
        <v>0</v>
      </c>
      <c r="G19" s="22"/>
      <c r="H19" s="22">
        <v>0</v>
      </c>
      <c r="I19" s="22"/>
      <c r="J19" s="22">
        <v>0</v>
      </c>
      <c r="K19" s="12"/>
      <c r="L19" s="22">
        <v>0</v>
      </c>
      <c r="M19" s="12"/>
      <c r="N19" s="22">
        <v>0</v>
      </c>
      <c r="O19" s="12"/>
      <c r="P19" s="96">
        <v>0</v>
      </c>
    </row>
    <row r="20" spans="1:16" ht="21" hidden="1" customHeight="1" x14ac:dyDescent="0.6">
      <c r="A20" s="23" t="s">
        <v>139</v>
      </c>
      <c r="B20" s="4"/>
      <c r="D20" s="22"/>
      <c r="E20" s="22"/>
      <c r="F20" s="22"/>
      <c r="G20" s="22"/>
      <c r="H20" s="22"/>
      <c r="I20" s="22"/>
      <c r="J20" s="22"/>
      <c r="K20" s="12"/>
      <c r="L20" s="22"/>
      <c r="M20" s="12"/>
      <c r="N20" s="7"/>
      <c r="O20" s="12"/>
      <c r="P20" s="96"/>
    </row>
    <row r="21" spans="1:16" ht="21" hidden="1" customHeight="1" x14ac:dyDescent="0.6">
      <c r="A21" s="101" t="s">
        <v>128</v>
      </c>
      <c r="B21" s="4">
        <v>21</v>
      </c>
      <c r="D21" s="22">
        <v>0</v>
      </c>
      <c r="E21" s="22"/>
      <c r="F21" s="96">
        <v>0</v>
      </c>
      <c r="G21" s="22"/>
      <c r="H21" s="22">
        <v>0</v>
      </c>
      <c r="I21" s="22"/>
      <c r="J21" s="96">
        <v>0</v>
      </c>
      <c r="K21" s="12"/>
      <c r="L21" s="96">
        <v>0</v>
      </c>
      <c r="M21" s="12"/>
      <c r="N21" s="22">
        <v>0</v>
      </c>
      <c r="O21" s="12"/>
      <c r="P21" s="96">
        <v>0</v>
      </c>
    </row>
    <row r="22" spans="1:16" ht="21" customHeight="1" x14ac:dyDescent="0.6">
      <c r="A22" s="2" t="s">
        <v>103</v>
      </c>
      <c r="B22" s="4"/>
      <c r="D22" s="22">
        <v>0</v>
      </c>
      <c r="E22" s="22"/>
      <c r="F22" s="22">
        <v>0</v>
      </c>
      <c r="G22" s="22"/>
      <c r="H22" s="22">
        <v>0</v>
      </c>
      <c r="I22" s="22"/>
      <c r="J22" s="22">
        <v>0</v>
      </c>
      <c r="K22" s="12"/>
      <c r="L22" s="22">
        <v>77174258.140000001</v>
      </c>
      <c r="M22" s="12"/>
      <c r="N22" s="22">
        <v>0</v>
      </c>
      <c r="O22" s="12"/>
      <c r="P22" s="96">
        <v>77174258.140000001</v>
      </c>
    </row>
    <row r="23" spans="1:16" ht="21" hidden="1" customHeight="1" x14ac:dyDescent="0.6">
      <c r="A23" s="2" t="s">
        <v>132</v>
      </c>
      <c r="B23" s="4"/>
      <c r="D23" s="80">
        <v>0</v>
      </c>
      <c r="E23" s="22"/>
      <c r="F23" s="80">
        <v>0</v>
      </c>
      <c r="G23" s="22"/>
      <c r="H23" s="80">
        <v>0</v>
      </c>
      <c r="I23" s="22"/>
      <c r="J23" s="80">
        <v>0</v>
      </c>
      <c r="K23" s="12"/>
      <c r="L23" s="22">
        <v>0</v>
      </c>
      <c r="M23" s="12"/>
      <c r="N23" s="22">
        <v>0</v>
      </c>
      <c r="O23" s="12"/>
      <c r="P23" s="96">
        <v>0</v>
      </c>
    </row>
    <row r="24" spans="1:16" ht="21" customHeight="1" x14ac:dyDescent="0.65">
      <c r="A24" s="1" t="s">
        <v>133</v>
      </c>
      <c r="D24" s="13">
        <v>450000000</v>
      </c>
      <c r="E24" s="7"/>
      <c r="F24" s="13">
        <v>408267552.57999998</v>
      </c>
      <c r="G24" s="7"/>
      <c r="H24" s="13">
        <v>0</v>
      </c>
      <c r="I24" s="7"/>
      <c r="J24" s="13">
        <v>3858712.9</v>
      </c>
      <c r="K24" s="7"/>
      <c r="L24" s="13">
        <v>73315545.239999995</v>
      </c>
      <c r="M24" s="12"/>
      <c r="N24" s="13">
        <v>0</v>
      </c>
      <c r="O24" s="12"/>
      <c r="P24" s="13">
        <v>935441810.72000003</v>
      </c>
    </row>
    <row r="25" spans="1:16" ht="21" customHeight="1" x14ac:dyDescent="0.6">
      <c r="A25" s="2" t="s">
        <v>125</v>
      </c>
      <c r="B25" s="21">
        <v>22</v>
      </c>
      <c r="D25" s="22">
        <v>0</v>
      </c>
      <c r="F25" s="22">
        <v>0</v>
      </c>
      <c r="H25" s="22">
        <v>0</v>
      </c>
      <c r="J25" s="9">
        <v>3576217.5</v>
      </c>
      <c r="L25" s="22">
        <v>-3576217.5</v>
      </c>
      <c r="N25" s="7"/>
      <c r="P25" s="22">
        <v>0</v>
      </c>
    </row>
    <row r="26" spans="1:16" ht="21" customHeight="1" x14ac:dyDescent="0.6">
      <c r="A26" s="15" t="s">
        <v>126</v>
      </c>
      <c r="B26" s="4">
        <v>23</v>
      </c>
      <c r="D26" s="22">
        <v>0</v>
      </c>
      <c r="E26" s="22"/>
      <c r="F26" s="22">
        <v>0</v>
      </c>
      <c r="G26" s="22"/>
      <c r="H26" s="22">
        <v>0</v>
      </c>
      <c r="I26" s="22"/>
      <c r="J26" s="9">
        <v>0</v>
      </c>
      <c r="K26" s="12"/>
      <c r="L26" s="22">
        <v>-22499500.620000001</v>
      </c>
      <c r="M26" s="12"/>
      <c r="N26" s="22">
        <v>0</v>
      </c>
      <c r="O26" s="12"/>
      <c r="P26" s="22">
        <v>-22499500.620000001</v>
      </c>
    </row>
    <row r="27" spans="1:16" ht="21" customHeight="1" x14ac:dyDescent="0.6">
      <c r="A27" s="2" t="s">
        <v>103</v>
      </c>
      <c r="B27" s="21"/>
      <c r="D27" s="22">
        <v>0</v>
      </c>
      <c r="E27" s="22"/>
      <c r="F27" s="22">
        <v>0</v>
      </c>
      <c r="G27" s="22"/>
      <c r="H27" s="22">
        <v>0</v>
      </c>
      <c r="I27" s="22"/>
      <c r="J27" s="22">
        <v>0</v>
      </c>
      <c r="K27" s="12"/>
      <c r="L27" s="22">
        <v>71524349.969999999</v>
      </c>
      <c r="M27" s="12"/>
      <c r="N27" s="7">
        <v>1606520</v>
      </c>
      <c r="O27" s="12"/>
      <c r="P27" s="22">
        <v>73130869.969999999</v>
      </c>
    </row>
    <row r="28" spans="1:16" ht="21" customHeight="1" x14ac:dyDescent="0.6">
      <c r="A28" s="2" t="s">
        <v>132</v>
      </c>
      <c r="B28" s="21"/>
      <c r="D28" s="22">
        <v>0</v>
      </c>
      <c r="E28" s="22"/>
      <c r="F28" s="22">
        <v>0</v>
      </c>
      <c r="G28" s="22"/>
      <c r="H28" s="22">
        <v>0</v>
      </c>
      <c r="I28" s="22"/>
      <c r="J28" s="22">
        <v>0</v>
      </c>
      <c r="K28" s="12"/>
      <c r="L28" s="22">
        <v>1606520</v>
      </c>
      <c r="M28" s="12"/>
      <c r="N28" s="22">
        <v>-1606520</v>
      </c>
      <c r="O28" s="12"/>
      <c r="P28" s="22">
        <v>0</v>
      </c>
    </row>
    <row r="29" spans="1:16" ht="21" customHeight="1" thickBot="1" x14ac:dyDescent="0.7">
      <c r="A29" s="1" t="s">
        <v>134</v>
      </c>
      <c r="B29" s="21"/>
      <c r="D29" s="24">
        <v>450000000</v>
      </c>
      <c r="E29" s="22"/>
      <c r="F29" s="24">
        <v>408267552.57999998</v>
      </c>
      <c r="G29" s="22"/>
      <c r="H29" s="24">
        <v>0</v>
      </c>
      <c r="I29" s="22"/>
      <c r="J29" s="24">
        <v>7434930.4000000004</v>
      </c>
      <c r="K29" s="22"/>
      <c r="L29" s="24">
        <v>120370697.08999999</v>
      </c>
      <c r="M29" s="22"/>
      <c r="N29" s="24">
        <v>0</v>
      </c>
      <c r="O29" s="22"/>
      <c r="P29" s="24">
        <v>986073180.07000005</v>
      </c>
    </row>
    <row r="30" spans="1:16" ht="21" customHeight="1" thickTop="1" x14ac:dyDescent="0.65">
      <c r="A30" s="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21" customHeight="1" x14ac:dyDescent="0.65">
      <c r="A31" s="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21" customHeight="1" x14ac:dyDescent="0.65">
      <c r="A32" s="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21" customHeight="1" x14ac:dyDescent="0.6">
      <c r="A33" s="113" t="s">
        <v>140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 ht="21" customHeight="1" x14ac:dyDescent="0.6">
      <c r="A34" s="113" t="s">
        <v>141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21" customHeight="1" x14ac:dyDescent="0.6">
      <c r="A35" s="113" t="s">
        <v>142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7" spans="1:16" ht="21" customHeight="1" x14ac:dyDescent="0.6">
      <c r="F37" s="25"/>
      <c r="J37" s="25"/>
      <c r="L37" s="9"/>
    </row>
    <row r="40" spans="1:16" ht="21" customHeight="1" x14ac:dyDescent="0.6">
      <c r="F40" s="25"/>
      <c r="J40" s="25"/>
      <c r="L40" s="7"/>
    </row>
    <row r="41" spans="1:16" ht="21" customHeight="1" x14ac:dyDescent="0.6">
      <c r="F41" s="25"/>
      <c r="J41" s="25"/>
      <c r="L41" s="9"/>
    </row>
    <row r="90" spans="10:16" ht="21" customHeight="1" x14ac:dyDescent="0.6">
      <c r="J90" s="2">
        <f>J75-J89</f>
        <v>0</v>
      </c>
      <c r="N90" s="2">
        <f>N75-N89</f>
        <v>0</v>
      </c>
      <c r="P90" s="2">
        <f>P75-P89</f>
        <v>0</v>
      </c>
    </row>
  </sheetData>
  <mergeCells count="7">
    <mergeCell ref="A35:P35"/>
    <mergeCell ref="D4:P4"/>
    <mergeCell ref="D5:P5"/>
    <mergeCell ref="D6:P6"/>
    <mergeCell ref="J8:L8"/>
    <mergeCell ref="A33:P33"/>
    <mergeCell ref="A34:P34"/>
  </mergeCells>
  <printOptions horizontalCentered="1"/>
  <pageMargins left="0.39370078740157499" right="0.39370078740157499" top="0.98425196850393704" bottom="0.39370078740157499" header="0.39370078740157499" footer="0.23622047244094499"/>
  <pageSetup paperSize="9" scale="69" firstPageNumber="10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>
    <pageSetUpPr fitToPage="1"/>
  </sheetPr>
  <dimension ref="A1:N87"/>
  <sheetViews>
    <sheetView showGridLines="0" view="pageBreakPreview" zoomScaleNormal="100" zoomScaleSheetLayoutView="100" workbookViewId="0"/>
  </sheetViews>
  <sheetFormatPr defaultColWidth="8.1640625" defaultRowHeight="21" customHeight="1" x14ac:dyDescent="0.6"/>
  <cols>
    <col min="1" max="4" width="2.4140625" style="2" customWidth="1"/>
    <col min="5" max="5" width="46.4140625" style="2" customWidth="1"/>
    <col min="6" max="6" width="1.83203125" style="4" hidden="1" customWidth="1"/>
    <col min="7" max="7" width="11.25" style="4" hidden="1" customWidth="1"/>
    <col min="8" max="8" width="14.1640625" style="4" customWidth="1"/>
    <col min="9" max="9" width="0.83203125" style="2" customWidth="1"/>
    <col min="10" max="10" width="14.1640625" style="2" customWidth="1"/>
    <col min="11" max="11" width="0.83203125" style="2" customWidth="1"/>
    <col min="12" max="12" width="14.1640625" style="40" customWidth="1"/>
    <col min="13" max="13" width="0.83203125" style="2" customWidth="1"/>
    <col min="14" max="14" width="14.1640625" style="40" customWidth="1"/>
    <col min="15" max="16384" width="8.1640625" style="2"/>
  </cols>
  <sheetData>
    <row r="1" spans="1:14" s="1" customFormat="1" ht="21" customHeigh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21" customHeight="1" x14ac:dyDescent="0.65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1" customFormat="1" ht="21" customHeight="1" x14ac:dyDescent="0.65">
      <c r="A3" s="18" t="s">
        <v>97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s="1" customFormat="1" ht="21" customHeight="1" x14ac:dyDescent="0.65">
      <c r="A4" s="4"/>
      <c r="B4" s="4"/>
      <c r="C4" s="4"/>
      <c r="D4" s="4"/>
      <c r="E4" s="4"/>
      <c r="F4" s="4"/>
      <c r="G4" s="4"/>
      <c r="H4" s="114" t="s">
        <v>3</v>
      </c>
      <c r="I4" s="114"/>
      <c r="J4" s="114"/>
      <c r="K4" s="114"/>
      <c r="L4" s="114"/>
      <c r="M4" s="114"/>
      <c r="N4" s="114"/>
    </row>
    <row r="5" spans="1:14" s="1" customFormat="1" ht="21" customHeight="1" x14ac:dyDescent="0.65">
      <c r="A5" s="4"/>
      <c r="B5" s="4"/>
      <c r="C5" s="4"/>
      <c r="D5" s="4"/>
      <c r="E5" s="4"/>
      <c r="F5" s="4"/>
      <c r="G5" s="4"/>
      <c r="H5" s="121" t="s">
        <v>4</v>
      </c>
      <c r="I5" s="121"/>
      <c r="J5" s="121"/>
      <c r="K5" s="4"/>
      <c r="L5" s="121" t="s">
        <v>5</v>
      </c>
      <c r="M5" s="121"/>
      <c r="N5" s="121"/>
    </row>
    <row r="6" spans="1:14" ht="21" customHeight="1" x14ac:dyDescent="0.6">
      <c r="A6" s="4"/>
      <c r="B6" s="4"/>
      <c r="C6" s="4"/>
      <c r="D6" s="4"/>
      <c r="E6" s="4"/>
      <c r="H6" s="5">
        <v>2567</v>
      </c>
      <c r="I6" s="4"/>
      <c r="J6" s="5">
        <v>2566</v>
      </c>
      <c r="K6" s="4"/>
      <c r="L6" s="5">
        <v>2567</v>
      </c>
      <c r="M6" s="27"/>
      <c r="N6" s="5">
        <v>2566</v>
      </c>
    </row>
    <row r="7" spans="1:14" ht="21" customHeight="1" x14ac:dyDescent="0.6">
      <c r="A7" s="36" t="s">
        <v>144</v>
      </c>
      <c r="B7" s="28"/>
      <c r="C7" s="28"/>
      <c r="D7" s="28"/>
      <c r="E7" s="28"/>
      <c r="N7" s="4"/>
    </row>
    <row r="8" spans="1:14" ht="21" customHeight="1" x14ac:dyDescent="0.6">
      <c r="A8" s="28"/>
      <c r="B8" s="28" t="s">
        <v>101</v>
      </c>
      <c r="C8" s="28"/>
      <c r="D8" s="28"/>
      <c r="E8" s="28"/>
      <c r="H8" s="29">
        <v>71501812.549999997</v>
      </c>
      <c r="J8" s="11">
        <v>77152413.680000007</v>
      </c>
      <c r="L8" s="29">
        <v>71524349.969999999</v>
      </c>
      <c r="M8" s="11"/>
      <c r="N8" s="11">
        <v>77174258.140000001</v>
      </c>
    </row>
    <row r="9" spans="1:14" ht="21" customHeight="1" x14ac:dyDescent="0.6">
      <c r="A9" s="28"/>
      <c r="B9" s="28" t="s">
        <v>145</v>
      </c>
      <c r="C9" s="28"/>
      <c r="D9" s="28"/>
      <c r="E9" s="28"/>
      <c r="H9" s="74"/>
      <c r="L9" s="29"/>
      <c r="M9" s="11"/>
      <c r="N9" s="2"/>
    </row>
    <row r="10" spans="1:14" ht="21" customHeight="1" x14ac:dyDescent="0.6">
      <c r="A10" s="28"/>
      <c r="B10" s="28"/>
      <c r="C10" s="28" t="s">
        <v>146</v>
      </c>
      <c r="D10" s="28"/>
      <c r="E10" s="28"/>
      <c r="H10" s="29">
        <v>19508455.449999999</v>
      </c>
      <c r="I10" s="29"/>
      <c r="J10" s="29">
        <v>23370656.199999999</v>
      </c>
      <c r="K10" s="29"/>
      <c r="L10" s="29">
        <v>19508455.449999999</v>
      </c>
      <c r="M10" s="29"/>
      <c r="N10" s="29">
        <v>23370656.199999999</v>
      </c>
    </row>
    <row r="11" spans="1:14" ht="21" customHeight="1" x14ac:dyDescent="0.6">
      <c r="A11" s="28"/>
      <c r="B11" s="28"/>
      <c r="C11" s="28" t="s">
        <v>147</v>
      </c>
      <c r="D11" s="28"/>
      <c r="E11" s="28"/>
      <c r="H11" s="10">
        <v>22118900</v>
      </c>
      <c r="I11" s="29"/>
      <c r="J11" s="29">
        <v>0</v>
      </c>
      <c r="K11" s="29"/>
      <c r="L11" s="74">
        <v>22118900</v>
      </c>
      <c r="M11" s="29"/>
      <c r="N11" s="29">
        <v>0</v>
      </c>
    </row>
    <row r="12" spans="1:14" ht="21" customHeight="1" x14ac:dyDescent="0.6">
      <c r="A12" s="28"/>
      <c r="B12" s="28"/>
      <c r="C12" s="28" t="s">
        <v>148</v>
      </c>
      <c r="D12" s="28"/>
      <c r="E12" s="28"/>
      <c r="H12" s="10"/>
      <c r="I12" s="29"/>
      <c r="J12" s="29"/>
      <c r="K12" s="29"/>
      <c r="L12" s="74"/>
      <c r="M12" s="29"/>
      <c r="N12" s="29"/>
    </row>
    <row r="13" spans="1:14" ht="21" customHeight="1" x14ac:dyDescent="0.6">
      <c r="A13" s="28"/>
      <c r="B13" s="28"/>
      <c r="C13" s="28"/>
      <c r="D13" s="28" t="s">
        <v>149</v>
      </c>
      <c r="E13" s="28"/>
      <c r="H13" s="29">
        <v>-23310913.719999999</v>
      </c>
      <c r="I13" s="29"/>
      <c r="J13" s="29">
        <v>4571226.59</v>
      </c>
      <c r="K13" s="29"/>
      <c r="L13" s="29">
        <v>-23310913.719999999</v>
      </c>
      <c r="M13" s="29"/>
      <c r="N13" s="29">
        <v>4571226.59</v>
      </c>
    </row>
    <row r="14" spans="1:14" ht="21" customHeight="1" x14ac:dyDescent="0.6">
      <c r="A14" s="28"/>
      <c r="B14" s="28"/>
      <c r="C14" s="28" t="s">
        <v>148</v>
      </c>
      <c r="D14" s="28"/>
      <c r="E14" s="28"/>
      <c r="H14" s="2"/>
      <c r="I14" s="29"/>
      <c r="J14" s="29"/>
      <c r="K14" s="29"/>
      <c r="L14" s="2"/>
      <c r="M14" s="29"/>
      <c r="N14" s="29"/>
    </row>
    <row r="15" spans="1:14" ht="21" customHeight="1" x14ac:dyDescent="0.6">
      <c r="A15" s="28"/>
      <c r="B15" s="28"/>
      <c r="C15" s="28"/>
      <c r="D15" s="28" t="s">
        <v>150</v>
      </c>
      <c r="E15" s="28"/>
      <c r="H15" s="29">
        <v>-1351945</v>
      </c>
      <c r="I15" s="29"/>
      <c r="J15" s="29">
        <v>2719561</v>
      </c>
      <c r="K15" s="29"/>
      <c r="L15" s="29">
        <v>-1351945</v>
      </c>
      <c r="M15" s="29"/>
      <c r="N15" s="29">
        <v>2719561</v>
      </c>
    </row>
    <row r="16" spans="1:14" ht="21" customHeight="1" x14ac:dyDescent="0.6">
      <c r="A16" s="28"/>
      <c r="B16" s="28"/>
      <c r="C16" s="28" t="s">
        <v>151</v>
      </c>
      <c r="D16" s="28"/>
      <c r="E16" s="28"/>
      <c r="H16" s="29">
        <v>-2563736.79</v>
      </c>
      <c r="I16" s="29"/>
      <c r="J16" s="29">
        <v>-1237285.22</v>
      </c>
      <c r="K16" s="29"/>
      <c r="L16" s="29">
        <v>-2563736.79</v>
      </c>
      <c r="M16" s="29"/>
      <c r="N16" s="29">
        <v>-1237285.22</v>
      </c>
    </row>
    <row r="17" spans="1:14" ht="21" customHeight="1" x14ac:dyDescent="0.6">
      <c r="A17" s="28"/>
      <c r="B17" s="28"/>
      <c r="C17" s="33" t="s">
        <v>152</v>
      </c>
      <c r="D17" s="28"/>
      <c r="E17" s="28"/>
      <c r="H17" s="29">
        <v>1551665.99</v>
      </c>
      <c r="I17" s="29"/>
      <c r="J17" s="29">
        <v>-17639598.16</v>
      </c>
      <c r="K17" s="29"/>
      <c r="L17" s="29">
        <v>1551665.99</v>
      </c>
      <c r="M17" s="29"/>
      <c r="N17" s="29">
        <v>-17639598.16</v>
      </c>
    </row>
    <row r="18" spans="1:14" ht="21" customHeight="1" x14ac:dyDescent="0.6">
      <c r="A18" s="28"/>
      <c r="B18" s="28"/>
      <c r="C18" s="33" t="s">
        <v>153</v>
      </c>
      <c r="D18" s="28"/>
      <c r="E18" s="28"/>
      <c r="H18" s="10">
        <v>-1594742.53</v>
      </c>
      <c r="I18" s="29"/>
      <c r="J18" s="29">
        <v>-62206.18</v>
      </c>
      <c r="K18" s="29"/>
      <c r="L18" s="10">
        <v>-1594742.53</v>
      </c>
      <c r="M18" s="29"/>
      <c r="N18" s="29">
        <v>-62206.18</v>
      </c>
    </row>
    <row r="19" spans="1:14" ht="21" customHeight="1" x14ac:dyDescent="0.6">
      <c r="A19" s="28"/>
      <c r="B19" s="28"/>
      <c r="C19" s="33" t="s">
        <v>154</v>
      </c>
      <c r="D19" s="28"/>
      <c r="E19" s="28"/>
      <c r="H19" s="10"/>
      <c r="I19" s="29"/>
      <c r="J19" s="29"/>
      <c r="K19" s="29"/>
      <c r="L19" s="10"/>
      <c r="M19" s="29"/>
      <c r="N19" s="29"/>
    </row>
    <row r="20" spans="1:14" ht="21" customHeight="1" x14ac:dyDescent="0.6">
      <c r="A20" s="28"/>
      <c r="B20" s="28"/>
      <c r="E20" s="28" t="s">
        <v>155</v>
      </c>
      <c r="H20" s="29">
        <v>-3037637.31</v>
      </c>
      <c r="I20" s="29"/>
      <c r="J20" s="29">
        <v>-2170206.21</v>
      </c>
      <c r="K20" s="29"/>
      <c r="L20" s="29">
        <v>-3037637.31</v>
      </c>
      <c r="M20" s="29"/>
      <c r="N20" s="29">
        <v>-2170206.21</v>
      </c>
    </row>
    <row r="21" spans="1:14" ht="21" customHeight="1" x14ac:dyDescent="0.6">
      <c r="A21" s="28"/>
      <c r="B21" s="28"/>
      <c r="C21" s="33" t="s">
        <v>156</v>
      </c>
      <c r="D21" s="28"/>
      <c r="E21" s="28"/>
      <c r="H21" s="107">
        <v>202062.77</v>
      </c>
      <c r="I21" s="107"/>
      <c r="J21" s="107">
        <v>-2584003.12</v>
      </c>
      <c r="K21" s="107"/>
      <c r="L21" s="107">
        <v>202062.77</v>
      </c>
      <c r="M21" s="29"/>
      <c r="N21" s="29">
        <v>-2584003.12</v>
      </c>
    </row>
    <row r="22" spans="1:14" ht="21" customHeight="1" x14ac:dyDescent="0.6">
      <c r="A22" s="28"/>
      <c r="B22" s="28"/>
      <c r="C22" s="28" t="s">
        <v>157</v>
      </c>
      <c r="D22" s="28"/>
      <c r="E22" s="28"/>
      <c r="H22" s="29">
        <v>36896.050000000003</v>
      </c>
      <c r="I22" s="29"/>
      <c r="J22" s="29">
        <v>-40924.050000000003</v>
      </c>
      <c r="K22" s="29"/>
      <c r="L22" s="29">
        <v>36896.050000000003</v>
      </c>
      <c r="M22" s="29"/>
      <c r="N22" s="29">
        <v>-40924.050000000003</v>
      </c>
    </row>
    <row r="23" spans="1:14" ht="21" customHeight="1" x14ac:dyDescent="0.6">
      <c r="A23" s="28"/>
      <c r="B23" s="28"/>
      <c r="C23" s="28" t="s">
        <v>158</v>
      </c>
      <c r="D23" s="28"/>
      <c r="E23" s="28"/>
      <c r="H23" s="29">
        <v>-3623505.6</v>
      </c>
      <c r="I23" s="29"/>
      <c r="J23" s="29">
        <v>-3390477.2</v>
      </c>
      <c r="K23" s="29"/>
      <c r="L23" s="29">
        <v>-3617808.32</v>
      </c>
      <c r="M23" s="29"/>
      <c r="N23" s="29">
        <v>-3386121.66</v>
      </c>
    </row>
    <row r="24" spans="1:14" ht="21" customHeight="1" x14ac:dyDescent="0.6">
      <c r="A24" s="28"/>
      <c r="B24" s="28"/>
      <c r="C24" s="28" t="s">
        <v>83</v>
      </c>
      <c r="D24" s="28"/>
      <c r="E24" s="28"/>
      <c r="H24" s="29">
        <v>223160.19</v>
      </c>
      <c r="I24" s="29"/>
      <c r="J24" s="29">
        <v>322967.99</v>
      </c>
      <c r="K24" s="29"/>
      <c r="L24" s="29">
        <v>223160.19</v>
      </c>
      <c r="M24" s="29"/>
      <c r="N24" s="29">
        <v>322967.99</v>
      </c>
    </row>
    <row r="25" spans="1:14" ht="21" customHeight="1" x14ac:dyDescent="0.6">
      <c r="A25" s="28"/>
      <c r="B25" s="28"/>
      <c r="C25" s="28" t="s">
        <v>159</v>
      </c>
      <c r="D25" s="28"/>
      <c r="E25" s="28"/>
      <c r="H25" s="29">
        <v>1382114.41</v>
      </c>
      <c r="I25" s="29"/>
      <c r="J25" s="29">
        <v>-2162640.2400000002</v>
      </c>
      <c r="K25" s="29"/>
      <c r="L25" s="29">
        <v>1382114.41</v>
      </c>
      <c r="M25" s="29"/>
      <c r="N25" s="29">
        <v>-2162640.2400000002</v>
      </c>
    </row>
    <row r="26" spans="1:14" ht="21" customHeight="1" x14ac:dyDescent="0.6">
      <c r="A26" s="28"/>
      <c r="B26" s="28"/>
      <c r="C26" s="2" t="s">
        <v>42</v>
      </c>
      <c r="D26" s="28"/>
      <c r="E26" s="28"/>
      <c r="H26" s="29">
        <v>5686103.3300000001</v>
      </c>
      <c r="I26" s="29"/>
      <c r="J26" s="29">
        <v>5742351</v>
      </c>
      <c r="K26" s="29"/>
      <c r="L26" s="29">
        <v>5686103.3300000001</v>
      </c>
      <c r="M26" s="29"/>
      <c r="N26" s="29">
        <v>5742351</v>
      </c>
    </row>
    <row r="27" spans="1:14" ht="21" customHeight="1" x14ac:dyDescent="0.6">
      <c r="A27" s="28"/>
      <c r="B27" s="28"/>
      <c r="C27" s="2" t="s">
        <v>160</v>
      </c>
      <c r="D27" s="28"/>
      <c r="E27" s="28"/>
      <c r="H27" s="29"/>
      <c r="I27" s="29"/>
      <c r="J27" s="29"/>
      <c r="K27" s="29"/>
      <c r="L27" s="29"/>
      <c r="M27" s="29"/>
      <c r="N27" s="29"/>
    </row>
    <row r="28" spans="1:14" ht="21" customHeight="1" x14ac:dyDescent="0.6">
      <c r="A28" s="28"/>
      <c r="B28" s="28"/>
      <c r="D28" s="28" t="s">
        <v>161</v>
      </c>
      <c r="E28" s="28"/>
      <c r="H28" s="29">
        <v>0</v>
      </c>
      <c r="I28" s="29"/>
      <c r="J28" s="29">
        <v>-4018612</v>
      </c>
      <c r="K28" s="29"/>
      <c r="L28" s="29">
        <v>0</v>
      </c>
      <c r="M28" s="29"/>
      <c r="N28" s="29">
        <v>-4018612</v>
      </c>
    </row>
    <row r="29" spans="1:14" ht="21" customHeight="1" x14ac:dyDescent="0.6">
      <c r="A29" s="28"/>
      <c r="B29" s="28"/>
      <c r="C29" s="2" t="s">
        <v>162</v>
      </c>
      <c r="D29" s="28"/>
      <c r="E29" s="28"/>
      <c r="H29" s="29">
        <v>0</v>
      </c>
      <c r="I29" s="29"/>
      <c r="J29" s="29">
        <v>868610.18</v>
      </c>
      <c r="K29" s="29"/>
      <c r="L29" s="29">
        <v>0</v>
      </c>
      <c r="M29" s="29"/>
      <c r="N29" s="29">
        <v>868610.18</v>
      </c>
    </row>
    <row r="30" spans="1:14" ht="21" customHeight="1" x14ac:dyDescent="0.6">
      <c r="A30" s="28"/>
      <c r="B30" s="28"/>
      <c r="C30" s="2" t="s">
        <v>85</v>
      </c>
      <c r="D30" s="28"/>
      <c r="E30" s="28"/>
      <c r="H30" s="34">
        <v>17680229.350000001</v>
      </c>
      <c r="I30" s="29"/>
      <c r="J30" s="34">
        <v>19970536.219999999</v>
      </c>
      <c r="K30" s="29"/>
      <c r="L30" s="34">
        <v>17680229.350000001</v>
      </c>
      <c r="M30" s="29"/>
      <c r="N30" s="34">
        <v>19970536.219999999</v>
      </c>
    </row>
    <row r="31" spans="1:14" ht="21" customHeight="1" x14ac:dyDescent="0.6">
      <c r="A31" s="28"/>
      <c r="B31" s="28" t="s">
        <v>163</v>
      </c>
      <c r="C31" s="28"/>
      <c r="D31" s="28"/>
      <c r="E31" s="28"/>
      <c r="H31" s="74"/>
      <c r="L31" s="29"/>
      <c r="M31" s="11"/>
      <c r="N31" s="2"/>
    </row>
    <row r="32" spans="1:14" ht="21" customHeight="1" x14ac:dyDescent="0.6">
      <c r="A32" s="28"/>
      <c r="B32" s="28"/>
      <c r="C32" s="28" t="s">
        <v>164</v>
      </c>
      <c r="D32" s="28"/>
      <c r="E32" s="28"/>
      <c r="H32" s="29">
        <v>104408919.13999999</v>
      </c>
      <c r="I32" s="29">
        <v>0</v>
      </c>
      <c r="J32" s="29">
        <v>101412370.48000002</v>
      </c>
      <c r="L32" s="29">
        <v>104437153.83999997</v>
      </c>
      <c r="M32" s="11"/>
      <c r="N32" s="29">
        <v>101438570.48000002</v>
      </c>
    </row>
    <row r="33" spans="1:14" ht="21" customHeight="1" x14ac:dyDescent="0.6">
      <c r="A33" s="28"/>
      <c r="B33" s="28" t="s">
        <v>165</v>
      </c>
      <c r="C33" s="28"/>
      <c r="D33" s="28"/>
      <c r="E33" s="28"/>
      <c r="H33" s="74"/>
      <c r="L33" s="29"/>
      <c r="M33" s="11"/>
      <c r="N33" s="2"/>
    </row>
    <row r="34" spans="1:14" ht="21" customHeight="1" x14ac:dyDescent="0.6">
      <c r="A34" s="28"/>
      <c r="B34" s="28"/>
      <c r="C34" s="28" t="s">
        <v>10</v>
      </c>
      <c r="D34" s="28"/>
      <c r="E34" s="28"/>
      <c r="H34" s="29">
        <v>32805873.18</v>
      </c>
      <c r="J34" s="29">
        <v>6464372.5999999996</v>
      </c>
      <c r="L34" s="29">
        <v>32805795.449999999</v>
      </c>
      <c r="M34" s="11"/>
      <c r="N34" s="29">
        <v>6464416.1600000001</v>
      </c>
    </row>
    <row r="35" spans="1:14" ht="21" customHeight="1" x14ac:dyDescent="0.6">
      <c r="A35" s="28"/>
      <c r="B35" s="28"/>
      <c r="C35" s="2" t="s">
        <v>11</v>
      </c>
      <c r="D35" s="28"/>
      <c r="E35" s="28"/>
      <c r="H35" s="29">
        <v>58832451.960000001</v>
      </c>
      <c r="J35" s="29">
        <v>-26497434.940000001</v>
      </c>
      <c r="L35" s="29">
        <v>58832451.960000001</v>
      </c>
      <c r="M35" s="11"/>
      <c r="N35" s="29">
        <v>-26497434.940000001</v>
      </c>
    </row>
    <row r="36" spans="1:14" ht="21" customHeight="1" x14ac:dyDescent="0.6">
      <c r="A36" s="28"/>
      <c r="B36" s="28"/>
      <c r="C36" s="28" t="s">
        <v>12</v>
      </c>
      <c r="D36" s="28"/>
      <c r="E36" s="28"/>
      <c r="H36" s="29">
        <v>36971734.369999997</v>
      </c>
      <c r="I36" s="108"/>
      <c r="J36" s="29">
        <v>74253313.829999998</v>
      </c>
      <c r="K36" s="108"/>
      <c r="L36" s="29">
        <v>36971734.369999997</v>
      </c>
      <c r="M36" s="109"/>
      <c r="N36" s="29">
        <v>74253313.829999998</v>
      </c>
    </row>
    <row r="37" spans="1:14" ht="21" customHeight="1" x14ac:dyDescent="0.6">
      <c r="A37" s="28"/>
      <c r="B37" s="28"/>
      <c r="C37" s="28" t="s">
        <v>17</v>
      </c>
      <c r="D37" s="28"/>
      <c r="E37" s="28"/>
      <c r="H37" s="29">
        <v>4904720.2300000004</v>
      </c>
      <c r="J37" s="29">
        <v>64745342.710000001</v>
      </c>
      <c r="L37" s="29">
        <v>4904720.2300000004</v>
      </c>
      <c r="M37" s="11"/>
      <c r="N37" s="29">
        <v>64745342.710000001</v>
      </c>
    </row>
    <row r="38" spans="1:14" ht="21" customHeight="1" x14ac:dyDescent="0.6">
      <c r="A38" s="28"/>
      <c r="B38" s="28"/>
      <c r="C38" s="28" t="s">
        <v>24</v>
      </c>
      <c r="D38" s="28"/>
      <c r="E38" s="28"/>
      <c r="H38" s="29">
        <v>560074.88</v>
      </c>
      <c r="J38" s="29">
        <v>-275839.5</v>
      </c>
      <c r="L38" s="29">
        <v>560074.88</v>
      </c>
      <c r="M38" s="11"/>
      <c r="N38" s="29">
        <v>-275839.5</v>
      </c>
    </row>
    <row r="39" spans="1:14" ht="21" customHeight="1" x14ac:dyDescent="0.6">
      <c r="A39" s="28"/>
      <c r="B39" s="28"/>
      <c r="C39" s="28"/>
      <c r="D39" s="28"/>
      <c r="E39" s="28"/>
      <c r="H39" s="29"/>
      <c r="J39" s="29"/>
      <c r="L39" s="29"/>
      <c r="M39" s="11"/>
      <c r="N39" s="29"/>
    </row>
    <row r="40" spans="1:14" ht="21" customHeight="1" x14ac:dyDescent="0.6">
      <c r="A40" s="28"/>
      <c r="B40" s="28"/>
      <c r="C40" s="28"/>
      <c r="D40" s="28"/>
      <c r="E40" s="28"/>
      <c r="H40" s="29"/>
      <c r="J40" s="29"/>
      <c r="L40" s="29"/>
      <c r="M40" s="11"/>
      <c r="N40" s="29"/>
    </row>
    <row r="41" spans="1:14" ht="21" customHeight="1" x14ac:dyDescent="0.6">
      <c r="A41" s="28"/>
      <c r="B41" s="28"/>
      <c r="C41" s="28"/>
      <c r="D41" s="28"/>
      <c r="E41" s="28"/>
      <c r="H41" s="29"/>
      <c r="J41" s="29"/>
      <c r="L41" s="29"/>
      <c r="M41" s="11"/>
      <c r="N41" s="29"/>
    </row>
    <row r="42" spans="1:14" ht="21" customHeight="1" x14ac:dyDescent="0.6">
      <c r="A42" s="28"/>
      <c r="B42" s="28"/>
      <c r="C42" s="28"/>
      <c r="D42" s="28"/>
      <c r="E42" s="28"/>
      <c r="H42" s="29"/>
      <c r="J42" s="29"/>
      <c r="L42" s="29"/>
      <c r="M42" s="11"/>
      <c r="N42" s="29"/>
    </row>
    <row r="43" spans="1:14" ht="21" customHeight="1" x14ac:dyDescent="0.6">
      <c r="A43" s="36"/>
      <c r="B43" s="28"/>
      <c r="C43" s="28"/>
      <c r="D43" s="28"/>
      <c r="E43" s="28"/>
      <c r="H43" s="30"/>
      <c r="L43" s="30"/>
      <c r="M43" s="11"/>
      <c r="N43" s="30"/>
    </row>
    <row r="44" spans="1:14" ht="21" customHeight="1" x14ac:dyDescent="0.6">
      <c r="A44" s="120" t="s">
        <v>27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ht="21" customHeight="1" x14ac:dyDescent="0.6">
      <c r="A45" s="120" t="s">
        <v>28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ht="21" customHeight="1" x14ac:dyDescent="0.6">
      <c r="A46" s="120" t="s">
        <v>29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ht="21" customHeight="1" x14ac:dyDescent="0.6">
      <c r="A47" s="28"/>
      <c r="B47" s="28" t="s">
        <v>166</v>
      </c>
      <c r="C47" s="28"/>
      <c r="D47" s="28"/>
      <c r="E47" s="28"/>
      <c r="H47" s="74"/>
      <c r="L47" s="29"/>
      <c r="M47" s="11"/>
      <c r="N47" s="2"/>
    </row>
    <row r="48" spans="1:14" ht="21" customHeight="1" x14ac:dyDescent="0.6">
      <c r="A48" s="28"/>
      <c r="B48" s="28"/>
      <c r="C48" s="28" t="s">
        <v>32</v>
      </c>
      <c r="D48" s="28"/>
      <c r="E48" s="28"/>
      <c r="H48" s="29">
        <v>-22431418.010000002</v>
      </c>
      <c r="J48" s="29">
        <v>-140669257.03</v>
      </c>
      <c r="L48" s="29">
        <v>-22431418.010000002</v>
      </c>
      <c r="M48" s="11"/>
      <c r="N48" s="29">
        <v>-140669257.03</v>
      </c>
    </row>
    <row r="49" spans="1:14" ht="21" customHeight="1" x14ac:dyDescent="0.6">
      <c r="A49" s="28"/>
      <c r="B49" s="28"/>
      <c r="C49" s="2" t="s">
        <v>34</v>
      </c>
      <c r="D49" s="28"/>
      <c r="E49" s="28"/>
      <c r="H49" s="29">
        <v>-6683660.0499999998</v>
      </c>
      <c r="J49" s="29">
        <v>-41557120.409999996</v>
      </c>
      <c r="L49" s="29">
        <v>-6683660.0499999998</v>
      </c>
      <c r="M49" s="11"/>
      <c r="N49" s="29">
        <v>-41557120.409999996</v>
      </c>
    </row>
    <row r="50" spans="1:14" ht="21" customHeight="1" x14ac:dyDescent="0.6">
      <c r="A50" s="28"/>
      <c r="B50" s="28"/>
      <c r="C50" s="28" t="s">
        <v>37</v>
      </c>
      <c r="D50" s="28"/>
      <c r="E50" s="28"/>
      <c r="H50" s="29">
        <v>-1812308.38</v>
      </c>
      <c r="J50" s="29">
        <v>-936533.32</v>
      </c>
      <c r="L50" s="29">
        <v>-1812308.38</v>
      </c>
      <c r="M50" s="11"/>
      <c r="N50" s="29">
        <v>-936533.32</v>
      </c>
    </row>
    <row r="51" spans="1:14" ht="21" customHeight="1" x14ac:dyDescent="0.6">
      <c r="A51" s="28"/>
      <c r="B51" s="28"/>
      <c r="C51" s="28" t="s">
        <v>38</v>
      </c>
      <c r="D51" s="28"/>
      <c r="E51" s="28"/>
      <c r="H51" s="29">
        <v>-1622853.78</v>
      </c>
      <c r="I51" s="11"/>
      <c r="J51" s="29">
        <v>-2359643.9752610493</v>
      </c>
      <c r="K51" s="11"/>
      <c r="L51" s="29">
        <v>-1622853.78</v>
      </c>
      <c r="M51" s="11"/>
      <c r="N51" s="29">
        <v>-2359643.98</v>
      </c>
    </row>
    <row r="52" spans="1:14" ht="21" customHeight="1" x14ac:dyDescent="0.6">
      <c r="A52" s="28"/>
      <c r="B52" s="28"/>
      <c r="C52" s="28" t="s">
        <v>43</v>
      </c>
      <c r="D52" s="28"/>
      <c r="E52" s="28"/>
      <c r="H52" s="34">
        <v>-634002.39</v>
      </c>
      <c r="J52" s="34">
        <v>316278.05000000005</v>
      </c>
      <c r="L52" s="34">
        <v>-634002.39</v>
      </c>
      <c r="M52" s="11"/>
      <c r="N52" s="34">
        <v>316278.05</v>
      </c>
    </row>
    <row r="53" spans="1:14" ht="21" customHeight="1" x14ac:dyDescent="0.6">
      <c r="A53" s="28"/>
      <c r="B53" s="28" t="s">
        <v>167</v>
      </c>
      <c r="C53" s="28"/>
      <c r="D53" s="28"/>
      <c r="E53" s="28"/>
      <c r="H53" s="29">
        <v>205299531.15000001</v>
      </c>
      <c r="J53" s="29">
        <v>34895848.494738989</v>
      </c>
      <c r="L53" s="29">
        <v>205327688.11999997</v>
      </c>
      <c r="M53" s="11"/>
      <c r="N53" s="29">
        <v>34922092.050000042</v>
      </c>
    </row>
    <row r="54" spans="1:14" ht="21" customHeight="1" x14ac:dyDescent="0.6">
      <c r="A54" s="28"/>
      <c r="B54" s="28"/>
      <c r="C54" s="37" t="s">
        <v>168</v>
      </c>
      <c r="D54" s="28"/>
      <c r="E54" s="28"/>
      <c r="H54" s="29">
        <v>-453333.33</v>
      </c>
      <c r="J54" s="29">
        <v>0</v>
      </c>
      <c r="L54" s="29">
        <v>-453333.33</v>
      </c>
      <c r="M54" s="11"/>
      <c r="N54" s="29">
        <v>0</v>
      </c>
    </row>
    <row r="55" spans="1:14" ht="21" customHeight="1" x14ac:dyDescent="0.6">
      <c r="A55" s="36"/>
      <c r="B55" s="28"/>
      <c r="C55" s="37" t="s">
        <v>169</v>
      </c>
      <c r="D55" s="28"/>
      <c r="E55" s="28"/>
      <c r="H55" s="29">
        <v>-223160.19</v>
      </c>
      <c r="J55" s="29">
        <v>-322967.99</v>
      </c>
      <c r="L55" s="29">
        <v>-223160.19</v>
      </c>
      <c r="M55" s="11"/>
      <c r="N55" s="29">
        <v>-322967.99</v>
      </c>
    </row>
    <row r="56" spans="1:14" ht="21" customHeight="1" x14ac:dyDescent="0.6">
      <c r="A56" s="28"/>
      <c r="B56" s="28"/>
      <c r="C56" s="28" t="s">
        <v>170</v>
      </c>
      <c r="D56" s="28"/>
      <c r="E56" s="28"/>
      <c r="H56" s="29">
        <v>9510323.8499999996</v>
      </c>
      <c r="J56" s="29">
        <v>6080757.7199999997</v>
      </c>
      <c r="L56" s="29">
        <v>9510323.8499999996</v>
      </c>
      <c r="M56" s="11"/>
      <c r="N56" s="29">
        <v>6080757.7199999997</v>
      </c>
    </row>
    <row r="57" spans="1:14" ht="21" customHeight="1" x14ac:dyDescent="0.6">
      <c r="A57" s="36" t="s">
        <v>171</v>
      </c>
      <c r="B57" s="28"/>
      <c r="C57" s="28"/>
      <c r="D57" s="28"/>
      <c r="E57" s="28"/>
      <c r="H57" s="38">
        <v>214133361.47999999</v>
      </c>
      <c r="J57" s="38">
        <v>40653638.224738985</v>
      </c>
      <c r="L57" s="38">
        <v>214161518.44999996</v>
      </c>
      <c r="M57" s="11"/>
      <c r="N57" s="38">
        <v>40679881.780000038</v>
      </c>
    </row>
    <row r="58" spans="1:14" ht="21" customHeight="1" x14ac:dyDescent="0.6">
      <c r="A58" s="36" t="s">
        <v>172</v>
      </c>
      <c r="B58" s="28"/>
      <c r="C58" s="28"/>
      <c r="D58" s="28"/>
      <c r="E58" s="28"/>
      <c r="L58" s="29"/>
      <c r="M58" s="11"/>
      <c r="N58" s="29"/>
    </row>
    <row r="59" spans="1:14" ht="21" customHeight="1" x14ac:dyDescent="0.6">
      <c r="A59" s="36"/>
      <c r="B59" s="2" t="s">
        <v>173</v>
      </c>
      <c r="C59" s="28"/>
      <c r="D59" s="28"/>
      <c r="E59" s="28"/>
      <c r="H59" s="29">
        <v>222666158.37</v>
      </c>
      <c r="J59" s="11">
        <v>40062206.18</v>
      </c>
      <c r="L59" s="29">
        <v>222666158.37</v>
      </c>
      <c r="M59" s="11"/>
      <c r="N59" s="11">
        <v>40062206.18</v>
      </c>
    </row>
    <row r="60" spans="1:14" ht="21" customHeight="1" x14ac:dyDescent="0.6">
      <c r="A60" s="36"/>
      <c r="B60" s="28" t="s">
        <v>174</v>
      </c>
      <c r="C60" s="28"/>
      <c r="D60" s="28"/>
      <c r="E60" s="28"/>
      <c r="H60" s="29">
        <v>-301071415.83999997</v>
      </c>
      <c r="J60" s="11">
        <v>-125000000</v>
      </c>
      <c r="L60" s="29">
        <v>-301071415.83999997</v>
      </c>
      <c r="M60" s="11"/>
      <c r="N60" s="11">
        <v>-125000000</v>
      </c>
    </row>
    <row r="61" spans="1:14" ht="21.65" customHeight="1" x14ac:dyDescent="0.6">
      <c r="A61" s="28"/>
      <c r="B61" s="28" t="s">
        <v>175</v>
      </c>
      <c r="C61" s="28"/>
      <c r="D61" s="28"/>
      <c r="E61" s="28"/>
      <c r="H61" s="29">
        <v>46626.16</v>
      </c>
      <c r="J61" s="11">
        <v>29371487.530000001</v>
      </c>
      <c r="L61" s="29">
        <v>46626.16</v>
      </c>
      <c r="M61" s="11"/>
      <c r="N61" s="11">
        <v>29371487.530000001</v>
      </c>
    </row>
    <row r="62" spans="1:14" ht="21" customHeight="1" x14ac:dyDescent="0.6">
      <c r="A62" s="28"/>
      <c r="B62" s="28" t="s">
        <v>176</v>
      </c>
      <c r="C62" s="28"/>
      <c r="D62" s="28"/>
      <c r="E62" s="28"/>
      <c r="H62" s="29">
        <v>-6968784.1900000004</v>
      </c>
      <c r="J62" s="11">
        <v>-8066321.2099999702</v>
      </c>
      <c r="L62" s="29">
        <v>-6968784.1900000004</v>
      </c>
      <c r="M62" s="11"/>
      <c r="N62" s="11">
        <v>-8066321.21</v>
      </c>
    </row>
    <row r="63" spans="1:14" ht="21" customHeight="1" x14ac:dyDescent="0.6">
      <c r="A63" s="28"/>
      <c r="B63" s="28" t="s">
        <v>177</v>
      </c>
      <c r="C63" s="28"/>
      <c r="D63" s="28"/>
      <c r="E63" s="28"/>
      <c r="H63" s="29">
        <v>-3169238</v>
      </c>
      <c r="J63" s="11">
        <v>-2566320.12</v>
      </c>
      <c r="L63" s="29">
        <v>-3169238</v>
      </c>
      <c r="M63" s="11"/>
      <c r="N63" s="11">
        <v>-2566320.12</v>
      </c>
    </row>
    <row r="64" spans="1:14" ht="21" customHeight="1" x14ac:dyDescent="0.6">
      <c r="A64" s="36"/>
      <c r="B64" s="28" t="s">
        <v>178</v>
      </c>
      <c r="C64" s="28"/>
      <c r="D64" s="28"/>
      <c r="E64" s="28"/>
      <c r="H64" s="29">
        <v>4257917.8499999996</v>
      </c>
      <c r="J64" s="11">
        <v>3996965.78</v>
      </c>
      <c r="L64" s="29">
        <v>4252220.57</v>
      </c>
      <c r="M64" s="11"/>
      <c r="N64" s="11">
        <v>3992610.24</v>
      </c>
    </row>
    <row r="65" spans="1:14" ht="21" customHeight="1" x14ac:dyDescent="0.6">
      <c r="A65" s="36" t="s">
        <v>179</v>
      </c>
      <c r="B65" s="28"/>
      <c r="C65" s="28"/>
      <c r="D65" s="28"/>
      <c r="E65" s="28"/>
      <c r="H65" s="38">
        <v>-84238735.649999976</v>
      </c>
      <c r="J65" s="38">
        <v>-62201981.839999959</v>
      </c>
      <c r="L65" s="38">
        <v>-84244432.929999977</v>
      </c>
      <c r="M65" s="11"/>
      <c r="N65" s="38">
        <v>-62206337.379999988</v>
      </c>
    </row>
    <row r="66" spans="1:14" ht="21" customHeight="1" x14ac:dyDescent="0.6">
      <c r="A66" s="36" t="s">
        <v>180</v>
      </c>
      <c r="B66" s="28"/>
      <c r="C66" s="28"/>
      <c r="D66" s="28"/>
      <c r="E66" s="28"/>
      <c r="H66" s="74"/>
      <c r="J66" s="74"/>
      <c r="L66" s="29"/>
      <c r="M66" s="11"/>
      <c r="N66" s="74"/>
    </row>
    <row r="67" spans="1:14" ht="21" customHeight="1" x14ac:dyDescent="0.6">
      <c r="A67" s="36"/>
      <c r="B67" s="28" t="s">
        <v>181</v>
      </c>
      <c r="C67" s="28"/>
      <c r="D67" s="28"/>
      <c r="E67" s="28"/>
      <c r="H67" s="29">
        <v>-2477596.25</v>
      </c>
      <c r="J67" s="11">
        <v>-1232650.45</v>
      </c>
      <c r="L67" s="29">
        <v>-2477596.25</v>
      </c>
      <c r="M67" s="11"/>
      <c r="N67" s="11">
        <v>-1232650.45</v>
      </c>
    </row>
    <row r="68" spans="1:14" ht="21" customHeight="1" x14ac:dyDescent="0.6">
      <c r="A68" s="36"/>
      <c r="B68" s="28" t="s">
        <v>182</v>
      </c>
      <c r="C68" s="28"/>
      <c r="D68" s="28"/>
      <c r="E68" s="28"/>
      <c r="H68" s="29">
        <v>-22499500.620000001</v>
      </c>
      <c r="J68" s="11">
        <v>0</v>
      </c>
      <c r="L68" s="29">
        <v>-22499500.620000001</v>
      </c>
      <c r="M68" s="11"/>
      <c r="N68" s="11">
        <v>0</v>
      </c>
    </row>
    <row r="69" spans="1:14" ht="21" customHeight="1" x14ac:dyDescent="0.6">
      <c r="A69" s="36" t="s">
        <v>183</v>
      </c>
      <c r="B69" s="28"/>
      <c r="C69" s="28"/>
      <c r="D69" s="28"/>
      <c r="E69" s="28"/>
      <c r="H69" s="38">
        <v>-24977096.870000001</v>
      </c>
      <c r="J69" s="38">
        <v>-1232650.45</v>
      </c>
      <c r="L69" s="38">
        <v>-24977096.870000001</v>
      </c>
      <c r="M69" s="11"/>
      <c r="N69" s="38">
        <v>-1232650.45</v>
      </c>
    </row>
    <row r="70" spans="1:14" ht="21" customHeight="1" x14ac:dyDescent="0.6">
      <c r="A70" s="36" t="s">
        <v>184</v>
      </c>
      <c r="B70" s="28"/>
      <c r="C70" s="28"/>
      <c r="D70" s="28"/>
      <c r="E70" s="28"/>
      <c r="H70" s="29">
        <v>104917528.96000001</v>
      </c>
      <c r="J70" s="29">
        <v>-22780994.065260977</v>
      </c>
      <c r="L70" s="29">
        <v>104939988.64999998</v>
      </c>
      <c r="M70" s="11"/>
      <c r="N70" s="29">
        <v>-22759106.049999952</v>
      </c>
    </row>
    <row r="71" spans="1:14" ht="21" customHeight="1" x14ac:dyDescent="0.6">
      <c r="A71" s="36" t="s">
        <v>185</v>
      </c>
      <c r="B71" s="28"/>
      <c r="C71" s="28"/>
      <c r="D71" s="28"/>
      <c r="E71" s="28"/>
      <c r="H71" s="74">
        <v>120099476.13</v>
      </c>
      <c r="J71" s="74">
        <v>142880470.19999999</v>
      </c>
      <c r="L71" s="29">
        <v>118946481.48999999</v>
      </c>
      <c r="M71" s="11"/>
      <c r="N71" s="74">
        <v>141705587.53999999</v>
      </c>
    </row>
    <row r="72" spans="1:14" ht="21" customHeight="1" thickBot="1" x14ac:dyDescent="0.65">
      <c r="A72" s="36" t="s">
        <v>186</v>
      </c>
      <c r="B72" s="28"/>
      <c r="C72" s="28"/>
      <c r="D72" s="28"/>
      <c r="E72" s="28"/>
      <c r="H72" s="110">
        <v>225017005.09</v>
      </c>
      <c r="J72" s="110">
        <v>120099476.13473901</v>
      </c>
      <c r="L72" s="110">
        <v>223886470.13999999</v>
      </c>
      <c r="M72" s="11"/>
      <c r="N72" s="110">
        <v>118946481.49000004</v>
      </c>
    </row>
    <row r="73" spans="1:14" ht="21" customHeight="1" thickTop="1" x14ac:dyDescent="0.6">
      <c r="A73" s="28"/>
      <c r="B73" s="28"/>
      <c r="C73" s="28"/>
      <c r="D73" s="28"/>
      <c r="E73" s="28"/>
      <c r="H73" s="74"/>
      <c r="J73" s="74"/>
      <c r="L73" s="29"/>
      <c r="M73" s="11"/>
      <c r="N73" s="74"/>
    </row>
    <row r="74" spans="1:14" ht="21" customHeight="1" x14ac:dyDescent="0.6">
      <c r="A74" s="36" t="s">
        <v>187</v>
      </c>
      <c r="B74" s="111"/>
      <c r="C74" s="111"/>
      <c r="D74" s="111"/>
      <c r="E74" s="111"/>
      <c r="H74" s="74"/>
      <c r="J74" s="74"/>
      <c r="L74" s="29"/>
      <c r="M74" s="11"/>
      <c r="N74" s="74"/>
    </row>
    <row r="75" spans="1:14" ht="21" customHeight="1" x14ac:dyDescent="0.6">
      <c r="A75" s="28" t="s">
        <v>188</v>
      </c>
      <c r="B75" s="111"/>
      <c r="C75" s="111"/>
      <c r="D75" s="111"/>
      <c r="E75" s="111"/>
      <c r="H75" s="74"/>
      <c r="J75" s="74"/>
      <c r="L75" s="29"/>
      <c r="M75" s="11"/>
      <c r="N75" s="74"/>
    </row>
    <row r="76" spans="1:14" ht="21" customHeight="1" x14ac:dyDescent="0.6">
      <c r="B76" s="2" t="s">
        <v>189</v>
      </c>
      <c r="H76" s="112">
        <v>0</v>
      </c>
      <c r="J76" s="74">
        <v>4630000</v>
      </c>
      <c r="L76" s="112">
        <v>0</v>
      </c>
      <c r="N76" s="74">
        <v>4630000</v>
      </c>
    </row>
    <row r="77" spans="1:14" ht="21" customHeight="1" x14ac:dyDescent="0.6">
      <c r="B77" s="2" t="s">
        <v>190</v>
      </c>
      <c r="H77" s="29">
        <v>417337.7</v>
      </c>
      <c r="J77" s="11">
        <v>-674965.91</v>
      </c>
      <c r="L77" s="112">
        <v>417337.7</v>
      </c>
      <c r="M77" s="11"/>
      <c r="N77" s="11">
        <v>-674965.91</v>
      </c>
    </row>
    <row r="78" spans="1:14" ht="21" customHeight="1" x14ac:dyDescent="0.6">
      <c r="B78" s="2" t="s">
        <v>191</v>
      </c>
      <c r="H78" s="29">
        <v>159284.06999999983</v>
      </c>
      <c r="I78" s="12"/>
      <c r="J78" s="11">
        <v>3083214.9299999997</v>
      </c>
      <c r="K78" s="12"/>
      <c r="L78" s="112">
        <v>159284.06999999983</v>
      </c>
      <c r="M78" s="7"/>
      <c r="N78" s="11">
        <v>3083214.9299999997</v>
      </c>
    </row>
    <row r="79" spans="1:14" ht="21" customHeight="1" x14ac:dyDescent="0.6">
      <c r="B79" s="2" t="s">
        <v>192</v>
      </c>
      <c r="H79" s="112">
        <v>0</v>
      </c>
      <c r="J79" s="11">
        <v>-1763900.85</v>
      </c>
      <c r="L79" s="112">
        <v>0</v>
      </c>
      <c r="N79" s="11">
        <v>-1763900.85</v>
      </c>
    </row>
    <row r="80" spans="1:14" ht="21" customHeight="1" x14ac:dyDescent="0.6">
      <c r="H80" s="6"/>
      <c r="J80" s="14"/>
      <c r="L80" s="6"/>
      <c r="N80" s="39"/>
    </row>
    <row r="81" spans="1:14" ht="21" customHeight="1" x14ac:dyDescent="0.6">
      <c r="H81" s="6"/>
      <c r="J81" s="14"/>
      <c r="L81" s="6"/>
      <c r="N81" s="39"/>
    </row>
    <row r="82" spans="1:14" ht="21" customHeight="1" x14ac:dyDescent="0.6">
      <c r="A82" s="113" t="s">
        <v>27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ht="21" customHeight="1" x14ac:dyDescent="0.6">
      <c r="A83" s="113" t="s">
        <v>28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</row>
    <row r="84" spans="1:14" ht="21" customHeight="1" x14ac:dyDescent="0.6">
      <c r="A84" s="113" t="s">
        <v>29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</row>
    <row r="87" spans="1:14" ht="21" customHeight="1" x14ac:dyDescent="0.6">
      <c r="A87" s="28"/>
      <c r="B87" s="28"/>
      <c r="C87" s="28"/>
      <c r="D87" s="28"/>
      <c r="E87" s="28"/>
      <c r="L87" s="30"/>
      <c r="M87" s="11"/>
      <c r="N87" s="30"/>
    </row>
  </sheetData>
  <mergeCells count="9">
    <mergeCell ref="A46:N46"/>
    <mergeCell ref="A82:N82"/>
    <mergeCell ref="A83:N83"/>
    <mergeCell ref="A84:N84"/>
    <mergeCell ref="H4:N4"/>
    <mergeCell ref="H5:J5"/>
    <mergeCell ref="L5:N5"/>
    <mergeCell ref="A44:N44"/>
    <mergeCell ref="A45:N45"/>
  </mergeCells>
  <pageMargins left="0.98425196850393704" right="0.39370078740157483" top="0.98425196850393704" bottom="0.39370078740157483" header="0.39370078740157483" footer="0.23622047244094491"/>
  <pageSetup paperSize="9" scale="71" firstPageNumber="11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Chayanee Nayong</dc:creator>
  <cp:lastModifiedBy>CPT Meena.H</cp:lastModifiedBy>
  <cp:lastPrinted>2025-02-25T08:31:43Z</cp:lastPrinted>
  <dcterms:created xsi:type="dcterms:W3CDTF">2025-02-25T06:05:26Z</dcterms:created>
  <dcterms:modified xsi:type="dcterms:W3CDTF">2025-02-25T08:39:06Z</dcterms:modified>
</cp:coreProperties>
</file>