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Z:\FS\! 2567\!FS\YE\FS for SEC\EN\"/>
    </mc:Choice>
  </mc:AlternateContent>
  <xr:revisionPtr revIDLastSave="0" documentId="13_ncr:1_{A8A7489E-4327-4A3B-AD74-7AF312A6FEE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S-E" sheetId="1" r:id="rId1"/>
    <sheet name="PL-E" sheetId="2" r:id="rId2"/>
    <sheet name="CSE-E Conso" sheetId="3" r:id="rId3"/>
    <sheet name="C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</externalReferences>
  <definedNames>
    <definedName name="\_JUNK">#N/A</definedName>
    <definedName name="\0">#N/A</definedName>
    <definedName name="\a">#REF!</definedName>
    <definedName name="\b">#REF!</definedName>
    <definedName name="\c">#REF!</definedName>
    <definedName name="\d">#REF!</definedName>
    <definedName name="\e">#N/A</definedName>
    <definedName name="\f">#N/A</definedName>
    <definedName name="\g">#N/A</definedName>
    <definedName name="\h">#N/A</definedName>
    <definedName name="\k">#REF!</definedName>
    <definedName name="\l">#N/A</definedName>
    <definedName name="\m">#REF!</definedName>
    <definedName name="\m1">#REF!</definedName>
    <definedName name="\MANUAL2">#N/A</definedName>
    <definedName name="\n">#REF!</definedName>
    <definedName name="\o">#REF!</definedName>
    <definedName name="\p">#N/A</definedName>
    <definedName name="\Q">#N/A</definedName>
    <definedName name="\r">[1]MCMD95!$Q$121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#REF!</definedName>
    <definedName name="__________________ACT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[2]เงินกู้ธนชาติ!$G$2</definedName>
    <definedName name="__________________lit1">#REF!</definedName>
    <definedName name="__________________lit2">#REF!</definedName>
    <definedName name="__________________SCB1">'[3]SCB 1 - Current'!$F$10</definedName>
    <definedName name="__________________SCB2">'[3]SCB 2 - Current'!$F$11</definedName>
    <definedName name="__________________Us1">#REF!</definedName>
    <definedName name="__________________Us2">#REF!</definedName>
    <definedName name="__________________WP2007">#REF!</definedName>
    <definedName name="_________________ACT1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[2]เงินกู้ธนชาติ!$G$2</definedName>
    <definedName name="_________________lit1">#REF!</definedName>
    <definedName name="_________________lit2">#REF!</definedName>
    <definedName name="_________________SCB1">'[3]SCB 1 - Current'!$F$10</definedName>
    <definedName name="_________________SCB2">'[3]SCB 2 - Current'!$F$11</definedName>
    <definedName name="_________________Us1">#REF!</definedName>
    <definedName name="_________________Us2">#REF!</definedName>
    <definedName name="_________________WP2007">#REF!</definedName>
    <definedName name="________________ACT1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[2]เงินกู้ธนชาติ!$G$2</definedName>
    <definedName name="________________lit1">#REF!</definedName>
    <definedName name="________________lit2">#REF!</definedName>
    <definedName name="________________SCB1">'[3]SCB 1 - Current'!$F$10</definedName>
    <definedName name="________________SCB2">'[3]SCB 2 - Current'!$F$11</definedName>
    <definedName name="________________Us1">#REF!</definedName>
    <definedName name="________________Us2">#REF!</definedName>
    <definedName name="________________WP2007">#REF!</definedName>
    <definedName name="_______________ACT1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[2]เงินกู้ธนชาติ!$G$2</definedName>
    <definedName name="_______________lit1">#REF!</definedName>
    <definedName name="_______________lit2">#REF!</definedName>
    <definedName name="_______________SCB1">'[3]SCB 1 - Current'!$F$10</definedName>
    <definedName name="_______________SCB2">'[3]SCB 2 - Current'!$F$11</definedName>
    <definedName name="_______________Us1">#REF!</definedName>
    <definedName name="_______________Us2">#REF!</definedName>
    <definedName name="_______________WP2007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[2]เงินกู้ธนชาติ!$G$2</definedName>
    <definedName name="______________lit1">#REF!</definedName>
    <definedName name="______________lit2">#REF!</definedName>
    <definedName name="______________SCB1">'[3]SCB 1 - Current'!$F$10</definedName>
    <definedName name="______________SCB2">'[3]SCB 2 - Current'!$F$11</definedName>
    <definedName name="______________Us1">#REF!</definedName>
    <definedName name="______________Us2">#REF!</definedName>
    <definedName name="______________WP2007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[2]เงินกู้ธนชาติ!$G$2</definedName>
    <definedName name="_____________lit1">#REF!</definedName>
    <definedName name="_____________lit2">#REF!</definedName>
    <definedName name="_____________SCB1">'[3]SCB 1 - Current'!$F$10</definedName>
    <definedName name="_____________SCB2">'[3]SCB 2 - Current'!$F$11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[4]เงินกู้ธนชาติ!$G$2</definedName>
    <definedName name="____________lit1">#REF!</definedName>
    <definedName name="____________lit2">#REF!</definedName>
    <definedName name="____________SCB1">'[3]SCB 1 - Current'!$F$10</definedName>
    <definedName name="____________SCB2">'[3]SCB 2 - Current'!$F$11</definedName>
    <definedName name="____________Us1">#REF!</definedName>
    <definedName name="____________Us2">#REF!</definedName>
    <definedName name="____________WP2007">#REF!</definedName>
    <definedName name="____________WS2">#N/A</definedName>
    <definedName name="___________DAT1">#REF!</definedName>
    <definedName name="___________DAT4">#REF!</definedName>
    <definedName name="___________SCB1">'[3]SCB 1 - Current'!$F$10</definedName>
    <definedName name="___________SCB2">'[3]SCB 2 - Current'!$F$11</definedName>
    <definedName name="___________WS2">#N/A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'[5]AP 49'!#REF!</definedName>
    <definedName name="__________SCB1">'[3]SCB 1 - Current'!$F$10</definedName>
    <definedName name="__________SCB2">'[3]SCB 2 - Current'!$F$11</definedName>
    <definedName name="__________WS2">#REF!</definedName>
    <definedName name="_________DAT1">'[6]20-5.1'!#REF!</definedName>
    <definedName name="_________DAT2">#REF!</definedName>
    <definedName name="_________DAT3">#REF!</definedName>
    <definedName name="_________DAT4">'[6]20-5.1'!#REF!</definedName>
    <definedName name="_________DAT5">#REF!</definedName>
    <definedName name="_________DAT6">'[7]AP 49'!#REF!</definedName>
    <definedName name="_________SCB1">'[3]SCB 1 - Current'!$F$10</definedName>
    <definedName name="_________SCB2">'[3]SCB 2 - Current'!$F$11</definedName>
    <definedName name="_________WS2">#N/A</definedName>
    <definedName name="________DAT1">'[6]20-5.1'!#REF!</definedName>
    <definedName name="________DAT2">#REF!</definedName>
    <definedName name="________DAT3">#REF!</definedName>
    <definedName name="________DAT4">'[6]20-5.1'!#REF!</definedName>
    <definedName name="________DAT5">#REF!</definedName>
    <definedName name="________DAT6">'[7]AP 49'!#REF!</definedName>
    <definedName name="________SCB1">'[3]SCB 1 - Current'!$F$10</definedName>
    <definedName name="________SCB2">'[3]SCB 2 - Current'!$F$11</definedName>
    <definedName name="________WS2">#N/A</definedName>
    <definedName name="_______DAT1">'[6]20-5.1'!#REF!</definedName>
    <definedName name="_______DAT2">#REF!</definedName>
    <definedName name="_______DAT3">#REF!</definedName>
    <definedName name="_______DAT4">'[6]20-5.1'!#REF!</definedName>
    <definedName name="_______DAT5">#REF!</definedName>
    <definedName name="_______DAT6">'[7]AP 49'!#REF!</definedName>
    <definedName name="_______SCB1">'[3]SCB 1 - Current'!$F$10</definedName>
    <definedName name="_______SCB2">'[3]SCB 2 - Current'!$F$11</definedName>
    <definedName name="_______WS2">#N/A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DAT1">'[6]20-5.1'!#REF!</definedName>
    <definedName name="______DAT2">#REF!</definedName>
    <definedName name="______DAT3">#REF!</definedName>
    <definedName name="______DAT4">'[6]20-5.1'!#REF!</definedName>
    <definedName name="______DAT5">#REF!</definedName>
    <definedName name="______DAT6">'[7]AP 49'!#REF!</definedName>
    <definedName name="______H3" hidden="1">{#N/A,#N/A,FALSE,"Sheet1"}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CB1">'[3]SCB 1 - Current'!$F$10</definedName>
    <definedName name="______SCB2">'[3]SCB 2 - Current'!$F$11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eg33">#N/A</definedName>
    <definedName name="______WS2">#N/A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DAT1">'[6]20-5.1'!#REF!</definedName>
    <definedName name="_____DAT2">#REF!</definedName>
    <definedName name="_____DAT3">#REF!</definedName>
    <definedName name="_____DAT4">'[6]20-5.1'!#REF!</definedName>
    <definedName name="_____DAT5">#REF!</definedName>
    <definedName name="_____DAT6">'[7]AP 49'!#REF!</definedName>
    <definedName name="_____K2" hidden="1">#REF!</definedName>
    <definedName name="_____PRO01">[8]JAN!$P$5:$P$2200</definedName>
    <definedName name="_____PRO02">[8]FEB!$P$5:$P$2400</definedName>
    <definedName name="_____PRO03">[8]MAR!$P$5:$P$1701</definedName>
    <definedName name="_____SCB1">'[3]SCB 1 - Current'!$F$10</definedName>
    <definedName name="_____SCB2">'[3]SCB 2 - Current'!$F$11</definedName>
    <definedName name="_____std3">'[9]Standing Data'!$C$4</definedName>
    <definedName name="_____WS2">#N/A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1430">#REF!</definedName>
    <definedName name="____a61470">#REF!</definedName>
    <definedName name="____a61620">#REF!</definedName>
    <definedName name="____a63110">#REF!</definedName>
    <definedName name="____a73310">#REF!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CT2">#REF!</definedName>
    <definedName name="____ACT3">#REF!</definedName>
    <definedName name="____ADJ1">#REF!</definedName>
    <definedName name="____ADJ2">#REF!</definedName>
    <definedName name="____aje1">#REF!</definedName>
    <definedName name="____arf2001">#REF!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f2">#REF!</definedName>
    <definedName name="____cf3">#REF!</definedName>
    <definedName name="____COH1">#REF!</definedName>
    <definedName name="____COH2">#REF!</definedName>
    <definedName name="____COH3">#REF!</definedName>
    <definedName name="____DAT1">'[6]20-5.1'!#REF!</definedName>
    <definedName name="____DAT2">#REF!</definedName>
    <definedName name="____DAT3">#REF!</definedName>
    <definedName name="____DAT4">'[6]20-5.1'!#REF!</definedName>
    <definedName name="____DAT5">#REF!</definedName>
    <definedName name="____DAT6">'[7]AP 49'!#REF!</definedName>
    <definedName name="____e1">#REF!</definedName>
    <definedName name="____IA1">#REF!</definedName>
    <definedName name="____K1">#REF!</definedName>
    <definedName name="____K2" hidden="1">#REF!</definedName>
    <definedName name="____K4">#REF!</definedName>
    <definedName name="____LD1">#N/A</definedName>
    <definedName name="____LD2">#N/A</definedName>
    <definedName name="____MAN1">#REF!</definedName>
    <definedName name="____N1">#REF!</definedName>
    <definedName name="____o2">#REF!</definedName>
    <definedName name="____OCT334">'[10]FF-3'!$A$1:$IV$8</definedName>
    <definedName name="____Pbs1">#REF!</definedName>
    <definedName name="____Pbs2">#REF!</definedName>
    <definedName name="____PG2">#N/A</definedName>
    <definedName name="____PRO01">'[11]10112107'!$P$5:$P$2200</definedName>
    <definedName name="____PRO02">'[11]10112107'!$P$5:$P$2400</definedName>
    <definedName name="____PRO03">'[11]10112107'!$P$5:$P$1701</definedName>
    <definedName name="____Pyt98">#REF!</definedName>
    <definedName name="____qer13">#REF!</definedName>
    <definedName name="____SCB1">'[3]SCB 1 - Current'!$F$10</definedName>
    <definedName name="____SCB2">'[3]SCB 2 - Current'!$F$11</definedName>
    <definedName name="____std3">'[9]Standing Data'!$C$4</definedName>
    <definedName name="____tax2">#REF!</definedName>
    <definedName name="____tax3">#REF!</definedName>
    <definedName name="____top05">#REF!</definedName>
    <definedName name="____TOP1">#REF!</definedName>
    <definedName name="____TOP2">#REF!</definedName>
    <definedName name="____VAR1">#REF!</definedName>
    <definedName name="____VAR2">#REF!</definedName>
    <definedName name="____VAR3">#REF!</definedName>
    <definedName name="____weg33">#N/A</definedName>
    <definedName name="____WS2">#N/A</definedName>
    <definedName name="____YA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'[6]20-5.1'!#REF!</definedName>
    <definedName name="___DAT2">#REF!</definedName>
    <definedName name="___DAT3">#REF!</definedName>
    <definedName name="___DAT4">'[6]20-5.1'!#REF!</definedName>
    <definedName name="___DAT5">#REF!</definedName>
    <definedName name="___DAT6">'[7]AP 49'!#REF!</definedName>
    <definedName name="___e1">#REF!</definedName>
    <definedName name="___FXM1">[12]Cover!#REF!</definedName>
    <definedName name="___FXM2">[12]Cover!#REF!</definedName>
    <definedName name="___FXM3">[12]Cover!#REF!</definedName>
    <definedName name="___IA1">#REF!</definedName>
    <definedName name="___K1">#REF!</definedName>
    <definedName name="___K2" localSheetId="2" hidden="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'[13]FF-3'!$A$1:$IV$8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'[3]SCB 1 - Current'!$F$10</definedName>
    <definedName name="___SCB2">'[3]SCB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d3">'[9]Standing Data'!$C$4</definedName>
    <definedName name="___Tab1">[14]Expenses!$A$3:$S$808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S2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123Graph_ACHART_5" hidden="1">#REF!</definedName>
    <definedName name="__123Graph_APIS" hidden="1">[15]D!$B$7:$B$18</definedName>
    <definedName name="__123Graph_BPIS" hidden="1">[15]D!$C$7:$C$18</definedName>
    <definedName name="__123Graph_CPIS" hidden="1">[15]D!$D$7:$D$18</definedName>
    <definedName name="__123Graph_D" localSheetId="2" hidden="1">[16]ชื่อหุ้น!#REF!</definedName>
    <definedName name="__123Graph_D" hidden="1">[16]ชื่อหุ้น!#REF!</definedName>
    <definedName name="__123Graph_DPIS" hidden="1">[15]D!$E$7:$E$18</definedName>
    <definedName name="__123Graph_XPIS" hidden="1">[15]D!$A$7:$A$18</definedName>
    <definedName name="__2__123Graph_B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[17]BPR!$F$11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HJ1">#REF!</definedName>
    <definedName name="__COH1">#REF!</definedName>
    <definedName name="__COH2">#REF!</definedName>
    <definedName name="__COH3">#REF!</definedName>
    <definedName name="__DAT1">'[6]20-5.1'!#REF!</definedName>
    <definedName name="__DAT12">[18]Cashtransit!#REF!</definedName>
    <definedName name="__DAT2">#REF!</definedName>
    <definedName name="__DAT3">#REF!</definedName>
    <definedName name="__DAT4">'[6]20-5.1'!#REF!</definedName>
    <definedName name="__DAT5">#REF!</definedName>
    <definedName name="__DAT6">'[7]AP 49'!#REF!</definedName>
    <definedName name="__DAT7">[18]Cashtransit!#REF!</definedName>
    <definedName name="__DAT8">[18]Cashtransit!#REF!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sa1">[19]FSA!$B$1:$K$46</definedName>
    <definedName name="__fsa2">[19]FSA!$A$47:$K$73</definedName>
    <definedName name="__fsa3">[19]FSA!$A$74:$K$114</definedName>
    <definedName name="__fsa4">[19]FSA!$A$116:$K$161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iw1">[20]FS!#REF!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[21]FORMC94!$A$6:$M$38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1">'[22]FF-1'!#REF!</definedName>
    <definedName name="__MAN1">#REF!</definedName>
    <definedName name="__N1">#REF!</definedName>
    <definedName name="__N2">'[23]CA Sheet'!$R$36</definedName>
    <definedName name="__N4" hidden="1">{#N/A,#N/A,FALSE,"Sheet1"}</definedName>
    <definedName name="__no1">[24]Info!#REF!</definedName>
    <definedName name="__o2">#REF!</definedName>
    <definedName name="__OCT334">[25]FF_3!$A$1:$IV$8</definedName>
    <definedName name="__Pbs1">#REF!</definedName>
    <definedName name="__Pbs2">#REF!</definedName>
    <definedName name="__PG2">#N/A</definedName>
    <definedName name="__Pnl10">'[26]Pnl-10'!$A$1:$I$31</definedName>
    <definedName name="__Pnl20">'[26]20'!$A$1:$K$87</definedName>
    <definedName name="__Pnl30">'[26]30'!$A$1:$L$52</definedName>
    <definedName name="__Pnl70">'[26]70'!$A$1:$K$34</definedName>
    <definedName name="__Pyt98">#REF!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B1">[27]LOOSECHKLIST!$I$1069</definedName>
    <definedName name="__SB2">[27]LOOSECHKLIST!$A$888:$IV$888</definedName>
    <definedName name="__SB3">[27]LOOSECHKLIST!$A$828:$IV$828</definedName>
    <definedName name="__SB4">[27]LOOSECHKLIST!$A$395:$IV$395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d3">'[9]Standing Data'!$C$4</definedName>
    <definedName name="__Tab1">[14]Expenses!$A$3:$S$808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[28]!__weg33</definedName>
    <definedName name="__WS2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YA1">#REF!</definedName>
    <definedName name="_003">#REF!</definedName>
    <definedName name="_007">#REF!</definedName>
    <definedName name="_05">'[29]C-6-ss'!$A$7:$Q$4130</definedName>
    <definedName name="_08">'[29]C-6-ss'!$A$7:$Q$4130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[15]D!$B$27:$B$31</definedName>
    <definedName name="_16.12.99">#REF!</definedName>
    <definedName name="_1Excel_BuiltIn_Print_Area_1_1">'[30]C 1'!$A$1:$H$177,'[30]C 1'!$A$1:$M$67,'[30]C 1'!$A$1:$M$67,'[30]C 1'!$A$1:$M$67,'[30]C 1'!$A$1:$M$67,'[30]C 1'!$A$1:$M$67,'[30]C 1'!$A$1:$M$67,'[30]C 1'!$A$1:$M$67</definedName>
    <definedName name="_2__123Graph_ACHART_5" hidden="1">#REF!</definedName>
    <definedName name="_2__123Graph_ATEILM_RKTE2" hidden="1">[15]D!$B$27:$B$31</definedName>
    <definedName name="_2__123Graph_BCHART_1" hidden="1">#REF!</definedName>
    <definedName name="_2__123Graph_BCHART_5" localSheetId="2" hidden="1">#REF!</definedName>
    <definedName name="_2__123Graph_BCHART_5" hidden="1">#REF!</definedName>
    <definedName name="_3___123Graph_XCHART_5" hidden="1">#REF!</definedName>
    <definedName name="_3__123Graph_XCHART_5" localSheetId="2" hidden="1">#REF!</definedName>
    <definedName name="_3__123Graph_XCHART_5" hidden="1">#REF!</definedName>
    <definedName name="_3__123Graph_XTEILM_RKTE2" hidden="1">[15]D!$A$27:$A$31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__0">[31]HP!#REF!</definedName>
    <definedName name="_a___12">[32]HP!#REF!</definedName>
    <definedName name="_a___5">[33]HP!#REF!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00410">#REF!</definedName>
    <definedName name="_A65600">#REF!</definedName>
    <definedName name="_A65999">#REF!</definedName>
    <definedName name="_A66000">#REF!</definedName>
    <definedName name="_A67000">#REF!</definedName>
    <definedName name="_A68000">#REF!</definedName>
    <definedName name="_A70000">#REF!</definedName>
    <definedName name="_A80000">#REF!</definedName>
    <definedName name="_A90000">#REF!</definedName>
    <definedName name="_A99999">#REF!</definedName>
    <definedName name="_A999999">#REF!</definedName>
    <definedName name="_Age99">[34]Age311299TESP!$A$5:$E$289</definedName>
    <definedName name="_Agi99">[35]Age311299TAS!$A$5:$O$467</definedName>
    <definedName name="_AP110">[36]BPR!$F$11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al2000">[37]TMS2000!$A$5:$N$425</definedName>
    <definedName name="_c">[38]FF_21_a_!#REF!</definedName>
    <definedName name="_c___0">[39]FF_21_a_!#REF!</definedName>
    <definedName name="_c___12">[38]FF_21_a_!#REF!</definedName>
    <definedName name="_c___14">[38]FF_21_a_!#REF!</definedName>
    <definedName name="_c___3">[38]FF_21_a_!#REF!</definedName>
    <definedName name="_c___5">[38]FF_21_a_!#REF!</definedName>
    <definedName name="_c___6">[38]FF_21_a_!#REF!</definedName>
    <definedName name="_c___8">[38]FF_21_a_!#REF!</definedName>
    <definedName name="_CHJ1">#REF!</definedName>
    <definedName name="_DAT1">'[6]20-5.1'!#REF!</definedName>
    <definedName name="_DAT10">#N/A</definedName>
    <definedName name="_DAT11">#REF!</definedName>
    <definedName name="_DAT12">#N/A</definedName>
    <definedName name="_DAT2">#REF!</definedName>
    <definedName name="_DAT3">#REF!</definedName>
    <definedName name="_DAT4">'[6]20-5.1'!#REF!</definedName>
    <definedName name="_DAT5">#REF!</definedName>
    <definedName name="_DAT6">'[7]AP 49'!#REF!</definedName>
    <definedName name="_DAT7">#REF!</definedName>
    <definedName name="_DAT8">#N/A</definedName>
    <definedName name="_DAT9">#N/A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2" hidden="1">#REF!</definedName>
    <definedName name="_Fill" hidden="1">#REF!</definedName>
    <definedName name="_xlnm._FilterDatabase" hidden="1">#REF!</definedName>
    <definedName name="_FMC1">[40]CA!$A$1:$IV$10</definedName>
    <definedName name="_fsa2">[41]FSA!$A$47:$K$73</definedName>
    <definedName name="_fsa3">[41]FSA!$A$74:$K$114</definedName>
    <definedName name="_fsa4">[41]FSA!$A$116:$K$161</definedName>
    <definedName name="_FXM2">[12]Cover!#REF!</definedName>
    <definedName name="_FXM3">[12]Cover!#REF!</definedName>
    <definedName name="_G1">#REF!</definedName>
    <definedName name="_H3" hidden="1">{#N/A,#N/A,FALSE,"Sheet1"}</definedName>
    <definedName name="_ikk1">[42]M_Maincomp!#REF!</definedName>
    <definedName name="_Int1100">#REF!</definedName>
    <definedName name="_int1200">[35]TASintDec00!$A$7:$P$15</definedName>
    <definedName name="_k2">[21]FORMC94!$A$6:$M$38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ms1">[43]DPLA!#REF!</definedName>
    <definedName name="_ms2">[43]DPLA!#REF!</definedName>
    <definedName name="_ms3">[43]DPLA!#REF!</definedName>
    <definedName name="_N2">'[44]CA Sheet'!$R$36</definedName>
    <definedName name="_N4" hidden="1">{#N/A,#N/A,FALSE,"Sheet1"}</definedName>
    <definedName name="_NKH1">#REF!</definedName>
    <definedName name="_OCT334">[45]FF_3!$A$1:$IV$8</definedName>
    <definedName name="_oct98">#REF!</definedName>
    <definedName name="_oo1">#REF!</definedName>
    <definedName name="_OO65536">#REF!</definedName>
    <definedName name="_Order1" hidden="1">255</definedName>
    <definedName name="_Order2" hidden="1">255</definedName>
    <definedName name="_Parse_In" hidden="1">#REF!</definedName>
    <definedName name="_Parse_Out" hidden="1">[46]total!#REF!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RO01">[47]JAN!$P$5:$P$2200</definedName>
    <definedName name="_PRO02">[47]FEB!$P$5:$P$2400</definedName>
    <definedName name="_PRO03">[47]MAR!$P$5:$P$1701</definedName>
    <definedName name="_PRO04">[47]APR!$P$5:$P$2000</definedName>
    <definedName name="_PRO05">[47]MAY!$P$5:$P$1600</definedName>
    <definedName name="_PRO06">[47]JUN!$P$5:$P$1600</definedName>
    <definedName name="_PRO07">[47]JULY!$P$7:$P$2298</definedName>
    <definedName name="_PRO08">[47]AUG!$P$6:$P$6500</definedName>
    <definedName name="_PRO09">[47]SEP!$Q$6:$Q$1700</definedName>
    <definedName name="_PRO10">[47]OCT!$Q$7:$Q$1800</definedName>
    <definedName name="_PRO11">[47]NOV!$Q$6:$Q$1500</definedName>
    <definedName name="_PRO12">[47]DEC!$Q$6:$Q$1606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f1">#REF!</definedName>
    <definedName name="_Regression_Int" hidden="1">1</definedName>
    <definedName name="_rpp03">[48]กระแส!#REF!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ort" localSheetId="2" hidden="1">#REF!</definedName>
    <definedName name="_Sort" hidden="1">#REF!</definedName>
    <definedName name="_Spr99">[34]P4DDBFTESP!$A$5:$E$105</definedName>
    <definedName name="_ss1">[43]DPLA!#REF!</definedName>
    <definedName name="_ss10">[43]DPLA!#REF!</definedName>
    <definedName name="_ss11">[43]DPLA!#REF!</definedName>
    <definedName name="_ss12">[43]DPLA!#REF!</definedName>
    <definedName name="_ss13">[43]DPLA!#REF!</definedName>
    <definedName name="_ss14">[43]DPLA!#REF!</definedName>
    <definedName name="_ss15">[43]DPLA!#REF!</definedName>
    <definedName name="_ss2">[43]DPLA!#REF!</definedName>
    <definedName name="_ss3">[43]DPLA!#REF!</definedName>
    <definedName name="_ss4">[43]DPLA!#REF!</definedName>
    <definedName name="_ss5">[43]DPLA!#REF!</definedName>
    <definedName name="_ss6">[43]DPLA!#REF!</definedName>
    <definedName name="_ss7">[43]DPLA!#REF!</definedName>
    <definedName name="_ss8">[43]DPLA!#REF!</definedName>
    <definedName name="_ss9">[43]DPLA!#REF!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'[9]Standing Data'!$C$4</definedName>
    <definedName name="_Tab1">[14]Expenses!$A$3:$S$808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6553">#REF!</definedName>
    <definedName name="_TT65536">#REF!</definedName>
    <definedName name="_ttt1">#REF!</definedName>
    <definedName name="_ttt2">#REF!</definedName>
    <definedName name="_ttt3">#REF!</definedName>
    <definedName name="_tym2010">'[49]TO _ SP'!#REF!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S2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_ZZ65536">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[50]BSI!#REF!</definedName>
    <definedName name="a___12">[51]BSI!#REF!</definedName>
    <definedName name="a___14">[51]BSI!#REF!</definedName>
    <definedName name="a___3">[51]BSI!#REF!</definedName>
    <definedName name="a___4">[51]BSI!#REF!</definedName>
    <definedName name="a___5">[51]BSI!#REF!</definedName>
    <definedName name="a___6">[51]BSI!#REF!</definedName>
    <definedName name="a___7">[51]BSI!#REF!</definedName>
    <definedName name="a___8">[51]BSI!#REF!</definedName>
    <definedName name="a_1">[52]B!$C$7</definedName>
    <definedName name="a_11">[52]B!$C$7</definedName>
    <definedName name="a_12">[52]B!$C$7</definedName>
    <definedName name="a_13">[52]B!$C$7</definedName>
    <definedName name="a_14">[52]B!$C$7</definedName>
    <definedName name="a_15">[52]B!$C$7</definedName>
    <definedName name="a_16">[52]B!$C$7</definedName>
    <definedName name="a_17">[52]B!$C$7</definedName>
    <definedName name="a_18">[52]B!$C$7</definedName>
    <definedName name="a_19">[52]B!$C$7</definedName>
    <definedName name="a_20">[52]B!$C$7</definedName>
    <definedName name="a_20_1">[52]B!$C$7</definedName>
    <definedName name="a_21_72">[52]B!$C$7</definedName>
    <definedName name="a_23">[52]B!$C$7</definedName>
    <definedName name="a_24">[52]B!$C$7</definedName>
    <definedName name="a_25">[52]B!$C$7</definedName>
    <definedName name="a_26">[52]B!$C$7</definedName>
    <definedName name="a_27">[52]B!$C$7</definedName>
    <definedName name="a_28">[52]B!$C$7</definedName>
    <definedName name="a_29">[52]B!$C$7</definedName>
    <definedName name="a_3">[53]B!$C$7</definedName>
    <definedName name="a_30">[52]B!$C$7</definedName>
    <definedName name="a_31">[52]B!$C$7</definedName>
    <definedName name="a_32">[52]B!$C$7</definedName>
    <definedName name="a_34">[52]B!$C$7</definedName>
    <definedName name="a_36">[52]B!$C$7</definedName>
    <definedName name="a_37">[52]B!$C$7</definedName>
    <definedName name="a_37_1">[52]B!$C$7</definedName>
    <definedName name="a_39">[52]B!$C$7</definedName>
    <definedName name="a_4">[52]B!$C$7</definedName>
    <definedName name="a_5">[52]B!$C$7</definedName>
    <definedName name="a_79">[52]B!$C$7</definedName>
    <definedName name="a_8">[52]B!$C$7</definedName>
    <definedName name="A_DescriptionList">'[54]Interim --&gt; Top'!$E$3:$E$111</definedName>
    <definedName name="A100000000">#REF!</definedName>
    <definedName name="A2A" hidden="1">{#N/A,#N/A,FALSE,"Sheet1"}</definedName>
    <definedName name="A2PRJE" hidden="1">{#N/A,#N/A,FALSE,"Sheet1"}</definedName>
    <definedName name="aa" hidden="1">[55]คีย์ข้อมูลรายละเอียดต่างๆ!#REF!</definedName>
    <definedName name="AA_1a">[26]AA!$A$1:$K$22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[56]gl!#REF!</definedName>
    <definedName name="aaa___12">[57]gl!#REF!</definedName>
    <definedName name="aaa___14">[57]gl!#REF!</definedName>
    <definedName name="aaa___3">[57]gl!#REF!</definedName>
    <definedName name="aaa___5">[57]gl!#REF!</definedName>
    <definedName name="aaa___6">[57]gl!#REF!</definedName>
    <definedName name="aaa___8">[57]gl!#REF!</definedName>
    <definedName name="aaaa" hidden="1">{"'Eng (page2)'!$A$1:$D$52"}</definedName>
    <definedName name="aaaaa" hidden="1">{"'Eng (page2)'!$A$1:$D$52"}</definedName>
    <definedName name="AAAAAAA">#REF!</definedName>
    <definedName name="aaaaaaaaaaaa">'[58]tax-ss'!$B$51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AAClaim1">'[59]CA Sheet'!$R$36</definedName>
    <definedName name="abc">#REF!</definedName>
    <definedName name="AC">#REF!</definedName>
    <definedName name="Acc_Limit">'[60]0100'!$K$14:$K$106</definedName>
    <definedName name="Acc_Names">'[60]0100'!$A$14:$A$106</definedName>
    <definedName name="Acc_Numbers">'[60]0100'!$C$14:$C$106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S">#REF!</definedName>
    <definedName name="ACTUALCURRENT">#N/A</definedName>
    <definedName name="ACTUALTODATE">#N/A</definedName>
    <definedName name="ADD">#REF!</definedName>
    <definedName name="ADDITIONS_2">#REF!</definedName>
    <definedName name="adj">#REF!</definedName>
    <definedName name="adjnes">'[61]0100'!$C$14:$C$106</definedName>
    <definedName name="Adjustedinc">[62]K2!$G$36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INISTRATION">#REF!</definedName>
    <definedName name="ADMNOH">'[63]Expense Summary'!$C$19</definedName>
    <definedName name="ADONATION">"$#REF!.#REF!$#REF!"</definedName>
    <definedName name="ADONATION_72">"$#REF!.#REF!$#REF!"</definedName>
    <definedName name="ADSdcsas">'[64]CA Sheet'!$R$36</definedName>
    <definedName name="advdep">#REF!</definedName>
    <definedName name="AED">#REF!</definedName>
    <definedName name="afadfqwf">'[65]CA Sheet'!$Q$36</definedName>
    <definedName name="afadsfaad">'[66]CA Sheet'!$R$36</definedName>
    <definedName name="afafqwf">[67]CA!$Q$112</definedName>
    <definedName name="afavew" localSheetId="2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aegew">[68]CA!$Q$112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moun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___0">[69]gl!#REF!</definedName>
    <definedName name="analysisde1___12">[70]gl!#REF!</definedName>
    <definedName name="analysisde1___14">[70]gl!#REF!</definedName>
    <definedName name="analysisde1___3">[70]gl!#REF!</definedName>
    <definedName name="analysisde1___5">[70]gl!#REF!</definedName>
    <definedName name="analysisde1___6">[70]gl!#REF!</definedName>
    <definedName name="analysisde1___8">[70]gl!#REF!</definedName>
    <definedName name="analysisde2___0">[69]gl!#REF!</definedName>
    <definedName name="analysisde2___12">[70]gl!#REF!</definedName>
    <definedName name="analysisde2___14">[70]gl!#REF!</definedName>
    <definedName name="analysisde2___3">[70]gl!#REF!</definedName>
    <definedName name="analysisde2___5">[70]gl!#REF!</definedName>
    <definedName name="analysisde2___6">[70]gl!#REF!</definedName>
    <definedName name="analysisde2___8">[70]gl!#REF!</definedName>
    <definedName name="ANNUAL_ALLOWAN">#REF!</definedName>
    <definedName name="aoe" hidden="1">{"'Model'!$A$1:$N$53"}</definedName>
    <definedName name="AP_110">[26]AP110!$A$1:$F$50</definedName>
    <definedName name="AP110_72">[36]BPR!$F$11</definedName>
    <definedName name="appendix1___0">[69]gl!#REF!</definedName>
    <definedName name="appendix1___12">[70]gl!#REF!</definedName>
    <definedName name="appendix1___14">[70]gl!#REF!</definedName>
    <definedName name="appendix1___3">[70]gl!#REF!</definedName>
    <definedName name="appendix1___5">[70]gl!#REF!</definedName>
    <definedName name="appendix1___6">[70]gl!#REF!</definedName>
    <definedName name="appendix1___8">[70]gl!#REF!</definedName>
    <definedName name="appendix2_1___0">[69]gl!#REF!</definedName>
    <definedName name="appendix2_1___12">[70]gl!#REF!</definedName>
    <definedName name="appendix2_1___14">[70]gl!#REF!</definedName>
    <definedName name="appendix2_1___3">[70]gl!#REF!</definedName>
    <definedName name="appendix2_1___5">[70]gl!#REF!</definedName>
    <definedName name="appendix2_1___6">[70]gl!#REF!</definedName>
    <definedName name="appendix2_1___8">[70]gl!#REF!</definedName>
    <definedName name="appendix2_2___0">[69]gl!#REF!</definedName>
    <definedName name="appendix2_2___12">[70]gl!#REF!</definedName>
    <definedName name="appendix2_2___14">[70]gl!#REF!</definedName>
    <definedName name="appendix2_2___3">[70]gl!#REF!</definedName>
    <definedName name="appendix2_2___5">[70]gl!#REF!</definedName>
    <definedName name="appendix2_2___6">[70]gl!#REF!</definedName>
    <definedName name="appendix2_2___8">[70]gl!#REF!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pril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WS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c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efw">#REF!</definedName>
    <definedName name="asfafgeag">'[71]CA Sheet'!$Q$36</definedName>
    <definedName name="asfasfca">'[71]CA Sheet'!$R$36</definedName>
    <definedName name="asfasgfe">'[65]CA Sheet'!$R$36</definedName>
    <definedName name="asfsefs">#REF!</definedName>
    <definedName name="asgdsage" hidden="1">{#N/A,#N/A,FALSE,"Sheet1"}</definedName>
    <definedName name="assdd">#N/A</definedName>
    <definedName name="ASSETS">#N/A</definedName>
    <definedName name="asvbvadv">[72]B!$B$3</definedName>
    <definedName name="asvsa">[73]CA!$Q$112</definedName>
    <definedName name="ASW">#REF!</definedName>
    <definedName name="ASWQ">#REF!</definedName>
    <definedName name="audit">'[74]F-5'!$A$3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stco">[75]details!$C$189</definedName>
    <definedName name="AUTOMATIC10">"$#REF!.$#REF!$#REF!"</definedName>
    <definedName name="AUTOMATIC10_72">"$#REF!.$#REF!$#REF!"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ps___0">[77]FF_6!$A$5:$K$9</definedName>
    <definedName name="awps___12">[78]FF_6!$A$5:$K$9</definedName>
    <definedName name="awps___14">[78]FF_6!$A$5:$K$9</definedName>
    <definedName name="awps___3">[78]FF_6!$A$5:$K$9</definedName>
    <definedName name="awps___5">[78]FF_6!$A$5:$K$9</definedName>
    <definedName name="awps___6">[78]FF_6!$A$5:$K$9</definedName>
    <definedName name="awps___8">[78]FF_6!$A$5:$K$9</definedName>
    <definedName name="ax" hidden="1">{"'Eng (page2)'!$A$1:$D$52"}</definedName>
    <definedName name="b">#REF!</definedName>
    <definedName name="b___0">[79]B!$D$7</definedName>
    <definedName name="b___12">[80]B!$D$7</definedName>
    <definedName name="b___14">[80]B!$D$7</definedName>
    <definedName name="b___3">[80]B!$D$7</definedName>
    <definedName name="b___5">[80]B!$D$7</definedName>
    <definedName name="b___6">[80]B!$D$7</definedName>
    <definedName name="b___8">[80]B!$D$7</definedName>
    <definedName name="b_1">[52]B!$D$7</definedName>
    <definedName name="b_11">[52]B!$D$7</definedName>
    <definedName name="b_12">[52]B!$D$7</definedName>
    <definedName name="b_13">[52]B!$D$7</definedName>
    <definedName name="b_14">[52]B!$D$7</definedName>
    <definedName name="b_15">[52]B!$D$7</definedName>
    <definedName name="b_16">[52]B!$D$7</definedName>
    <definedName name="b_17">[52]B!$D$7</definedName>
    <definedName name="b_18">[52]B!$D$7</definedName>
    <definedName name="b_19">[52]B!$D$7</definedName>
    <definedName name="b_20">[52]B!$D$7</definedName>
    <definedName name="b_20_1">[52]B!$D$7</definedName>
    <definedName name="b_21_72">[52]B!$D$7</definedName>
    <definedName name="b_23">[52]B!$D$7</definedName>
    <definedName name="b_24">[52]B!$D$7</definedName>
    <definedName name="b_25">[52]B!$D$7</definedName>
    <definedName name="b_26">[52]B!$D$7</definedName>
    <definedName name="b_27">[52]B!$D$7</definedName>
    <definedName name="b_28">[52]B!$D$7</definedName>
    <definedName name="b_29">[52]B!$D$7</definedName>
    <definedName name="B_2b">'[26]B-10'!$A$1:$K$56</definedName>
    <definedName name="b_3">[53]B!$D$7</definedName>
    <definedName name="b_30">[52]B!$D$7</definedName>
    <definedName name="b_31">[52]B!$D$7</definedName>
    <definedName name="b_32">[52]B!$D$7</definedName>
    <definedName name="b_34">[52]B!$D$7</definedName>
    <definedName name="b_36">[52]B!$D$7</definedName>
    <definedName name="b_37">[52]B!$D$7</definedName>
    <definedName name="b_37_1">[52]B!$D$7</definedName>
    <definedName name="b_39">[52]B!$D$7</definedName>
    <definedName name="b_4">[52]B!$D$7</definedName>
    <definedName name="b_5">[52]B!$D$7</definedName>
    <definedName name="b_79">[52]B!$D$7</definedName>
    <definedName name="b_8">[52]B!$D$7</definedName>
    <definedName name="B_S">[81]BS!$A$1:$AD$150</definedName>
    <definedName name="B_YearToDate">#REF!</definedName>
    <definedName name="B1.1" hidden="1">#REF!</definedName>
    <definedName name="B10000000">[82]cutoff1!#REF!</definedName>
    <definedName name="baba">[83]M_Maincomp!#REF!</definedName>
    <definedName name="BAL_SHEET">[84]B_Sheet!$A$1</definedName>
    <definedName name="Balance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T95">'[85]Cum.91-93'!$AQ$238:$AQ$432</definedName>
    <definedName name="BANTING">'[85]Cum.91-93'!$AQ$460:$AQ$673</definedName>
    <definedName name="bas">'[61]0100'!$O$14:$R$67</definedName>
    <definedName name="BB_2a">'[26]BB-1'!$A$1:$I$62</definedName>
    <definedName name="BBBB">'[86]11922'!#REF!</definedName>
    <definedName name="bbbbb">[82]cutoff1!#REF!</definedName>
    <definedName name="BBS_1">#N/A</definedName>
    <definedName name="BBS_2">#N/A</definedName>
    <definedName name="bcexport">#REF!</definedName>
    <definedName name="BCV1918_72">"$#REF!.$D$43"</definedName>
    <definedName name="BE">#REF!</definedName>
    <definedName name="beau" hidden="1">{"'Model'!$A$1:$N$53"}</definedName>
    <definedName name="BEC">#REF!</definedName>
    <definedName name="BEC3457_72">"$#REF!.$#REF!$#REF!"</definedName>
    <definedName name="BEC3508_72">"$#REF!.$#REF!$#REF!"</definedName>
    <definedName name="bee">#REF!</definedName>
    <definedName name="BF">#REF!</definedName>
    <definedName name="BF0">#REF!</definedName>
    <definedName name="bfd">'[61]0100'!$F$14:$G$106</definedName>
    <definedName name="bg">[87]DATA!#REF!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kon">'[58]tax-ss'!$Q$7:$Q$37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R">#REF!</definedName>
    <definedName name="BPR_Bloom">'[88]BPR-Bloom'!$A$1:$P$451</definedName>
    <definedName name="brr">#REF!</definedName>
    <definedName name="BS">#REF!</definedName>
    <definedName name="BS_06">#REF!</definedName>
    <definedName name="BS_1">#REF!</definedName>
    <definedName name="BS_2">#REF!</definedName>
    <definedName name="BSsheet">#REF!</definedName>
    <definedName name="BST">#N/A</definedName>
    <definedName name="BSTC">#N/A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Print_Area">#N/A</definedName>
    <definedName name="BUYER">[89]buyer!$B$2:$C$2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YearToDate">#REF!</definedName>
    <definedName name="CA">[90]MFA!$A$1:$L$25</definedName>
    <definedName name="CA___0">[90]MFA!$A$1:$L$25</definedName>
    <definedName name="CA___12">[91]MFA!$A$1:$L$25</definedName>
    <definedName name="cap">[92]Conso!#REF!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pitalize">[93]Details!$D$2:$E$12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{"'Eng (page2)'!$A$1:$D$52"}</definedName>
    <definedName name="cat" hidden="1">{"'Eng (page2)'!$A$1:$D$52"}</definedName>
    <definedName name="CC_126">#N/A</definedName>
    <definedName name="cc_127">#N/A</definedName>
    <definedName name="cc_128">#N/A</definedName>
    <definedName name="cc_131">#N/A</definedName>
    <definedName name="cc_132">#N/A</definedName>
    <definedName name="cc_133">#N/A</definedName>
    <definedName name="CC_134">#N/A</definedName>
    <definedName name="cc_140">#N/A</definedName>
    <definedName name="cc_150">#N/A</definedName>
    <definedName name="cc_151">#N/A</definedName>
    <definedName name="CC_152">#N/A</definedName>
    <definedName name="CC_153">#N/A</definedName>
    <definedName name="cc_154">#N/A</definedName>
    <definedName name="cc_155">#N/A</definedName>
    <definedName name="CC_158">#N/A</definedName>
    <definedName name="CC_159">#N/A</definedName>
    <definedName name="cc_160">#N/A</definedName>
    <definedName name="cc_170">#N/A</definedName>
    <definedName name="CC_180">#N/A</definedName>
    <definedName name="CC_1a">[26]CC!$A$1:$J$41</definedName>
    <definedName name="cc_333">#N/A</definedName>
    <definedName name="CC_999">#N/A</definedName>
    <definedName name="ccc">[94]FORMC94!$A$6:$M$38</definedName>
    <definedName name="ccc_1">[95]FORMC94!$A$6:$M$38</definedName>
    <definedName name="ccc_10">[96]FORMC94!$A$6:$M$38</definedName>
    <definedName name="ccc_25">[96]FORMC94!$A$6:$M$38</definedName>
    <definedName name="ccc_5">[96]FORMC94!$A$6:$M$38</definedName>
    <definedName name="ccc_8">[95]FORMC94!$A$6:$M$38</definedName>
    <definedName name="cccc">#REF!</definedName>
    <definedName name="cccccccc">'[58]tax-ss'!$G$7:$G$37</definedName>
    <definedName name="cccccusuuus">'[58]tax-ss'!$K$7:$K$37</definedName>
    <definedName name="cccccuuuu">'[58]tax-ss'!$L$7:$L$37</definedName>
    <definedName name="cddddddddddd">'[58]tax-ss'!$N$7:$N$37</definedName>
    <definedName name="cdsioa">'[58]tax-ss'!$N$7:$N$37</definedName>
    <definedName name="CE">#REF!</definedName>
    <definedName name="CF">#N/A</definedName>
    <definedName name="CF0">#REF!</definedName>
    <definedName name="CFS">#N/A</definedName>
    <definedName name="Cis.Comm">[75]details!$C$138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">[97]D1!$B$3</definedName>
    <definedName name="client_name">"Reinhausen Asia-Pacific Sdn Bhd"</definedName>
    <definedName name="cname">[24]Info!$D$1</definedName>
    <definedName name="co">'[98]Co info'!$B$2</definedName>
    <definedName name="cobs1">#REF!</definedName>
    <definedName name="cobs2">#REF!</definedName>
    <definedName name="CODE01">[47]JAN!$A$5:$A$1400</definedName>
    <definedName name="CODE02">[47]FEB!$A$5:$A$1500</definedName>
    <definedName name="CODE03">[47]MAR!$A$5:$A$1501</definedName>
    <definedName name="CODE04">[47]APR!$A$5:$A$1500</definedName>
    <definedName name="CODE05">[47]MAY!$A$5:$A$1700</definedName>
    <definedName name="CODE06">[47]JUN!$A$5:$A$1600</definedName>
    <definedName name="CODE07">[47]JULY!$A$7:$A$1798</definedName>
    <definedName name="CODE08">[47]AUG!$A$6:$A$6500</definedName>
    <definedName name="CODE09">[47]SEP!$A$6:$A$1600</definedName>
    <definedName name="CODE10">[47]OCT!$A$7:$A$1900</definedName>
    <definedName name="CODE11">[47]NOV!$A$6:$A$1100</definedName>
    <definedName name="CODE12">[47]DEC!$A$6:$A$1806</definedName>
    <definedName name="Col_Numbers">'[60]0100'!$D$109:$E$109</definedName>
    <definedName name="Col_Type">'[60]0100'!$D$110:$E$110</definedName>
    <definedName name="ColmNo">[99]Weights!$B$5:$K$5</definedName>
    <definedName name="COMBINE">#REF!</definedName>
    <definedName name="COMMITMENTS">#N/A</definedName>
    <definedName name="Companies">#REF!</definedName>
    <definedName name="Companyname">'[100]F-3'!$A$1</definedName>
    <definedName name="COMPAQ">"$#REF!.$#REF!$#REF!"</definedName>
    <definedName name="COMPAQ_72">"$#REF!.$#REF!$#REF!"</definedName>
    <definedName name="Comparision">[12]Comparison!$A$1:$IV$3,[12]Comparison!$A$1:$B$65536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'[101]Financial Summary'!$B$2</definedName>
    <definedName name="conso">#REF!</definedName>
    <definedName name="CONSOL_JNL">#N/A</definedName>
    <definedName name="CONTINGENCY">#N/A</definedName>
    <definedName name="CONTROL">#N/A</definedName>
    <definedName name="copl1">[102]Conso!#REF!</definedName>
    <definedName name="copy_value">#REF!</definedName>
    <definedName name="cost">'[103]addl cost'!$A$3:$M$37</definedName>
    <definedName name="cost___0">'[104]addl cost'!$A$3:$M$37</definedName>
    <definedName name="cost___12">'[105]addl cost'!$A$3:$M$37</definedName>
    <definedName name="cost___14">'[105]addl cost'!$A$3:$M$37</definedName>
    <definedName name="cost___3">'[105]addl cost'!$A$3:$M$37</definedName>
    <definedName name="cost___5">'[105]addl cost'!$A$3:$M$37</definedName>
    <definedName name="cost___6">'[105]addl cost'!$A$3:$M$37</definedName>
    <definedName name="cost___8">'[105]addl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4">NA()</definedName>
    <definedName name="Cover_5">NA()</definedName>
    <definedName name="CR">[106]APCODE!$A$3:$B$65536</definedName>
    <definedName name="crate">[107]Rates!$B$4</definedName>
    <definedName name="CREDIT">#N/A</definedName>
    <definedName name="_xlnm.Criteria">#REF!</definedName>
    <definedName name="Crncy">[108]Setup!$E$7</definedName>
    <definedName name="CROK">[106]APCODE!$B$3:$C$602</definedName>
    <definedName name="csC">'[58]tax-ss'!$J$7:$J$37</definedName>
    <definedName name="csscc">'[58]tax-ss'!$C$7:$C$37</definedName>
    <definedName name="ctnmode">[89]ctnsize!#REF!</definedName>
    <definedName name="cty_code">[107]Rates!$B$6</definedName>
    <definedName name="cu">'[58]tax-ss'!$M$7:$M$37</definedName>
    <definedName name="CUMMINS">"$#REF!.$#REF!$#REF!"</definedName>
    <definedName name="CUMMINS_72">"$#REF!.$#REF!$#REF!"</definedName>
    <definedName name="curr_rte">#REF!</definedName>
    <definedName name="curr_yr">#REF!</definedName>
    <definedName name="Currencies">#REF!</definedName>
    <definedName name="CurrencyIndx">[109]Setup!$E$10</definedName>
    <definedName name="current">'[74]F-5'!$B$7</definedName>
    <definedName name="current_ya">2001</definedName>
    <definedName name="CurrentYA___0">'[110]Company Info'!$B$6</definedName>
    <definedName name="CurrentYA___12">'[111]Company Info'!$B$6</definedName>
    <definedName name="CurrentYA___14">'[111]Company Info'!$B$6</definedName>
    <definedName name="CurrentYA___3">'[111]Company Info'!$B$6</definedName>
    <definedName name="CurrentYA___5">'[111]Company Info'!$B$6</definedName>
    <definedName name="CurrentYA___6">'[111]Company Info'!$B$6</definedName>
    <definedName name="CurrentYA___8">'[111]Company Info'!$B$6</definedName>
    <definedName name="CurrYA___0">'[110]CA Comp'!#REF!</definedName>
    <definedName name="CurrYA___12">'[111]CA Comp'!#REF!</definedName>
    <definedName name="CurrYA___14">'[111]CA Comp'!#REF!</definedName>
    <definedName name="CurrYA___3">'[111]CA Comp'!#REF!</definedName>
    <definedName name="CurrYA___5">'[111]CA Comp'!#REF!</definedName>
    <definedName name="CurrYA___6">'[111]CA Comp'!#REF!</definedName>
    <definedName name="CurrYA___8">'[111]CA Comp'!#REF!</definedName>
    <definedName name="custnew">#REF!</definedName>
    <definedName name="CUSTOMER">[112]NAME!$A$2:$B$336</definedName>
    <definedName name="cut" hidden="1">{"'Eng (page2)'!$A$1:$D$52"}</definedName>
    <definedName name="cv">[87]Add!#REF!</definedName>
    <definedName name="cv0">[87]Add!#REF!</definedName>
    <definedName name="CVCV" hidden="1">{#VALUE!,#N/A,FALSE,0}</definedName>
    <definedName name="cyear">[24]Info!$D$8</definedName>
    <definedName name="czu">'[58]tax-ss'!$H$7:$H$37</definedName>
    <definedName name="d">#REF!</definedName>
    <definedName name="da">"TOA Paint (Malaysia) Sdn Bhd"</definedName>
    <definedName name="Data">'[113]Trial Balance'!$A:$H</definedName>
    <definedName name="Data___0">[114]BPR!$F$11</definedName>
    <definedName name="Data___12">[115]BPR!$F$11</definedName>
    <definedName name="Data___14">[115]BPR!$F$11</definedName>
    <definedName name="Data___3">[115]BPR!$F$11</definedName>
    <definedName name="Data___5">[115]BPR!$F$11</definedName>
    <definedName name="Data___6">[115]BPR!$F$11</definedName>
    <definedName name="Data___8">[115]BPR!$F$11</definedName>
    <definedName name="data1">#REF!</definedName>
    <definedName name="data124">'[116]Master Data Entry'!$M$35</definedName>
    <definedName name="data125">'[116]Master Data Entry'!$I$41</definedName>
    <definedName name="data126">'[116]Master Data Entry'!$J$47</definedName>
    <definedName name="data127">'[116]Master Data Entry'!$K$47</definedName>
    <definedName name="data128">'[116]Master Data Entry'!$L$47</definedName>
    <definedName name="data129">'[116]Master Data Entry'!$M$47</definedName>
    <definedName name="data2">#REF!</definedName>
    <definedName name="data41">'[116]Master Data Entry'!$J$64</definedName>
    <definedName name="data42">'[116]Master Data Entry'!$J$65</definedName>
    <definedName name="data43">'[116]Master Data Entry'!$J$66</definedName>
    <definedName name="data44">'[116]Master Data Entry'!$J$67</definedName>
    <definedName name="data45">'[116]Master Data Entry'!$K$67</definedName>
    <definedName name="data46">'[116]Master Data Entry'!$L$67</definedName>
    <definedName name="data47">'[116]Master Data Entry'!$M$67</definedName>
    <definedName name="data48">'[116]Master Data Entry'!$N$67</definedName>
    <definedName name="data49">'[116]Master Data Entry'!$J$71</definedName>
    <definedName name="data50">'[116]Master Data Entry'!$J$72</definedName>
    <definedName name="data51">'[116]Master Data Entry'!$J$73</definedName>
    <definedName name="data52">'[116]Master Data Entry'!$K$71</definedName>
    <definedName name="data53">'[116]Master Data Entry'!$K$72</definedName>
    <definedName name="data54">'[116]Master Data Entry'!$K$73</definedName>
    <definedName name="data55">'[116]Master Data Entry'!$L$71</definedName>
    <definedName name="data56">'[116]Master Data Entry'!$L$72</definedName>
    <definedName name="data57">'[116]Master Data Entry'!$L$73</definedName>
    <definedName name="data58">'[116]Master Data Entry'!$M$71</definedName>
    <definedName name="data59">'[116]Master Data Entry'!$M$72</definedName>
    <definedName name="data60">'[116]Master Data Entry'!$M$73</definedName>
    <definedName name="data61">'[116]Master Data Entry'!$N$71</definedName>
    <definedName name="data62">'[116]Master Data Entry'!$N$72</definedName>
    <definedName name="data63">'[116]Master Data Entry'!$N$73</definedName>
    <definedName name="data64">'[116]Master Data Entry'!$J$79</definedName>
    <definedName name="data65">'[116]Master Data Entry'!$J$80</definedName>
    <definedName name="data66">'[116]Master Data Entry'!$K$79</definedName>
    <definedName name="data67">'[116]Master Data Entry'!$K$80</definedName>
    <definedName name="data68">'[116]Master Data Entry'!$L$79</definedName>
    <definedName name="data69">'[116]Master Data Entry'!$L$80</definedName>
    <definedName name="data70">'[116]Master Data Entry'!$M$79</definedName>
    <definedName name="data71">'[116]Master Data Entry'!$M$80</definedName>
    <definedName name="data72">'[116]Master Data Entry'!$N$79</definedName>
    <definedName name="data73">'[116]Master Data Entry'!$N$80</definedName>
    <definedName name="data74">'[116]Master Data Entry'!$J$83</definedName>
    <definedName name="data75">'[116]Master Data Entry'!$K$83</definedName>
    <definedName name="data76">'[116]Master Data Entry'!$L$83</definedName>
    <definedName name="data77">'[116]Master Data Entry'!$M$83</definedName>
    <definedName name="data78">'[116]Master Data Entry'!$N$83</definedName>
    <definedName name="data79">'[116]Master Data Entry'!$J$90</definedName>
    <definedName name="data80">'[116]Master Data Entry'!$J$91</definedName>
    <definedName name="data81">'[116]Master Data Entry'!$J$92</definedName>
    <definedName name="data82">'[116]Master Data Entry'!$J$93</definedName>
    <definedName name="data83">'[116]Master Data Entry'!$J$94</definedName>
    <definedName name="data84">'[116]Master Data Entry'!$J$95</definedName>
    <definedName name="data85">'[116]Master Data Entry'!$K$95</definedName>
    <definedName name="data86">'[116]Master Data Entry'!$L$95</definedName>
    <definedName name="data87">'[116]Master Data Entry'!$M$95</definedName>
    <definedName name="data88">'[116]Master Data Entry'!$N$95</definedName>
    <definedName name="data89">'[116]Master Data Entry'!$J$99</definedName>
    <definedName name="data90">'[116]Master Data Entry'!$J$100</definedName>
    <definedName name="data91">'[116]Master Data Entry'!$J$101</definedName>
    <definedName name="data92">'[116]Master Data Entry'!$J$102</definedName>
    <definedName name="data93">'[116]Master Data Entry'!$K$100</definedName>
    <definedName name="data94">'[116]Master Data Entry'!$K$101</definedName>
    <definedName name="data95">'[116]Master Data Entry'!$K$102</definedName>
    <definedName name="data96">'[116]Master Data Entry'!$L$100</definedName>
    <definedName name="data97">'[116]Master Data Entry'!$L$101</definedName>
    <definedName name="data98">'[116]Master Data Entry'!$L$102</definedName>
    <definedName name="data99">'[116]Master Data Entry'!$M$100</definedName>
    <definedName name="_xlnm.Database">#REF!</definedName>
    <definedName name="date">#REF!</definedName>
    <definedName name="DAYS">#REF!</definedName>
    <definedName name="dd">#REF!</definedName>
    <definedName name="ddd">#REF!</definedName>
    <definedName name="ddddd" hidden="1">{#N/A,#N/A,FALSE,"Sheet1"}</definedName>
    <definedName name="dddddd" hidden="1">{"'Eng (page2)'!$A$1:$D$52"}</definedName>
    <definedName name="DEBT">#N/A</definedName>
    <definedName name="DEBTORS">#REF!</definedName>
    <definedName name="Dec">#REF!</definedName>
    <definedName name="DEP">'[63]Expense Summary'!$C$47</definedName>
    <definedName name="DEPN">"$#REF!.$H$15"</definedName>
    <definedName name="DEPN_72">"$#REF!.$H$16"</definedName>
    <definedName name="DEPOSIT">#REF!</definedName>
    <definedName name="Derty">#REF!</definedName>
    <definedName name="desc">#REF!</definedName>
    <definedName name="df">#REF!</definedName>
    <definedName name="dfd___0">[117]FF_3!$A$9:$K$11</definedName>
    <definedName name="dfd___12">[118]FF_3!$A$9:$K$11</definedName>
    <definedName name="dfd___14">[118]FF_3!$A$9:$K$11</definedName>
    <definedName name="dfd___3">[118]FF_3!$A$9:$K$11</definedName>
    <definedName name="dfd___5">[118]FF_3!$A$9:$K$11</definedName>
    <definedName name="dfd___6">[118]FF_3!$A$9:$K$11</definedName>
    <definedName name="dfd___8">[118]FF_3!$A$9:$K$11</definedName>
    <definedName name="dfga">[119]Conso!#REF!</definedName>
    <definedName name="dflt1">'[120]Customize Your Invoice'!$E$22</definedName>
    <definedName name="dflt2">'[120]Customize Your Invoice'!$E$23</definedName>
    <definedName name="dflt3">'[120]Customize Your Invoice'!$D$24</definedName>
    <definedName name="dflt4">'[120]Customize Your Invoice'!$E$26</definedName>
    <definedName name="dflt5">'[120]Customize Your Invoice'!$E$27</definedName>
    <definedName name="dflt6">'[120]Customize Your Invoice'!$D$28</definedName>
    <definedName name="dflt7">'[120]Customize Your Invoice'!$G$27</definedName>
    <definedName name="dg">#REF!</definedName>
    <definedName name="dgs">#REF!</definedName>
    <definedName name="DIS">"$#REF!.$G$14:$G$19"</definedName>
    <definedName name="DIS_72">"$#REF!.$G$15:$G$20"</definedName>
    <definedName name="Disc">[107]Rates!$B$2</definedName>
    <definedName name="DISP">#REF!</definedName>
    <definedName name="div">[121]M_Maincomp!#REF!</definedName>
    <definedName name="div_code">[107]Rates!$B$7</definedName>
    <definedName name="dividend">[122]M_Maincomp!#REF!</definedName>
    <definedName name="dkei">#REF!</definedName>
    <definedName name="dki">#REF!</definedName>
    <definedName name="DL">#REF!</definedName>
    <definedName name="DM2_">'[85]Cum.91-93'!$AI$460:$AI$673</definedName>
    <definedName name="DM95_">'[85]Cum.91-93'!$AI$238:$AI$432</definedName>
    <definedName name="DONATION">"$#REF!.$#REF!$#REF!"</definedName>
    <definedName name="DONATION_72">"$#REF!.$#REF!$#REF!"</definedName>
    <definedName name="donations">[122]M_Maincomp!#REF!</definedName>
    <definedName name="dooe" hidden="1">{"'Eng (page2)'!$A$1:$D$52"}</definedName>
    <definedName name="dssbfeq" localSheetId="2" hidden="1">#REF!</definedName>
    <definedName name="dssbfeq" hidden="1">#REF!</definedName>
    <definedName name="E_I2">"$#REF!.$O$197"</definedName>
    <definedName name="E_I2_72">"$#REF!.$O$198"</definedName>
    <definedName name="E1R">#REF!</definedName>
    <definedName name="E6666666666666">#REF!</definedName>
    <definedName name="EBS">#REF!</definedName>
    <definedName name="econ">#REF!</definedName>
    <definedName name="ECR">#N/A</definedName>
    <definedName name="ed">[123]Conso!#REF!</definedName>
    <definedName name="Edit_Area">'[60]0100'!$D$14:$E$106</definedName>
    <definedName name="Edit_Comp_1">'[60]0100'!$F$14:$G$106</definedName>
    <definedName name="Edit_Comp_2">'[60]0100'!$H$14:$I$106</definedName>
    <definedName name="Edit_Title_C1">'[60]0100'!$F$11:$F$11</definedName>
    <definedName name="Edit_Title_C2">'[60]0100'!$H$11:$H$11</definedName>
    <definedName name="Edit_Title_EA">'[60]0100'!$D$11:$D$11</definedName>
    <definedName name="ee_72">"'file://Nil-yxra5hg0hp5/company/Assurance/Premium Tyre Retreading05/DATA/Bee Sing/KIL334/YE00/Ideal Reno/awpIR.xls'#$FF_4.$#REF!$#REF!"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{"'Model'!$A$1:$N$53"}</definedName>
    <definedName name="eeeeeeee">'[58]tax-ss'!$M$7:$M$37</definedName>
    <definedName name="efewff">'[65]CA Sheet'!$R$36</definedName>
    <definedName name="eg2wr3gwf" hidden="1">{#N/A,#N/A,FALSE,"Sheet1"}</definedName>
    <definedName name="egfeqgegeg" localSheetId="2" hidden="1">#REF!</definedName>
    <definedName name="egfeqgegeg" hidden="1">#REF!</definedName>
    <definedName name="egfrgrewg">'[65]CA Sheet'!$Q$36</definedName>
    <definedName name="ejethuer">'[66]CA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">#REF!</definedName>
    <definedName name="End_Bal">#REF!</definedName>
    <definedName name="ended">36891</definedName>
    <definedName name="Energy">'[124]Energy(update)'!#REF!</definedName>
    <definedName name="ENTER">"$#REF!.$#REF!$#REF!"</definedName>
    <definedName name="ENTER_72">"$#REF!.$#REF!$#REF!"</definedName>
    <definedName name="Entities9">#N/A</definedName>
    <definedName name="Entity">[93]Details!$B$2:$B$34</definedName>
    <definedName name="EntityList">[93]Details!$C$2:$C$28</definedName>
    <definedName name="equit1">#REF!</definedName>
    <definedName name="equit2">#REF!</definedName>
    <definedName name="er">#REF!</definedName>
    <definedName name="ERV">#N/A</definedName>
    <definedName name="eryerhgerh">'[66]CA Sheet'!$Q$36</definedName>
    <definedName name="esgtwhwrh" localSheetId="2" hidden="1">#REF!</definedName>
    <definedName name="esgtwhwrh" hidden="1">#REF!</definedName>
    <definedName name="EVOL">[1]MCMD95!$U$130:$AO$151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"$#REF!.$D$3:$D$63710"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7">#REF!</definedName>
    <definedName name="Excel_BuiltIn__FilterDatabase_19">'[125]2301'!$A$1:$J$21</definedName>
    <definedName name="Excel_BuiltIn__FilterDatabase_2">#REF!</definedName>
    <definedName name="Excel_BuiltIn__FilterDatabase_3">#REF!</definedName>
    <definedName name="Excel_BuiltIn__FilterDatabase_4">"$#REF!.$F$7:$F$386"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Database_0">[126]FF_2!#REF!</definedName>
    <definedName name="Excel_BuiltIn_Database_12">[127]FF_2!#REF!</definedName>
    <definedName name="Excel_BuiltIn_Database_14">[127]FF_2!#REF!</definedName>
    <definedName name="Excel_BuiltIn_Database_3">[127]FF_2!#REF!</definedName>
    <definedName name="Excel_BuiltIn_Database_4">NA()</definedName>
    <definedName name="Excel_BuiltIn_Database_5">[127]FF_2!#REF!</definedName>
    <definedName name="Excel_BuiltIn_Database_6">[127]FF_2!#REF!</definedName>
    <definedName name="Excel_BuiltIn_Database_8">[127]FF_2!#REF!</definedName>
    <definedName name="Excel_BuiltIn_Database_9">[127]FF_2!#REF!</definedName>
    <definedName name="Excel_BuiltIn_Print_Area">"$#REF!.$A$1:$M$73"</definedName>
    <definedName name="Excel_BuiltIn_Print_Area_1">#REF!</definedName>
    <definedName name="Excel_BuiltIn_Print_Area_1_1_1_1">#REF!</definedName>
    <definedName name="Excel_BuiltIn_Print_Area_1_1_1_1_1">#REF!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[128]method!#REF!</definedName>
    <definedName name="Excel_BuiltIn_Print_Area_2_1_1">[128]method!#REF!</definedName>
    <definedName name="Excel_BuiltIn_Print_Area_2_1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"$#REF!.$B$1:$D$128"</definedName>
    <definedName name="Excel_BuiltIn_Print_Area_30">"$#REF!.$A$1:$M$74"</definedName>
    <definedName name="Excel_BuiltIn_Print_Area_35">"$#REF!.$A$1:$M$74"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5">"$#REF!.$C$1:$V$7"</definedName>
    <definedName name="Excel_BuiltIn_Print_Area_4_1_6">"$#REF!.$D$1:$H$8"</definedName>
    <definedName name="Excel_BuiltIn_Print_Area_5">#REF!</definedName>
    <definedName name="Excel_BuiltIn_Print_Area_5_1">#REF!</definedName>
    <definedName name="Excel_BuiltIn_Print_Area_5_1_1">"$#REF!.$A$1:$E$67"</definedName>
    <definedName name="Excel_BuiltIn_Print_Area_5_1_6">"$#REF!.$D$1:$H$8"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2">"$#REF!.$A$1:$M$74"</definedName>
    <definedName name="Excel_BuiltIn_Print_Area_8">#REF!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">#REF!</definedName>
    <definedName name="Excel_BuiltIn_Print_Titles_2_1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">#REF!</definedName>
    <definedName name="Excel_BuiltIn_Print_Titles_3_1">#REF!</definedName>
    <definedName name="Excel_BuiltIn_Print_Titles_30">"$#REF!.$A$2:$IV$10"</definedName>
    <definedName name="Excel_BuiltIn_Print_Titles_35">"$#REF!.$A$2:$IV$10"</definedName>
    <definedName name="Excel_BuiltIn_Print_Titles_4">#REF!</definedName>
    <definedName name="Excel_BuiltIn_Print_Titles_4_1">"$#REF!.$#REF!$#REF!:$#REF!$#REF!"</definedName>
    <definedName name="Excel_BuiltIn_Print_Titles_4_1_1">"$#REF!.$#REF!$#REF!:$#REF!$#REF!"</definedName>
    <definedName name="Excel_BuiltIn_Print_Titles_4_1_5">"$#REF!.$#REF!$#REF!:$#REF!$#REF!"</definedName>
    <definedName name="Excel_BuiltIn_Print_Titles_5_1">"$#REF!.$A$1:$AMJ$1"</definedName>
    <definedName name="Excel_BuiltIn_Print_Titles_5_1_1">"$#REF!.$#REF!$#REF!:$#REF!$#REF!"</definedName>
    <definedName name="Excel_BuiltIn_Print_Titles_6_1">"$#REF!.$#REF!$#REF!:$#REF!$#REF!"</definedName>
    <definedName name="Excel_BuiltIn_Print_Titles_6_1_1">"$#REF!.$#REF!$#REF!:$#REF!$#REF!"</definedName>
    <definedName name="Excel_BuiltIn_Print_Titles_6_1_1_1">"$#REF!.$#REF!$#REF!:$#REF!$#REF!"</definedName>
    <definedName name="Excel_BuiltIn_Print_Titles_6_1_1_1_1">"$#REF!.$#REF!$#REF!:$#REF!$#REF!"</definedName>
    <definedName name="Excel_BuiltIn_Print_Titles_7">#REF!</definedName>
    <definedName name="Excel_BuiltIn_Print_Titles_7_1">"$#REF!.$#REF!$#REF!:$#REF!$#REF!"</definedName>
    <definedName name="Excel_BuiltIn_Print_Titles_7_1_1">"$#REF!.$#REF!$#REF!:$#REF!$#REF!"</definedName>
    <definedName name="Excel_BuiltIn_Print_Titles_8">#REF!</definedName>
    <definedName name="exera_10_72">[21]FORMC94!$A$6:$M$38</definedName>
    <definedName name="exera_11">[21]FORMC94!$A$6:$M$38</definedName>
    <definedName name="exera_12">[21]FORMC94!$A$6:$M$38</definedName>
    <definedName name="exera_12_1">[21]FORMC94!$A$6:$M$38</definedName>
    <definedName name="exera_13">[21]FORMC94!$A$6:$M$38</definedName>
    <definedName name="exera_13_1">[21]FORMC94!$A$6:$M$38</definedName>
    <definedName name="exera_16">[21]FORMC94!$A$6:$M$38</definedName>
    <definedName name="exera_16_1">[21]FORMC94!$A$6:$M$38</definedName>
    <definedName name="exera_17">[21]FORMC94!$A$6:$M$38</definedName>
    <definedName name="exera_17_1">[21]FORMC94!$A$6:$M$38</definedName>
    <definedName name="exera_18">[21]FORMC94!$A$6:$M$38</definedName>
    <definedName name="exera_18_1">[21]FORMC94!$A$6:$M$38</definedName>
    <definedName name="exera_19">[21]FORMC94!$A$6:$M$38</definedName>
    <definedName name="exera_20">[21]FORMC94!$A$6:$M$38</definedName>
    <definedName name="exera_20_1">[21]FORMC94!$A$6:$M$38</definedName>
    <definedName name="exera_21">[21]FORMC94!$A$6:$M$38</definedName>
    <definedName name="exera_22">[21]FORMC94!$A$6:$M$38</definedName>
    <definedName name="exera_23">[21]FORMC94!$A$6:$M$38</definedName>
    <definedName name="exera_24">[21]FORMC94!$A$6:$M$38</definedName>
    <definedName name="exera_25">[21]FORMC94!$A$6:$M$38</definedName>
    <definedName name="exera_25_1">[21]FORMC94!$A$6:$M$38</definedName>
    <definedName name="exera_26">[21]FORMC94!$A$6:$M$38</definedName>
    <definedName name="exera_27">[21]FORMC94!$A$6:$M$38</definedName>
    <definedName name="exera_28">[21]FORMC94!$A$6:$M$38</definedName>
    <definedName name="exera_29">[21]FORMC94!$A$6:$M$38</definedName>
    <definedName name="exera_29_1">[21]FORMC94!$A$6:$M$38</definedName>
    <definedName name="exera_30_1">[21]FORMC94!$A$6:$M$38</definedName>
    <definedName name="exera_32">[21]FORMC94!$A$6:$M$38</definedName>
    <definedName name="exera_33">[21]FORMC94!$A$6:$M$38</definedName>
    <definedName name="exera_34">[21]FORMC94!$A$6:$M$38</definedName>
    <definedName name="exera_34_1">[21]FORMC94!$A$6:$M$38</definedName>
    <definedName name="exera_36">[21]FORMC94!$A$6:$M$38</definedName>
    <definedName name="exera_40">[21]FORMC94!$A$6:$M$38</definedName>
    <definedName name="exera_42">[21]FORMC94!$A$6:$M$38</definedName>
    <definedName name="exera_45">[21]FORMC94!$A$6:$M$38</definedName>
    <definedName name="exera_52">[21]FORMC94!$A$6:$M$38</definedName>
    <definedName name="exera_53">[21]FORMC94!$A$6:$M$38</definedName>
    <definedName name="exera_60">[21]FORMC94!$A$6:$M$38</definedName>
    <definedName name="exera_61">[21]FORMC94!$A$6:$M$38</definedName>
    <definedName name="exera_67">[21]FORMC94!$A$6:$M$38</definedName>
    <definedName name="exera_68">[21]FORMC94!$A$6:$M$38</definedName>
    <definedName name="exera_70">[21]FORMC94!$A$6:$M$38</definedName>
    <definedName name="exera_71">[21]FORMC94!$A$6:$M$38</definedName>
    <definedName name="exera_8">[21]FORMC94!$A$6:$M$38</definedName>
    <definedName name="exera_8_1">[21]FORMC94!$A$6:$M$38</definedName>
    <definedName name="exera_9_72">[21]FORMC94!$A$6:$M$38</definedName>
    <definedName name="EXGAIN">"$#REF!.$I$33"</definedName>
    <definedName name="EXGAIN_72">"$#REF!.$I$36"</definedName>
    <definedName name="exi">[119]Conso!#REF!</definedName>
    <definedName name="exl">[119]Conso!#REF!</definedName>
    <definedName name="EXP">'[85]Dec 94'!$C$13:$AT$180</definedName>
    <definedName name="ExpAdmin">#REF!</definedName>
    <definedName name="EXPBOR">'[85]Dec 94'!$D$1:$AT$12</definedName>
    <definedName name="expense">[122]M_Maincomp!#REF!</definedName>
    <definedName name="ExpFacilities">#REF!</definedName>
    <definedName name="ExpFinancial">#REF!</definedName>
    <definedName name="ExpPersonnel">#REF!</definedName>
    <definedName name="ExpSelling">#REF!</definedName>
    <definedName name="ExpTotal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[119]Conso!#REF!</definedName>
    <definedName name="F.BUILDING">"$#REF!.$O$105"</definedName>
    <definedName name="F.BUILDING_72">"$#REF!.$O$106"</definedName>
    <definedName name="F_12">'[26]F-1l2'!$A$1:$J$68</definedName>
    <definedName name="F_21">'[26]F-21'!$A$1:$F$22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a">'[61]0100'!$I$3:$I$3</definedName>
    <definedName name="FACOH">'[63]Expense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[67]CA!$Q$112</definedName>
    <definedName name="FAT">#REF!</definedName>
    <definedName name="fdf">#REF!</definedName>
    <definedName name="fdfdf">'[66]CA Sheet'!$R$36</definedName>
    <definedName name="fdgfd">'[71]CA Sheet'!$R$36</definedName>
    <definedName name="fdgfds">'[66]CA Sheet'!$R$36</definedName>
    <definedName name="fdgfdsgfds">'[64]CA Sheet'!$R$36</definedName>
    <definedName name="fdsf">'[66]CA Sheet'!$R$36</definedName>
    <definedName name="Feb">#REF!</definedName>
    <definedName name="fecv">[119]Conso!#REF!</definedName>
    <definedName name="ff">#REF!</definedName>
    <definedName name="FF_1a">[26]FF!$A$1:$K$23</definedName>
    <definedName name="FF_2a">'[26]FF-2'!$A$1:$I$29</definedName>
    <definedName name="fff">#REF!</definedName>
    <definedName name="FFFF">#REF!</definedName>
    <definedName name="fg">#REF!</definedName>
    <definedName name="fgf">[129]Conso!#REF!</definedName>
    <definedName name="fgff" hidden="1">{#N/A,#N/A,TRUE,"SUM";#N/A,#N/A,TRUE,"EE";#N/A,#N/A,TRUE,"AC";#N/A,#N/A,TRUE,"SN"}</definedName>
    <definedName name="fhg">#N/A</definedName>
    <definedName name="FHW">#N/A</definedName>
    <definedName name="figure">#REF!</definedName>
    <definedName name="FINANCE">#REF!</definedName>
    <definedName name="FINANCIAL_ACS">#REF!</definedName>
    <definedName name="Finsumm">#REF!</definedName>
    <definedName name="fixasset">'[130]11922'!#REF!</definedName>
    <definedName name="fld">#REF!</definedName>
    <definedName name="fmname02">[131]DATA!$BR$3:$BR$150</definedName>
    <definedName name="fmname03">[131]DATA!$BU$3:$BU$146</definedName>
    <definedName name="fmname04" hidden="1">[132]DATA!$BX$2:$BX$100</definedName>
    <definedName name="fmtable">[131]DATA!$BK$3:$BL$14</definedName>
    <definedName name="fmtype">[131]DATA!$BK$3:$BK$14</definedName>
    <definedName name="foreign">#REF!</definedName>
    <definedName name="FORWARD">#N/A</definedName>
    <definedName name="frgfewq" hidden="1">{#N/A,#N/A,FALSE,"Sheet1"}</definedName>
    <definedName name="fs">'[61]0100'!$I$9:$I$9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fdgdfvf">"TOA Paint (Malaysia) Sdn Bhd"</definedName>
    <definedName name="fvjrj">[119]Conso!#REF!</definedName>
    <definedName name="FW">#N/A</definedName>
    <definedName name="fwegew2" hidden="1">{#N/A,#N/A,FALSE,"Sheet1"}</definedName>
    <definedName name="FY00cri">[107]Rates!$R$31</definedName>
    <definedName name="FY00exch">[107]Rates!$I$4</definedName>
    <definedName name="FY00findex">[107]Rates!$I$3</definedName>
    <definedName name="FY00usindex">[107]Rates!$C$12</definedName>
    <definedName name="FY01cri">[107]Rates!$R$51</definedName>
    <definedName name="FY01exch">[107]Rates!$J$4</definedName>
    <definedName name="FY01findex">[107]Rates!$J$3</definedName>
    <definedName name="FY01usindex">[107]Rates!$E$12</definedName>
    <definedName name="g" hidden="1">#REF!</definedName>
    <definedName name="GAIN">"$#REF!.$#REF!$#REF!"</definedName>
    <definedName name="GAIN_72">"$#REF!.$#REF!$#REF!"</definedName>
    <definedName name="GD00CHART">#REF!</definedName>
    <definedName name="gfdfdf">'[64]CA Sheet'!$Q$36</definedName>
    <definedName name="gfg">#REF!</definedName>
    <definedName name="gfhh">#REF!</definedName>
    <definedName name="gg" hidden="1">{"'Eng (page2)'!$A$1:$D$52"}</definedName>
    <definedName name="gg___0">[133]FF_3!$A$1:$IV$8</definedName>
    <definedName name="gg___12">[134]FF_3!$A$1:$IV$8</definedName>
    <definedName name="gg___14">[134]FF_3!$A$1:$IV$8</definedName>
    <definedName name="gg___3">[134]FF_3!$A$1:$IV$8</definedName>
    <definedName name="gg___5">[134]FF_3!$A$1:$IV$8</definedName>
    <definedName name="gg___6">[134]FF_3!$A$1:$IV$8</definedName>
    <definedName name="gg___8">[134]FF_3!$A$1:$IV$8</definedName>
    <definedName name="gh" hidden="1">{"'Eng (page2)'!$A$1:$D$52"}</definedName>
    <definedName name="ghf">#REF!</definedName>
    <definedName name="ghfh">#REF!</definedName>
    <definedName name="ghgh">#N/A</definedName>
    <definedName name="ght">#N/A</definedName>
    <definedName name="ghuu" hidden="1">{"'Eng (page2)'!$A$1:$D$52"}</definedName>
    <definedName name="gift">#REF!</definedName>
    <definedName name="GIG" hidden="1">{#N/A,#N/A,FALSE,"Sheet1"}</definedName>
    <definedName name="gj___0">[133]FF_3!$A$9:$K$11</definedName>
    <definedName name="gj___12">[134]FF_3!$A$9:$K$11</definedName>
    <definedName name="gj___14">[134]FF_3!$A$9:$K$11</definedName>
    <definedName name="gj___3">[134]FF_3!$A$9:$K$11</definedName>
    <definedName name="gj___5">[134]FF_3!$A$9:$K$11</definedName>
    <definedName name="gj___6">[134]FF_3!$A$9:$K$11</definedName>
    <definedName name="gj___8">[134]FF_3!$A$9:$K$11</definedName>
    <definedName name="gjj">#N/A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">[119]Conso!#REF!</definedName>
    <definedName name="GROUP04">#REF!</definedName>
    <definedName name="GW">#REF!</definedName>
    <definedName name="gwegwege">[73]CA!$Q$112</definedName>
    <definedName name="gz">'[61]0100'!$O$85:$P$102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ay">#REF!</definedName>
    <definedName name="Head_Amount">'[60]0100'!$I$9:$I$9</definedName>
    <definedName name="Head_Company">'[60]0100'!$A$3:$A$3</definedName>
    <definedName name="Head_Country">'[60]0100'!$A$2:$A$2</definedName>
    <definedName name="Head_Period">'[60]0100'!$A$8:$A$8</definedName>
    <definedName name="Head_Schedule_No">'[60]0100'!$I$2:$I$2</definedName>
    <definedName name="Head_Title">'[60]0100'!$A$5:$A$5</definedName>
    <definedName name="Head_Valid">'[60]0100'!$A$9:$A$9</definedName>
    <definedName name="Head_Version">'[60]0100'!$I$3:$I$3</definedName>
    <definedName name="Header_Row">ROW(#REF!)</definedName>
    <definedName name="Heading">#REF!</definedName>
    <definedName name="HighTech">[75]details!$C$173</definedName>
    <definedName name="hijo" hidden="1">{"'Eng (page2)'!$A$1:$D$52"}</definedName>
    <definedName name="HIP" hidden="1">{#N/A,#N/A,FALSE,"Sheet1"}</definedName>
    <definedName name="hjjd">'[58]tax-ss'!$T$7:$T$37</definedName>
    <definedName name="hkuh">[119]Conso!#REF!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gf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UMANRESOURCES">#REF!</definedName>
    <definedName name="HupLeeHing">[75]details!$C$165</definedName>
    <definedName name="hvlpp" localSheetId="2" hidden="1">#REF!</definedName>
    <definedName name="hvlpp" hidden="1">#REF!</definedName>
    <definedName name="I" hidden="1">{"'SCBMF'!$A$1:$I$51","'SCBDA'!$A$1:$I$45","'SCBBA'!$A$1:$I$37"}</definedName>
    <definedName name="i_72">"'file://Mindy//Jhb2_gen_mal_3/AabsData/DATA/CLIENT/Tan358/Ye01/31.12.01/09-AWPs/Tan358-awp.xls'#$'65 FINANCE'.$#REF!$#REF!"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jp">#REF!</definedName>
    <definedName name="ikk">[42]M_Maincomp!#REF!</definedName>
    <definedName name="INC">[48]กระแส!#REF!</definedName>
    <definedName name="index">[107]Rates!$E$12</definedName>
    <definedName name="INITIAL_ALLOWAN">#REF!</definedName>
    <definedName name="inputsheet">#REF!</definedName>
    <definedName name="INSERT">#N/A</definedName>
    <definedName name="intangible">#REF!</definedName>
    <definedName name="intdec00">'[34]IntDec00TespM&amp;B'!$A$7:$M$39</definedName>
    <definedName name="Intellectronics">[75]details!$C$117</definedName>
    <definedName name="INTER_CO">#N/A</definedName>
    <definedName name="interco">#REF!</definedName>
    <definedName name="INTEREST">"$#REF!.#REF!$#REF!"</definedName>
    <definedName name="INTEREST_72">"$#REF!.#REF!$#REF!"</definedName>
    <definedName name="Interest_Rate">#REF!</definedName>
    <definedName name="InterestsHP">[12]Cover!$K$91:$AT$91</definedName>
    <definedName name="InterestsOD">[12]Cover!$D$13:$AM$13</definedName>
    <definedName name="InterestsTermLoan">[12]Cover!$K$34:$AT$34</definedName>
    <definedName name="InterestsTradeFin">[12]Cover!$D$13:$AM$13</definedName>
    <definedName name="INTERNATIONAL">#REF!</definedName>
    <definedName name="inventory">#REF!</definedName>
    <definedName name="invert_e" hidden="1">{"'SCBMF'!$A$1:$I$51","'SCBDA'!$A$1:$I$45","'SCBBA'!$A$1:$I$37"}</definedName>
    <definedName name="iop">[123]Conso!#REF!</definedName>
    <definedName name="iu">#REF!</definedName>
    <definedName name="IV999999999999999999999999999999999999999999999999999999999999999999999999999999">'[135]ต.ค.'!#REF!</definedName>
    <definedName name="J">#REF!</definedName>
    <definedName name="JAK8116_72">"$#REF!.$#REF!$#REF!"</definedName>
    <definedName name="JAKAR">'[85]Cum.91-93'!$AG$460:$AG$673</definedName>
    <definedName name="JAKAR95">'[85]Cum.91-93'!$AG$238:$AG$432</definedName>
    <definedName name="Jan">#REF!</definedName>
    <definedName name="Jas" hidden="1">{"'Feb 99'!$A$1:$G$30"}</definedName>
    <definedName name="jb">'[58]tax-ss'!$P$7:$P$37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[75]details!$C$157</definedName>
    <definedName name="jfkd" hidden="1">{"'Eng (page2)'!$A$1:$D$52"}</definedName>
    <definedName name="jg___0">[133]FF_3!$A$1:$IV$8</definedName>
    <definedName name="jg___12">[134]FF_3!$A$1:$IV$8</definedName>
    <definedName name="jg___14">[134]FF_3!$A$1:$IV$8</definedName>
    <definedName name="jg___3">[134]FF_3!$A$1:$IV$8</definedName>
    <definedName name="jg___5">[134]FF_3!$A$1:$IV$8</definedName>
    <definedName name="jg___6">[134]FF_3!$A$1:$IV$8</definedName>
    <definedName name="jg___8">[134]FF_3!$A$1:$IV$8</definedName>
    <definedName name="jh">'[58]tax-ss'!$O$7:$O$37</definedName>
    <definedName name="jhg">#N/A</definedName>
    <definedName name="jhku">[119]Conso!#REF!</definedName>
    <definedName name="jhtt">#N/A</definedName>
    <definedName name="jik">'[58]tax-ss'!$B$51</definedName>
    <definedName name="jj">#REF!</definedName>
    <definedName name="jj___0">[133]FF_3!$A$9:$K$11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kkkl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DK">'[136]IBA &lt;O3&gt;'!$S$31</definedName>
    <definedName name="jtcvv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n">#REF!</definedName>
    <definedName name="JUNE">#REF!</definedName>
    <definedName name="jx">'[58]tax-ss'!$H$7:$H$37</definedName>
    <definedName name="k">#REF!</definedName>
    <definedName name="K.D.Howa">[75]details!$C$125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e">[137]Cn!$J$2:$J$11</definedName>
    <definedName name="kaen">[137]Cn!$S$2:$S$11</definedName>
    <definedName name="KB" hidden="1">{#N/A,#N/A,FALSE,"Sheet1"}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B95">'[85]Cum.91-93'!$AH$238:$AH$432</definedName>
    <definedName name="KESBAN">'[85]Cum.91-93'!$AH$460:$AH$673</definedName>
    <definedName name="khg">#N/A</definedName>
    <definedName name="ki">#REF!</definedName>
    <definedName name="KICK" hidden="1">{#N/A,#N/A,FALSE,"Sheet1"}</definedName>
    <definedName name="kie" hidden="1">{"'Eng (page2)'!$A$1:$D$52"}</definedName>
    <definedName name="kio">[92]Conso!#REF!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">[102]Conso!#REF!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iy">[102]Conso!#REF!</definedName>
    <definedName name="klk" hidden="1">{"'Eng (page2)'!$A$1:$D$52"}</definedName>
    <definedName name="klnk">[119]Conso!#REF!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a">[26]L!$B$1:$J$24</definedName>
    <definedName name="LABUAN">'[85]Cum.91-93'!$AE$460:$AE$673</definedName>
    <definedName name="LABUAN95">'[85]Cum.91-93'!$AE$238:$AE$432</definedName>
    <definedName name="Last_Row">#N/A</definedName>
    <definedName name="LastFriDayNAVAdj">'[9]Standing Data'!$C$35</definedName>
    <definedName name="LeaseAsset">[93]Details!$D$2:$D$12</definedName>
    <definedName name="LEGAL">#REF!</definedName>
    <definedName name="LEGAL_72">"$#REF!.$#REF!$#REF!"</definedName>
    <definedName name="lfl">#REF!</definedName>
    <definedName name="lghjk">[82]cutoff1!#REF!</definedName>
    <definedName name="LIK" hidden="1">{#N/A,#N/A,FALSE,"Sheet1"}</definedName>
    <definedName name="link">#REF!</definedName>
    <definedName name="link53">#REF!</definedName>
    <definedName name="ll_72">"$#REF!.$A$1:$M$74"</definedName>
    <definedName name="lll">'[58]tax-ss'!$B$50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_Amount">#REF!</definedName>
    <definedName name="Loan_Start">#REF!</definedName>
    <definedName name="Loan_Years">#REF!</definedName>
    <definedName name="loc">#REF!</definedName>
    <definedName name="loc_cur">[107]Rates!$B$5</definedName>
    <definedName name="loop">#REF!</definedName>
    <definedName name="loop1">#REF!</definedName>
    <definedName name="loop2">#REF!</definedName>
    <definedName name="loop3">#REF!</definedName>
    <definedName name="lop">#REF!</definedName>
    <definedName name="lp">[102]Conso!#REF!</definedName>
    <definedName name="lp0">[102]Conso!#REF!</definedName>
    <definedName name="lpo">[102]Conso!#REF!</definedName>
    <definedName name="LUCK" hidden="1">{#N/A,#N/A,FALSE,"Sheet1"}</definedName>
    <definedName name="MACHINEBURNER10">"$#REF!.$#REF!$#REF!"</definedName>
    <definedName name="MACHINEBURNER10_72">"$#REF!.$#REF!$#REF!"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ENU">#REF!</definedName>
    <definedName name="min" hidden="1">{"'Feb 99'!$A$1:$G$30"}</definedName>
    <definedName name="MIS">#REF!</definedName>
    <definedName name="MKTCOMMUNICATION">#REF!</definedName>
    <definedName name="MKTEVENTS">#REF!</definedName>
    <definedName name="MKTLITERATURE">#REF!</definedName>
    <definedName name="MKTSALES">#REF!</definedName>
    <definedName name="ml">[92]Conso!#REF!</definedName>
    <definedName name="MM_1a">'[26]M MM'!$A$1:$K$35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onth_no">#REF!</definedName>
    <definedName name="month_received">#REF!</definedName>
    <definedName name="monthcode___0">[138]U!#REF!</definedName>
    <definedName name="monthcode___12">[139]U!#REF!</definedName>
    <definedName name="monthcode___14">[139]U!#REF!</definedName>
    <definedName name="monthcode___3">[139]U!#REF!</definedName>
    <definedName name="monthcode___5">[139]U!#REF!</definedName>
    <definedName name="monthcode___6">[139]U!#REF!</definedName>
    <definedName name="monthcode___8">[139]U!#REF!</definedName>
    <definedName name="Months">#REF!</definedName>
    <definedName name="moo">[119]Conso!#REF!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rice1">[131]DATA!$AG$5:$AH$20</definedName>
    <definedName name="mprice4">[140]DATA!$AS$5:$AT$21</definedName>
    <definedName name="mprice5">[140]DATA!$AW$5:$AX$21</definedName>
    <definedName name="mprice6">[140]DATA!$BA$5:$BB$21</definedName>
    <definedName name="mpricecode">[140]DATA!$P$4:$P$65</definedName>
    <definedName name="mpricetable">[140]DATA!$P$4:$R$65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x">#REF!</definedName>
    <definedName name="n">#REF!</definedName>
    <definedName name="name">#REF!</definedName>
    <definedName name="Name___0">[79]FSA!$A$1</definedName>
    <definedName name="Name___12">[80]FSA!$A$1</definedName>
    <definedName name="Name___14">[80]FSA!$A$1</definedName>
    <definedName name="Name___3">[80]FSA!$A$1</definedName>
    <definedName name="Name___5">[80]FSA!$A$1</definedName>
    <definedName name="Name___6">[80]FSA!$A$1</definedName>
    <definedName name="Name___8">[80]FSA!$A$1</definedName>
    <definedName name="nan">'[141]11922'!#REF!</definedName>
    <definedName name="nesadj">'[61]0100'!$A$14:$A$106</definedName>
    <definedName name="NetAssetsValueperunit">'[9]Asset &amp; Liability'!$E$50+'[9]Asset &amp; Liability'!$E$50</definedName>
    <definedName name="new" hidden="1">{"'Model'!$A$1:$N$53"}</definedName>
    <definedName name="NewsPaperEng">[142]Newspaper!#REF!</definedName>
    <definedName name="NewsTitle">[142]Newspaper!#REF!</definedName>
    <definedName name="NewsTitle2">[142]Newspaper!#REF!</definedName>
    <definedName name="Nexustel">[75]details!$C$197</definedName>
    <definedName name="NKH">#REF!</definedName>
    <definedName name="nl">[119]Conso!#REF!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[142]Newspaper!#REF!</definedName>
    <definedName name="nooi">[119]Conso!#REF!</definedName>
    <definedName name="noteAUDITED">'[143]ABR P&amp;L'!$A$1:$R$53</definedName>
    <definedName name="Notes">#REF!</definedName>
    <definedName name="Notes_4">NA()</definedName>
    <definedName name="Notes_5">NA()</definedName>
    <definedName name="Notes_BanksOD">[84]Notes!$W$263</definedName>
    <definedName name="Nov">#REF!</definedName>
    <definedName name="NSProjectionMethodIndex">'[144]Non-Statistical Sampling Master'!$C$63</definedName>
    <definedName name="NSRequiredLevelOfEvidenceItems">'[144]Non-Statistical Sampling Master'!$C$50:$C$53</definedName>
    <definedName name="NSTargetedTestingItems">'[144]Two Step Revenue Testing Master'!$E$47</definedName>
    <definedName name="nuch">#REF!</definedName>
    <definedName name="Number_of_Payments">MATCH(0.01,End_Bal,-1)+1</definedName>
    <definedName name="nut" hidden="1">[145]A!#REF!</definedName>
    <definedName name="O">#REF!</definedName>
    <definedName name="OA">'[136]IBA &lt;O3&gt;'!$Q$31</definedName>
    <definedName name="OAE">#REF!</definedName>
    <definedName name="OCA">#REF!</definedName>
    <definedName name="OCT">[25]FF_3!$A$9:$K$11</definedName>
    <definedName name="OCT___0">[133]FF_3!$A$9:$K$11</definedName>
    <definedName name="OCT___12">[134]FF_3!$A$9:$K$11</definedName>
    <definedName name="OCT___14">[134]FF_3!$A$9:$K$11</definedName>
    <definedName name="OCT___3">[134]FF_3!$A$9:$K$11</definedName>
    <definedName name="OCT___5">[134]FF_3!$A$9:$K$11</definedName>
    <definedName name="OCT___6">[134]FF_3!$A$9:$K$11</definedName>
    <definedName name="OCT___8">[134]FF_3!$A$9:$K$11</definedName>
    <definedName name="OCT_11">[25]FF_3!$A$9:$K$11</definedName>
    <definedName name="OCT_12">[25]FF_3!$A$9:$K$11</definedName>
    <definedName name="OCT_14">[25]FF_3!$A$9:$K$11</definedName>
    <definedName name="OCT_15">[25]FF_3!$A$9:$K$11</definedName>
    <definedName name="OCT_19">[45]FF_3!$A$9:$K$11</definedName>
    <definedName name="OCT_72">[45]FF_3!$A$9:$K$11</definedName>
    <definedName name="OCT_9">[25]FF_3!$A$9:$K$11</definedName>
    <definedName name="OCT334___0">[133]FF_3!$A$1:$IV$8</definedName>
    <definedName name="OCT334___12">[134]FF_3!$A$1:$IV$8</definedName>
    <definedName name="OCT334___14">[134]FF_3!$A$1:$IV$8</definedName>
    <definedName name="OCT334___3">[134]FF_3!$A$1:$IV$8</definedName>
    <definedName name="OCT334___5">[134]FF_3!$A$1:$IV$8</definedName>
    <definedName name="OCT334___6">[134]FF_3!$A$1:$IV$8</definedName>
    <definedName name="OCT334___8">[134]FF_3!$A$1:$IV$8</definedName>
    <definedName name="OCT334_11">[25]FF_3!$A$1:$IV$8</definedName>
    <definedName name="OCT334_12">[25]FF_3!$A$1:$IV$8</definedName>
    <definedName name="OCT334_14">[25]FF_3!$A$1:$IV$8</definedName>
    <definedName name="OCT334_15">[25]FF_3!$A$1:$IV$8</definedName>
    <definedName name="OCT334_19">[45]FF_3!$A$1:$IV$8</definedName>
    <definedName name="OCT334_72">[45]FF_3!$A$1:$IV$8</definedName>
    <definedName name="OCT334_9">[25]FF_3!$A$1:$IV$8</definedName>
    <definedName name="ODD">#REF!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il">#REF!</definedName>
    <definedName name="oldData">#REF!</definedName>
    <definedName name="OLE_LINK2_13">"$#REF!.$#REF!$#REF!"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TRUE</definedName>
    <definedName name="OPERATIONS">#REF!</definedName>
    <definedName name="oplease">[146]Details!$C$2:$C$28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s" hidden="1">{#VALUE!,#N/A,FALSE,0}</definedName>
    <definedName name="OVERSEA">"$#REF!.$EW$1196"</definedName>
    <definedName name="OVERSEA_72">"$#REF!.$EW$1197"</definedName>
    <definedName name="P_L">'[85]Dec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'[85]Cum.91-93'!$AJ$460:$AJ$673</definedName>
    <definedName name="P9B95">'[85]Cum.91-93'!$AJ$238:$AJ$432</definedName>
    <definedName name="pa___0">[147]FF_2!$A$1:$K$88</definedName>
    <definedName name="pa___12">[148]FF_2!$A$1:$K$88</definedName>
    <definedName name="pa___14">[148]FF_2!$A$1:$K$88</definedName>
    <definedName name="pa___3">[148]FF_2!$A$1:$K$88</definedName>
    <definedName name="pa___5">[148]FF_2!$A$1:$K$88</definedName>
    <definedName name="pa___6">[148]FF_2!$A$1:$K$88</definedName>
    <definedName name="pa___8">[148]FF_2!$A$1:$K$88</definedName>
    <definedName name="PAGE">#REF!</definedName>
    <definedName name="PAGE1">#N/A</definedName>
    <definedName name="PAGE2">#N/A</definedName>
    <definedName name="PAGE4TO7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'[85]Cum.91-93'!$C$238:$E$398</definedName>
    <definedName name="partname">[131]PART!$B$4:$B$8049</definedName>
    <definedName name="PCG">#REF!</definedName>
    <definedName name="PDC">#REF!</definedName>
    <definedName name="Pelco">[75]details!$C$92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num">[97]D110!$H$20</definedName>
    <definedName name="Period_Year">1997</definedName>
    <definedName name="PeriodsInYear">[149]Sheet1!$G$6</definedName>
    <definedName name="PERSONALCARE">#REF!</definedName>
    <definedName name="PFRate1">#REF!</definedName>
    <definedName name="PFRate2">#REF!</definedName>
    <definedName name="PFRate3">#REF!</definedName>
    <definedName name="pi">#REF!</definedName>
    <definedName name="PIE">'[144]Two Step Revenue Testing Master'!$C$87</definedName>
    <definedName name="pin">'[58]tax-ss'!$O$7:$O$37</definedName>
    <definedName name="PL">#N/A</definedName>
    <definedName name="PL_06">#REF!</definedName>
    <definedName name="PL_07">#REF!</definedName>
    <definedName name="PL_1">#REF!</definedName>
    <definedName name="PL_2">#N/A</definedName>
    <definedName name="PlanLink">[150]Constant!$F$14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S">#N/A</definedName>
    <definedName name="PLstment">#REF!</definedName>
    <definedName name="PLstment_4">NA()</definedName>
    <definedName name="PLstment_5">NA()</definedName>
    <definedName name="Pnl10_a">'[26]10'!$A$1:$J$20</definedName>
    <definedName name="Pnl30_a">'[26]30a'!$A$1:$L$171</definedName>
    <definedName name="Pnl30note">'[26]30-Note'!$A$1:$L$97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[151]Conso!#REF!</definedName>
    <definedName name="pp">#REF!</definedName>
    <definedName name="PP___0">[152]BPR!$F$11</definedName>
    <definedName name="PP___12">[153]BPR!$F$11</definedName>
    <definedName name="PP___14">[153]BPR!$F$11</definedName>
    <definedName name="PP___3">[153]BPR!$F$11</definedName>
    <definedName name="PP___5">[153]BPR!$F$11</definedName>
    <definedName name="PP___6">[153]BPR!$F$11</definedName>
    <definedName name="PP___8">[153]BPR!$F$11</definedName>
    <definedName name="ppe">#REF!</definedName>
    <definedName name="PPL">#N/A</definedName>
    <definedName name="PPL_1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aid">#REF!</definedName>
    <definedName name="Prepared">[97]D1!$J$3</definedName>
    <definedName name="prev">#REF!</definedName>
    <definedName name="prev1">#REF!</definedName>
    <definedName name="previous">'[74]F-5'!$C$7</definedName>
    <definedName name="PRINT">#N/A</definedName>
    <definedName name="_xlnm.Print_Area" localSheetId="4">'CF-E'!$A$1:$N$90</definedName>
    <definedName name="_xlnm.Print_Area" localSheetId="3">'CSE-E'!$A$1:$P$29</definedName>
    <definedName name="_xlnm.Print_Area" localSheetId="2">'CSE-E Conso'!$A$1:$T$29</definedName>
    <definedName name="_xlnm.Print_Area" localSheetId="0">'FS-E'!$A$1:$N$88</definedName>
    <definedName name="_xlnm.Print_Area" localSheetId="1">'PL-E'!$A$1:$N$57</definedName>
    <definedName name="_xlnm.Print_Area">#REF!</definedName>
    <definedName name="Print_Area_MI" localSheetId="2">#REF!</definedName>
    <definedName name="Print_Area_MI">#REF!</definedName>
    <definedName name="Print_Area_MI___0">#REF!</definedName>
    <definedName name="Print_Area_MI___4">[154]_2__xls__2__xls_COV!$A$1:$B$38</definedName>
    <definedName name="Print_Area_MI___5">#REF!</definedName>
    <definedName name="Print_Area_MI_1">'[155]FF_2 _1_'!$A$10:$K$16</definedName>
    <definedName name="Print_Area_MI_10">'[156]FF_2 _1_'!$A$10:$K$16</definedName>
    <definedName name="Print_Area_MI_11">'[155]FF_2 _1_'!$A$10:$K$16</definedName>
    <definedName name="Print_Area_MI_12">'[155]FF_2 _1_'!$A$10:$K$16</definedName>
    <definedName name="Print_Area_MI_13">'[155]FF_2 _1_'!$A$10:$K$16</definedName>
    <definedName name="Print_Area_MI_14">'[155]FF_2 _1_'!$A$10:$K$16</definedName>
    <definedName name="Print_Area_MI_15">'[155]FF_2 _1_'!$A$10:$K$16</definedName>
    <definedName name="Print_Area_MI_16">'[155]FF_2 _1_'!$A$10:$K$16</definedName>
    <definedName name="Print_Area_MI_17">'[155]FF_2 _1_'!$A$10:$K$16</definedName>
    <definedName name="Print_Area_MI_18">'[155]FF_2 _1_'!$A$10:$K$16</definedName>
    <definedName name="Print_Area_MI_19">'[155]FF_2 _1_'!$A$10:$K$16</definedName>
    <definedName name="Print_Area_MI_20">'[155]FF_2 _1_'!$A$10:$K$16</definedName>
    <definedName name="Print_Area_MI_20_1">'[155]FF_2 _1_'!$A$10:$K$16</definedName>
    <definedName name="Print_Area_MI_21">'[156]FF_2 _1_'!$A$10:$K$16</definedName>
    <definedName name="Print_Area_MI_21_72">'[155]FF_2 _1_'!$A$10:$K$16</definedName>
    <definedName name="Print_Area_MI_22">'[156]FF_2 _1_'!$A$10:$K$16</definedName>
    <definedName name="Print_Area_MI_23">'[155]FF_2 _1_'!$A$10:$K$16</definedName>
    <definedName name="Print_Area_MI_24">'[155]FF_2 _1_'!$A$10:$K$16</definedName>
    <definedName name="Print_Area_MI_25">'[155]FF_2 _1_'!$A$10:$K$16</definedName>
    <definedName name="Print_Area_MI_26">'[155]FF_2 _1_'!$A$10:$K$16</definedName>
    <definedName name="Print_Area_MI_27">'[155]FF_2 _1_'!$A$10:$K$16</definedName>
    <definedName name="Print_Area_MI_28">'[155]FF_2 _1_'!$A$10:$K$16</definedName>
    <definedName name="Print_Area_MI_29">'[155]FF_2 _1_'!$A$10:$K$16</definedName>
    <definedName name="Print_Area_MI_3">'[157]FF_2 _1_'!$A$10:$K$16</definedName>
    <definedName name="Print_Area_MI_30">'[155]FF_2 _1_'!$A$10:$K$16</definedName>
    <definedName name="Print_Area_MI_31">'[155]FF_2 _1_'!$A$10:$K$16</definedName>
    <definedName name="Print_Area_MI_32">'[155]FF_2 _1_'!$A$10:$K$16</definedName>
    <definedName name="Print_Area_MI_34">'[155]FF_2 _1_'!$A$10:$K$16</definedName>
    <definedName name="Print_Area_MI_36">'[155]FF_2 _1_'!$A$10:$K$16</definedName>
    <definedName name="Print_Area_MI_37">'[155]FF_2 _1_'!$A$10:$K$16</definedName>
    <definedName name="Print_Area_MI_37_1">'[155]FF_2 _1_'!$A$10:$K$16</definedName>
    <definedName name="Print_Area_MI_39">'[155]FF_2 _1_'!$A$10:$K$16</definedName>
    <definedName name="Print_Area_MI_4">'[155]FF_2 _1_'!$A$10:$K$16</definedName>
    <definedName name="Print_Area_MI_5">'[155]FF_2 _1_'!$A$10:$K$16</definedName>
    <definedName name="Print_Area_MI_7">'[156]FF_2 _1_'!$A$10:$K$16</definedName>
    <definedName name="Print_Area_MI_72">'[156]FF_2 _1_'!$A$10:$K$16</definedName>
    <definedName name="Print_Area_MI_79">'[155]FF_2 _1_'!$A$10:$K$16</definedName>
    <definedName name="Print_Area_MI_8">'[155]FF_2 _1_'!$A$10:$K$16</definedName>
    <definedName name="Print_Area_Reset" localSheetId="2">OFFSET([0]!Full_Print,0,0,[0]!Last_Row)</definedName>
    <definedName name="Print_Area_Reset">OFFSET(Full_Print,0,0,Last_Row)</definedName>
    <definedName name="PRINT_TITL01">#REF!</definedName>
    <definedName name="_xlnm.Print_Titles" localSheetId="4">'CF-E'!$1:$6</definedName>
    <definedName name="_xlnm.Print_Titles">#REF!</definedName>
    <definedName name="Print_Titles_MI">'[156]FF_2 _1_'!$A$1:$IV$9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'[155]FF_2 _1_'!$A$1:$IV$9</definedName>
    <definedName name="Print_Titles_MI_10">'[156]FF_2 _1_'!$A$1:$IV$9</definedName>
    <definedName name="Print_Titles_MI_11">'[155]FF_2 _1_'!$A$1:$IV$9</definedName>
    <definedName name="Print_Titles_MI_12">'[155]FF_2 _1_'!$A$1:$IV$9</definedName>
    <definedName name="Print_Titles_MI_13">'[155]FF_2 _1_'!$A$1:$IV$9</definedName>
    <definedName name="Print_Titles_MI_14">'[155]FF_2 _1_'!$A$1:$IV$9</definedName>
    <definedName name="Print_Titles_MI_15">'[155]FF_2 _1_'!$A$1:$IV$9</definedName>
    <definedName name="Print_Titles_MI_16">'[155]FF_2 _1_'!$A$1:$IV$9</definedName>
    <definedName name="Print_Titles_MI_17">'[155]FF_2 _1_'!$A$1:$IV$9</definedName>
    <definedName name="Print_Titles_MI_18">'[155]FF_2 _1_'!$A$1:$IV$9</definedName>
    <definedName name="Print_Titles_MI_19">'[155]FF_2 _1_'!$A$1:$IV$9</definedName>
    <definedName name="Print_Titles_MI_20">'[155]FF_2 _1_'!$A$1:$IV$9</definedName>
    <definedName name="Print_Titles_MI_20_1">'[155]FF_2 _1_'!$A$1:$IV$9</definedName>
    <definedName name="Print_Titles_MI_21">'[156]FF_2 _1_'!$A$1:$IV$9</definedName>
    <definedName name="Print_Titles_MI_21_72">'[155]FF_2 _1_'!$A$1:$IV$9</definedName>
    <definedName name="Print_Titles_MI_22">'[156]FF_2 _1_'!$A$1:$IV$9</definedName>
    <definedName name="Print_Titles_MI_23">'[155]FF_2 _1_'!$A$1:$IV$9</definedName>
    <definedName name="Print_Titles_MI_24">'[155]FF_2 _1_'!$A$1:$IV$9</definedName>
    <definedName name="Print_Titles_MI_25">'[155]FF_2 _1_'!$A$1:$IV$9</definedName>
    <definedName name="Print_Titles_MI_26">'[155]FF_2 _1_'!$A$1:$IV$9</definedName>
    <definedName name="Print_Titles_MI_27">'[155]FF_2 _1_'!$A$1:$IV$9</definedName>
    <definedName name="Print_Titles_MI_28">'[155]FF_2 _1_'!$A$1:$IV$9</definedName>
    <definedName name="Print_Titles_MI_29">'[155]FF_2 _1_'!$A$1:$IV$9</definedName>
    <definedName name="Print_Titles_MI_3">'[157]FF_2 _1_'!$A$1:$IV$9</definedName>
    <definedName name="Print_Titles_MI_30">'[155]FF_2 _1_'!$A$1:$IV$9</definedName>
    <definedName name="Print_Titles_MI_31">'[155]FF_2 _1_'!$A$1:$IV$9</definedName>
    <definedName name="Print_Titles_MI_32">'[155]FF_2 _1_'!$A$1:$IV$9</definedName>
    <definedName name="Print_Titles_MI_34">'[155]FF_2 _1_'!$A$1:$IV$9</definedName>
    <definedName name="Print_Titles_MI_36">'[155]FF_2 _1_'!$A$1:$IV$9</definedName>
    <definedName name="Print_Titles_MI_37">'[155]FF_2 _1_'!$A$1:$IV$9</definedName>
    <definedName name="Print_Titles_MI_37_1">'[155]FF_2 _1_'!$A$1:$IV$9</definedName>
    <definedName name="Print_Titles_MI_39">'[155]FF_2 _1_'!$A$1:$IV$9</definedName>
    <definedName name="Print_Titles_MI_4">'[155]FF_2 _1_'!$A$1:$IV$9</definedName>
    <definedName name="Print_Titles_MI_5">'[155]FF_2 _1_'!$A$1:$IV$9</definedName>
    <definedName name="Print_Titles_MI_7">'[156]FF_2 _1_'!$A$1:$IV$9</definedName>
    <definedName name="Print_Titles_MI_72">'[156]FF_2 _1_'!$A$1:$IV$9</definedName>
    <definedName name="Print_Titles_MI_79">'[155]FF_2 _1_'!$A$1:$IV$9</definedName>
    <definedName name="Print_Titles_MI_8">'[155]FF_2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[158]!Printacbal</definedName>
    <definedName name="PrintArea" localSheetId="2">#REF!</definedName>
    <definedName name="PrintArea">#REF!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'[159]P&amp;L'!$A$1</definedName>
    <definedName name="Profitloss" localSheetId="2">#REF!</definedName>
    <definedName name="Profitloss">#REF!</definedName>
    <definedName name="proj_start">[160]Input!$E$14</definedName>
    <definedName name="proj_start_date">[161]WKS_LOAD!$B$6</definedName>
    <definedName name="Prov">#REF!</definedName>
    <definedName name="prov99">[35]P4DDBFTAS!$A$5:$V$31</definedName>
    <definedName name="PROVISION_FOR_O_DUE_INT._RECEIVABLE">#REF!</definedName>
    <definedName name="Provission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i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PYEAR">#REF!</definedName>
    <definedName name="q" localSheetId="2">'CSE-E Conso'!P&amp;'CSE-E Conso'!L CONSOL [162]NEW!$DM$50:$DM$50</definedName>
    <definedName name="q">P&amp;L CONSOL [162]NEW!$DM$50:$DM$50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 localSheetId="2">#REF!</definedName>
    <definedName name="q35y5yu">#REF!</definedName>
    <definedName name="q3t3242t32">[158]!q3t3242t32</definedName>
    <definedName name="qdqwdcqe" localSheetId="2">#REF!</definedName>
    <definedName name="qdqwdcqe">#REF!</definedName>
    <definedName name="QE_ADDITION">#REF!</definedName>
    <definedName name="QE_B_FORWARD">#REF!</definedName>
    <definedName name="QE_DISPOSAL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hidden="1">{#N/A,#N/A,FALSE,"Sheet1"}</definedName>
    <definedName name="qegwerwhreh" localSheetId="2">'[163]U2.2'!#REF!</definedName>
    <definedName name="qegwerwhreh">'[163]U2.2'!#REF!</definedName>
    <definedName name="qerdqedqw" localSheetId="2">#REF!</definedName>
    <definedName name="qerdqedqw">#REF!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[158]!qffff</definedName>
    <definedName name="qgegqe">[158]!qgegqe</definedName>
    <definedName name="qgqege">[164]CBO0497!$A$1:$IV$11</definedName>
    <definedName name="qgqegeg">"Reinhausen Asia-Pacific Sdn Bhd"</definedName>
    <definedName name="qhxd" localSheetId="2">#REF!</definedName>
    <definedName name="qhxd">#REF!</definedName>
    <definedName name="qq">[158]!qq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QW">#REF!</definedName>
    <definedName name="qregfe" localSheetId="2">#REF!</definedName>
    <definedName name="qregfe">#REF!</definedName>
    <definedName name="qreqefrew" localSheetId="2">'[163]U2.2'!#REF!</definedName>
    <definedName name="qreqefrew">'[163]U2.2'!#REF!</definedName>
    <definedName name="qrfqwfwq">[158]!qrfqwfwq</definedName>
    <definedName name="qrqfqe" localSheetId="2">#REF!</definedName>
    <definedName name="qrqfqe">#REF!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[158]!qtgwge</definedName>
    <definedName name="qtq3t321t31t" hidden="1">{#N/A,#N/A,FALSE,"Sheet1"}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dqwdqw">#REF!</definedName>
    <definedName name="qwe">[158]!qwe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[158]!qwfwqf</definedName>
    <definedName name="qwreqwedqwr">'[165]CA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'[163]U2.2'!#REF!</definedName>
    <definedName name="qwrqrqr">'[163]U2.2'!#REF!</definedName>
    <definedName name="qwrqrqwr" localSheetId="2">'[163]U2.2'!#REF!</definedName>
    <definedName name="qwrqrqwr">'[163]U2.2'!#REF!</definedName>
    <definedName name="qwrqwqw" localSheetId="2">#REF!</definedName>
    <definedName name="qwrqwqw">#REF!</definedName>
    <definedName name="qwtqt">[158]!qwtqt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[166]Sheet3!$A$1:$B$748</definedName>
    <definedName name="range1">#REF!</definedName>
    <definedName name="range2">#REF!</definedName>
    <definedName name="range3">#REF!</definedName>
    <definedName name="RATE_OF_AA">#REF!</definedName>
    <definedName name="RATE_OF_IA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[99]Weights!$B$3:$K$3</definedName>
    <definedName name="RawData" localSheetId="2">#REF!</definedName>
    <definedName name="RawData">#REF!</definedName>
    <definedName name="RBUD">#REF!</definedName>
    <definedName name="RCAR">#REF!</definedName>
    <definedName name="RCO">'[167]TB Worksheet'!#REF!</definedName>
    <definedName name="rdsff" localSheetId="2">#REF!</definedName>
    <definedName name="rdsff">#REF!</definedName>
    <definedName name="re" localSheetId="2">#REF!</definedName>
    <definedName name="re">#REF!</definedName>
    <definedName name="RE_1">#REF!</definedName>
    <definedName name="RE_ADDITION">#REF!</definedName>
    <definedName name="RE_B_FORWARD">#REF!</definedName>
    <definedName name="RE_Disposal" localSheetId="2">#REF!</definedName>
    <definedName name="RE_Disposal">#REF!</definedName>
    <definedName name="RE_TOT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blelocal">#REF!</definedName>
    <definedName name="receivables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lass1">#REF!</definedName>
    <definedName name="Recognition" localSheetId="2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vbleexport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f">#REF!</definedName>
    <definedName name="REFTABLE">[168]Reftable!$A$1:$G$271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[169]Reimbursements!$A$3:$N$42</definedName>
    <definedName name="ReimDatabase1">[170]Reimbursements!$A$3:$N$42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">[122]M_Maincomp!#REF!</definedName>
    <definedName name="Rental_expenses" localSheetId="2">#REF!</definedName>
    <definedName name="Rental_expenses">#REF!</definedName>
    <definedName name="RepDate">[171]Header!$B$1</definedName>
    <definedName name="REPLACE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'[172]PL Budget'!$P$3</definedName>
    <definedName name="Reporttt">#REF!</definedName>
    <definedName name="rerer" localSheetId="2">#REF!</definedName>
    <definedName name="rerer">#REF!</definedName>
    <definedName name="rert" localSheetId="2">#REF!</definedName>
    <definedName name="rert">#REF!</definedName>
    <definedName name="RES_EXPEN_CF">#REF!</definedName>
    <definedName name="RESEARCH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[173]M!#REF!</definedName>
    <definedName name="Retained_earning_div_income____current_year">[173]M!#REF!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">#REF!</definedName>
    <definedName name="RevenueDBase" localSheetId="2">#REF!</definedName>
    <definedName name="RevenueDBase">#REF!</definedName>
    <definedName name="revised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FUR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ipp">[48]กระแส!#REF!</definedName>
    <definedName name="ripp03">[48]กระแส!#REF!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LAN">#REF!</definedName>
    <definedName name="RM">'[174]ADJ - RATE'!$B$5</definedName>
    <definedName name="RMAC">#REF!</definedName>
    <definedName name="RMACc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2">#REF!</definedName>
    <definedName name="RQ2RQE">#REF!</definedName>
    <definedName name="rqf1fr" hidden="1">{#N/A,#N/A,FALSE,"Sheet1"}</definedName>
    <definedName name="RQRQ" localSheetId="2">#REF!</definedName>
    <definedName name="RQRQ">#REF!</definedName>
    <definedName name="RRE_1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'[175]tax-ss'!$T$7:$T$37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">#REF!</definedName>
    <definedName name="rte_curr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hgjtr">[176]Details!$C$2:$C$28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OO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p">#REF!</definedName>
    <definedName name="rtytt" localSheetId="2">#REF!</definedName>
    <definedName name="rtytt">#REF!</definedName>
    <definedName name="rumc" localSheetId="2">#REF!</definedName>
    <definedName name="rumc">#REF!</definedName>
    <definedName name="RUT" hidden="1">{#N/A,#N/A,FALSE,"Sheet1"}</definedName>
    <definedName name="RV">'[177]Subscriber Report'!#REF!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'CSE-E Conso'!P&amp;'CSE-E Conso'!L CONSOL [162]NEW!$DM$50:$DM$50</definedName>
    <definedName name="s">P&amp;L CONSOL [162]NEW!$DM$50:$DM$50</definedName>
    <definedName name="sa" localSheetId="2">#REF!</definedName>
    <definedName name="sa">#REF!</definedName>
    <definedName name="safa">#REF!</definedName>
    <definedName name="safafwq">[178]CA!$Q$112</definedName>
    <definedName name="safeffe">[158]!safeffe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ONTR">#REF!</definedName>
    <definedName name="SaleCyc" localSheetId="2">#REF!</definedName>
    <definedName name="SaleCyc">#REF!</definedName>
    <definedName name="SALES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'[179]0100'!$A$2:$A$2</definedName>
    <definedName name="sasfqwdqw" localSheetId="2">#REF!</definedName>
    <definedName name="sasfqwdqw">#REF!</definedName>
    <definedName name="SAVE">#REF!</definedName>
    <definedName name="SBUD">#REF!</definedName>
    <definedName name="sc">'[175]tax-ss'!$L$7:$L$37</definedName>
    <definedName name="SCALRAS">#REF!</definedName>
    <definedName name="SCAR">#REF!</definedName>
    <definedName name="SCB" localSheetId="2">'[180]ADJ - RATE'!#REF!</definedName>
    <definedName name="SCB">'[180]ADJ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_Desc">#REF!</definedName>
    <definedName name="Scenario_Table">#REF!</definedName>
    <definedName name="SCEXP">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2">#REF!</definedName>
    <definedName name="sd">#REF!</definedName>
    <definedName name="sde">[181]Conso!#REF!</definedName>
    <definedName name="sdfasgfa">[158]!sdfasgfa</definedName>
    <definedName name="sdfsdfse" localSheetId="2">#REF!</definedName>
    <definedName name="sdfsdfse">#REF!</definedName>
    <definedName name="sdfsfsa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'[163]U2.2'!#REF!</definedName>
    <definedName name="sdgdsgsd">'[163]U2.2'!#REF!</definedName>
    <definedName name="sdgesggewq">[158]!sdgesggewq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">'[86]11922'!#REF!</definedName>
    <definedName name="sdsds">"$#REF!.$A$1:$M$73"</definedName>
    <definedName name="sdsds_72">"$#REF!.$A$1:$M$74"</definedName>
    <definedName name="sdt">#REF!</definedName>
    <definedName name="SECTION108">[182]M_Maincomp!#REF!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ame">"First Quarter"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erm">'[183]Data Segment&amp;Tenor'!$A$4:$D$50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" hidden="1">{"'Eng (page2)'!$A$1:$D$52"}</definedName>
    <definedName name="Selling" localSheetId="2">#REF!</definedName>
    <definedName name="Selling">#REF!</definedName>
    <definedName name="SELLOH">'[63]Expense Summary'!$C$29</definedName>
    <definedName name="sellom" localSheetId="2">#REF!</definedName>
    <definedName name="sellom">#REF!</definedName>
    <definedName name="Send_Corp_Map_CI_Query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'[184]2101'!$C$12:$C$347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ew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hidden="1">{#N/A,#N/A,FALSE,"Sheet1"}</definedName>
    <definedName name="sfawfwqf">[158]!sfawfwqf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'[185]Gain Loss Calculation'!$X$3</definedName>
    <definedName name="sfgethetye" localSheetId="2">#REF!</definedName>
    <definedName name="sfgethetye">#REF!</definedName>
    <definedName name="SFgf">[186]B!$B$3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fsfew">[119]Conso!#REF!</definedName>
    <definedName name="SFUR">#REF!</definedName>
    <definedName name="SFUS">#REF!</definedName>
    <definedName name="sg">[158]!sg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[158]!sgegqeg</definedName>
    <definedName name="sgfgfdhf" localSheetId="2">#REF!</definedName>
    <definedName name="sgfgfdhf">#REF!</definedName>
    <definedName name="sgfsdgsd" localSheetId="2">'[163]U2.2'!#REF!</definedName>
    <definedName name="sgfsdgsd">'[163]U2.2'!#REF!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[158]!sgwesgweh</definedName>
    <definedName name="sgwsegwr">[158]!sgwsegwr</definedName>
    <definedName name="Sheet2_Query">#REF!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[23]เงินกู้ธนชาติ!$E$17</definedName>
    <definedName name="short1">'[23]เงินกู้ MGC'!$E$17</definedName>
    <definedName name="show11">'[9]Net asset value'!$G$56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[158]!shwshrwhrewh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ki">#REF!</definedName>
    <definedName name="sl" localSheetId="2">#REF!</definedName>
    <definedName name="sl">#REF!</definedName>
    <definedName name="SLAN">#REF!</definedName>
    <definedName name="sldk" localSheetId="2">#REF!</definedName>
    <definedName name="sldk">#REF!</definedName>
    <definedName name="sm">#REF!</definedName>
    <definedName name="SMAC">#REF!</definedName>
    <definedName name="So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urce_Cell">'[187]BP Summary'!#REF!</definedName>
    <definedName name="sp">[188]Rates!$C$12</definedName>
    <definedName name="Spec" localSheetId="2">'[189]P&amp;L'!#REF!</definedName>
    <definedName name="Spec">'[189]P&amp;L'!#REF!</definedName>
    <definedName name="special" localSheetId="2">'CSE-E Conso'!P&amp;'CSE-E Conso'!L CONSOL [162]NEW!$DM$50:$DM$50</definedName>
    <definedName name="special">P&amp;L CONSOL [162]NEW!$DM$50:$DM$50</definedName>
    <definedName name="specila" localSheetId="2">'CSE-E Conso'!P&amp;'CSE-E Conso'!L CONSOL [162]NEW!$DM$50:$DM$50</definedName>
    <definedName name="specila">P&amp;L CONSOL [162]NEW!$DM$50:$DM$50</definedName>
    <definedName name="Spinner1">'[116]Income Summary &amp; What-if Charts'!$U$7</definedName>
    <definedName name="Spinner2">'[116]BS Summary &amp; What-ifs Charts'!$U$7</definedName>
    <definedName name="SpinnerMaster">'[116]Income Summary &amp; What-if Charts'!$T$7:$T$27</definedName>
    <definedName name="spray0">[131]DATA!$Y$5:$Y$11</definedName>
    <definedName name="sq">'[179]0100'!$I$2:$I$2</definedName>
    <definedName name="SRate">#REF!</definedName>
    <definedName name="SRate1">#REF!</definedName>
    <definedName name="SRate2">#REF!</definedName>
    <definedName name="SRate3">#REF!</definedName>
    <definedName name="sres">#REF!</definedName>
    <definedName name="srgetgwe" localSheetId="2">#REF!</definedName>
    <definedName name="srgetgwe">#REF!</definedName>
    <definedName name="srt">#REF!</definedName>
    <definedName name="ss" localSheetId="2">OFFSET([0]!Full_Print,0,0,[0]!jj)</definedName>
    <definedName name="ss">OFFSET(Full_Print,0,0,jj)</definedName>
    <definedName name="SSC">[190]details!$C$106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hidden="1">{"'Eng (page2)'!$A$1:$D$52"}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aetet" localSheetId="2">#REF!</definedName>
    <definedName name="staetet">#REF!</definedName>
    <definedName name="stamp" hidden="1">{"'Eng (page2)'!$A$1:$D$52"}</definedName>
    <definedName name="start_yr">#REF!</definedName>
    <definedName name="StartBP" localSheetId="2">#REF!</definedName>
    <definedName name="StartBP">#REF!</definedName>
    <definedName name="StartDte">#REF!</definedName>
    <definedName name="STATACC" localSheetId="2">#REF!</definedName>
    <definedName name="STATACC">#REF!</definedName>
    <definedName name="STEP1_Match">#REF!</definedName>
    <definedName name="STK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SCRIPTION">"$#REF!.$BD$548"</definedName>
    <definedName name="SUBSCRIPTION_72">"$#REF!.$BD$549"</definedName>
    <definedName name="suc">'[175]tax-ss'!$I$7:$I$37</definedName>
    <definedName name="sucx">'[175]tax-ss'!$C$7:$C$37</definedName>
    <definedName name="sumitomo">#REF!</definedName>
    <definedName name="Summary" localSheetId="2">#REF!</definedName>
    <definedName name="Summary">#REF!</definedName>
    <definedName name="SUNCON">#REF!</definedName>
    <definedName name="sundry">[122]M_Maincomp!#REF!</definedName>
    <definedName name="SundryReceipts" localSheetId="2">#REF!</definedName>
    <definedName name="SundryReceipts">#REF!</definedName>
    <definedName name="svavvvbw">[158]!svavvvbw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ler">[89]buyer!$B$2</definedName>
    <definedName name="syt" localSheetId="2">#REF!</definedName>
    <definedName name="syt">#REF!</definedName>
    <definedName name="T" localSheetId="2">#REF!</definedName>
    <definedName name="T">#REF!</definedName>
    <definedName name="t___0">[114]BPR!$F$11</definedName>
    <definedName name="t___12">[115]BPR!$F$11</definedName>
    <definedName name="t___14">[115]BPR!$F$11</definedName>
    <definedName name="t___3">[115]BPR!$F$11</definedName>
    <definedName name="t___5">[115]BPR!$F$11</definedName>
    <definedName name="t___6">[115]BPR!$F$11</definedName>
    <definedName name="t___8">[115]BPR!$F$11</definedName>
    <definedName name="t2g42" hidden="1">{#N/A,#N/A,FALSE,"Sheet1"}</definedName>
    <definedName name="t2gg43g">[158]!t2gg43g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'[136]IBA &lt;O3&gt;'!$R$31</definedName>
    <definedName name="TABadj" localSheetId="2">#REF!</definedName>
    <definedName name="TABadj">#REF!</definedName>
    <definedName name="TABbs" localSheetId="2">#REF!</definedName>
    <definedName name="TABbs">#REF!</definedName>
    <definedName name="table">#REF!</definedName>
    <definedName name="TABLE2">[171]B!$A$1:$I$74</definedName>
    <definedName name="TABpl" localSheetId="2">#REF!</definedName>
    <definedName name="TABpl">#REF!</definedName>
    <definedName name="tatcol">#REF!</definedName>
    <definedName name="tatpl">#REF!</definedName>
    <definedName name="tatrow">#REF!</definedName>
    <definedName name="TAX">"$#REF!.$#REF!$#REF!"</definedName>
    <definedName name="TAX_2">#REF!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">'[191]3 Yr_IS'!$C$48</definedName>
    <definedName name="TaxRate1">#REF!</definedName>
    <definedName name="TaxRate2">#REF!</definedName>
    <definedName name="TaxRate3">#REF!</definedName>
    <definedName name="TaxRef" localSheetId="2">#REF!</definedName>
    <definedName name="TaxRef">#REF!</definedName>
    <definedName name="tb">'[192]TrialBalance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'[16]B&amp;S 1999'!#REF!</definedName>
    <definedName name="TDB">'[16]B&amp;S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 localSheetId="2">#REF!</definedName>
    <definedName name="Terhutang_kepada_sykt._berkaitan">#REF!</definedName>
    <definedName name="Term">[161]Income!$J$47*12</definedName>
    <definedName name="termloan">#REF!</definedName>
    <definedName name="test">'[193]Gain Loss Calculation'!$L$3</definedName>
    <definedName name="TEST0">#REF!</definedName>
    <definedName name="test1" localSheetId="2">'[193]Gain Loss Calculation'!#REF!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 localSheetId="2">#REF!</definedName>
    <definedName name="test4">#REF!</definedName>
    <definedName name="TESTHKEY">#REF!</definedName>
    <definedName name="TESTKEYS">#REF!</definedName>
    <definedName name="TESTVKEY">#REF!</definedName>
    <definedName name="Testราคาต่อหน่วย_FG" localSheetId="2">#REF!</definedName>
    <definedName name="Testราคาต่อหน่วย_FG">#REF!</definedName>
    <definedName name="Text" localSheetId="2">[194]N!#REF!</definedName>
    <definedName name="Text">[194]N!#REF!</definedName>
    <definedName name="TextRefCopy24">[195]Test!#REF!</definedName>
    <definedName name="TextRefCopy8">[195]Test!#REF!</definedName>
    <definedName name="TextRefCopyRangeCount" hidden="1">2</definedName>
    <definedName name="tfyhtrh" localSheetId="2">#REF!</definedName>
    <definedName name="tfyhtr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'[134]Entity Data'!$G$8</definedName>
    <definedName name="thjryjhrt" localSheetId="2">#REF!</definedName>
    <definedName name="thjryjhrt">#REF!</definedName>
    <definedName name="THM">[196]FSA!$A$1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meLink">#REF!</definedName>
    <definedName name="tit" localSheetId="2">'[197]5 Analysis'!#REF!</definedName>
    <definedName name="tit">'[197]5 Analysis'!#REF!</definedName>
    <definedName name="Titl" localSheetId="2">'[198]5 Analysis'!#REF!</definedName>
    <definedName name="Titl">'[198]5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[199]FF_4!#REF!</definedName>
    <definedName name="tong_49">[199]FF_4!#REF!</definedName>
    <definedName name="tong_65" localSheetId="2">[199]FF_4!#REF!</definedName>
    <definedName name="tong_65">[199]FF_4!#REF!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[199]FF_4!#REF!</definedName>
    <definedName name="tong1_49">[199]FF_4!#REF!</definedName>
    <definedName name="tong1_65" localSheetId="2">[199]FF_4!#REF!</definedName>
    <definedName name="tong1_65">[199]FF_4!#REF!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'[200]FF-2'!#REF!</definedName>
    <definedName name="tota">'[200]FF-2'!#REF!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 localSheetId="2">'[201]G-35-3'!#REF!</definedName>
    <definedName name="TotalCA">'[201]G-35-3'!#REF!</definedName>
    <definedName name="TotalCA___0">'[110]CA Comp'!#REF!</definedName>
    <definedName name="TotalCA___12">'[111]CA Comp'!#REF!</definedName>
    <definedName name="TotalCA___14">'[111]CA Comp'!#REF!</definedName>
    <definedName name="TotalCA___3">'[111]CA Comp'!#REF!</definedName>
    <definedName name="TotalCA___5">'[111]CA Comp'!#REF!</definedName>
    <definedName name="TotalCA___6">'[111]CA Comp'!#REF!</definedName>
    <definedName name="TotalCA___8">'[111]CA Comp'!#REF!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PM" hidden="1">{#N/A,#N/A,FALSE,"Sheet1"}</definedName>
    <definedName name="Trade_Debtors_Breakdown">[159]TBal!$A$3</definedName>
    <definedName name="TradeFinRate3">#REF!</definedName>
    <definedName name="TransCrncy">[12]Cover!$E$6</definedName>
    <definedName name="tre4r564t" hidden="1">{"'Eng (page2)'!$A$1:$D$52"}</definedName>
    <definedName name="TRF">'[202]1120'!$D$15:$D$67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">#N/A</definedName>
    <definedName name="Trial_balance">[159]TBal!$M$162</definedName>
    <definedName name="trialbal1" localSheetId="2">[203]gl!#REF!</definedName>
    <definedName name="trialbal1">[203]gl!#REF!</definedName>
    <definedName name="trialbal1___0">[69]gl!#REF!</definedName>
    <definedName name="trialbal1___12">[70]gl!#REF!</definedName>
    <definedName name="trialbal1___14">[70]gl!#REF!</definedName>
    <definedName name="trialbal1___3">[70]gl!#REF!</definedName>
    <definedName name="trialbal1___5">[70]gl!#REF!</definedName>
    <definedName name="trialbal1___6">[70]gl!#REF!</definedName>
    <definedName name="trialbal1___8">[70]gl!#REF!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DesiredLevelOfEvidenceItems">'[144]Global Data'!$B$92:$B$95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ttt">[204]Overview!$C$48</definedName>
    <definedName name="tukk" localSheetId="2">#REF!</definedName>
    <definedName name="tukk">#REF!</definedName>
    <definedName name="tukrajrwa" localSheetId="2">#REF!</definedName>
    <definedName name="tukrajrwa">#REF!</definedName>
    <definedName name="tun" hidden="1">{"'Model'!$A$1:$N$53"}</definedName>
    <definedName name="twetwrty" localSheetId="2">#REF!</definedName>
    <definedName name="twetwrty">#REF!</definedName>
    <definedName name="twgg4">[158]!twgg4</definedName>
    <definedName name="TwoStepMisstatementIdentified">'[144]Two Step Revenue Testing Master'!$C$85</definedName>
    <definedName name="TwoStepTolerableEstMisstmtCalc">'[144]Two Step Revenue Testing Master'!$T$45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'[205]CA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'[206]U-2'!$A$1:$J$59</definedName>
    <definedName name="U_2b">'[206]U-2'!$A$1:$J$71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n20120206141258">#REF!</definedName>
    <definedName name="ugop">[158]!ugop</definedName>
    <definedName name="uj">[156]FSA!$A$1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">#REF!</definedName>
    <definedName name="Unit_Desc">#REF!</definedName>
    <definedName name="unnamed">#REF!</definedName>
    <definedName name="unnamed_1">#REF!</definedName>
    <definedName name="unnamed_2">#REF!</definedName>
    <definedName name="UnsecuredPL">#REF!</definedName>
    <definedName name="Uor" hidden="1">{"'Eng (page2)'!$A$1:$D$52"}</definedName>
    <definedName name="UPB_Baht">[161]Overview!$C$48</definedName>
    <definedName name="Upkeep" localSheetId="2">#REF!</definedName>
    <definedName name="Upkeep">#REF!</definedName>
    <definedName name="US">'[174]ADJ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trrh">[176]Details!$B$2:$B$34</definedName>
    <definedName name="uu" hidden="1">{"'Eng (page2)'!$A$1:$D$52"}</definedName>
    <definedName name="ux">'[175]tax-ss'!$G$7:$G$37</definedName>
    <definedName name="V" hidden="1">{"'Eng (page2)'!$A$1:$D$52"}</definedName>
    <definedName name="va" localSheetId="2">#REF!,#REF!</definedName>
    <definedName name="va">#REF!,#REF!</definedName>
    <definedName name="vaa">'[179]0100'!$A$8:$A$8</definedName>
    <definedName name="vaava">[158]!vaava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[158]!Visible</definedName>
    <definedName name="Valid_Show">[158]!Visible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IF([0]!Loan_Amount*[0]!Interest_Rate*[0]!Loan_Years*[0]!Loan_Start&gt;0,1,0)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'[179]0100'!$D$14:$D$14</definedName>
    <definedName name="VBUD">#REF!</definedName>
    <definedName name="VCAR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FUR">#REF!</definedName>
    <definedName name="VIEW">#REF!</definedName>
    <definedName name="viiuuiiu" localSheetId="2" hidden="1">#REF!</definedName>
    <definedName name="viiuuiiu" hidden="1">#REF!</definedName>
    <definedName name="vital5">'[120]Customize Your Invoice'!$E$15</definedName>
    <definedName name="vjksv" localSheetId="2">#REF!</definedName>
    <definedName name="vjksv">#REF!</definedName>
    <definedName name="vjkz">'[175]tax-ss'!$R$7:$R$37</definedName>
    <definedName name="VKL" hidden="1">{#N/A,#N/A,FALSE,"Sheet1"}</definedName>
    <definedName name="VLAN">#REF!</definedName>
    <definedName name="VMAC">#REF!</definedName>
    <definedName name="VPRate">'[207]ATT 1 - OH'!#REF!</definedName>
    <definedName name="VRP" hidden="1">{"'Feb 99'!$A$1:$G$30"}</definedName>
    <definedName name="vs">'[179]0100'!$T$20:$Y$21</definedName>
    <definedName name="VTOO">#REF!</definedName>
    <definedName name="vvli" localSheetId="2">#REF!,#REF!</definedName>
    <definedName name="vvli">#REF!,#REF!</definedName>
    <definedName name="vvvv">[208]Income!$J$45</definedName>
    <definedName name="W" localSheetId="2">#REF!</definedName>
    <definedName name="W">#REF!</definedName>
    <definedName name="wa">'[179]0100'!$A$5:$A$5</definedName>
    <definedName name="wafasfs">'[209]K4. F&amp;F'!$Q$112</definedName>
    <definedName name="wafqwqftwf">[158]!wafqwqftwf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hidden="1">{"'Eng (page2)'!$A$1:$D$52"}</definedName>
    <definedName name="weege">'[210](O3)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[158]!wegewgegwe</definedName>
    <definedName name="wegtrwgre">'[211]CA Sheet'!$Q$36</definedName>
    <definedName name="wegtwgwrh" localSheetId="2">#REF!</definedName>
    <definedName name="wegtwgwrh">#REF!</definedName>
    <definedName name="wegwgweg">[178]CA!$Q$112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[158]!wet23gt23g32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[158]!wetweywy\</definedName>
    <definedName name="wetwgwtyw">[158]!wetwgwtyw</definedName>
    <definedName name="weweg">[158]!weweg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hidden="1">{#N/A,#N/A,FALSE,"Sheet1"}</definedName>
    <definedName name="Wghts">[99]Weights!$A$10:$K$39</definedName>
    <definedName name="wgrewgg" localSheetId="2">'[163]U2.2'!#REF!</definedName>
    <definedName name="wgrewgg">'[163]U2.2'!#REF!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[158]!what</definedName>
    <definedName name="whatever">[158]!whatever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hidden="1">{#N/A,#N/A,FALSE,"Sheet1"}</definedName>
    <definedName name="Worksheets" localSheetId="2">#REF!</definedName>
    <definedName name="Worksheets">#REF!</definedName>
    <definedName name="WP">#REF!</definedName>
    <definedName name="wps">'[212]FF-6'!$A$5:$K$9</definedName>
    <definedName name="wps___0">[213]FF_6!$A$5:$K$9</definedName>
    <definedName name="wps___12">[214]FF_6!$A$5:$K$9</definedName>
    <definedName name="wps___14">[214]FF_6!$A$5:$K$9</definedName>
    <definedName name="wps___3">[214]FF_6!$A$5:$K$9</definedName>
    <definedName name="wps___5">[214]FF_6!$A$5:$K$9</definedName>
    <definedName name="wps___6">[214]FF_6!$A$5:$K$9</definedName>
    <definedName name="wps___8">[214]FF_6!$A$5:$K$9</definedName>
    <definedName name="wqfqfqfw">[158]!wqfqfqfw</definedName>
    <definedName name="wqfwf">[158]!wqfwf</definedName>
    <definedName name="wqfwqfwqf">[158]!wqfwqfwqf</definedName>
    <definedName name="wqr">[158]!wqr</definedName>
    <definedName name="wqtqg3g" hidden="1">{#N/A,#N/A,FALSE,"Sheet1"}</definedName>
    <definedName name="wr">'[179]0100'!$K$14:$K$106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'[163]U2.2'!#REF!</definedName>
    <definedName name="wrgrehteh">'[163]U2.2'!#REF!</definedName>
    <definedName name="wrgwrgtw" localSheetId="2">'[163]U2.2'!#REF!</definedName>
    <definedName name="wrgwrgtw">'[163]U2.2'!#REF!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qwr">[158]!wrqwr</definedName>
    <definedName name="WS">#N/A</definedName>
    <definedName name="WS_2">#N/A</definedName>
    <definedName name="Wsalary">[21]FORMC94!$A$6:$M$38</definedName>
    <definedName name="Wsalary_1">[215]FORMC94!$A$6:$M$38</definedName>
    <definedName name="Wsalary_1_1">[215]FORMC94!$A$6:$M$38</definedName>
    <definedName name="Wsalary_10">[21]FORMC94!$A$6:$M$38</definedName>
    <definedName name="Wsalary_11">[21]FORMC94!$A$6:$M$38</definedName>
    <definedName name="Wsalary_12">[21]FORMC94!$A$6:$M$38</definedName>
    <definedName name="Wsalary_13">[215]FORMC94!$A$6:$M$38</definedName>
    <definedName name="Wsalary_13_1">[215]FORMC94!$A$6:$M$38</definedName>
    <definedName name="Wsalary_14">[215]FORMC94!$A$6:$M$38</definedName>
    <definedName name="Wsalary_14_1">[215]FORMC94!$A$6:$M$38</definedName>
    <definedName name="Wsalary_15">[215]FORMC94!$A$6:$M$38</definedName>
    <definedName name="Wsalary_15_1">[215]FORMC94!$A$6:$M$38</definedName>
    <definedName name="Wsalary_16">[215]FORMC94!$A$6:$M$38</definedName>
    <definedName name="Wsalary_16_1">[215]FORMC94!$A$6:$M$38</definedName>
    <definedName name="Wsalary_16_72">[21]FORMC94!$A$6:$M$38</definedName>
    <definedName name="Wsalary_17">[215]FORMC94!$A$6:$M$38</definedName>
    <definedName name="Wsalary_17_1">[215]FORMC94!$A$6:$M$38</definedName>
    <definedName name="Wsalary_18">[215]FORMC94!$A$6:$M$38</definedName>
    <definedName name="Wsalary_18_1">[215]FORMC94!$A$6:$M$38</definedName>
    <definedName name="Wsalary_19">[215]FORMC94!$A$6:$M$38</definedName>
    <definedName name="Wsalary_19_72">[21]FORMC94!$A$6:$M$38</definedName>
    <definedName name="Wsalary_2">[215]FORMC94!$A$6:$M$38</definedName>
    <definedName name="Wsalary_20">[215]FORMC94!$A$6:$M$38</definedName>
    <definedName name="Wsalary_20_1">[215]FORMC94!$A$6:$M$38</definedName>
    <definedName name="Wsalary_21">[215]FORMC94!$A$6:$M$38</definedName>
    <definedName name="Wsalary_22">[21]FORMC94!$A$6:$M$38</definedName>
    <definedName name="Wsalary_23">[215]FORMC94!$A$6:$M$38</definedName>
    <definedName name="Wsalary_24">[21]FORMC94!$A$6:$M$38</definedName>
    <definedName name="Wsalary_25">[21]FORMC94!$A$6:$M$38</definedName>
    <definedName name="Wsalary_25_1">[21]FORMC94!$A$6:$M$38</definedName>
    <definedName name="Wsalary_26">[21]FORMC94!$A$6:$M$38</definedName>
    <definedName name="Wsalary_27">[21]FORMC94!$A$6:$M$38</definedName>
    <definedName name="Wsalary_28">[21]FORMC94!$A$6:$M$38</definedName>
    <definedName name="Wsalary_29">[21]FORMC94!$A$6:$M$38</definedName>
    <definedName name="Wsalary_3">[21]FORMC94!$A$6:$M$38</definedName>
    <definedName name="Wsalary_30">[21]FORMC94!$A$6:$M$38</definedName>
    <definedName name="Wsalary_31">[215]FORMC94!$A$6:$M$38</definedName>
    <definedName name="Wsalary_32">[21]FORMC94!$A$6:$M$38</definedName>
    <definedName name="Wsalary_33">[21]FORMC94!$A$6:$M$38</definedName>
    <definedName name="Wsalary_34">[21]FORMC94!$A$6:$M$38</definedName>
    <definedName name="Wsalary_37">[21]FORMC94!$A$6:$M$38</definedName>
    <definedName name="Wsalary_37_1">[215]FORMC94!$A$6:$M$38</definedName>
    <definedName name="Wsalary_39">[21]FORMC94!$A$6:$M$38</definedName>
    <definedName name="Wsalary_5">[215]FORMC94!$A$6:$M$38</definedName>
    <definedName name="Wsalary_6">[215]FORMC94!$A$6:$M$38</definedName>
    <definedName name="Wsalary_7">[21]FORMC94!$A$6:$M$38</definedName>
    <definedName name="Wsalary_8">[21]FORMC94!$A$6:$M$38</definedName>
    <definedName name="Wsalary_9">[21]FORMC94!$A$6:$M$38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[178]CA!$Q$112</definedName>
    <definedName name="wtwyw24">[158]!wtwyw24</definedName>
    <definedName name="WTYRYR" localSheetId="2">#REF!</definedName>
    <definedName name="WTYRYR">#REF!</definedName>
    <definedName name="ww" hidden="1">{"'Eng (page2)'!$A$1:$D$52"}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wwwwwwwwwwwwwwwwwwwwwwwwwwwwwwwwwwwwwwwwwwwwwwwwwwwwwwwwwwwwwwwwwwwwwwwwwwwwwwwwwwwwwwwwwwww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dg">[102]Conso!#REF!</definedName>
    <definedName name="xdrh">[102]Conso!#REF!</definedName>
    <definedName name="xuus">'[175]tax-ss'!$J$7:$J$37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xxxxxxxx">'[136]IBA &lt;O3&gt;'!$L$31</definedName>
    <definedName name="xxxxxxxxxxxxxxxx">'[136]IBA &lt;O3&gt;'!$M$31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bl">#REF!</definedName>
    <definedName name="YA_transferred_in" localSheetId="2">#REF!</definedName>
    <definedName name="YA_transferred_in">#REF!</definedName>
    <definedName name="YCF">[190]details!$C$181</definedName>
    <definedName name="Ye">[196]FSA!$A$2</definedName>
    <definedName name="Ye___0">[79]FSA!$A$2</definedName>
    <definedName name="Ye___12">[80]FSA!$A$2</definedName>
    <definedName name="Ye___14">[80]FSA!$A$2</definedName>
    <definedName name="Ye___3">[80]FSA!$A$2</definedName>
    <definedName name="Ye___5">[80]FSA!$A$2</definedName>
    <definedName name="Ye___6">[80]FSA!$A$2</definedName>
    <definedName name="Ye___8">[80]FSA!$A$2</definedName>
    <definedName name="Ye_10">[216]FSA!$A$2</definedName>
    <definedName name="Ye_11">[196]FSA!$A$2</definedName>
    <definedName name="Ye_12">[196]FSA!$A$2</definedName>
    <definedName name="Ye_13">[217]FSA!$A$2</definedName>
    <definedName name="Ye_14">[196]FSA!$A$2</definedName>
    <definedName name="Ye_15">[196]FSA!$A$2</definedName>
    <definedName name="Ye_19">[218]FSA!$A$2</definedName>
    <definedName name="Ye_20">[217]FSA!$A$2</definedName>
    <definedName name="Ye_21">[217]FSA!$A$2</definedName>
    <definedName name="Ye_22">[217]FSA!$A$2</definedName>
    <definedName name="Ye_23">[217]FSA!$A$2</definedName>
    <definedName name="Ye_23_1">[217]FSA!$A$2</definedName>
    <definedName name="Ye_25">[217]FSA!$A$2</definedName>
    <definedName name="Ye_29">[217]FSA!$A$2</definedName>
    <definedName name="Ye_43">[217]FSA!$A$2</definedName>
    <definedName name="Ye_47">[217]FSA!$A$2</definedName>
    <definedName name="Ye_66">[217]FSA!$A$2</definedName>
    <definedName name="Ye_72">[218]FSA!$A$2</definedName>
    <definedName name="Ye_8">[216]FSA!$A$2</definedName>
    <definedName name="Ye_9">[196]FSA!$A$2</definedName>
    <definedName name="year">[184]SCM!$DE$11:$DJ$11</definedName>
    <definedName name="Year_of_assessment_1979" localSheetId="2">'[219]6A CA'!#REF!</definedName>
    <definedName name="Year_of_assessment_1979">'[219]6A CA'!#REF!</definedName>
    <definedName name="Year_of_assessment_1985" localSheetId="2">'[219]6A CA'!#REF!</definedName>
    <definedName name="Year_of_assessment_1985">'[219]6A CA'!#REF!</definedName>
    <definedName name="Year_of_assessment_1986" localSheetId="2">'[219]6A CA'!#REF!</definedName>
    <definedName name="Year_of_assessment_1986">'[219]6A CA'!#REF!</definedName>
    <definedName name="Year_of_assessment_1987" localSheetId="2">'[219]6A CA'!#REF!</definedName>
    <definedName name="Year_of_assessment_1987">'[219]6A CA'!#REF!</definedName>
    <definedName name="Year_of_assessment_1989" localSheetId="2">'[219]6A CA'!#REF!</definedName>
    <definedName name="Year_of_assessment_1989">'[219]6A CA'!#REF!</definedName>
    <definedName name="Year_of_assessment_1991" localSheetId="2">'[219]6A CA'!#REF!</definedName>
    <definedName name="Year_of_assessment_1991">'[219]6A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'[219]6A CA'!#REF!</definedName>
    <definedName name="Year_of_assessment_1995">'[219]6A CA'!#REF!</definedName>
    <definedName name="Year_of_assessment_1996" localSheetId="2">'[219]6A CA'!#REF!</definedName>
    <definedName name="Year_of_assessment_1996">'[219]6A CA'!#REF!</definedName>
    <definedName name="year_st">#REF!</definedName>
    <definedName name="Year1">[220]Constant!$C$3</definedName>
    <definedName name="Year2">[220]Constant!$C$4</definedName>
    <definedName name="Year3">[220]Constant!$C$5</definedName>
    <definedName name="Year4">[220]Constant!$C$6</definedName>
    <definedName name="Year5">[220]Constant!$C$7</definedName>
    <definedName name="Year6">[220]Constant!$C$8</definedName>
    <definedName name="Yearend">'[221]F-3'!$A$2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'[222]FF-1'!#REF!</definedName>
    <definedName name="you">'[222]FF-1'!#REF!</definedName>
    <definedName name="yr">#REF!</definedName>
    <definedName name="yr_curr">#REF!</definedName>
    <definedName name="yr_start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'[223]p&amp;L'!#REF!</definedName>
    <definedName name="YTD">'[223]p&amp;L'!#REF!</definedName>
    <definedName name="YTD_DEPRN">[224]accumdeprn!$A$3:$M$36</definedName>
    <definedName name="YTD_DEPRN___0">[104]accumdeprn!$A$3:$M$36</definedName>
    <definedName name="YTD_DEPRN___12">[105]accumdeprn!$A$3:$M$36</definedName>
    <definedName name="YTD_DEPRN___14">[105]accumdeprn!$A$3:$M$36</definedName>
    <definedName name="YTD_DEPRN___3">[105]accumdeprn!$A$3:$M$36</definedName>
    <definedName name="YTD_DEPRN___5">[105]accumdeprn!$A$3:$M$36</definedName>
    <definedName name="YTD_DEPRN___6">[105]accumdeprn!$A$3:$M$36</definedName>
    <definedName name="YTD_DEPRN___8">[105]accumdeprn!$A$3:$M$36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">#REF!</definedName>
    <definedName name="yyyy">[225]FORMC94!$A$6:$M$38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 localSheetId="2">#REF!</definedName>
    <definedName name="zaliza">#REF!</definedName>
    <definedName name="zczc">'[175]tax-ss'!$I$7:$I$37</definedName>
    <definedName name="Zone">"02"</definedName>
    <definedName name="zx" localSheetId="2">#REF!</definedName>
    <definedName name="zx">#REF!</definedName>
    <definedName name="zz" hidden="1">{"'Eng (page2)'!$A$1:$D$52"}</definedName>
    <definedName name="zzzz">[226]COVER!$H$23*12</definedName>
    <definedName name="แ2" localSheetId="2">#REF!</definedName>
    <definedName name="แ2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 localSheetId="2">'[227]คชจ.ดำเนินงาน6-43'!#REF!</definedName>
    <definedName name="ก138">'[227]คชจ.ดำเนินงาน6-43'!#REF!</definedName>
    <definedName name="กด">[119]Conso!#REF!</definedName>
    <definedName name="กดเ">[181]Conso!#REF!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'CSE-E Conso'!P&amp;'CSE-E Conso'!L CONSOL [162]NEW!$DM$50:$DM$50</definedName>
    <definedName name="การจัด">P&amp;L CONSOL [162]NEW!$DM$50:$DM$50</definedName>
    <definedName name="คจบ1">#REF!</definedName>
    <definedName name="คจบ10">#REF!</definedName>
    <definedName name="คจบ11">#REF!</definedName>
    <definedName name="คจบ12">#REF!</definedName>
    <definedName name="คจบ2">#REF!</definedName>
    <definedName name="คจบ3">#REF!</definedName>
    <definedName name="คจบ4">#REF!</definedName>
    <definedName name="คจบ5">#REF!</definedName>
    <definedName name="คจบ6">#REF!</definedName>
    <definedName name="คจบ7">#REF!</definedName>
    <definedName name="คจบ8">#REF!</definedName>
    <definedName name="คจบ9">#REF!</definedName>
    <definedName name="คจผ1">#REF!</definedName>
    <definedName name="คจผ10">#REF!</definedName>
    <definedName name="คจผ11">#REF!</definedName>
    <definedName name="คจผ12">#REF!</definedName>
    <definedName name="คจผ2">#REF!</definedName>
    <definedName name="คจผ3">#REF!</definedName>
    <definedName name="คจผ4">#REF!</definedName>
    <definedName name="คจผ5">#REF!</definedName>
    <definedName name="คจผ6">#REF!</definedName>
    <definedName name="คจผ7">#REF!</definedName>
    <definedName name="คจผ8">#REF!</definedName>
    <definedName name="คจผ9">#REF!</definedName>
    <definedName name="คต">#REF!</definedName>
    <definedName name="คตบ1">#REF!</definedName>
    <definedName name="คตบ10">#REF!</definedName>
    <definedName name="คตบ11">#REF!</definedName>
    <definedName name="คตบ12">#REF!</definedName>
    <definedName name="คตบ2">#REF!</definedName>
    <definedName name="คตบ3">#REF!</definedName>
    <definedName name="คตบ4">#REF!</definedName>
    <definedName name="คตบ5">#REF!</definedName>
    <definedName name="คตบ6">#REF!</definedName>
    <definedName name="คตบ7">#REF!</definedName>
    <definedName name="คตบ8">#REF!</definedName>
    <definedName name="คตบ9">#REF!</definedName>
    <definedName name="คตผ1">#REF!</definedName>
    <definedName name="คตผ10">#REF!</definedName>
    <definedName name="คตผ11">#REF!</definedName>
    <definedName name="คตผ12">#REF!</definedName>
    <definedName name="คตผ2">#REF!</definedName>
    <definedName name="คตผ3">#REF!</definedName>
    <definedName name="คตผ4">#REF!</definedName>
    <definedName name="คตผ5">#REF!</definedName>
    <definedName name="คตผ6">#REF!</definedName>
    <definedName name="คตผ7">#REF!</definedName>
    <definedName name="คตผ8">#REF!</definedName>
    <definedName name="คตผ9">#REF!</definedName>
    <definedName name="คม">#REF!</definedName>
    <definedName name="คมบ1">#REF!</definedName>
    <definedName name="คมบ10">#REF!</definedName>
    <definedName name="คมบ11">#REF!</definedName>
    <definedName name="คมบ12">#REF!</definedName>
    <definedName name="คมบ2">#REF!</definedName>
    <definedName name="คมบ3">#REF!</definedName>
    <definedName name="คมบ4">#REF!</definedName>
    <definedName name="คมบ5">#REF!</definedName>
    <definedName name="คมบ6">#REF!</definedName>
    <definedName name="คมบ7">#REF!</definedName>
    <definedName name="คมบ8">#REF!</definedName>
    <definedName name="คมบ9">#REF!</definedName>
    <definedName name="คมผ1">#REF!</definedName>
    <definedName name="คมผ10">#REF!</definedName>
    <definedName name="คมผ11">#REF!</definedName>
    <definedName name="คมผ12">#REF!</definedName>
    <definedName name="คมผ2">#REF!</definedName>
    <definedName name="คมผ3">#REF!</definedName>
    <definedName name="คมผ4">#REF!</definedName>
    <definedName name="คมผ5">#REF!</definedName>
    <definedName name="คมผ6">#REF!</definedName>
    <definedName name="คมผ7">#REF!</definedName>
    <definedName name="คมผ8">#REF!</definedName>
    <definedName name="คมผ9">#REF!</definedName>
    <definedName name="โครง" localSheetId="2">#REF!</definedName>
    <definedName name="โครง">#REF!</definedName>
    <definedName name="ฆฆ">#REF!</definedName>
    <definedName name="ง">#REF!</definedName>
    <definedName name="งง">#REF!</definedName>
    <definedName name="งยา">#REF!</definedName>
    <definedName name="จำนวนวัน">[97]D110!$N$20</definedName>
    <definedName name="เช่าซื้อ" localSheetId="2">IF([0]!Loan_Amount*[0]!Interest_Rate*[0]!Loan_Years*[0]!Loan_Start&gt;0,1,0)</definedName>
    <definedName name="เช่าซื้อ">IF(Loan_Amount*Interest_Rate*Loan_Years*Loan_Start&gt;0,1,0)</definedName>
    <definedName name="ฎฎฎฎฎฎฎฎฎฎฎ">#REF!</definedName>
    <definedName name="ฏฏฏฏฏฏฏฏฏฏ">#REF!</definedName>
    <definedName name="ด" localSheetId="2">#REF!</definedName>
    <definedName name="ด">#REF!</definedName>
    <definedName name="ดเ">[92]Conso!#REF!</definedName>
    <definedName name="ดก" localSheetId="2">#REF!</definedName>
    <definedName name="ดก">#REF!</definedName>
    <definedName name="ดไดไ">#REF!</definedName>
    <definedName name="ดพพพ" localSheetId="2">#REF!</definedName>
    <definedName name="ดพพพ">#REF!</definedName>
    <definedName name="ต">#REF!</definedName>
    <definedName name="ท">#REF!</definedName>
    <definedName name="ที">#REF!</definedName>
    <definedName name="ที่ดิน" localSheetId="2">#REF!</definedName>
    <definedName name="ที่ดิน">#REF!</definedName>
    <definedName name="น">#REF!</definedName>
    <definedName name="ปห" localSheetId="2">#REF!</definedName>
    <definedName name="ปห">#REF!</definedName>
    <definedName name="ฝ">#REF!</definedName>
    <definedName name="พ" localSheetId="2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'[227]คชจ.ดำเนินงาน6-43'!#REF!</definedName>
    <definedName name="ฟ218">'[227]คชจ.ดำเนินงาน6-43'!#REF!</definedName>
    <definedName name="ฟ255" localSheetId="2">'[227]คชจ.ดำเนินงาน6-43'!#REF!</definedName>
    <definedName name="ฟ255">'[227]คชจ.ดำเนินงาน6-43'!#REF!</definedName>
    <definedName name="ฟ420" localSheetId="2">'[227]คชจ.ดำเนินงาน6-43'!#REF!</definedName>
    <definedName name="ฟ420">'[227]คชจ.ดำเนินงาน6-43'!#REF!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หเหกพด้ก">#REF!</definedName>
    <definedName name="ฟๅ" localSheetId="2">#REF!</definedName>
    <definedName name="ฟๅ">#REF!</definedName>
    <definedName name="ยบ1">#REF!</definedName>
    <definedName name="ยบ10">#REF!</definedName>
    <definedName name="ยบ11">#REF!</definedName>
    <definedName name="ยบ12">#REF!</definedName>
    <definedName name="ยบ2">#REF!</definedName>
    <definedName name="ยบ3">#REF!</definedName>
    <definedName name="ยบ4">#REF!</definedName>
    <definedName name="ยบ5">#REF!</definedName>
    <definedName name="ยบ6">#REF!</definedName>
    <definedName name="ยบ7">#REF!</definedName>
    <definedName name="ยบ8">#REF!</definedName>
    <definedName name="ยบ9">#REF!</definedName>
    <definedName name="ยผ1">#REF!</definedName>
    <definedName name="ยผ10">#REF!</definedName>
    <definedName name="ยผ11">#REF!</definedName>
    <definedName name="ยผ12">#REF!</definedName>
    <definedName name="ยผ2">#REF!</definedName>
    <definedName name="ยผ3">#REF!</definedName>
    <definedName name="ยผ4">#REF!</definedName>
    <definedName name="ยผ5">#REF!</definedName>
    <definedName name="ยผ6">#REF!</definedName>
    <definedName name="ยผ7">#REF!</definedName>
    <definedName name="ยผ8">#REF!</definedName>
    <definedName name="ยผ9">#REF!</definedName>
    <definedName name="ยาน">#REF!</definedName>
    <definedName name="รน">#REF!</definedName>
    <definedName name="รมา" localSheetId="2">DATE(YEAR([0]!Loan_Start),MONTH([0]!Loan_Start)+Payment_Number,DAY([0]!Loan_Start))</definedName>
    <definedName name="รมา">DATE(YEAR(Loan_Start),MONTH(Loan_Start)+Payment_Number,DAY(Loan_Start))</definedName>
    <definedName name="รย">#REF!</definedName>
    <definedName name="รายการระหว่างกัน_ปี_2539">#REF!</definedName>
    <definedName name="ล">#REF!</definedName>
    <definedName name="ลูกหนี้การค้า">'[97]D120.10'!$J$30</definedName>
    <definedName name="ลูกหนี้ค่าตั้งโชว์">'[97]D120.10'!$J$31</definedName>
    <definedName name="วสนร">#REF!</definedName>
    <definedName name="วัสดุ">#REF!</definedName>
    <definedName name="ส" localSheetId="2">OFFSET([0]!Full_Print,0,0,[0]!Last_Row)</definedName>
    <definedName name="ส">OFFSET(Full_Print,0,0,Last_Row)</definedName>
    <definedName name="สสสส">#REF!</definedName>
    <definedName name="ห">Scheduled_Payment+Extra_Payment</definedName>
    <definedName name="หก">'[228]A461 '!#REF!</definedName>
    <definedName name="หกห">[181]Conso!#REF!</definedName>
    <definedName name="เห็ด">#REF!</definedName>
    <definedName name="อาคาร">#REF!</definedName>
    <definedName name="อาคารบ1">#REF!</definedName>
    <definedName name="อาคารบ10">#REF!</definedName>
    <definedName name="อาคารบ11">#REF!</definedName>
    <definedName name="อาคารบ12">#REF!</definedName>
    <definedName name="อาคารบ2">#REF!</definedName>
    <definedName name="อาคารบ3">#REF!</definedName>
    <definedName name="อาคารบ4">#REF!</definedName>
    <definedName name="อาคารบ5">#REF!</definedName>
    <definedName name="อาคารบ6">#REF!</definedName>
    <definedName name="อาคารบ7">#REF!</definedName>
    <definedName name="อาคารบ8">#REF!</definedName>
    <definedName name="อาคารบ9">#REF!</definedName>
    <definedName name="อาคารผ1">#REF!</definedName>
    <definedName name="อาคารผ10">#REF!</definedName>
    <definedName name="อาคารผ11">#REF!</definedName>
    <definedName name="อาคารผ12">#REF!</definedName>
    <definedName name="อาคารผ2">#REF!</definedName>
    <definedName name="อาคารผ3">#REF!</definedName>
    <definedName name="อาคารผ4">#REF!</definedName>
    <definedName name="อาคารผ5">#REF!</definedName>
    <definedName name="อาคารผ6">#REF!</definedName>
    <definedName name="อาคารผ7">#REF!</definedName>
    <definedName name="อาคารผ8">#REF!</definedName>
    <definedName name="อาคารผ9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ๆไดๆด">#REF!</definedName>
    <definedName name="共用全共" localSheetId="2">[229]UPG表!#REF!</definedName>
    <definedName name="共用全共">[229]UPG表!#REF!</definedName>
    <definedName name="板金ﾚｰﾄ">[230]非固内訳!$Q$24</definedName>
    <definedName name="治工具ﾚｰﾄ">[230]非固内訳!$Q$23</definedName>
    <definedName name="現図4WDDZ" localSheetId="2">[229]UPG表!#REF!</definedName>
    <definedName name="現図4WDDZ">[229]UPG表!#REF!</definedName>
    <definedName name="現図4WDDZL" localSheetId="2">[229]UPG表!#REF!</definedName>
    <definedName name="現図4WDDZL">[229]UPG表!#REF!</definedName>
    <definedName name="現図4WDDZX" localSheetId="2">[229]UPG表!#REF!</definedName>
    <definedName name="現図4WDDZX">[229]UPG表!#REF!</definedName>
    <definedName name="現図4WD共用" localSheetId="2">[229]UPG表!#REF!</definedName>
    <definedName name="現図4WD共用">[229]UPG表!#REF!</definedName>
    <definedName name="現図DOMDZ" localSheetId="2">[229]UPG表!#REF!</definedName>
    <definedName name="現図DOMDZ">[229]UPG表!#REF!</definedName>
    <definedName name="現図DOMDZL" localSheetId="2">[229]UPG表!#REF!</definedName>
    <definedName name="現図DOMDZL">[229]UPG表!#REF!</definedName>
    <definedName name="現図DOM共用" localSheetId="2">[229]UPG表!#REF!</definedName>
    <definedName name="現図DOM共用">[229]UPG表!#REF!</definedName>
    <definedName name="現図LHDDZ" localSheetId="2">[229]UPG表!#REF!</definedName>
    <definedName name="現図LHDDZ">[229]UPG表!#REF!</definedName>
    <definedName name="現図LHDDZL" localSheetId="2">[229]UPG表!#REF!</definedName>
    <definedName name="現図LHDDZL">[229]UPG表!#REF!</definedName>
    <definedName name="現図LHD共用" localSheetId="2">[229]UPG表!#REF!</definedName>
    <definedName name="現図LHD共用">[229]UPG表!#REF!</definedName>
    <definedName name="現図まとめ" localSheetId="2">[229]UPG表!#REF!</definedName>
    <definedName name="現図まとめ">[229]UPG表!#REF!</definedName>
    <definedName name="現図共用" localSheetId="2">[229]UPG表!#REF!</definedName>
    <definedName name="現図共用">[229]UPG表!#REF!</definedName>
    <definedName name="現図共用DZ" localSheetId="2">[229]UPG表!#REF!</definedName>
    <definedName name="現図共用DZ">[229]UPG表!#REF!</definedName>
    <definedName name="現図共用DZX" localSheetId="2">[229]UPG表!#REF!</definedName>
    <definedName name="現図共用DZX">[229]UPG表!#REF!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4" l="1"/>
  <c r="B14" i="4"/>
  <c r="B15" i="4"/>
  <c r="B18" i="4"/>
  <c r="B19" i="4"/>
  <c r="B13" i="3"/>
  <c r="B15" i="3"/>
  <c r="B19" i="3"/>
  <c r="B20" i="3"/>
  <c r="F9" i="1"/>
  <c r="F10" i="1"/>
  <c r="F11" i="1"/>
  <c r="F12" i="1"/>
  <c r="F13" i="1"/>
  <c r="F16" i="1"/>
  <c r="F17" i="1"/>
  <c r="F18" i="1"/>
  <c r="F19" i="1"/>
  <c r="F21" i="1"/>
  <c r="F22" i="1"/>
  <c r="F23" i="1"/>
  <c r="F24" i="1"/>
  <c r="A46" i="1"/>
  <c r="A47" i="1"/>
  <c r="A48" i="1"/>
  <c r="F54" i="1"/>
  <c r="F55" i="1"/>
  <c r="F56" i="1"/>
  <c r="F62" i="1"/>
  <c r="F63" i="1"/>
  <c r="A86" i="1"/>
  <c r="A87" i="1"/>
  <c r="A88" i="1"/>
  <c r="T29" i="5" l="1"/>
</calcChain>
</file>

<file path=xl/sharedStrings.xml><?xml version="1.0" encoding="utf-8"?>
<sst xmlns="http://schemas.openxmlformats.org/spreadsheetml/2006/main" count="272" uniqueCount="188">
  <si>
    <t>Total liabilities and shareholders' equity</t>
  </si>
  <si>
    <t>Total shareholders' equity</t>
  </si>
  <si>
    <t>Non-controlling interests</t>
  </si>
  <si>
    <t>Total shareholders' equity attributable to owners of the Company</t>
  </si>
  <si>
    <t>Unappropriated</t>
  </si>
  <si>
    <t>Legal reserve</t>
  </si>
  <si>
    <t>Appropriated</t>
  </si>
  <si>
    <t xml:space="preserve">Retained earnings </t>
  </si>
  <si>
    <t>Premium on ordinary shares</t>
  </si>
  <si>
    <t>900,000,000 ordinary shares, at Baht 0.50 each</t>
  </si>
  <si>
    <t>Issued and fully paid-up</t>
  </si>
  <si>
    <t>1,479,000,000 ordinary shares, at Baht 0.50 each</t>
  </si>
  <si>
    <t>Registered</t>
  </si>
  <si>
    <t>Authorized share capital</t>
  </si>
  <si>
    <t>Shareholders' equity</t>
  </si>
  <si>
    <t>Total liabilities</t>
  </si>
  <si>
    <t>Total non-current liabilities</t>
  </si>
  <si>
    <t>Other non-current liabilities</t>
  </si>
  <si>
    <t>Non-current provisions for employee benefits</t>
  </si>
  <si>
    <t>Lease liabilities</t>
  </si>
  <si>
    <t>Non-current liabilities</t>
  </si>
  <si>
    <t>Total current liabilities</t>
  </si>
  <si>
    <t>Other current provisions</t>
  </si>
  <si>
    <t>Provision for product warranty</t>
  </si>
  <si>
    <t>Income tax payables</t>
  </si>
  <si>
    <t xml:space="preserve">Current portion of lease liabilities </t>
  </si>
  <si>
    <t>Current contract liabilities</t>
  </si>
  <si>
    <t>Trade and other current payables</t>
  </si>
  <si>
    <t>Current liabilities</t>
  </si>
  <si>
    <t>Liabilities and Shareholders' Equity</t>
  </si>
  <si>
    <t>Notes</t>
  </si>
  <si>
    <t>Separate financial statements</t>
  </si>
  <si>
    <t>Consolidated financial statements</t>
  </si>
  <si>
    <t>Unit: Baht</t>
  </si>
  <si>
    <t xml:space="preserve"> Director                                                                  Director</t>
  </si>
  <si>
    <t>(Mr. Udomdech Srimaserm)                                       (Mr. Monchai Thunthanase)</t>
  </si>
  <si>
    <t>.....……………………………                                   .………………………………</t>
  </si>
  <si>
    <t>Total assets</t>
  </si>
  <si>
    <t>Total non-current assets</t>
  </si>
  <si>
    <t>Other non-current assets</t>
  </si>
  <si>
    <t>Deferred tax assets</t>
  </si>
  <si>
    <t xml:space="preserve">Intangible assets </t>
  </si>
  <si>
    <t>Property, plant and equipment</t>
  </si>
  <si>
    <t>Investment in subsidiary</t>
  </si>
  <si>
    <t>Current tax assets</t>
  </si>
  <si>
    <t>Non-current contract assets</t>
  </si>
  <si>
    <t xml:space="preserve">Deposit for purchases fixed assets </t>
  </si>
  <si>
    <t>Non-current trade receivables - net</t>
  </si>
  <si>
    <t>Other non-current financial assets</t>
  </si>
  <si>
    <t>Non-current assets</t>
  </si>
  <si>
    <t>Total current assets</t>
  </si>
  <si>
    <t>Other current financial assets</t>
  </si>
  <si>
    <t>Inventories</t>
  </si>
  <si>
    <t xml:space="preserve">Current contract assets </t>
  </si>
  <si>
    <t>Trade and other current receivables</t>
  </si>
  <si>
    <t xml:space="preserve">Cash and cash equivalents </t>
  </si>
  <si>
    <t>Current assets</t>
  </si>
  <si>
    <t>Assets</t>
  </si>
  <si>
    <t>AS AT DECEMBER 31, 2024</t>
  </si>
  <si>
    <t>STATEMENTS OF FINANCIAL POSITION</t>
  </si>
  <si>
    <t>CPT DRIVES AND POWER PUBLIC COMPANY LIMITED AND ITS SUBSIDIARY</t>
  </si>
  <si>
    <t>Number of diluted ordinary shares (shares)</t>
  </si>
  <si>
    <t>Equity holders of the Company</t>
  </si>
  <si>
    <t>Diluted earnings (loss) per share</t>
  </si>
  <si>
    <t>ordinary shares (shares)</t>
  </si>
  <si>
    <t xml:space="preserve">Weighted average number of issued and fully paid-up </t>
  </si>
  <si>
    <t>Basic earnings per share</t>
  </si>
  <si>
    <t>Total comprehensive income attributable to</t>
  </si>
  <si>
    <t>Profit attributable to</t>
  </si>
  <si>
    <t>Total comprehensive income for the year</t>
  </si>
  <si>
    <t>Actuarial gains - net from income tax</t>
  </si>
  <si>
    <t>Items that will not be reclassified subsequently to profit or loss</t>
  </si>
  <si>
    <t>Other comprehensive income:</t>
  </si>
  <si>
    <t>Profit for the year</t>
  </si>
  <si>
    <t>Income tax expense</t>
  </si>
  <si>
    <t>Profit before income tax</t>
  </si>
  <si>
    <t>Finance costs</t>
  </si>
  <si>
    <t>Profit from operating activities</t>
  </si>
  <si>
    <t>Total expenses</t>
  </si>
  <si>
    <t>Loss on disposal of assets</t>
  </si>
  <si>
    <t>Loss on exchange rates</t>
  </si>
  <si>
    <t>Administrative expenses</t>
  </si>
  <si>
    <t>Distribution costs</t>
  </si>
  <si>
    <t>Cost of services</t>
  </si>
  <si>
    <t>Cost of construction services</t>
  </si>
  <si>
    <t>Cost of sales</t>
  </si>
  <si>
    <t>Expenses</t>
  </si>
  <si>
    <t>Total revenues</t>
  </si>
  <si>
    <t xml:space="preserve">Other income </t>
  </si>
  <si>
    <t>Gain on valuation of financial assets</t>
  </si>
  <si>
    <t>Gain on disposal of assets</t>
  </si>
  <si>
    <t>Gain on exchange rates</t>
  </si>
  <si>
    <t>Revenues from services</t>
  </si>
  <si>
    <t>Revenues from construction services</t>
  </si>
  <si>
    <t>Revenues from sales of goods</t>
  </si>
  <si>
    <t>Revenues</t>
  </si>
  <si>
    <t>FOR THE YEAR ENDED DECEMBER 31, 2024</t>
  </si>
  <si>
    <t>STATEMENT OF COMPREHENSIVE INCOME</t>
  </si>
  <si>
    <t>Director                                                                      Director</t>
  </si>
  <si>
    <t xml:space="preserve">   ..…………………………………                           ..…………………………………</t>
  </si>
  <si>
    <t xml:space="preserve">Director                                                                    Director </t>
  </si>
  <si>
    <t>..………………………………                           ..…………………………………</t>
  </si>
  <si>
    <t>Balance as at December 31, 2024</t>
  </si>
  <si>
    <t>Transferred to retained earnings</t>
  </si>
  <si>
    <t>Dividend paid</t>
  </si>
  <si>
    <t>Balance as at December 31, 2023</t>
  </si>
  <si>
    <t xml:space="preserve">   to compensate the deficit</t>
  </si>
  <si>
    <t>Transferred premium on ordinary shares</t>
  </si>
  <si>
    <t xml:space="preserve">    warrants offering</t>
  </si>
  <si>
    <t xml:space="preserve">Transferred the cash receipts from </t>
  </si>
  <si>
    <t>Balance as at January 1, 2023</t>
  </si>
  <si>
    <t xml:space="preserve">shareholders' equity </t>
  </si>
  <si>
    <t>interests</t>
  </si>
  <si>
    <t>owners of the Company</t>
  </si>
  <si>
    <t>from income tax</t>
  </si>
  <si>
    <t xml:space="preserve">Legal reserve </t>
  </si>
  <si>
    <t>warrants offering</t>
  </si>
  <si>
    <t>ordinary shares</t>
  </si>
  <si>
    <t>share capital</t>
  </si>
  <si>
    <t xml:space="preserve">Total </t>
  </si>
  <si>
    <t>Non-controlling</t>
  </si>
  <si>
    <t xml:space="preserve">equity attributable to </t>
  </si>
  <si>
    <t xml:space="preserve">Actuarial gains - net </t>
  </si>
  <si>
    <t xml:space="preserve">Cash receipts from </t>
  </si>
  <si>
    <t xml:space="preserve">Premium on </t>
  </si>
  <si>
    <t xml:space="preserve"> Issued and fully paid-up </t>
  </si>
  <si>
    <t xml:space="preserve">Total shareholders' </t>
  </si>
  <si>
    <t>of equity</t>
  </si>
  <si>
    <t>Retained earnings (deficit)</t>
  </si>
  <si>
    <t xml:space="preserve">Other components </t>
  </si>
  <si>
    <t>STATEMENTS OF CHANGES IN SHAREHOLDERS' EQUITY</t>
  </si>
  <si>
    <t xml:space="preserve">   Director                                                                Director</t>
  </si>
  <si>
    <t>(Mr. Udomdech Srimaserm)                                     (Mr. Monchai Thunthanase)</t>
  </si>
  <si>
    <t xml:space="preserve">   ..……….……….……………                              ..………………………………… </t>
  </si>
  <si>
    <t>Transferred the cash receipts from</t>
  </si>
  <si>
    <t xml:space="preserve">  Director                                                                     Director    </t>
  </si>
  <si>
    <t>Decrease in fixed assets from change in condition of lease agreement</t>
  </si>
  <si>
    <t>Increase in fixed assets by transfer from inventories</t>
  </si>
  <si>
    <t>Payables for purchases of fixed assets increased (decreased) during the year</t>
  </si>
  <si>
    <t xml:space="preserve">Increase in fixed assets from lease liabilities </t>
  </si>
  <si>
    <t>Non-cash flows items consist of:</t>
  </si>
  <si>
    <t>Supplemental Disclosures of Cash Flows Information</t>
  </si>
  <si>
    <t xml:space="preserve"> </t>
  </si>
  <si>
    <t>Cash and cash equivalents at the end of the year</t>
  </si>
  <si>
    <t>Cash and cash equivalents at the beginning of the year</t>
  </si>
  <si>
    <t xml:space="preserve">Net increased (decreased) in cash and cash equivalents </t>
  </si>
  <si>
    <t>Net cash used in financing activities</t>
  </si>
  <si>
    <t xml:space="preserve">Cash payment for leases liabilities </t>
  </si>
  <si>
    <t>Cash flows from financing activities:</t>
  </si>
  <si>
    <t>Net cash used in investing activities</t>
  </si>
  <si>
    <t xml:space="preserve">Cash received from interest </t>
  </si>
  <si>
    <t>Cash payment for purchases of intangible assets</t>
  </si>
  <si>
    <t>Cash payment for purchases of fixed assets</t>
  </si>
  <si>
    <t>Cash received from disposal of fixed assets</t>
  </si>
  <si>
    <t>Cash payment for acquisition of other current financial assets</t>
  </si>
  <si>
    <t xml:space="preserve">Cash received from disposal of other current financial assets </t>
  </si>
  <si>
    <t>Cash flows from investing activities:</t>
  </si>
  <si>
    <t>Net cash from operating activities</t>
  </si>
  <si>
    <t xml:space="preserve">Income tax refund </t>
  </si>
  <si>
    <t>Interest paid</t>
  </si>
  <si>
    <t>Employee benefit obligations paid</t>
  </si>
  <si>
    <t>Cash provided by operating activities</t>
  </si>
  <si>
    <t>Other provision</t>
  </si>
  <si>
    <t>Operating liabilities increased (decreased):</t>
  </si>
  <si>
    <t>Current contract assets</t>
  </si>
  <si>
    <t>Operating assets (increased) decreased:</t>
  </si>
  <si>
    <t>in operating assets and liabilities</t>
  </si>
  <si>
    <t xml:space="preserve">Profit from operating activities before changes </t>
  </si>
  <si>
    <t>Estimated possible losses from onerous contract</t>
  </si>
  <si>
    <t>to receive employee benefits</t>
  </si>
  <si>
    <t xml:space="preserve">Gain on employee retirement but undesirable </t>
  </si>
  <si>
    <t>(Reversal of) Provision for product warranty</t>
  </si>
  <si>
    <t>Financial costs</t>
  </si>
  <si>
    <t>Interest income</t>
  </si>
  <si>
    <t>Unrealized (gain) loss on exchange rates</t>
  </si>
  <si>
    <t>Unrealized (gain) loss on derivatives contract</t>
  </si>
  <si>
    <t>Unrealized gain on valuation of other current financial assets</t>
  </si>
  <si>
    <t xml:space="preserve">Gain on disposal of other current financial assets </t>
  </si>
  <si>
    <t>(Gain) Loss on disposal of fixed assets and intangible assets</t>
  </si>
  <si>
    <t>Reversal of allowance for inventories devaluation</t>
  </si>
  <si>
    <t>(Reversal of) Allowance for expected credit losses of contract assets</t>
  </si>
  <si>
    <t>(Reversal of) Allowance for expected credit losses of trade receivables</t>
  </si>
  <si>
    <t>Bad debts</t>
  </si>
  <si>
    <t>Depreciation and amortization</t>
  </si>
  <si>
    <t>Adjustments to reconcile profit for the year to cash provided (used in):</t>
  </si>
  <si>
    <t>Cash flows from operating activities:</t>
  </si>
  <si>
    <t>STATEMENTS OF CASH FLOWS</t>
  </si>
  <si>
    <t>6, 25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</si>
</sst>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0##_);\(#,##0.00##\)"/>
    <numFmt numFmtId="189" formatCode="_(* #,##0.0000_);_(* \(#,##0.0000\);_(* &quot;-&quot;_);_(@_)"/>
    <numFmt numFmtId="190" formatCode="[$-1010000]d/m/yy;@"/>
    <numFmt numFmtId="191" formatCode="_(* #,##0.00_);_(* \(#,##0.00\);_(* &quot;-&quot;_);_(@_)"/>
    <numFmt numFmtId="192" formatCode="[&lt;=99999999][$-D000000]0\-####\-####;[$-D000000]#\-####\-####"/>
    <numFmt numFmtId="193" formatCode="[$-1070000]d/m/yy;@"/>
    <numFmt numFmtId="194" formatCode="[$-107041E]d\ mmmm\ yyyy;@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0"/>
      <name val="Courier"/>
      <family val="3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39" fontId="6" fillId="0" borderId="0"/>
    <xf numFmtId="190" fontId="2" fillId="0" borderId="0"/>
    <xf numFmtId="0" fontId="2" fillId="0" borderId="0"/>
  </cellStyleXfs>
  <cellXfs count="91">
    <xf numFmtId="0" fontId="0" fillId="0" borderId="0" xfId="0"/>
    <xf numFmtId="0" fontId="3" fillId="0" borderId="0" xfId="2" applyFont="1"/>
    <xf numFmtId="187" fontId="3" fillId="0" borderId="0" xfId="2" applyNumberFormat="1" applyFont="1"/>
    <xf numFmtId="0" fontId="3" fillId="0" borderId="0" xfId="2" applyFont="1" applyAlignment="1">
      <alignment wrapText="1"/>
    </xf>
    <xf numFmtId="0" fontId="3" fillId="0" borderId="0" xfId="2" applyFont="1" applyAlignment="1">
      <alignment horizontal="center"/>
    </xf>
    <xf numFmtId="43" fontId="3" fillId="0" borderId="0" xfId="1" applyFont="1" applyBorder="1"/>
    <xf numFmtId="0" fontId="4" fillId="0" borderId="0" xfId="2" applyFont="1"/>
    <xf numFmtId="43" fontId="3" fillId="0" borderId="1" xfId="1" applyFont="1" applyFill="1" applyBorder="1"/>
    <xf numFmtId="43" fontId="3" fillId="0" borderId="0" xfId="1" applyFont="1" applyFill="1" applyBorder="1"/>
    <xf numFmtId="43" fontId="3" fillId="0" borderId="2" xfId="1" applyFont="1" applyFill="1" applyBorder="1"/>
    <xf numFmtId="43" fontId="3" fillId="0" borderId="3" xfId="1" applyFont="1" applyFill="1" applyBorder="1"/>
    <xf numFmtId="187" fontId="3" fillId="0" borderId="0" xfId="1" applyNumberFormat="1" applyFont="1" applyFill="1"/>
    <xf numFmtId="187" fontId="3" fillId="0" borderId="0" xfId="2" applyNumberFormat="1" applyFont="1" applyAlignment="1">
      <alignment horizontal="center"/>
    </xf>
    <xf numFmtId="43" fontId="3" fillId="0" borderId="0" xfId="1" applyFont="1" applyFill="1"/>
    <xf numFmtId="43" fontId="3" fillId="0" borderId="0" xfId="2" applyNumberFormat="1" applyFont="1" applyAlignment="1">
      <alignment horizontal="center"/>
    </xf>
    <xf numFmtId="43" fontId="3" fillId="0" borderId="4" xfId="1" applyFont="1" applyFill="1" applyBorder="1"/>
    <xf numFmtId="43" fontId="3" fillId="0" borderId="5" xfId="1" applyFont="1" applyFill="1" applyBorder="1"/>
    <xf numFmtId="43" fontId="3" fillId="0" borderId="0" xfId="1" applyFont="1"/>
    <xf numFmtId="0" fontId="3" fillId="0" borderId="2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2" xfId="2" applyFont="1" applyBorder="1" applyAlignment="1">
      <alignment horizontal="center"/>
    </xf>
    <xf numFmtId="43" fontId="3" fillId="0" borderId="1" xfId="1" applyFont="1" applyBorder="1"/>
    <xf numFmtId="43" fontId="3" fillId="0" borderId="5" xfId="1" applyFont="1" applyBorder="1"/>
    <xf numFmtId="0" fontId="3" fillId="0" borderId="2" xfId="2" quotePrefix="1" applyFont="1" applyBorder="1" applyAlignment="1">
      <alignment horizontal="center"/>
    </xf>
    <xf numFmtId="187" fontId="3" fillId="0" borderId="4" xfId="1" applyNumberFormat="1" applyFont="1" applyBorder="1"/>
    <xf numFmtId="187" fontId="3" fillId="0" borderId="0" xfId="1" applyNumberFormat="1" applyFont="1"/>
    <xf numFmtId="0" fontId="3" fillId="0" borderId="0" xfId="3" applyFont="1"/>
    <xf numFmtId="188" fontId="3" fillId="0" borderId="0" xfId="1" applyNumberFormat="1" applyFont="1" applyBorder="1"/>
    <xf numFmtId="188" fontId="3" fillId="0" borderId="0" xfId="2" applyNumberFormat="1" applyFont="1"/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189" fontId="3" fillId="0" borderId="4" xfId="1" applyNumberFormat="1" applyFont="1" applyBorder="1" applyAlignment="1">
      <alignment horizontal="left" indent="2"/>
    </xf>
    <xf numFmtId="188" fontId="3" fillId="0" borderId="0" xfId="1" applyNumberFormat="1" applyFont="1"/>
    <xf numFmtId="0" fontId="3" fillId="0" borderId="0" xfId="3" applyFont="1" applyAlignment="1">
      <alignment horizontal="center"/>
    </xf>
    <xf numFmtId="0" fontId="4" fillId="0" borderId="0" xfId="4" applyNumberFormat="1" applyFont="1" applyAlignment="1">
      <alignment vertical="center"/>
    </xf>
    <xf numFmtId="187" fontId="3" fillId="0" borderId="0" xfId="1" applyNumberFormat="1" applyFont="1" applyBorder="1" applyAlignment="1">
      <alignment horizontal="left" indent="2"/>
    </xf>
    <xf numFmtId="187" fontId="3" fillId="0" borderId="0" xfId="1" applyNumberFormat="1" applyFont="1" applyBorder="1" applyAlignment="1">
      <alignment horizontal="left"/>
    </xf>
    <xf numFmtId="189" fontId="3" fillId="0" borderId="0" xfId="1" applyNumberFormat="1" applyFont="1" applyBorder="1" applyAlignment="1">
      <alignment horizontal="left" indent="2"/>
    </xf>
    <xf numFmtId="189" fontId="3" fillId="0" borderId="0" xfId="1" applyNumberFormat="1" applyFont="1" applyBorder="1" applyAlignment="1">
      <alignment horizontal="left"/>
    </xf>
    <xf numFmtId="0" fontId="3" fillId="0" borderId="0" xfId="5" applyNumberFormat="1" applyFont="1" applyAlignment="1">
      <alignment horizontal="center"/>
    </xf>
    <xf numFmtId="189" fontId="3" fillId="0" borderId="4" xfId="1" applyNumberFormat="1" applyFont="1" applyBorder="1" applyAlignment="1">
      <alignment horizontal="left"/>
    </xf>
    <xf numFmtId="187" fontId="3" fillId="0" borderId="0" xfId="1" applyNumberFormat="1" applyFont="1" applyBorder="1"/>
    <xf numFmtId="187" fontId="3" fillId="0" borderId="1" xfId="1" applyNumberFormat="1" applyFont="1" applyBorder="1"/>
    <xf numFmtId="187" fontId="3" fillId="0" borderId="2" xfId="1" applyNumberFormat="1" applyFont="1" applyBorder="1"/>
    <xf numFmtId="0" fontId="7" fillId="0" borderId="0" xfId="2" applyFont="1"/>
    <xf numFmtId="187" fontId="3" fillId="0" borderId="3" xfId="1" applyNumberFormat="1" applyFont="1" applyBorder="1"/>
    <xf numFmtId="187" fontId="3" fillId="0" borderId="5" xfId="1" applyNumberFormat="1" applyFont="1" applyBorder="1"/>
    <xf numFmtId="0" fontId="3" fillId="0" borderId="5" xfId="2" applyFont="1" applyBorder="1" applyAlignment="1">
      <alignment horizontal="center"/>
    </xf>
    <xf numFmtId="43" fontId="3" fillId="0" borderId="0" xfId="2" applyNumberFormat="1" applyFont="1"/>
    <xf numFmtId="0" fontId="3" fillId="0" borderId="0" xfId="2" applyFont="1" applyAlignment="1">
      <alignment horizontal="right"/>
    </xf>
    <xf numFmtId="187" fontId="3" fillId="0" borderId="0" xfId="1" applyNumberFormat="1" applyFont="1" applyFill="1" applyBorder="1"/>
    <xf numFmtId="187" fontId="3" fillId="0" borderId="1" xfId="1" applyNumberFormat="1" applyFont="1" applyFill="1" applyBorder="1"/>
    <xf numFmtId="187" fontId="3" fillId="0" borderId="3" xfId="1" applyNumberFormat="1" applyFont="1" applyFill="1" applyBorder="1"/>
    <xf numFmtId="43" fontId="3" fillId="0" borderId="2" xfId="1" applyFont="1" applyFill="1" applyBorder="1" applyAlignment="1">
      <alignment horizontal="center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wrapText="1"/>
    </xf>
    <xf numFmtId="43" fontId="3" fillId="0" borderId="0" xfId="1" applyFont="1" applyFill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4" fillId="0" borderId="0" xfId="2" applyFont="1" applyAlignment="1">
      <alignment horizontal="left"/>
    </xf>
    <xf numFmtId="4" fontId="4" fillId="0" borderId="0" xfId="2" applyNumberFormat="1" applyFont="1"/>
    <xf numFmtId="187" fontId="3" fillId="0" borderId="3" xfId="2" applyNumberFormat="1" applyFont="1" applyBorder="1"/>
    <xf numFmtId="0" fontId="3" fillId="2" borderId="2" xfId="2" quotePrefix="1" applyFont="1" applyFill="1" applyBorder="1" applyAlignment="1">
      <alignment horizontal="center"/>
    </xf>
    <xf numFmtId="0" fontId="3" fillId="2" borderId="0" xfId="2" quotePrefix="1" applyFont="1" applyFill="1" applyAlignment="1">
      <alignment horizontal="center"/>
    </xf>
    <xf numFmtId="4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/>
    <xf numFmtId="191" fontId="3" fillId="0" borderId="0" xfId="2" applyNumberFormat="1" applyFont="1"/>
    <xf numFmtId="191" fontId="3" fillId="0" borderId="0" xfId="1" applyNumberFormat="1" applyFont="1" applyFill="1"/>
    <xf numFmtId="0" fontId="3" fillId="0" borderId="0" xfId="6" applyFont="1" applyAlignment="1">
      <alignment vertical="center"/>
    </xf>
    <xf numFmtId="43" fontId="3" fillId="0" borderId="0" xfId="1" applyFont="1" applyFill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4" fillId="0" borderId="0" xfId="6" applyFont="1" applyAlignment="1">
      <alignment vertical="center"/>
    </xf>
    <xf numFmtId="43" fontId="3" fillId="0" borderId="1" xfId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5" xfId="1" applyNumberFormat="1" applyFont="1" applyFill="1" applyBorder="1" applyAlignment="1">
      <alignment horizontal="right"/>
    </xf>
    <xf numFmtId="192" fontId="3" fillId="0" borderId="0" xfId="2" applyNumberFormat="1" applyFont="1"/>
    <xf numFmtId="187" fontId="3" fillId="0" borderId="2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193" fontId="3" fillId="0" borderId="0" xfId="2" applyNumberFormat="1" applyFont="1"/>
    <xf numFmtId="191" fontId="3" fillId="0" borderId="0" xfId="1" applyNumberFormat="1" applyFont="1" applyFill="1" applyBorder="1" applyAlignment="1">
      <alignment horizontal="right"/>
    </xf>
    <xf numFmtId="4" fontId="3" fillId="0" borderId="0" xfId="1" applyNumberFormat="1" applyFont="1" applyFill="1" applyAlignment="1">
      <alignment horizontal="center"/>
    </xf>
    <xf numFmtId="194" fontId="3" fillId="0" borderId="0" xfId="2" quotePrefix="1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5" xfId="2" applyFont="1" applyBorder="1" applyAlignment="1">
      <alignment horizontal="center" wrapText="1"/>
    </xf>
    <xf numFmtId="0" fontId="3" fillId="0" borderId="5" xfId="2" applyFont="1" applyBorder="1" applyAlignment="1">
      <alignment horizontal="center"/>
    </xf>
    <xf numFmtId="0" fontId="3" fillId="0" borderId="0" xfId="6" applyFont="1" applyAlignment="1">
      <alignment horizontal="center" vertical="center"/>
    </xf>
    <xf numFmtId="0" fontId="3" fillId="0" borderId="2" xfId="2" applyFont="1" applyBorder="1" applyAlignment="1">
      <alignment horizontal="center" wrapText="1"/>
    </xf>
  </cellXfs>
  <cellStyles count="7">
    <cellStyle name="Comma" xfId="1" builtinId="3"/>
    <cellStyle name="Normal" xfId="0" builtinId="0"/>
    <cellStyle name="Normal 10 8" xfId="2" xr:uid="{00000000-0005-0000-0000-000002000000}"/>
    <cellStyle name="Normal 19 11" xfId="3" xr:uid="{00000000-0005-0000-0000-000003000000}"/>
    <cellStyle name="Normal 6 15" xfId="5" xr:uid="{00000000-0005-0000-0000-000004000000}"/>
    <cellStyle name="ปกติ_Copy of Lead SheetMahajak" xfId="6" xr:uid="{00000000-0005-0000-0000-000006000000}"/>
    <cellStyle name="ปกติ_Sheet1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styles" Target="styles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sharedStrings" Target="sharedStrings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calcChain" Target="calcChain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iaoy%20500\Desktop\pg%2051-aoy\WP-II%20Q2'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YE'51\&#3604;&#3629;&#3585;&#3648;&#3610;&#3637;&#3657;&#3618;&#3619;&#3633;&#3610;Q4'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KETSUDA\COST%202003\Expenses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funds\01-Net\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roject_GSC+NAVISION\&#3605;&#3619;&#3623;&#3592;%20TB_GSC_2009%20&#3648;&#3617;&#3639;&#3656;&#3629;&#3648;&#3586;&#3657;&#3634;%20Navision%20&#3649;&#3621;&#3657;&#3623;\TB&amp;Detail%2053_04\&#3591;&#3610;&#3592;&#3634;&#3585;&#3614;&#3637;&#3656;&#3649;&#3629;&#3658;&#3623;\&#3619;&#3634;&#3618;&#3621;&#3632;&#3648;&#3629;&#3637;&#3618;(53_04).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00.115\auditor\Documents%20and%20Settings\TOSHIBA\Desktop\WP-A%20Q3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De%20Ruiter%20Seeds%20(M)%20Sdn%20Bhd\YE%2031%20December%202001\Documents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pussorn\Application%20Data\Microsoft\Excel\&#3591;&#3634;&#3609;ANS\Vintage%20Engineering%20PCL\2010\YE_30.6.10\Lead%20sheet%20VTE_YE10(6MX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%20POP\INSET\2020\Q1'2020\WP%20Q1'20.JB\D\D1\&#3586;&#3629;&#3652;&#3615;&#3621;&#3660;&#3649;&#3626;&#3585;&#3609;&#3629;&#3636;&#3609;&#3623;&#3629;&#3618;&#3595;&#3660;&#3588;&#3656;&#3632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CL\Desktop\YongXin%20Precision%20Material\Re-audit\UTB\hengxin\RM-provision(SS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hbfs4002\VOL2\T2000CY\Tax3\Sum426\sumtaxcom00cy\SUMTAXCOM00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riumphul\TAS%20Dec%202000\Dec2000\tas%20debtors%20Dec2000\TESP%20BD%20Prov%20Dec%2000-1st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as%20debtors%20Dec2000\TAS%20BDProv%20Dec%2000-1st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TMS1101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Mal225\malead99\09-AWPs\AllAWP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Com%20CY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DATA\A%20ROSHNI'S\Client\Totokiki\Dec%202000\Bif\Purchases\Purchases%20cut%20off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KJBIS%20-%20TBCS%20&amp;%20TBIS%20(1%20file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ojana%20Property%20Co.,%20Ltd\Account%20Book\&#3591;&#3610;%20Auditor%202008\&#3591;&#3610;%20RPC%20%20e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2001\Tax2\Pca008\PCATaxcomp2001\Pcacom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lients\PacIns98\Year%20end%201998\11-AWPs\WINDOWS\TEMP\fish%20fund%2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MSOFFICE\EXCEL\MTHACCTS\MPSB'2K\MP2K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boy\ANS\ANS%20Crowe%20Horwath%20form\2.%20Audit%20working%20papers\2.%20Audit%20working%20papers\A4%20-%20Borrowings%20(Dec09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vp\Supreme%20furniture\Leadschedule\lead-schedule\WINDOWS\TEMP\asia%20oil%20pal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6-kwt\a%20drive\Audit\Semangat%20Angkut\Leadschedule\lead-schedule\WINDOWS\TEMP\asia%20oil%20palm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TWKSH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Documents%20and%20Settings\suthida\Local%20Settings\Temporary%20Internet%20Files\Content.Outlook\2KDEQGGM\ANS\1%20Client\TSB\2011\YE'11\1.%20Forms\1.%20Index%20&amp;%20Engagement\Z000%20WP%20Index_TSB%20YE'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\AA%20&amp;%20VR\Client\C\CMO%20Group\54\Q4'11\PM_Q4'11\WP_PM%20Q4'11\A4_Loan_PM_Q4'11\WP_Q1_10\Data_Cus\Detail5212\Detail4908\Detail%20Jul'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AN\cmo%20grop\55\Q2'12\Set%20up%20Q2'12\WP_Set%20up%20Q2'12\WP_Set%20up%20Q2'12\ANS%20Working\CMO%20Group\54\Q2'11\PM%20Q2'11\D2%20PM_Q1'11\D2_Revenur_PM_Q1'11_&#3619;&#3629;&#3619;&#361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OPO%20syphon%20driange\Syler%20Group\order%205-111228SG\111228SGAU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Audit%20schedu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1\TERO%20YE.51\WP%20TERO%20YE.51\conso%20Q4.48.version.j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JOB\1.TNP\2017\Q4'2017\2.%20WP%20&amp;%20Detail\TNP\WP\D\D100_TNP_YE'17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DOCUME~1\CPY~1.MYJ\LOCALS~1\Temp\HLP-lead%20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1.52\WP%20TERO%20Q1.52\conso%20Q4.48.version.j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AUDIT\Pelangi%20Group\Pelangi\Ye2000\11-AWPs\FA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i-chew\listing\WINDOWS\TEMP\ForecastsA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NLA%20Working\ForecastAPLGroup\APL%20Forecast%201999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Client\AA%20&amp;%20VR\Client\J\JSV\2011\Q1_2011\JSVH\Financial%20Statement\Client\Company\Far%20East\FS2008\FL\Q2-2008\Working\Cutoff%20sa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ax\Winsheng\2002\CA-Merlin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7\group%20b%20(d)\DOCUME~1\onusa_s\LOCALS~1\Temp\Mida%20leasing%2030.9.04\JOB\ASIMAR\Year-ended\YE_2002\WPK\OTHER\LeadYE2002_&#3648;&#3614;&#3636;&#3656;&#3617;&#3594;&#3656;&#3629;&#3591;%20Q3'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50\Q2.07\CM\&#3619;&#3634;&#3618;&#3585;&#3634;&#3619;&#3619;&#3632;&#3627;&#3623;&#3656;&#3634;&#3591;&#3585;&#3633;&#3609;30.06.07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Desktop\Documents%20and%20Settings\add\Desktop\&#3619;&#3656;&#3634;&#3591;&#3591;&#3610;&#3585;&#3634;&#3619;&#3648;&#3591;&#3636;&#3609;%20&#3649;&#3621;&#3632;%20conso%20Q1.5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My%20Briefcase\Leadschedule\lead-schedule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va05\Users\Somsak\Desktop\WP-Q1'58\WP%20Chom\Documents%20and%20Settings\add\Desktop\&#3619;&#3656;&#3634;&#3591;&#3591;&#3610;&#3585;&#3634;&#3619;&#3648;&#3591;&#3636;&#3609;%20&#3649;&#3621;&#3632;%20conso%20Q1.5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\CM%20Group\51\Q1.08\CM\&#3623;&#3636;&#3648;&#3588;&#3619;&#3634;&#3632;&#3627;&#3660;&#3619;&#3634;&#3618;&#3652;&#3604;&#3657;&#3649;&#3621;&#3632;&#3605;&#3657;&#3609;&#3607;&#3640;&#360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Working\Working%20@ANS\CMO%20Group\53\Q2'10\CM\Client\Spare%20DD%20NooN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Users\Toshiba\Desktop\LPH-server\2010_LH\Q1_10\LPH\wp\ae\a&amp;aa%20by%20a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Users\toshiba\Desktop\Work%20S&amp;P\&#3591;&#3610;&#3611;&#3637;%202553%20S&amp;P\Tero\conso%20Q4.48.version.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Users\Suthut\AppData\Roaming\Microsoft\Excel\BOM%20master%20(New)%20&#3648;&#3619;&#3636;&#3656;&#3617;&#3651;&#3594;&#3657;%2028%20&#3614;.&#3588;.%202558%20A%20V14%20SIA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StandardDoc\Nst334_Awp1_without%20ad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-CON\&#3611;&#3641;\&#3610;&#3592;&#3585;.&#3617;&#3640;&#3585;&#3652;&#3617;&#3605;&#3619;&#3637;&#3585;&#3634;&#3619;&#3614;&#3636;&#3617;&#3614;&#3660;\2550\&#3586;&#3657;&#3629;&#3617;&#3641;&#3621;%2050\&#3616;&#3634;&#3625;&#3637;&#3606;&#3641;&#3585;&#3627;&#3633;&#3585;%20&#3603;%20&#3607;&#3637;&#3656;&#3592;&#3656;&#3634;&#3618;(&#3626;&#3656;&#3591;&#3614;&#3637;&#3656;&#3610;&#3637;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%20(pang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RAEWP~1\LOCALS~1\Temp\notesE1EF34\Foc&amp;cn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Pelangi\Awp00\Pelangi-%20AWP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SB\data\invoiceStatus\invoiceStatus2005(as%20at%20Sep30)_Revised%2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nida%20suwanmujcha\AppData\Roaming\Microsoft\Excel\Worksheet_CIT_Creatist_2013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erisa\Desktop\ZP\A4\ANS%20Job\Q2'15\Zeer%20property\FS%20Zeer\Zeer%20Q1%202015\Q1'2015%20Server\WP\LT\Documents%20and%20Settings\vprathuangpatanakul.TH\My%20Documents\Viphavadee\heang\Thai%20Film'03\Quarter\Q3'03\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wuerth\YE00\wuerth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ersonal_Loan\Monthly\Monthly%20Repor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rajen\Local%20Settings\Temporary%20Internet%20Files\Content.IE5\S1YNGX6J\Tax2001-win372(Revised%20No1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User\My%20Documents\Downloads\WP-TUCC%20Q1.51\WP-TUCC%20(PUI)%20Q1.51\&#3621;&#3641;&#3585;&#3627;&#3609;&#3637;&#3657;-&#3588;&#3656;&#3634;&#3607;&#3637;&#3656;&#3604;&#3636;&#3609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~1\187191\LOCALS~1\Temp\notes5FE41E\Raw%20Data-02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Simulation_July/WINDOWS/TEMP/Z7_Forecas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Kenix%20Wan\A%20to%20G%20Client\Golden%20Donuts\Audit%20fye%2031Jan%2003\Golden%20Donut%20draft%20tax%20compt%20YA%20200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nts%20and%20Settings\charin.s\Local%20Settings\Temp\CAM%202004%20VPPM%20review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3\va05\Documents%20and%20Settings\add\Desktop\&#3619;&#3656;&#3634;&#3591;&#3591;&#3610;&#3585;&#3634;&#3619;&#3648;&#3591;&#3636;&#3609;%20&#3649;&#3621;&#3632;%20conso%20Q1.5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User\Desktop\TAA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BD&amp;PI\SCB_BP\Consolidated%20BP%20for%20SCB%20Port\Consolidated.Al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5\uva05\Users\Toshiba\Desktop\&#3648;&#3605;&#3619;&#3637;&#3618;&#3617;&#3652;&#3611;&#3652;&#3605;&#3657;\NK\WP%2054\San%2054\Hire%20Purchase%202009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17A3D15\Silk%20JV%20Entity%20Investment%20case_sen%20analysis_20031209_v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BAfile\Aud2\Nlm001\Ye02\01-Awps\Nlm001_FSL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dsfurniture\dsawp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Corporate\Reforecast\2006%20Projection%20Runrate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ANS%20Working\CMO%20Group\54\Q1'11\CM%20Q1'11\WP_CM%20Q1'11\A4_Borrowings%20CM-Q1'11\A4%20-%20Borrowings%20CM-Q1'11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CPT\2024\2.%20Audit%20and%20review\YE'2024\10.%20FS%20for%20SEC\FS%202024%20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THAI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5"/>
      <sheetName val="20-5.1 (2)"/>
      <sheetName val="Sheet1"/>
      <sheetName val="20-5.1"/>
      <sheetName val="sicco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20-5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  <sheetName val="FF_3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12107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10112107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สรุปผล"/>
      <sheetName val="WP-เงินสดและเงินฝากธนาคาร"/>
      <sheetName val="BANk"/>
      <sheetName val="Cashtransit"/>
      <sheetName val="กระดาษทำการเงินสด"/>
      <sheetName val="bbl ลำพูน"/>
      <sheetName val="SUMITOMO"/>
      <sheetName val="รับรองเงินสด ลำพูน"/>
      <sheetName val="รับรองเงินสด กบินทร์บุรี"/>
      <sheetName val="wp สรุป confirm ba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"/>
      <sheetName val="U4-Recruitment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"/>
      <sheetName val="Index"/>
      <sheetName val="Pending"/>
      <sheetName val="ACL"/>
      <sheetName val="Index (2)"/>
      <sheetName val="ML"/>
      <sheetName val="Ratio-coverage"/>
      <sheetName val="Ratio-profit"/>
      <sheetName val="Ratio-activity"/>
      <sheetName val="FS"/>
      <sheetName val="PL"/>
      <sheetName val="S.CT"/>
      <sheetName val="FSE"/>
      <sheetName val="SE_E"/>
      <sheetName val="WBS"/>
      <sheetName val="WPL"/>
      <sheetName val="AJE&amp;RJE"/>
      <sheetName val="Pass AJE&amp;RJE "/>
      <sheetName val="Tax Form"/>
      <sheetName val="TB"/>
      <sheetName val="A"/>
      <sheetName val="B"/>
      <sheetName val="C"/>
      <sheetName val="D"/>
      <sheetName val="F"/>
      <sheetName val="G"/>
      <sheetName val="K"/>
      <sheetName val="K (2)"/>
      <sheetName val="L"/>
      <sheetName val="AA"/>
      <sheetName val="BB"/>
      <sheetName val="GG"/>
      <sheetName val="II"/>
      <sheetName val="JJ"/>
      <sheetName val="SE"/>
      <sheetName val="100"/>
      <sheetName val="200"/>
      <sheetName val="300"/>
      <sheetName val="400"/>
      <sheetName val="500"/>
      <sheetName val="600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ขอไฟล์แสกนอินวอยซ์ค่ะ"/>
    </sheetNames>
    <definedNames>
      <definedName name="__weg33"/>
    </defined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BPR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>
        <row r="29">
          <cell r="C29">
            <v>0</v>
          </cell>
        </row>
      </sheetData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A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HP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SKA"/>
      <sheetName val="เครื่องมือ"/>
      <sheetName val="BSI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>
        <row r="5">
          <cell r="A5" t="str">
            <v>2GS003</v>
          </cell>
        </row>
      </sheetData>
      <sheetData sheetId="30">
        <row r="7">
          <cell r="A7" t="str">
            <v>2GS003</v>
          </cell>
        </row>
      </sheetData>
      <sheetData sheetId="31">
        <row r="5">
          <cell r="A5" t="str">
            <v>2GS003</v>
          </cell>
        </row>
      </sheetData>
      <sheetData sheetId="32">
        <row r="5">
          <cell r="A5">
            <v>102</v>
          </cell>
        </row>
      </sheetData>
      <sheetData sheetId="33">
        <row r="5">
          <cell r="A5" t="str">
            <v>2GS003</v>
          </cell>
        </row>
      </sheetData>
      <sheetData sheetId="34">
        <row r="83">
          <cell r="E83">
            <v>39448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61 HR"/>
      <sheetName val="65 FINANC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pa group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C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FF_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SUM_ADM"/>
      <sheetName val="SUM_PRO"/>
      <sheetName val="Daily_Sale_POS"/>
      <sheetName val="SUM_ADM1"/>
      <sheetName val="SUM_PRO1"/>
      <sheetName val="Daily_Sale_POS1"/>
      <sheetName val="CIPA"/>
      <sheetName val="AllData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>
        <row r="5">
          <cell r="A5">
            <v>700100</v>
          </cell>
        </row>
      </sheetData>
      <sheetData sheetId="18">
        <row r="5">
          <cell r="A5">
            <v>700100</v>
          </cell>
        </row>
      </sheetData>
      <sheetData sheetId="19"/>
      <sheetData sheetId="20">
        <row r="5">
          <cell r="A5">
            <v>700100</v>
          </cell>
        </row>
      </sheetData>
      <sheetData sheetId="21">
        <row r="5">
          <cell r="A5">
            <v>700100</v>
          </cell>
        </row>
      </sheetData>
      <sheetData sheetId="22"/>
      <sheetData sheetId="23" refreshError="1"/>
      <sheetData sheetId="2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กำไร"/>
      <sheetName val="เปลี่ยนแปลง"/>
      <sheetName val="กระแส"/>
      <sheetName val="AF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กระแส"/>
      <sheetName val="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O _ SP"/>
      <sheetName val="K-5"/>
      <sheetName val="Newspaper"/>
      <sheetName val="B"/>
      <sheetName val="FSA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Newspaper"/>
      <sheetName val="M_Maincomp"/>
      <sheetName val="Budget-Bal"/>
      <sheetName val="Consol IS"/>
      <sheetName val="CF;E Q"/>
      <sheetName val="200-110"/>
      <sheetName val="TBA"/>
      <sheetName val="DPLA"/>
      <sheetName val="FF-3"/>
      <sheetName val="ราคาทุน"/>
      <sheetName val="Expense Summary"/>
      <sheetName val="Seagate _share_in_units"/>
      <sheetName val="#Lookup"/>
      <sheetName val="B"/>
      <sheetName val="FSA"/>
      <sheetName val="SCB 1 - Current"/>
      <sheetName val="SCB 2 - Current"/>
      <sheetName val="Shee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11-20"/>
      <sheetName val="Standing Data"/>
      <sheetName val="科目（FS-311）"/>
      <sheetName val="Defer_ร่วม"/>
      <sheetName val="StandingData"/>
      <sheetName val="MFA"/>
      <sheetName val="Consol IS"/>
      <sheetName val="table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U-2.1"/>
      <sheetName val="chitimc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9">
          <cell r="C9" t="str">
            <v>FACTORY</v>
          </cell>
        </row>
      </sheetData>
      <sheetData sheetId="73"/>
      <sheetData sheetId="74">
        <row r="9">
          <cell r="C9" t="str">
            <v>FACTORY</v>
          </cell>
        </row>
      </sheetData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 Summary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AccpacTB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明细分类账"/>
      <sheetName val="foam"/>
      <sheetName val="CLMSBJV"/>
      <sheetName val="hardware"/>
      <sheetName val="sofelegs"/>
      <sheetName val="sofes"/>
      <sheetName val="wood"/>
      <sheetName val="E6-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TB"/>
      <sheetName val="cost4-47"/>
      <sheetName val="TO - SP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MPU"/>
      <sheetName val="_กระทบผลรวม  1710 "/>
      <sheetName val=" กระทบผลรวม  1710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ccpacTB"/>
      <sheetName val="Insurance  Coveraged"/>
      <sheetName val="_2__xls__2__xls_COV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KK Rev.1"/>
      <sheetName val="?_x0006__x0003_?_x0"/>
      <sheetName val="Orders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`Éµ_x000b__x000f__x0016_8_x001d_"/>
      <sheetName val="BB(_x0017_7_x0001__x0008_ies)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">
          <cell r="A1" t="str">
            <v>IDSM ELECTRONICS SDN BHD</v>
          </cell>
        </row>
      </sheetData>
      <sheetData sheetId="888">
        <row r="1">
          <cell r="A1" t="str">
            <v>IDSM ELECTRONICS SDN BHD</v>
          </cell>
        </row>
      </sheetData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>
        <row r="1">
          <cell r="A1" t="str">
            <v>IDSM ELECTRONICS SDN BHD</v>
          </cell>
        </row>
      </sheetData>
      <sheetData sheetId="892">
        <row r="1">
          <cell r="A1" t="str">
            <v>IDSM ELECTRONICS SDN BHD</v>
          </cell>
        </row>
      </sheetData>
      <sheetData sheetId="893">
        <row r="1">
          <cell r="A1" t="str">
            <v>IDSM ELECTRONICS SDN BHD</v>
          </cell>
        </row>
      </sheetData>
      <sheetData sheetId="894">
        <row r="1">
          <cell r="A1" t="str">
            <v>IDSM ELECTRONICS SDN BHD</v>
          </cell>
        </row>
      </sheetData>
      <sheetData sheetId="895">
        <row r="1">
          <cell r="A1" t="str">
            <v>IDSM ELECTRONICS SDN BHD</v>
          </cell>
        </row>
      </sheetData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 refreshError="1"/>
      <sheetData sheetId="925" refreshError="1"/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/>
      <sheetData sheetId="1650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/>
      <sheetData sheetId="1926" refreshError="1"/>
      <sheetData sheetId="1927"/>
      <sheetData sheetId="1928"/>
      <sheetData sheetId="1929"/>
      <sheetData sheetId="1930"/>
      <sheetData sheetId="1931" refreshError="1"/>
      <sheetData sheetId="1932" refreshError="1"/>
      <sheetData sheetId="1933" refreshError="1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 refreshError="1"/>
      <sheetData sheetId="2292" refreshError="1"/>
      <sheetData sheetId="229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  <sheetName val="คำนวณภาษี_(2)"/>
      <sheetName val="การปรับปรุงPL_(2)"/>
      <sheetName val="งบกำไรขาดทุน_(2)"/>
      <sheetName val="ปันส่วน_BOI-NON_C2-ไม่ได้ใช_(2)"/>
      <sheetName val="ใบรองA_(2)"/>
      <sheetName val="cf_bk_(2)"/>
      <sheetName val="C_(2)"/>
      <sheetName val="C-1_(2)"/>
      <sheetName val="L-1_(2)"/>
      <sheetName val="L-2_(2)"/>
      <sheetName val="L-3_(2)"/>
      <sheetName val="I-1_(2)"/>
      <sheetName val="CC_(2)"/>
      <sheetName val="II-1_(2)"/>
      <sheetName val="II-1_1_(2)"/>
      <sheetName val="II-1_2_(2)"/>
      <sheetName val="II-1_3_(2)"/>
      <sheetName val="10_(2)"/>
      <sheetName val="10-1_(2)"/>
      <sheetName val="vat_(2)"/>
      <sheetName val="cutoff1_(2)"/>
      <sheetName val="cutoff-C1_(2)"/>
      <sheetName val="cutoff-C2_(2)"/>
      <sheetName val="cutoff-C3_(2)"/>
      <sheetName val="30_(2)"/>
      <sheetName val="40_(2)"/>
      <sheetName val="50_(2)"/>
      <sheetName val="งบกำไรขาดทุนรวม_(2)"/>
      <sheetName val="เงินปันผล_(2)"/>
      <sheetName val="K(ไม่ใช้)_(2)"/>
      <sheetName val="K-1(ไม่ใช้)_(2)"/>
      <sheetName val="K-2(ไม่ใช้)_(2)"/>
      <sheetName val="เงินลงทุนในบริษัทร่วม_(2)"/>
      <sheetName val="ปันส่วน_BOI-NON_C2-ไม่ได้ใช้"/>
      <sheetName val="cf_bk"/>
      <sheetName val="II-1_1"/>
      <sheetName val="II-1_2"/>
      <sheetName val="II-1_3"/>
      <sheetName val="การปรับปรุงP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Hour"/>
      <sheetName val="INDEX-NEW"/>
      <sheetName val="Sheet1"/>
      <sheetName val="M_Maincomp"/>
      <sheetName val="C2"/>
      <sheetName val="TB Worksheet"/>
      <sheetName val="B"/>
      <sheetName val="FSA"/>
      <sheetName val="K2"/>
      <sheetName val="FF_6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220">
          <cell r="A220">
            <v>220</v>
          </cell>
        </row>
      </sheetData>
      <sheetData sheetId="366">
        <row r="1">
          <cell r="A1">
            <v>0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Cum.91-93"/>
      <sheetName val="Dec 9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ll HDPE Spreadsheet (2)"/>
      <sheetName val="evenflow order"/>
      <sheetName val="packing"/>
      <sheetName val="Mark"/>
      <sheetName val="ctnsize"/>
      <sheetName val="buyer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SYLER GROUP CO., LTD.</v>
          </cell>
          <cell r="C2" t="str">
            <v>BEST COUNTRY LIMITED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Standing Data"/>
      <sheetName val="ADJ - RATE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 eng job"/>
      <sheetName val="SUMMARY-COST"/>
      <sheetName val="BARTEC-DM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detail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้ามลบ"/>
      <sheetName val="D1"/>
      <sheetName val="D100"/>
      <sheetName val="D100.1"/>
      <sheetName val="D110"/>
      <sheetName val="D110.10"/>
      <sheetName val="D111"/>
      <sheetName val="D112"/>
      <sheetName val="D112.20"/>
      <sheetName val="D120"/>
      <sheetName val="D120.10"/>
      <sheetName val="D140"/>
      <sheetName val="D150"/>
      <sheetName val="D150.1"/>
      <sheetName val="D151"/>
      <sheetName val="D151.1"/>
      <sheetName val="D161"/>
      <sheetName val="D160"/>
      <sheetName val="D130"/>
      <sheetName val="Top YE17"/>
      <sheetName val="Top YE16"/>
      <sheetName val="D2"/>
      <sheetName val="วัสดุตัดจ่าย"/>
      <sheetName val="มัดจำ"/>
    </sheetNames>
    <sheetDataSet>
      <sheetData sheetId="0"/>
      <sheetData sheetId="1">
        <row r="3">
          <cell r="B3" t="str">
            <v>Thanapiriya Public Co., Ltd.</v>
          </cell>
          <cell r="J3" t="str">
            <v>PJ</v>
          </cell>
        </row>
      </sheetData>
      <sheetData sheetId="2">
        <row r="2">
          <cell r="A2" t="str">
            <v>Thanapiriya Public Co., Ltd.</v>
          </cell>
        </row>
      </sheetData>
      <sheetData sheetId="3"/>
      <sheetData sheetId="4">
        <row r="20">
          <cell r="H20">
            <v>43100</v>
          </cell>
          <cell r="N20">
            <v>365</v>
          </cell>
        </row>
      </sheetData>
      <sheetData sheetId="5"/>
      <sheetData sheetId="6"/>
      <sheetData sheetId="7"/>
      <sheetData sheetId="8"/>
      <sheetData sheetId="9"/>
      <sheetData sheetId="10">
        <row r="30">
          <cell r="J30">
            <v>6131754</v>
          </cell>
        </row>
        <row r="31">
          <cell r="J31">
            <v>10149125.369999997</v>
          </cell>
        </row>
      </sheetData>
      <sheetData sheetId="11">
        <row r="39">
          <cell r="B39" t="str">
            <v>RJE 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TrialBalance Q3-2002"/>
      <sheetName val="Details"/>
      <sheetName val="Parameter"/>
      <sheetName val="Index"/>
      <sheetName val="Sampling"/>
      <sheetName val="jun94"/>
      <sheetName val="CODE,NAME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BASIC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D1"/>
      <sheetName val="D110"/>
      <sheetName val="D120.10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ummary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Co info"/>
      <sheetName val="MFA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K-5 Y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">
          <cell r="B6" t="str">
            <v>2000 (Current year basis)</v>
          </cell>
        </row>
      </sheetData>
      <sheetData sheetId="101"/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/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Cover"/>
      <sheetName val="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Company Info"/>
      <sheetName val="CA Comp"/>
      <sheetName val="M_Maincomp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</sheetNames>
    <sheetDataSet>
      <sheetData sheetId="0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"/>
      <sheetName val="Awp"/>
      <sheetName val="Setup"/>
      <sheetName val="MFA"/>
      <sheetName val="LC _ TR Listing"/>
      <sheetName val="GL CB"/>
      <sheetName val="GL M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FF_6"/>
      <sheetName val="K5-1"/>
      <sheetName val="Checking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-4 Patent right"/>
      <sheetName val="Fagor04-A3112e"/>
      <sheetName val="BA-CCA-Region"/>
      <sheetName val="S-5"/>
      <sheetName val="TBCF."/>
      <sheetName val="Report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Company Info"/>
      <sheetName val="CA Comp"/>
      <sheetName val="FF_2 _1_"/>
      <sheetName val="_Lookup"/>
      <sheetName val="ytd"/>
      <sheetName val="Pareto Daily"/>
      <sheetName val="FF-3"/>
      <sheetName val="New Item"/>
      <sheetName val="note_defect"/>
      <sheetName val="Sheet1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Data Sheet"/>
      <sheetName val="FFO"/>
      <sheetName val="Equipment List"/>
      <sheetName val="SCH 2"/>
      <sheetName val="CA working"/>
      <sheetName val="Mortgage"/>
      <sheetName val="M-1 Nov"/>
      <sheetName val="CT_Out"/>
      <sheetName val="C_A_Sum"/>
      <sheetName val="Equipment_List"/>
      <sheetName val="Data_Sheet"/>
      <sheetName val="P12_4"/>
      <sheetName val="Prod"/>
      <sheetName val="EFR30696"/>
      <sheetName val="Mai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Macola_GL"/>
      <sheetName val="Data_&amp;_Formulae"/>
      <sheetName val="DIV-Net_period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GL "/>
      <sheetName val="ӳc"/>
      <sheetName val="U301"/>
      <sheetName val="O4_CA"/>
      <sheetName val="O5_IBA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Form 21-2 Post311201"/>
      <sheetName val="Form 21-4 Pre311201"/>
      <sheetName val="BS Additional Info"/>
      <sheetName val="Sch1(a)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ӳc_㌪,"/>
      <sheetName val="LC___TR_Listing4"/>
      <sheetName val="20_04"/>
      <sheetName val="03_04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Sch_223"/>
      <sheetName val="Customize_Your_Invoice3"/>
      <sheetName val="100_13"/>
      <sheetName val="Financial_Summary2"/>
      <sheetName val="TRANS_LISTING2"/>
      <sheetName val="Equipment_List2"/>
      <sheetName val="Sch__9_-_Administration2"/>
      <sheetName val="Data_Sheet2"/>
      <sheetName val="Customize_Your_Loan_Manager2"/>
      <sheetName val="Loan_Amortization_Table2"/>
      <sheetName val="Co_info2"/>
      <sheetName val="P12_42"/>
      <sheetName val="SCH_21"/>
      <sheetName val="F1_21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Reasonableness_test1"/>
      <sheetName val="C_A_Sum_1"/>
      <sheetName val="K1-1_Addn2"/>
      <sheetName val="asia_oil_palm2"/>
      <sheetName val="Company_Info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y_Info3"/>
      <sheetName val="DPLA_3"/>
      <sheetName val="D1_(F)3"/>
      <sheetName val="E1_(F)3"/>
      <sheetName val="F1_(F)3"/>
      <sheetName val="Part_O(A1-D1)3"/>
      <sheetName val="DON_GIA_CAN_THO2"/>
      <sheetName val="O1-1CA_Sheet2"/>
      <sheetName val="1030002_A1"/>
      <sheetName val="1030004_A1"/>
      <sheetName val="1030006_A1"/>
      <sheetName val="Notes_to_Accounts1"/>
      <sheetName val="CA_working1"/>
      <sheetName val="DIV-Net_period1"/>
      <sheetName val="Data_&amp;_Formulae1"/>
      <sheetName val="Macola_GL1"/>
      <sheetName val="C_A_Sum1"/>
      <sheetName val="Inter-co_balance2"/>
      <sheetName val="FF-2_(1)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EMAS_Overview3"/>
      <sheetName val="2460400_06083"/>
      <sheetName val="HP_Repayment1"/>
      <sheetName val="JUNE_EOH-MASTER_(2)1"/>
      <sheetName val="stock1020v1_31"/>
      <sheetName val="High_summary1"/>
      <sheetName val="S_33(2)"/>
      <sheetName val="ת_הלוואות"/>
      <sheetName val="CA_Comp2"/>
      <sheetName val="Cash_(new)"/>
      <sheetName val="MCMD95_(1)"/>
      <sheetName val="M-1_Nov"/>
      <sheetName val="vendor_statement1"/>
      <sheetName val="Cost_centre_expenditure2"/>
      <sheetName val="Trade_&amp;_Other_Recb'les1"/>
      <sheetName val="_IB-PL-00-01_SUMMARY1"/>
      <sheetName val="_IBPL00011"/>
      <sheetName val="List_of_Group_Companies"/>
      <sheetName val="Debtor_&amp;_Creditors"/>
      <sheetName val="Cover_Sheet"/>
      <sheetName val="SCH_B1"/>
      <sheetName val="SCH_D1"/>
      <sheetName val="SCH_201"/>
      <sheetName val="X_Rates"/>
      <sheetName val="K4__F&amp;F"/>
      <sheetName val="ALW_INC_EXP"/>
      <sheetName val="Input_Co_Main_Info"/>
      <sheetName val="Input_NBI-Sec_60F"/>
      <sheetName val="depn-Sep_03"/>
      <sheetName val="C_A_Disp_Sum"/>
      <sheetName val="INPUT_TAB"/>
      <sheetName val="U2_-_Sales"/>
      <sheetName val="Statement_of_Cash_Flows"/>
      <sheetName val="O2_TC"/>
      <sheetName val="F-1_F-2"/>
      <sheetName val="Expense_Summary1"/>
      <sheetName val="Cash_Flow1"/>
      <sheetName val="Appendix_A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E7_C2"/>
      <sheetName val="E5_B_series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110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JUL_2006"/>
      <sheetName val="C_A_Sum2"/>
      <sheetName val="Macola_GL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DSR"/>
      <sheetName val="FG2540"/>
      <sheetName val="B3"/>
      <sheetName val="CR.AJE"/>
      <sheetName val="Make Up Price"/>
      <sheetName val="Entity Totals"/>
      <sheetName val="Comparison"/>
      <sheetName val="D300"/>
      <sheetName val="Standing Data"/>
      <sheetName val="Asset &amp; Liability"/>
      <sheetName val="Net asset value"/>
      <sheetName val="งบดุล"/>
      <sheetName val="Davao"/>
      <sheetName val="EFR"/>
      <sheetName val="CR_AJE"/>
      <sheetName val="CR_AJE1"/>
      <sheetName val="C-1"/>
      <sheetName val="11-20"/>
      <sheetName val="Crown 1998"/>
      <sheetName val="CA_Sheet6"/>
      <sheetName val="LC___TR_Listing6"/>
      <sheetName val="20_06"/>
      <sheetName val="03_06"/>
      <sheetName val="Forcast 1997"/>
      <sheetName val="Original Fm May"/>
      <sheetName val="OFF"/>
      <sheetName val="Asset Listing as at 31.03.12"/>
      <sheetName val="SPI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FA Reg."/>
      <sheetName val="Abutment"/>
      <sheetName val="CP4"/>
      <sheetName val="CF 2008"/>
      <sheetName val="Campus 3"/>
      <sheetName val="GIA-08-02"/>
      <sheetName val="wk prgs"/>
      <sheetName val="SAP download"/>
      <sheetName val="InvP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Chart_of_Account"/>
      <sheetName val="CUST_MASTER"/>
      <sheetName val="Payroll_Details_-_Jul_08"/>
      <sheetName val="C_A_Sum3"/>
      <sheetName val="Macola_GL3"/>
      <sheetName val="DIV-Net_period3"/>
      <sheetName val="Data_&amp;_Formulae3"/>
      <sheetName val="JUL_20062"/>
      <sheetName val="Deposit 15000008"/>
      <sheetName val="Entity list"/>
      <sheetName val="TENSCH"/>
      <sheetName val="Cashflow(Scenario)"/>
      <sheetName val="收入"/>
      <sheetName val="Yr Qtr DBM"/>
      <sheetName val="Sheet24"/>
      <sheetName val="P_LSEPG"/>
      <sheetName val="w2"/>
      <sheetName val="GC3_Associate Lead"/>
      <sheetName val="COCOM"/>
      <sheetName val="MAINT"/>
      <sheetName val="MAINT-UNSCHED"/>
      <sheetName val="MAINT-DETAIL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OA"/>
      <sheetName val="Operation Insurance 2010"/>
      <sheetName val="Main assumption"/>
      <sheetName val="A10 - Oth HR"/>
      <sheetName val="8-Liabilities"/>
      <sheetName val="FF402-WIP movement"/>
      <sheetName val="FF403-WIP movement"/>
      <sheetName val="JDE P&amp;L"/>
      <sheetName val="MAC 06"/>
      <sheetName val="Economic evaluation - FY98 base"/>
      <sheetName val="DGchitiet 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Master Data Entry"/>
      <sheetName val="Income Summary &amp; What-if Charts"/>
      <sheetName val="BS Summary &amp; What-ifs Charts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5">
          <cell r="A5" t="str">
            <v>2GS003</v>
          </cell>
        </row>
      </sheetData>
      <sheetData sheetId="152">
        <row r="83">
          <cell r="E83">
            <v>39448</v>
          </cell>
        </row>
      </sheetData>
      <sheetData sheetId="153">
        <row r="7">
          <cell r="A7" t="str">
            <v>2GS003</v>
          </cell>
        </row>
      </sheetData>
      <sheetData sheetId="154">
        <row r="5">
          <cell r="A5" t="str">
            <v>2GS003</v>
          </cell>
        </row>
      </sheetData>
      <sheetData sheetId="155">
        <row r="83">
          <cell r="E83">
            <v>39448</v>
          </cell>
        </row>
      </sheetData>
      <sheetData sheetId="156">
        <row r="83">
          <cell r="E83">
            <v>39448</v>
          </cell>
        </row>
      </sheetData>
      <sheetData sheetId="157">
        <row r="83">
          <cell r="E83">
            <v>39448</v>
          </cell>
        </row>
      </sheetData>
      <sheetData sheetId="158">
        <row r="83">
          <cell r="E83">
            <v>39448</v>
          </cell>
        </row>
      </sheetData>
      <sheetData sheetId="159"/>
      <sheetData sheetId="160">
        <row r="83">
          <cell r="E83">
            <v>39448</v>
          </cell>
        </row>
      </sheetData>
      <sheetData sheetId="161">
        <row r="83">
          <cell r="E83">
            <v>39448</v>
          </cell>
        </row>
      </sheetData>
      <sheetData sheetId="162">
        <row r="83">
          <cell r="E83">
            <v>39448</v>
          </cell>
        </row>
      </sheetData>
      <sheetData sheetId="163">
        <row r="83">
          <cell r="E83">
            <v>39448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>
        <row r="83">
          <cell r="E83">
            <v>39448</v>
          </cell>
        </row>
      </sheetData>
      <sheetData sheetId="731"/>
      <sheetData sheetId="732"/>
      <sheetData sheetId="733">
        <row r="83">
          <cell r="E83">
            <v>39448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83">
          <cell r="E83">
            <v>39448</v>
          </cell>
        </row>
      </sheetData>
      <sheetData sheetId="932">
        <row r="83">
          <cell r="E83">
            <v>39448</v>
          </cell>
        </row>
      </sheetData>
      <sheetData sheetId="933">
        <row r="83">
          <cell r="E83">
            <v>39448</v>
          </cell>
        </row>
      </sheetData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83">
          <cell r="E83">
            <v>39448</v>
          </cell>
        </row>
      </sheetData>
      <sheetData sheetId="944">
        <row r="83">
          <cell r="E83">
            <v>39448</v>
          </cell>
        </row>
      </sheetData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>
        <row r="83">
          <cell r="E83">
            <v>39448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/>
      <sheetData sheetId="1323"/>
      <sheetData sheetId="1324" refreshError="1"/>
      <sheetData sheetId="1325" refreshError="1"/>
      <sheetData sheetId="1326" refreshError="1"/>
      <sheetData sheetId="1327"/>
      <sheetData sheetId="1328"/>
      <sheetData sheetId="1329"/>
      <sheetData sheetId="1330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5">
          <cell r="A5" t="str">
            <v>2GS003</v>
          </cell>
        </row>
      </sheetData>
      <sheetData sheetId="1381"/>
      <sheetData sheetId="1382"/>
      <sheetData sheetId="1383"/>
      <sheetData sheetId="1384"/>
      <sheetData sheetId="1385">
        <row r="5">
          <cell r="A5" t="str">
            <v>2GS003</v>
          </cell>
        </row>
      </sheetData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5">
          <cell r="A5" t="str">
            <v>2GS003</v>
          </cell>
        </row>
      </sheetData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INVOICE1"/>
      <sheetName val="Daily Handover"/>
      <sheetName val="DFL"/>
      <sheetName val="Tables"/>
      <sheetName val="Sheet1"/>
      <sheetName val="Customize_Your_Invoice"/>
      <sheetName val="Customize_Your_Invoice1"/>
      <sheetName val="TB MON VS Deloittle Grouping"/>
      <sheetName val="CF RECONCILE - 1"/>
      <sheetName val="Scope"/>
      <sheetName val="MIDDLE EAST"/>
      <sheetName val="COMMON"/>
      <sheetName val="2000 std cost"/>
      <sheetName val="TEMPLATE"/>
      <sheetName val="Product"/>
      <sheetName val="FA Movement"/>
      <sheetName val="STD-FG"/>
      <sheetName val="ADJ - RATE"/>
      <sheetName val="เงินกู้ MGC"/>
      <sheetName val="Data_Table"/>
      <sheetName val="As Nov 25,03"/>
      <sheetName val="Input"/>
      <sheetName val="mst"/>
      <sheetName val="Group"/>
      <sheetName val="Sales"/>
      <sheetName val="K-2"/>
      <sheetName val="Eingabe"/>
      <sheetName val="Final"/>
      <sheetName val="GeneralInfo"/>
      <sheetName val="Conso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>
        <row r="41">
          <cell r="D41" t="str">
            <v>CC #</v>
          </cell>
        </row>
      </sheetData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(update)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ิย.53"/>
      <sheetName val="2106"/>
      <sheetName val="2107"/>
      <sheetName val="2301"/>
      <sheetName val="Sheet4"/>
      <sheetName val="Sheet6"/>
    </sheetNames>
    <sheetDataSet>
      <sheetData sheetId="0"/>
      <sheetData sheetId="1"/>
      <sheetData sheetId="2"/>
      <sheetData sheetId="3">
        <row r="1">
          <cell r="A1" t="str">
            <v>บริษัท  ซีเอ็ม ออร์กาไนเซอร์  จำกัด (มหาชน)</v>
          </cell>
        </row>
        <row r="2">
          <cell r="A2" t="str">
            <v>เงินกู้ยืมกรรมการ   (2301)</v>
          </cell>
        </row>
        <row r="3">
          <cell r="A3" t="str">
            <v>ณ  วันที่  30  มิถุนายน   2553</v>
          </cell>
        </row>
        <row r="4">
          <cell r="A4" t="str">
            <v>DATE</v>
          </cell>
          <cell r="B4" t="str">
            <v>PVNO.</v>
          </cell>
          <cell r="C4" t="str">
            <v>DESCRIPTION</v>
          </cell>
          <cell r="D4" t="str">
            <v>ยกมา</v>
          </cell>
          <cell r="E4" t="str">
            <v>เดือนปัจจุบัน</v>
          </cell>
          <cell r="F4" t="str">
            <v>ยอดรวม</v>
          </cell>
          <cell r="G4" t="str">
            <v>ชำระหนี้</v>
          </cell>
          <cell r="J4" t="str">
            <v>BALANCE</v>
          </cell>
        </row>
        <row r="5">
          <cell r="B5" t="str">
            <v xml:space="preserve"> </v>
          </cell>
          <cell r="F5" t="str">
            <v xml:space="preserve"> </v>
          </cell>
          <cell r="G5" t="str">
            <v>วดป</v>
          </cell>
          <cell r="H5" t="str">
            <v>REF.</v>
          </cell>
          <cell r="I5" t="str">
            <v>จำนวนเงิน</v>
          </cell>
        </row>
        <row r="6">
          <cell r="J6">
            <v>0</v>
          </cell>
        </row>
        <row r="7">
          <cell r="A7" t="str">
            <v>30/9/51</v>
          </cell>
          <cell r="B7" t="str">
            <v>SC510911160</v>
          </cell>
          <cell r="C7" t="str">
            <v xml:space="preserve">เงินกู้ยืม คุณอุษณีย์ </v>
          </cell>
          <cell r="D7">
            <v>1999850</v>
          </cell>
          <cell r="F7">
            <v>1999850</v>
          </cell>
          <cell r="J7">
            <v>1999850</v>
          </cell>
        </row>
        <row r="8">
          <cell r="A8" t="str">
            <v>31/10/51</v>
          </cell>
          <cell r="B8" t="str">
            <v>PC511011196</v>
          </cell>
          <cell r="C8" t="str">
            <v xml:space="preserve">เงินกู้ยืม คุณอุษณีย์ </v>
          </cell>
          <cell r="D8">
            <v>1000000</v>
          </cell>
          <cell r="F8">
            <v>1000000</v>
          </cell>
          <cell r="J8">
            <v>1000000</v>
          </cell>
        </row>
        <row r="9">
          <cell r="A9">
            <v>39903</v>
          </cell>
          <cell r="B9" t="str">
            <v>SC520312095</v>
          </cell>
          <cell r="C9" t="str">
            <v>คุณอุษณีย์  เงินกู้ยืมกรรมการ 2 ล้าน</v>
          </cell>
          <cell r="D9">
            <v>2000000</v>
          </cell>
          <cell r="F9">
            <v>2000000</v>
          </cell>
          <cell r="J9">
            <v>2000000</v>
          </cell>
        </row>
        <row r="11">
          <cell r="C11" t="str">
            <v xml:space="preserve">เงินกู้ยืม คุณอุษณีย์ </v>
          </cell>
          <cell r="D11">
            <v>4999850</v>
          </cell>
          <cell r="F11">
            <v>4999850</v>
          </cell>
          <cell r="I11">
            <v>0</v>
          </cell>
          <cell r="J11">
            <v>4999850</v>
          </cell>
        </row>
        <row r="12">
          <cell r="F12">
            <v>0</v>
          </cell>
        </row>
        <row r="13">
          <cell r="J13">
            <v>0</v>
          </cell>
        </row>
        <row r="14">
          <cell r="F14">
            <v>0</v>
          </cell>
          <cell r="J14">
            <v>0</v>
          </cell>
        </row>
        <row r="15">
          <cell r="F15">
            <v>0</v>
          </cell>
          <cell r="J15">
            <v>0</v>
          </cell>
        </row>
        <row r="16">
          <cell r="C16" t="str">
            <v>เงินกู้ยืม คุณเสริมคุณ</v>
          </cell>
          <cell r="D16">
            <v>0</v>
          </cell>
          <cell r="F16">
            <v>0</v>
          </cell>
          <cell r="I16">
            <v>0</v>
          </cell>
          <cell r="J16">
            <v>0</v>
          </cell>
        </row>
        <row r="17">
          <cell r="F17">
            <v>0</v>
          </cell>
          <cell r="J17">
            <v>0</v>
          </cell>
        </row>
        <row r="18">
          <cell r="A18" t="str">
            <v xml:space="preserve"> </v>
          </cell>
          <cell r="C18" t="str">
            <v>Total</v>
          </cell>
          <cell r="D18">
            <v>4999850</v>
          </cell>
          <cell r="E18">
            <v>0</v>
          </cell>
          <cell r="F18">
            <v>4999850</v>
          </cell>
          <cell r="I18">
            <v>0</v>
          </cell>
          <cell r="J18">
            <v>4999850</v>
          </cell>
        </row>
        <row r="19">
          <cell r="I19" t="str">
            <v>GL</v>
          </cell>
          <cell r="J19">
            <v>4999850</v>
          </cell>
        </row>
        <row r="20">
          <cell r="H20" t="str">
            <v xml:space="preserve"> </v>
          </cell>
          <cell r="I20" t="str">
            <v>Diff</v>
          </cell>
          <cell r="J20">
            <v>0</v>
          </cell>
        </row>
        <row r="21">
          <cell r="J21" t="str">
            <v xml:space="preserve"> </v>
          </cell>
        </row>
      </sheetData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Employee"/>
      <sheetName val="JobOrder"/>
      <sheetName val="pondAWP00-final"/>
      <sheetName val="_Lookup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F_Ex-การหาผลรวม"/>
      <sheetName val="BPR"/>
      <sheetName val="FF_2 _1_"/>
      <sheetName val="TB SAP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hod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ART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Sch 4"/>
      <sheetName val="KR-ImpCtry"/>
      <sheetName val="I2 Dep"/>
      <sheetName val="Budget"/>
      <sheetName val="flash"/>
      <sheetName val="instruction"/>
      <sheetName val="Profit Comp"/>
      <sheetName val="LDE revised"/>
      <sheetName val="KP-2-1-1(old)"/>
      <sheetName val="PF revised"/>
      <sheetName val="G1_-_Lead"/>
      <sheetName val="GIT_as_at_30_Nov03"/>
      <sheetName val="Open"/>
      <sheetName val="Function"/>
      <sheetName val="Noisuy-LLL"/>
      <sheetName val="供应商资料"/>
      <sheetName val="DropDown"/>
      <sheetName val="SCH 4B"/>
      <sheetName val="Sum"/>
      <sheetName val="Ongoing"/>
      <sheetName val="Bang chiet tinh TBA"/>
      <sheetName val="RMB"/>
      <sheetName val="目录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Code Lookups"/>
      <sheetName val="Zero Curve"/>
      <sheetName val="Loan Calcs"/>
      <sheetName val="Holidays"/>
      <sheetName val="11_N"/>
      <sheetName val="meeting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AR JAN'02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E201"/>
      <sheetName val="India Mapping"/>
      <sheetName val="T3-MNB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U_9"/>
      <sheetName val="U_10"/>
      <sheetName val="U_11"/>
      <sheetName val="U_12"/>
      <sheetName val="D01FAS"/>
      <sheetName val="係数74"/>
      <sheetName val="FX"/>
      <sheetName val="x1"/>
      <sheetName val="U52"/>
      <sheetName val="O2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Ratio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P-BREAK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A5"/>
      <sheetName val="ORloansPROVsep99"/>
      <sheetName val="KSIexps"/>
      <sheetName val="I600(F)"/>
      <sheetName val="K1-1_Addn2"/>
      <sheetName val="adm&amp;selling_exp2"/>
      <sheetName val="Detail"/>
      <sheetName val="调整后帐龄及明细表"/>
      <sheetName val="Jan 01"/>
      <sheetName val="8401.10"/>
      <sheetName val="2. Trial Balance"/>
      <sheetName val="LET"/>
      <sheetName val="MP"/>
      <sheetName val="F-4l5"/>
      <sheetName val="11_x0000__x0000__x0000__x0000__"/>
      <sheetName val="acs"/>
      <sheetName val="??表"/>
      <sheetName val="dropdowns"/>
      <sheetName val="DATA QC"/>
      <sheetName val="DATA QC YTD"/>
      <sheetName val="DATA TRANS"/>
      <sheetName val="DATA TRANS YTD"/>
      <sheetName val="Ref"/>
      <sheetName val="Total"/>
      <sheetName val="U1 P&amp;L"/>
      <sheetName val="Tax Schedules"/>
      <sheetName val="disposal of PPE"/>
      <sheetName val="BB.02"/>
      <sheetName val="F1.2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11_x005f_x0000__x005f_x0000__x005f_x0000__x005f_x0000__"/>
      <sheetName val="82A009X"/>
      <sheetName val="88E130X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Trans"/>
      <sheetName val="FACTORY_INPUT_SHEET"/>
      <sheetName val="incom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DEPRN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DTD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/>
      <sheetData sheetId="1728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>
        <row r="1">
          <cell r="B1" t="str">
            <v>SUMMARY STAFF SALARY OF PNB COMMERCIAL SDN BERHAD 2020</v>
          </cell>
        </row>
      </sheetData>
      <sheetData sheetId="1759"/>
      <sheetData sheetId="1760">
        <row r="1">
          <cell r="B1" t="str">
            <v>SUMMARY STAFF SALARY OF PNB COMMERCIAL SDN BERHAD 2020</v>
          </cell>
        </row>
      </sheetData>
      <sheetData sheetId="1761"/>
      <sheetData sheetId="1762"/>
      <sheetData sheetId="1763"/>
      <sheetData sheetId="1764">
        <row r="1">
          <cell r="B1" t="str">
            <v>SUMMARY STAFF SALARY OF PNB COMMERCIAL SDN BERHAD 2020</v>
          </cell>
        </row>
      </sheetData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>
        <row r="1">
          <cell r="B1" t="str">
            <v>SUMMARY STAFF SALARY OF PNB COMMERCIAL SDN BERHAD 2020</v>
          </cell>
        </row>
      </sheetData>
      <sheetData sheetId="1807">
        <row r="1">
          <cell r="B1" t="str">
            <v>SUMMARY STAFF SALARY OF PNB COMMERCIAL SDN BERHAD 2020</v>
          </cell>
        </row>
      </sheetData>
      <sheetData sheetId="1808">
        <row r="1">
          <cell r="B1" t="str">
            <v>SUMMARY STAFF SALARY OF PNB COMMERCIAL SDN BERHAD 2020</v>
          </cell>
        </row>
      </sheetData>
      <sheetData sheetId="1809">
        <row r="1">
          <cell r="B1" t="str">
            <v>SUMMARY STAFF SALARY OF PNB COMMERCIAL SDN BERHAD 2020</v>
          </cell>
        </row>
      </sheetData>
      <sheetData sheetId="1810">
        <row r="1">
          <cell r="B1" t="str">
            <v>SUMMARY STAFF SALARY OF PNB COMMERCIAL SDN BERHAD 2020</v>
          </cell>
        </row>
      </sheetData>
      <sheetData sheetId="1811">
        <row r="1">
          <cell r="B1" t="str">
            <v>SUMMARY STAFF SALARY OF PNB COMMERCIAL SDN BERHAD 2020</v>
          </cell>
        </row>
      </sheetData>
      <sheetData sheetId="1812"/>
      <sheetData sheetId="1813">
        <row r="1">
          <cell r="B1" t="str">
            <v>SUMMARY STAFF SALARY OF PNB COMMERCIAL SDN BERHAD 2020</v>
          </cell>
        </row>
      </sheetData>
      <sheetData sheetId="1814"/>
      <sheetData sheetId="1815"/>
      <sheetData sheetId="1816">
        <row r="1">
          <cell r="B1" t="str">
            <v>SUMMARY STAFF SALARY OF PNB COMMERCIAL SDN BERHAD 2020</v>
          </cell>
        </row>
      </sheetData>
      <sheetData sheetId="1817">
        <row r="1">
          <cell r="B1" t="str">
            <v>SUMMARY STAFF SALARY OF PNB COMMERCIAL SDN BERHAD 2020</v>
          </cell>
        </row>
      </sheetData>
      <sheetData sheetId="1818">
        <row r="1">
          <cell r="B1" t="str">
            <v>SUMMARY STAFF SALARY OF PNB COMMERCIAL SDN BERHAD 2020</v>
          </cell>
        </row>
      </sheetData>
      <sheetData sheetId="1819">
        <row r="1">
          <cell r="B1" t="str">
            <v>SUMMARY STAFF SALARY OF PNB COMMERCIAL SDN BERHAD 2020</v>
          </cell>
        </row>
      </sheetData>
      <sheetData sheetId="1820">
        <row r="1">
          <cell r="B1" t="str">
            <v>SUMMARY STAFF SALARY OF PNB COMMERCIAL SDN BERHAD 2020</v>
          </cell>
        </row>
      </sheetData>
      <sheetData sheetId="1821">
        <row r="1">
          <cell r="B1" t="str">
            <v>SUMMARY STAFF SALARY OF PNB COMMERCIAL SDN BERHAD 2020</v>
          </cell>
        </row>
      </sheetData>
      <sheetData sheetId="1822">
        <row r="1">
          <cell r="B1" t="str">
            <v>SUMMARY STAFF SALARY OF PNB COMMERCIAL SDN BERHAD 2020</v>
          </cell>
        </row>
      </sheetData>
      <sheetData sheetId="1823">
        <row r="1">
          <cell r="B1" t="str">
            <v>SUMMARY STAFF SALARY OF PNB COMMERCIAL SDN BERHAD 2020</v>
          </cell>
        </row>
      </sheetData>
      <sheetData sheetId="1824">
        <row r="1">
          <cell r="B1" t="str">
            <v>SUMMARY STAFF SALARY OF PNB COMMERCIAL SDN BERHAD 2020</v>
          </cell>
        </row>
      </sheetData>
      <sheetData sheetId="1825"/>
      <sheetData sheetId="1826"/>
      <sheetData sheetId="1827">
        <row r="1">
          <cell r="B1" t="str">
            <v>SUMMARY STAFF SALARY OF PNB COMMERCIAL SDN BERHAD 2020</v>
          </cell>
        </row>
      </sheetData>
      <sheetData sheetId="1828">
        <row r="1">
          <cell r="B1" t="str">
            <v>SUMMARY STAFF SALARY OF PNB COMMERCIAL SDN BERHAD 2020</v>
          </cell>
        </row>
      </sheetData>
      <sheetData sheetId="1829">
        <row r="1">
          <cell r="B1" t="str">
            <v>SUMMARY STAFF SALARY OF PNB COMMERCIAL SDN BERHAD 2020</v>
          </cell>
        </row>
      </sheetData>
      <sheetData sheetId="1830">
        <row r="1">
          <cell r="B1" t="str">
            <v>SUMMARY STAFF SALARY OF PNB COMMERCIAL SDN BERHAD 2020</v>
          </cell>
        </row>
      </sheetData>
      <sheetData sheetId="1831">
        <row r="1">
          <cell r="B1" t="str">
            <v>SUMMARY STAFF SALARY OF PNB COMMERCIAL SDN BERHAD 2020</v>
          </cell>
        </row>
      </sheetData>
      <sheetData sheetId="1832">
        <row r="1">
          <cell r="B1" t="str">
            <v>SUMMARY STAFF SALARY OF PNB COMMERCIAL SDN BERHAD 2020</v>
          </cell>
        </row>
      </sheetData>
      <sheetData sheetId="1833">
        <row r="1">
          <cell r="B1" t="str">
            <v>SUMMARY STAFF SALARY OF PNB COMMERCIAL SDN BERHAD 2020</v>
          </cell>
        </row>
      </sheetData>
      <sheetData sheetId="1834">
        <row r="1">
          <cell r="B1" t="str">
            <v>SUMMARY STAFF SALARY OF PNB COMMERCIAL SDN BERHAD 2020</v>
          </cell>
        </row>
      </sheetData>
      <sheetData sheetId="1835"/>
      <sheetData sheetId="1836">
        <row r="1">
          <cell r="B1" t="str">
            <v>SUMMARY STAFF SALARY OF PNB COMMERCIAL SDN BERHAD 2020</v>
          </cell>
        </row>
      </sheetData>
      <sheetData sheetId="1837"/>
      <sheetData sheetId="1838"/>
      <sheetData sheetId="1839">
        <row r="1">
          <cell r="B1" t="str">
            <v>SUMMARY STAFF SALARY OF PNB COMMERCIAL SDN BERHAD 2020</v>
          </cell>
        </row>
      </sheetData>
      <sheetData sheetId="1840">
        <row r="1">
          <cell r="B1" t="str">
            <v>SUMMARY STAFF SALARY OF PNB COMMERCIAL SDN BERHAD 2020</v>
          </cell>
        </row>
      </sheetData>
      <sheetData sheetId="1841">
        <row r="1">
          <cell r="B1" t="str">
            <v>SUMMARY STAFF SALARY OF PNB COMMERCIAL SDN BERHAD 2020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 refreshError="1"/>
      <sheetData sheetId="2187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.พ."/>
      <sheetName val="มี.ค"/>
      <sheetName val="เม.ย."/>
      <sheetName val="พ.ค."/>
      <sheetName val="มิ.ย."/>
      <sheetName val="ก.ค."/>
      <sheetName val="ส.ค."/>
      <sheetName val="ก.ย."/>
      <sheetName val="ต.ค."/>
      <sheetName val="พ.ย."/>
      <sheetName val="ม.ค."/>
      <sheetName val="ธ.ค."/>
      <sheetName val="สรุป"/>
      <sheetName val="กระทบยอด"/>
      <sheetName val="กระทบยอดแก้ไข"/>
      <sheetName val="1500-11-12"/>
      <sheetName val="gl 15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 &lt;O3&gt;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"/>
      <sheetName val="free of charge"/>
      <sheetName val="free_of_charge"/>
      <sheetName val="free_of_charge1"/>
      <sheetName val="IBA &lt;O3&gt;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List"/>
    </sheetNames>
    <sheetDataSet>
      <sheetData sheetId="0" refreshError="1"/>
      <sheetData sheetId="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Result"/>
      <sheetName val="tb 56cmed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  <sheetName val="Library_Procedures"/>
      <sheetName val="Results_Template"/>
      <sheetName val="ToD_Template"/>
      <sheetName val="tb_56cmed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ead_Schedule"/>
      <sheetName val="Library_Procedures1"/>
      <sheetName val="Results_Template1"/>
      <sheetName val="ToD_Template1"/>
      <sheetName val="tb_56cmed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Lead_Schedule1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 refreshError="1"/>
      <sheetData sheetId="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0" refreshError="1"/>
      <sheetData sheetId="11" refreshError="1"/>
      <sheetData sheetId="1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>
        <row r="50">
          <cell r="C50" t="str">
            <v xml:space="preserve">   ?</v>
          </cell>
        </row>
      </sheetData>
      <sheetData sheetId="21"/>
      <sheetData sheetId="22">
        <row r="45">
          <cell r="T45">
            <v>0</v>
          </cell>
        </row>
      </sheetData>
      <sheetData sheetId="23"/>
      <sheetData sheetId="24"/>
      <sheetData sheetId="25">
        <row r="92">
          <cell r="B92" t="str">
            <v xml:space="preserve">   ?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50">
          <cell r="C50" t="str">
            <v xml:space="preserve">   ?</v>
          </cell>
        </row>
      </sheetData>
      <sheetData sheetId="34"/>
      <sheetData sheetId="35">
        <row r="45">
          <cell r="T45">
            <v>0</v>
          </cell>
        </row>
      </sheetData>
      <sheetData sheetId="36"/>
      <sheetData sheetId="37"/>
      <sheetData sheetId="38">
        <row r="92">
          <cell r="B92" t="str">
            <v xml:space="preserve">   ?</v>
          </cell>
        </row>
      </sheetData>
      <sheetData sheetId="39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SPE-1"/>
      <sheetName val="PRO-1"/>
      <sheetName val="RATE"/>
      <sheetName val="TB Worksheet"/>
      <sheetName val="TB"/>
      <sheetName val="PJ List"/>
      <sheetName val="feature"/>
      <sheetName val="A"/>
      <sheetName val="ADVANCE-STAFF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Conso"/>
      <sheetName val="Consta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>
        <row r="1">
          <cell r="A1" t="str">
            <v>IDSM ELECTRONICS SDN BHD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>
        <row r="1">
          <cell r="A1" t="str">
            <v>PROFIT AND LOSS ACCOUNT</v>
          </cell>
        </row>
      </sheetData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PROFIT AND LOSS ACCOUNT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>
        <row r="1">
          <cell r="A1" t="str">
            <v>PROFIT AND LOSS ACCOUNT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PROFIT AND LOSS ACCOUNT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S_LOAD"/>
      <sheetName val="Income"/>
      <sheetName val="Overvie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R36">
            <v>6504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table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M"/>
    </sheetNames>
    <sheetDataSet>
      <sheetData sheetId="0" refreshError="1"/>
      <sheetData sheetId="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criber Report"/>
    </sheetNames>
    <sheetDataSet>
      <sheetData sheetId="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Tables"/>
      <sheetName val="MATT"/>
      <sheetName val="AIL-GL_2-9z"/>
      <sheetName val="Cctmst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USAGE_FOOD"/>
      <sheetName val="Terms_and_Escrow"/>
      <sheetName val="Big_C"/>
      <sheetName val="Big_C+npd"/>
      <sheetName val="F20_Promo"/>
      <sheetName val="F21_Promo"/>
      <sheetName val="Cost_tops"/>
      <sheetName val="Breakeven_Analysis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ROC-CCTR_"/>
      <sheetName val="ข้อมูลบัญชี_-Sep-06"/>
      <sheetName val="Seagate__share_in_units"/>
      <sheetName val="BRP&amp;L"/>
      <sheetName val="ALL"/>
      <sheetName val="N-4.4"/>
      <sheetName val="STRUCTURE"/>
      <sheetName val="文書情報"/>
      <sheetName val="修正存貨"/>
      <sheetName val="Mscb97"/>
      <sheetName val="起始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Apr02 Prod Data"/>
      <sheetName val="GIVTR00P"/>
      <sheetName val="Basic Info."/>
      <sheetName val="Cost Assumption"/>
      <sheetName val="Cost_Assumption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table"/>
      <sheetName val="Wellhrs"/>
      <sheetName val="SAD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PREPAID LEAD"/>
      <sheetName val="EXPORT ( US$)"/>
      <sheetName val="Exp"/>
      <sheetName val="data list"/>
      <sheetName val="BB19"/>
      <sheetName val="TAX COM"/>
      <sheetName val="A(Landfill)"/>
      <sheetName val="B(Piling)"/>
      <sheetName val="หมายเหตุ"/>
      <sheetName val="งบการเงิน"/>
      <sheetName val="Sale 0411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/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>
        <row r="2">
          <cell r="B2" t="str">
            <v>Pers.no.</v>
          </cell>
        </row>
      </sheetData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2">
          <cell r="B2" t="str">
            <v>Pers.no.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>
        <row r="2">
          <cell r="V2">
            <v>2317</v>
          </cell>
        </row>
      </sheetData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 Summary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ี้สินระยะยาว"/>
      <sheetName val="สรุป 2552"/>
      <sheetName val="KK-15_FORTUNER"/>
      <sheetName val="KK-22_Commuter (5)"/>
      <sheetName val="KK-11_BMW"/>
      <sheetName val="Test"/>
      <sheetName val="2009"/>
      <sheetName val="kk (2551)"/>
      <sheetName val="GL-2009"/>
      <sheetName val="GLดอกเบี้ยรอตัด"/>
      <sheetName val="GL INT"/>
      <sheetName val="KK-3_Camry (1)"/>
      <sheetName val="KK-4_Camry (2)"/>
      <sheetName val="KK-5_Camry (3)"/>
      <sheetName val="KK-6_Camry (5)"/>
      <sheetName val="KK-7_Commuter (1)"/>
      <sheetName val="KK-8_Commuter (2)"/>
      <sheetName val="KK-9_BMW"/>
      <sheetName val="KK-10_Altis"/>
      <sheetName val="KK-12_Altis (2)"/>
      <sheetName val="K-13_Altis (3)"/>
      <sheetName val="KK-14_Altis (4)"/>
      <sheetName val="KK-16_Camry (6)"/>
      <sheetName val="KK-17_Camry (7)"/>
      <sheetName val="KK-18 Camry 51 -NEW"/>
      <sheetName val="KK-19 BMW 520d NEW"/>
      <sheetName val="KK-20 BMW 520d NEW (2)"/>
      <sheetName val="KK-21 Altis 52"/>
      <sheetName val="Test KK-22"/>
      <sheetName val="CAMRYเก่า"/>
      <sheetName val="BMW 520d ปี51เก่า"/>
      <sheetName val="BMW Z4 ปี51เก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</sheetNames>
    <sheetDataSet>
      <sheetData sheetId="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 1 - OH"/>
    </sheet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coeff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Adj&amp;Rje(Z820)_4"/>
      <sheetName val="FF_2__1_4"/>
      <sheetName val="DEP_C20014"/>
      <sheetName val="GL_CB4"/>
      <sheetName val="GL_M4"/>
      <sheetName val="PJ_List4"/>
      <sheetName val="Stock_Aging4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LS ปรับ 5 ล้าน"/>
      <sheetName val="code"/>
      <sheetName val="Sheet2 (2)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[K3_MSCF.XLS]_Users_yuthadet__3"/>
      <sheetName val="[K3_MSCF.XLS]_C_Users_yuthade_3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"/>
    </sheetNames>
    <sheetDataSet>
      <sheetData sheetId="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 401"/>
      <sheetName val="A410"/>
      <sheetName val="A420"/>
      <sheetName val="A 440"/>
      <sheetName val="A 441"/>
      <sheetName val="A 443"/>
      <sheetName val="A444"/>
      <sheetName val="A445"/>
      <sheetName val="A446"/>
      <sheetName val="A 450"/>
      <sheetName val="A460"/>
      <sheetName val="A461 "/>
      <sheetName val="A 462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PL-T "/>
      <sheetName val="CSE-T Conso"/>
      <sheetName val="CSE-T"/>
      <sheetName val="CF-T "/>
    </sheetNames>
    <sheetDataSet>
      <sheetData sheetId="0">
        <row r="9">
          <cell r="F9">
            <v>7</v>
          </cell>
        </row>
        <row r="10">
          <cell r="F10">
            <v>8</v>
          </cell>
        </row>
        <row r="11">
          <cell r="F11">
            <v>9.1</v>
          </cell>
        </row>
        <row r="12">
          <cell r="F12">
            <v>10</v>
          </cell>
        </row>
        <row r="13">
          <cell r="F13">
            <v>11</v>
          </cell>
        </row>
        <row r="16">
          <cell r="F16">
            <v>12</v>
          </cell>
        </row>
        <row r="17">
          <cell r="F17">
            <v>9.1</v>
          </cell>
        </row>
        <row r="19">
          <cell r="F19">
            <v>13</v>
          </cell>
        </row>
        <row r="20">
          <cell r="F20" t="str">
            <v>14, 25.1</v>
          </cell>
        </row>
        <row r="21">
          <cell r="F21">
            <v>15</v>
          </cell>
        </row>
        <row r="22">
          <cell r="F22">
            <v>16</v>
          </cell>
        </row>
        <row r="49">
          <cell r="F49" t="str">
            <v>6, 17</v>
          </cell>
        </row>
        <row r="50">
          <cell r="F50">
            <v>9.1999999999999993</v>
          </cell>
        </row>
        <row r="51">
          <cell r="F51">
            <v>18</v>
          </cell>
        </row>
        <row r="57">
          <cell r="F57">
            <v>18</v>
          </cell>
        </row>
        <row r="58">
          <cell r="F58">
            <v>19</v>
          </cell>
        </row>
      </sheetData>
      <sheetData sheetId="1">
        <row r="8">
          <cell r="D8" t="str">
            <v>4</v>
          </cell>
        </row>
      </sheetData>
      <sheetData sheetId="2">
        <row r="12">
          <cell r="D12">
            <v>450000000</v>
          </cell>
        </row>
        <row r="14">
          <cell r="B14">
            <v>20</v>
          </cell>
        </row>
        <row r="15">
          <cell r="B15">
            <v>21</v>
          </cell>
        </row>
        <row r="27">
          <cell r="B27">
            <v>22</v>
          </cell>
        </row>
        <row r="28">
          <cell r="B28">
            <v>23</v>
          </cell>
        </row>
      </sheetData>
      <sheetData sheetId="3">
        <row r="15">
          <cell r="B15">
            <v>20</v>
          </cell>
        </row>
        <row r="16">
          <cell r="B16">
            <v>21</v>
          </cell>
        </row>
        <row r="25">
          <cell r="B25">
            <v>22</v>
          </cell>
        </row>
        <row r="26">
          <cell r="B26">
            <v>23</v>
          </cell>
        </row>
      </sheetData>
      <sheetData sheetId="4">
        <row r="8">
          <cell r="H8">
            <v>71501812.549999997</v>
          </cell>
        </row>
        <row r="32">
          <cell r="N32">
            <v>101438570.48000002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91"/>
  <sheetViews>
    <sheetView showGridLines="0" tabSelected="1" view="pageBreakPreview" zoomScaleNormal="100" zoomScaleSheetLayoutView="100" workbookViewId="0"/>
  </sheetViews>
  <sheetFormatPr defaultColWidth="8.25" defaultRowHeight="20.149999999999999" customHeight="1" x14ac:dyDescent="0.6"/>
  <cols>
    <col min="1" max="4" width="1.75" style="1" customWidth="1"/>
    <col min="5" max="5" width="39.58203125" style="1" customWidth="1"/>
    <col min="6" max="6" width="7.83203125" style="1" customWidth="1"/>
    <col min="7" max="7" width="0.83203125" style="1" customWidth="1"/>
    <col min="8" max="8" width="14.58203125" style="1" customWidth="1"/>
    <col min="9" max="9" width="0.83203125" style="1" customWidth="1"/>
    <col min="10" max="10" width="14.58203125" style="1" customWidth="1"/>
    <col min="11" max="11" width="0.83203125" style="1" customWidth="1"/>
    <col min="12" max="12" width="14.58203125" style="1" customWidth="1"/>
    <col min="13" max="13" width="0.83203125" style="1" customWidth="1"/>
    <col min="14" max="14" width="14.58203125" style="1" customWidth="1"/>
    <col min="15" max="16384" width="8.25" style="1"/>
  </cols>
  <sheetData>
    <row r="1" spans="1:14" s="6" customFormat="1" ht="20.149999999999999" customHeight="1" x14ac:dyDescent="0.65">
      <c r="A1" s="6" t="s">
        <v>60</v>
      </c>
    </row>
    <row r="2" spans="1:14" s="6" customFormat="1" ht="20.149999999999999" customHeight="1" x14ac:dyDescent="0.65">
      <c r="A2" s="6" t="s">
        <v>59</v>
      </c>
    </row>
    <row r="3" spans="1:14" s="6" customFormat="1" ht="20.149999999999999" customHeight="1" x14ac:dyDescent="0.65">
      <c r="A3" s="6" t="s">
        <v>58</v>
      </c>
    </row>
    <row r="4" spans="1:14" ht="20.149999999999999" customHeight="1" x14ac:dyDescent="0.6">
      <c r="H4" s="86" t="s">
        <v>33</v>
      </c>
      <c r="I4" s="86"/>
      <c r="J4" s="86"/>
      <c r="K4" s="86"/>
      <c r="L4" s="86"/>
      <c r="M4" s="86"/>
      <c r="N4" s="86"/>
    </row>
    <row r="5" spans="1:14" ht="20.149999999999999" customHeight="1" x14ac:dyDescent="0.6">
      <c r="H5" s="87" t="s">
        <v>32</v>
      </c>
      <c r="I5" s="87"/>
      <c r="J5" s="87"/>
      <c r="L5" s="86" t="s">
        <v>31</v>
      </c>
      <c r="M5" s="86"/>
      <c r="N5" s="86"/>
    </row>
    <row r="6" spans="1:14" ht="20.149999999999999" customHeight="1" x14ac:dyDescent="0.6">
      <c r="F6" s="20" t="s">
        <v>30</v>
      </c>
      <c r="G6" s="19"/>
      <c r="H6" s="23">
        <v>2024</v>
      </c>
      <c r="I6" s="4"/>
      <c r="J6" s="23">
        <v>2023</v>
      </c>
      <c r="L6" s="23">
        <v>2024</v>
      </c>
      <c r="N6" s="23">
        <v>2023</v>
      </c>
    </row>
    <row r="7" spans="1:14" ht="20.149999999999999" customHeight="1" x14ac:dyDescent="0.65">
      <c r="A7" s="6" t="s">
        <v>57</v>
      </c>
    </row>
    <row r="8" spans="1:14" ht="20.149999999999999" customHeight="1" x14ac:dyDescent="0.65">
      <c r="A8" s="6" t="s">
        <v>56</v>
      </c>
    </row>
    <row r="9" spans="1:14" ht="20.149999999999999" customHeight="1" x14ac:dyDescent="0.6">
      <c r="B9" s="1" t="s">
        <v>55</v>
      </c>
      <c r="F9" s="4">
        <f>'[231]FS-T'!F9</f>
        <v>7</v>
      </c>
      <c r="G9" s="4"/>
      <c r="H9" s="14">
        <v>225017005.08999997</v>
      </c>
      <c r="I9" s="14">
        <v>0</v>
      </c>
      <c r="J9" s="14">
        <v>120099476.13</v>
      </c>
      <c r="L9" s="13">
        <v>223886470.13999999</v>
      </c>
      <c r="N9" s="13">
        <v>118946481.48999999</v>
      </c>
    </row>
    <row r="10" spans="1:14" ht="20.149999999999999" customHeight="1" x14ac:dyDescent="0.6">
      <c r="B10" s="1" t="s">
        <v>54</v>
      </c>
      <c r="F10" s="4">
        <f>'[231]FS-T'!F10</f>
        <v>8</v>
      </c>
      <c r="G10" s="4"/>
      <c r="H10" s="14">
        <v>128278554.25</v>
      </c>
      <c r="I10" s="4"/>
      <c r="J10" s="14">
        <v>159845106.72</v>
      </c>
      <c r="L10" s="13">
        <v>128278554.25</v>
      </c>
      <c r="N10" s="13">
        <v>159845028.99000001</v>
      </c>
    </row>
    <row r="11" spans="1:14" ht="20.149999999999999" customHeight="1" x14ac:dyDescent="0.6">
      <c r="B11" s="1" t="s">
        <v>53</v>
      </c>
      <c r="F11" s="4">
        <f>'[231]FS-T'!F11</f>
        <v>9.1</v>
      </c>
      <c r="G11" s="4"/>
      <c r="H11" s="14">
        <v>83642634.439999998</v>
      </c>
      <c r="I11" s="4"/>
      <c r="J11" s="14">
        <v>142083195.40000001</v>
      </c>
      <c r="L11" s="13">
        <v>83642634.439999998</v>
      </c>
      <c r="N11" s="13">
        <v>142083195.40000001</v>
      </c>
    </row>
    <row r="12" spans="1:14" ht="20.149999999999999" customHeight="1" x14ac:dyDescent="0.6">
      <c r="B12" s="1" t="s">
        <v>52</v>
      </c>
      <c r="F12" s="4">
        <f>'[231]FS-T'!F12</f>
        <v>10</v>
      </c>
      <c r="G12" s="4"/>
      <c r="H12" s="14">
        <v>116909325.75</v>
      </c>
      <c r="I12" s="4"/>
      <c r="J12" s="14">
        <v>151476607.40000001</v>
      </c>
      <c r="L12" s="13">
        <v>116909325.75</v>
      </c>
      <c r="N12" s="13">
        <v>151476607.40000001</v>
      </c>
    </row>
    <row r="13" spans="1:14" ht="20.149999999999999" customHeight="1" x14ac:dyDescent="0.6">
      <c r="B13" s="1" t="s">
        <v>51</v>
      </c>
      <c r="F13" s="4">
        <f>'[231]FS-T'!F13</f>
        <v>11</v>
      </c>
      <c r="G13" s="4"/>
      <c r="H13" s="14">
        <v>222683658.78</v>
      </c>
      <c r="I13" s="4"/>
      <c r="J13" s="14">
        <v>139646021.47</v>
      </c>
      <c r="L13" s="13">
        <v>222683658.78</v>
      </c>
      <c r="N13" s="13">
        <v>139646021.47</v>
      </c>
    </row>
    <row r="14" spans="1:14" ht="20.149999999999999" customHeight="1" x14ac:dyDescent="0.65">
      <c r="A14" s="6" t="s">
        <v>50</v>
      </c>
      <c r="H14" s="22">
        <v>776531178.30999994</v>
      </c>
      <c r="J14" s="16">
        <v>713150407.12</v>
      </c>
      <c r="L14" s="16">
        <v>775400643.3599999</v>
      </c>
      <c r="N14" s="16">
        <v>711997334.75</v>
      </c>
    </row>
    <row r="15" spans="1:14" ht="20.149999999999999" customHeight="1" x14ac:dyDescent="0.65">
      <c r="A15" s="6" t="s">
        <v>49</v>
      </c>
      <c r="N15" s="13"/>
    </row>
    <row r="16" spans="1:14" ht="20.149999999999999" customHeight="1" x14ac:dyDescent="0.6">
      <c r="B16" s="1" t="s">
        <v>48</v>
      </c>
      <c r="F16" s="4">
        <f>'[231]FS-T'!F16</f>
        <v>12</v>
      </c>
      <c r="G16" s="4"/>
      <c r="H16" s="14">
        <v>88501684.159999996</v>
      </c>
      <c r="I16" s="4"/>
      <c r="J16" s="14">
        <v>89126479.969999999</v>
      </c>
      <c r="L16" s="13">
        <v>88501684.159999996</v>
      </c>
      <c r="N16" s="13">
        <v>89126479.969999999</v>
      </c>
    </row>
    <row r="17" spans="1:14" ht="20.149999999999999" hidden="1" customHeight="1" x14ac:dyDescent="0.6">
      <c r="B17" s="1" t="s">
        <v>47</v>
      </c>
      <c r="F17" s="4" t="e">
        <f>'[231]FS-T'!#REF!</f>
        <v>#REF!</v>
      </c>
      <c r="G17" s="4"/>
      <c r="H17" s="14"/>
      <c r="I17" s="4"/>
      <c r="J17" s="14">
        <v>0</v>
      </c>
      <c r="L17" s="13">
        <v>0</v>
      </c>
      <c r="N17" s="13">
        <v>0</v>
      </c>
    </row>
    <row r="18" spans="1:14" ht="20.149999999999999" hidden="1" customHeight="1" x14ac:dyDescent="0.6">
      <c r="B18" s="1" t="s">
        <v>46</v>
      </c>
      <c r="F18" s="4" t="e">
        <f>'[231]FS-T'!#REF!</f>
        <v>#REF!</v>
      </c>
      <c r="G18" s="4"/>
      <c r="H18" s="14"/>
      <c r="I18" s="4"/>
      <c r="J18" s="14">
        <v>0</v>
      </c>
      <c r="L18" s="13">
        <v>0</v>
      </c>
      <c r="N18" s="13">
        <v>0</v>
      </c>
    </row>
    <row r="19" spans="1:14" ht="20.149999999999999" customHeight="1" x14ac:dyDescent="0.6">
      <c r="B19" s="1" t="s">
        <v>45</v>
      </c>
      <c r="F19" s="4">
        <f>'[231]FS-T'!F17</f>
        <v>9.1</v>
      </c>
      <c r="G19" s="4"/>
      <c r="H19" s="14">
        <v>793701.31</v>
      </c>
      <c r="I19" s="4"/>
      <c r="J19" s="14">
        <v>4738367.54</v>
      </c>
      <c r="L19" s="13">
        <v>793701.31</v>
      </c>
      <c r="N19" s="13">
        <v>4738367.5399999991</v>
      </c>
    </row>
    <row r="20" spans="1:14" ht="20.149999999999999" customHeight="1" x14ac:dyDescent="0.6">
      <c r="B20" s="1" t="s">
        <v>44</v>
      </c>
      <c r="F20" s="4"/>
      <c r="G20" s="4"/>
      <c r="H20" s="14">
        <v>0</v>
      </c>
      <c r="I20" s="4"/>
      <c r="J20" s="14">
        <v>19457204.91</v>
      </c>
      <c r="L20" s="13">
        <v>0</v>
      </c>
      <c r="N20" s="13">
        <v>19457204.91</v>
      </c>
    </row>
    <row r="21" spans="1:14" ht="20.149999999999999" customHeight="1" x14ac:dyDescent="0.6">
      <c r="B21" s="1" t="s">
        <v>43</v>
      </c>
      <c r="F21" s="4">
        <f>'[231]FS-T'!$F$19</f>
        <v>13</v>
      </c>
      <c r="G21" s="4"/>
      <c r="H21" s="14">
        <v>0</v>
      </c>
      <c r="I21" s="4"/>
      <c r="J21" s="14">
        <v>0</v>
      </c>
      <c r="L21" s="13">
        <v>1249996.25</v>
      </c>
      <c r="N21" s="13">
        <v>1249996.25</v>
      </c>
    </row>
    <row r="22" spans="1:14" ht="20.149999999999999" customHeight="1" x14ac:dyDescent="0.6">
      <c r="B22" s="1" t="s">
        <v>42</v>
      </c>
      <c r="F22" s="4" t="str">
        <f>'[231]FS-T'!F20</f>
        <v>14, 25.1</v>
      </c>
      <c r="G22" s="4"/>
      <c r="H22" s="14">
        <v>327102865.26999998</v>
      </c>
      <c r="I22" s="4"/>
      <c r="J22" s="14">
        <v>338717024.69999999</v>
      </c>
      <c r="L22" s="13">
        <v>327102865.26999998</v>
      </c>
      <c r="N22" s="13">
        <v>338717024.69999999</v>
      </c>
    </row>
    <row r="23" spans="1:14" ht="20.149999999999999" customHeight="1" x14ac:dyDescent="0.6">
      <c r="B23" s="1" t="s">
        <v>41</v>
      </c>
      <c r="F23" s="4">
        <f>'[231]FS-T'!F21</f>
        <v>15</v>
      </c>
      <c r="G23" s="4"/>
      <c r="H23" s="14">
        <v>4311790.43</v>
      </c>
      <c r="I23" s="4"/>
      <c r="J23" s="14">
        <v>3089734.64</v>
      </c>
      <c r="L23" s="13">
        <v>4311790.43</v>
      </c>
      <c r="N23" s="13">
        <v>3089734.64</v>
      </c>
    </row>
    <row r="24" spans="1:14" ht="20.149999999999999" customHeight="1" x14ac:dyDescent="0.6">
      <c r="B24" s="1" t="s">
        <v>40</v>
      </c>
      <c r="F24" s="4">
        <f>'[231]FS-T'!F22</f>
        <v>16</v>
      </c>
      <c r="G24" s="4"/>
      <c r="H24" s="14">
        <v>20759080.850000001</v>
      </c>
      <c r="I24" s="4"/>
      <c r="J24" s="14">
        <v>22586153.190000001</v>
      </c>
      <c r="L24" s="13">
        <v>20759080.850000001</v>
      </c>
      <c r="N24" s="13">
        <v>22586153.190000001</v>
      </c>
    </row>
    <row r="25" spans="1:14" ht="20.149999999999999" customHeight="1" x14ac:dyDescent="0.6">
      <c r="B25" s="1" t="s">
        <v>39</v>
      </c>
      <c r="F25" s="4"/>
      <c r="G25" s="4"/>
      <c r="H25" s="14">
        <v>3245336.45</v>
      </c>
      <c r="I25" s="4"/>
      <c r="J25" s="14">
        <v>3805411.33</v>
      </c>
      <c r="L25" s="13">
        <v>3245336.45</v>
      </c>
      <c r="N25" s="13">
        <v>3805411.33</v>
      </c>
    </row>
    <row r="26" spans="1:14" ht="20.149999999999999" customHeight="1" x14ac:dyDescent="0.65">
      <c r="A26" s="6" t="s">
        <v>38</v>
      </c>
      <c r="F26" s="4"/>
      <c r="G26" s="4"/>
      <c r="H26" s="22">
        <v>444714458.47000003</v>
      </c>
      <c r="I26" s="4"/>
      <c r="J26" s="16">
        <v>481520376.27999997</v>
      </c>
      <c r="L26" s="16">
        <v>445964454.72000003</v>
      </c>
      <c r="N26" s="16">
        <v>482770372.52999997</v>
      </c>
    </row>
    <row r="27" spans="1:14" ht="20.149999999999999" customHeight="1" thickBot="1" x14ac:dyDescent="0.7">
      <c r="A27" s="6" t="s">
        <v>37</v>
      </c>
      <c r="H27" s="21">
        <v>1221245636.78</v>
      </c>
      <c r="J27" s="7">
        <v>1194670783.4000001</v>
      </c>
      <c r="L27" s="7">
        <v>1221365098.0799999</v>
      </c>
      <c r="N27" s="7">
        <v>1194767707.28</v>
      </c>
    </row>
    <row r="28" spans="1:14" ht="20.149999999999999" customHeight="1" thickTop="1" x14ac:dyDescent="0.6"/>
    <row r="43" spans="1:14" ht="20.149999999999999" customHeight="1" x14ac:dyDescent="0.6">
      <c r="A43" s="85" t="s">
        <v>36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</row>
    <row r="44" spans="1:14" ht="20.149999999999999" customHeight="1" x14ac:dyDescent="0.6">
      <c r="A44" s="85" t="s">
        <v>35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</row>
    <row r="45" spans="1:14" ht="20.149999999999999" customHeight="1" x14ac:dyDescent="0.6">
      <c r="A45" s="85" t="s">
        <v>34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</row>
    <row r="46" spans="1:14" ht="20.149999999999999" customHeight="1" x14ac:dyDescent="0.65">
      <c r="A46" s="6" t="str">
        <f>A1</f>
        <v>CPT DRIVES AND POWER PUBLIC COMPANY LIMITED AND ITS SUBSIDIARY</v>
      </c>
    </row>
    <row r="47" spans="1:14" ht="20.149999999999999" customHeight="1" x14ac:dyDescent="0.65">
      <c r="A47" s="6" t="str">
        <f>A2</f>
        <v>STATEMENTS OF FINANCIAL POSITION</v>
      </c>
    </row>
    <row r="48" spans="1:14" ht="20.149999999999999" customHeight="1" x14ac:dyDescent="0.65">
      <c r="A48" s="6" t="str">
        <f>A3</f>
        <v>AS AT DECEMBER 31, 2024</v>
      </c>
    </row>
    <row r="49" spans="1:14" ht="20.149999999999999" customHeight="1" x14ac:dyDescent="0.65">
      <c r="A49" s="6"/>
      <c r="H49" s="86" t="s">
        <v>33</v>
      </c>
      <c r="I49" s="86"/>
      <c r="J49" s="86"/>
      <c r="K49" s="86"/>
      <c r="L49" s="86"/>
      <c r="M49" s="86"/>
      <c r="N49" s="86"/>
    </row>
    <row r="50" spans="1:14" ht="20.149999999999999" customHeight="1" x14ac:dyDescent="0.65">
      <c r="A50" s="6"/>
      <c r="H50" s="87" t="s">
        <v>32</v>
      </c>
      <c r="I50" s="87"/>
      <c r="J50" s="87"/>
      <c r="L50" s="86" t="s">
        <v>31</v>
      </c>
      <c r="M50" s="86"/>
      <c r="N50" s="86"/>
    </row>
    <row r="51" spans="1:14" ht="20.149999999999999" customHeight="1" x14ac:dyDescent="0.6">
      <c r="F51" s="20" t="s">
        <v>30</v>
      </c>
      <c r="G51" s="19"/>
      <c r="H51" s="18">
        <v>2024</v>
      </c>
      <c r="I51" s="19"/>
      <c r="J51" s="18">
        <v>2023</v>
      </c>
      <c r="L51" s="18">
        <v>2024</v>
      </c>
      <c r="M51" s="4"/>
      <c r="N51" s="18">
        <v>2023</v>
      </c>
    </row>
    <row r="52" spans="1:14" ht="20.149999999999999" customHeight="1" x14ac:dyDescent="0.65">
      <c r="A52" s="6" t="s">
        <v>29</v>
      </c>
    </row>
    <row r="53" spans="1:14" ht="20.149999999999999" customHeight="1" x14ac:dyDescent="0.65">
      <c r="A53" s="6" t="s">
        <v>28</v>
      </c>
      <c r="N53" s="17"/>
    </row>
    <row r="54" spans="1:14" ht="20.149999999999999" customHeight="1" x14ac:dyDescent="0.6">
      <c r="B54" s="1" t="s">
        <v>27</v>
      </c>
      <c r="F54" s="4" t="str">
        <f>'[231]FS-T'!F49</f>
        <v>6, 17</v>
      </c>
      <c r="G54" s="4"/>
      <c r="H54" s="14">
        <v>133226618.18000001</v>
      </c>
      <c r="I54" s="4"/>
      <c r="J54" s="14">
        <v>154944816.24000001</v>
      </c>
      <c r="L54" s="13">
        <v>133201618.18000001</v>
      </c>
      <c r="N54" s="13">
        <v>154919816.24000001</v>
      </c>
    </row>
    <row r="55" spans="1:14" ht="20.149999999999999" customHeight="1" x14ac:dyDescent="0.6">
      <c r="B55" s="1" t="s">
        <v>26</v>
      </c>
      <c r="F55" s="4">
        <f>'[231]FS-T'!F50</f>
        <v>9.1999999999999993</v>
      </c>
      <c r="G55" s="4"/>
      <c r="H55" s="14">
        <v>41661202.060000002</v>
      </c>
      <c r="I55" s="4"/>
      <c r="J55" s="14">
        <v>48344862.109999999</v>
      </c>
      <c r="L55" s="13">
        <v>41661202.060000002</v>
      </c>
      <c r="N55" s="13">
        <v>48344862.109999999</v>
      </c>
    </row>
    <row r="56" spans="1:14" ht="20.149999999999999" customHeight="1" x14ac:dyDescent="0.6">
      <c r="B56" s="1" t="s">
        <v>25</v>
      </c>
      <c r="F56" s="4">
        <f>'[231]FS-T'!F51</f>
        <v>18</v>
      </c>
      <c r="G56" s="4"/>
      <c r="H56" s="14">
        <v>684410.09</v>
      </c>
      <c r="I56" s="4"/>
      <c r="J56" s="14">
        <v>2477469.2999999998</v>
      </c>
      <c r="L56" s="13">
        <v>684410.09</v>
      </c>
      <c r="N56" s="13">
        <v>2477469.2999999998</v>
      </c>
    </row>
    <row r="57" spans="1:14" ht="20.149999999999999" customHeight="1" x14ac:dyDescent="0.6">
      <c r="B57" s="1" t="s">
        <v>24</v>
      </c>
      <c r="F57" s="4"/>
      <c r="G57" s="4"/>
      <c r="H57" s="14">
        <v>6307905.9500000002</v>
      </c>
      <c r="I57" s="4"/>
      <c r="J57" s="14">
        <v>0</v>
      </c>
      <c r="L57" s="13">
        <v>6307905.9500000002</v>
      </c>
      <c r="N57" s="13">
        <v>0</v>
      </c>
    </row>
    <row r="58" spans="1:14" ht="20.149999999999999" customHeight="1" x14ac:dyDescent="0.6">
      <c r="B58" s="1" t="s">
        <v>23</v>
      </c>
      <c r="F58" s="4"/>
      <c r="G58" s="4"/>
      <c r="H58" s="14">
        <v>18417339.079999998</v>
      </c>
      <c r="I58" s="4"/>
      <c r="J58" s="14">
        <v>18847533.050000001</v>
      </c>
      <c r="L58" s="13">
        <v>18417339.079999998</v>
      </c>
      <c r="N58" s="13">
        <v>18847533.050000001</v>
      </c>
    </row>
    <row r="59" spans="1:14" ht="20.149999999999999" customHeight="1" x14ac:dyDescent="0.6">
      <c r="B59" s="1" t="s">
        <v>22</v>
      </c>
      <c r="F59" s="4"/>
      <c r="G59" s="4"/>
      <c r="H59" s="14">
        <v>0</v>
      </c>
      <c r="I59" s="4"/>
      <c r="J59" s="14">
        <v>1622853.78</v>
      </c>
      <c r="L59" s="13">
        <v>0</v>
      </c>
      <c r="N59" s="13">
        <v>1622853.78</v>
      </c>
    </row>
    <row r="60" spans="1:14" ht="20.149999999999999" customHeight="1" x14ac:dyDescent="0.65">
      <c r="A60" s="6" t="s">
        <v>21</v>
      </c>
      <c r="F60" s="4"/>
      <c r="G60" s="4"/>
      <c r="H60" s="16">
        <v>200297475.36000001</v>
      </c>
      <c r="I60" s="4"/>
      <c r="J60" s="16">
        <v>226237534.48000005</v>
      </c>
      <c r="L60" s="16">
        <v>200272475.36000001</v>
      </c>
      <c r="N60" s="16">
        <v>226212534.48000005</v>
      </c>
    </row>
    <row r="61" spans="1:14" ht="20.149999999999999" customHeight="1" x14ac:dyDescent="0.65">
      <c r="A61" s="6" t="s">
        <v>20</v>
      </c>
      <c r="F61" s="4"/>
      <c r="G61" s="4"/>
      <c r="H61" s="4"/>
      <c r="I61" s="4"/>
      <c r="J61" s="4"/>
      <c r="N61" s="13"/>
    </row>
    <row r="62" spans="1:14" ht="20.149999999999999" customHeight="1" x14ac:dyDescent="0.6">
      <c r="B62" s="1" t="s">
        <v>19</v>
      </c>
      <c r="F62" s="4">
        <f>'[231]FS-T'!F57</f>
        <v>18</v>
      </c>
      <c r="G62" s="4"/>
      <c r="H62" s="14">
        <v>3146608.18</v>
      </c>
      <c r="I62" s="4"/>
      <c r="J62" s="14">
        <v>3831145.22</v>
      </c>
      <c r="L62" s="13">
        <v>3146608.18</v>
      </c>
      <c r="N62" s="13">
        <v>3831145.22</v>
      </c>
    </row>
    <row r="63" spans="1:14" ht="20.149999999999999" customHeight="1" x14ac:dyDescent="0.6">
      <c r="B63" s="1" t="s">
        <v>18</v>
      </c>
      <c r="F63" s="4">
        <f>'[231]FS-T'!F58</f>
        <v>19</v>
      </c>
      <c r="G63" s="4"/>
      <c r="H63" s="14">
        <v>30760496</v>
      </c>
      <c r="I63" s="4"/>
      <c r="J63" s="14">
        <v>27535876</v>
      </c>
      <c r="L63" s="13">
        <v>30760496</v>
      </c>
      <c r="N63" s="13">
        <v>27535876</v>
      </c>
    </row>
    <row r="64" spans="1:14" ht="20.149999999999999" customHeight="1" x14ac:dyDescent="0.6">
      <c r="B64" s="1" t="s">
        <v>17</v>
      </c>
      <c r="F64" s="4"/>
      <c r="G64" s="4"/>
      <c r="H64" s="14">
        <v>1112338.47</v>
      </c>
      <c r="I64" s="4"/>
      <c r="J64" s="14">
        <v>1746340.86</v>
      </c>
      <c r="L64" s="13">
        <v>1112338.47</v>
      </c>
      <c r="N64" s="13">
        <v>1746340.86</v>
      </c>
    </row>
    <row r="65" spans="1:14" ht="24" customHeight="1" x14ac:dyDescent="0.65">
      <c r="A65" s="6" t="s">
        <v>16</v>
      </c>
      <c r="F65" s="4"/>
      <c r="G65" s="4"/>
      <c r="H65" s="16">
        <v>35019442.649999999</v>
      </c>
      <c r="I65" s="4"/>
      <c r="J65" s="16">
        <v>33113362.079999998</v>
      </c>
      <c r="L65" s="16">
        <v>35019442.649999999</v>
      </c>
      <c r="N65" s="16">
        <v>33113362.079999998</v>
      </c>
    </row>
    <row r="66" spans="1:14" ht="20.149999999999999" customHeight="1" x14ac:dyDescent="0.65">
      <c r="A66" s="6" t="s">
        <v>15</v>
      </c>
      <c r="F66" s="4"/>
      <c r="G66" s="4"/>
      <c r="H66" s="16">
        <v>235316918.01000002</v>
      </c>
      <c r="I66" s="4"/>
      <c r="J66" s="16">
        <v>259350896.56000006</v>
      </c>
      <c r="L66" s="16">
        <v>235291918.01000002</v>
      </c>
      <c r="N66" s="16">
        <v>259325896.56000006</v>
      </c>
    </row>
    <row r="67" spans="1:14" ht="20.149999999999999" customHeight="1" x14ac:dyDescent="0.65">
      <c r="A67" s="6" t="s">
        <v>14</v>
      </c>
      <c r="F67" s="4"/>
      <c r="G67" s="4"/>
      <c r="H67" s="4"/>
      <c r="I67" s="4"/>
      <c r="J67" s="4"/>
      <c r="N67" s="13"/>
    </row>
    <row r="68" spans="1:14" ht="20.149999999999999" customHeight="1" x14ac:dyDescent="0.6">
      <c r="B68" s="1" t="s">
        <v>13</v>
      </c>
      <c r="F68" s="4"/>
      <c r="G68" s="4"/>
      <c r="H68" s="4"/>
      <c r="I68" s="4"/>
      <c r="J68" s="4"/>
      <c r="N68" s="13"/>
    </row>
    <row r="69" spans="1:14" ht="20.149999999999999" customHeight="1" x14ac:dyDescent="0.6">
      <c r="C69" s="1" t="s">
        <v>12</v>
      </c>
      <c r="F69" s="4"/>
      <c r="G69" s="4"/>
      <c r="H69" s="4"/>
      <c r="I69" s="4"/>
      <c r="J69" s="4"/>
      <c r="N69" s="13"/>
    </row>
    <row r="70" spans="1:14" ht="20.149999999999999" customHeight="1" thickBot="1" x14ac:dyDescent="0.65">
      <c r="D70" s="1" t="s">
        <v>11</v>
      </c>
      <c r="F70" s="4"/>
      <c r="G70" s="4"/>
      <c r="H70" s="15">
        <v>739500000</v>
      </c>
      <c r="I70" s="4"/>
      <c r="J70" s="15">
        <v>739500000</v>
      </c>
      <c r="L70" s="15">
        <v>739500000</v>
      </c>
      <c r="N70" s="15">
        <v>739500000</v>
      </c>
    </row>
    <row r="71" spans="1:14" ht="19.5" customHeight="1" thickTop="1" x14ac:dyDescent="0.6">
      <c r="C71" s="1" t="s">
        <v>10</v>
      </c>
      <c r="F71" s="4"/>
      <c r="G71" s="4"/>
      <c r="H71" s="4"/>
      <c r="I71" s="4"/>
      <c r="J71" s="4"/>
      <c r="N71" s="13"/>
    </row>
    <row r="72" spans="1:14" ht="20.149999999999999" customHeight="1" x14ac:dyDescent="0.6">
      <c r="D72" s="1" t="s">
        <v>9</v>
      </c>
      <c r="F72" s="4"/>
      <c r="G72" s="4"/>
      <c r="H72" s="14">
        <v>450000000</v>
      </c>
      <c r="I72" s="4"/>
      <c r="J72" s="14">
        <v>450000000</v>
      </c>
      <c r="L72" s="13">
        <v>450000000</v>
      </c>
      <c r="M72" s="13"/>
      <c r="N72" s="13">
        <v>450000000</v>
      </c>
    </row>
    <row r="73" spans="1:14" ht="20.149999999999999" customHeight="1" x14ac:dyDescent="0.6">
      <c r="B73" s="1" t="s">
        <v>8</v>
      </c>
      <c r="F73" s="4"/>
      <c r="G73" s="4"/>
      <c r="H73" s="14">
        <v>408267552.57999998</v>
      </c>
      <c r="I73" s="4"/>
      <c r="J73" s="14">
        <v>408267552.57999998</v>
      </c>
      <c r="L73" s="13">
        <v>408267552.57999998</v>
      </c>
      <c r="M73" s="13"/>
      <c r="N73" s="13">
        <v>408267552.57999998</v>
      </c>
    </row>
    <row r="74" spans="1:14" ht="20.149999999999999" customHeight="1" x14ac:dyDescent="0.6">
      <c r="B74" s="1" t="s">
        <v>7</v>
      </c>
      <c r="F74" s="4"/>
      <c r="G74" s="4"/>
      <c r="H74" s="14"/>
      <c r="I74" s="4"/>
      <c r="J74" s="14"/>
      <c r="L74" s="13"/>
      <c r="N74" s="13"/>
    </row>
    <row r="75" spans="1:14" ht="20.149999999999999" customHeight="1" x14ac:dyDescent="0.6">
      <c r="C75" s="1" t="s">
        <v>6</v>
      </c>
      <c r="F75" s="4"/>
      <c r="G75" s="4"/>
      <c r="H75" s="4"/>
      <c r="I75" s="4"/>
      <c r="J75" s="4"/>
      <c r="L75" s="13"/>
      <c r="N75" s="13"/>
    </row>
    <row r="76" spans="1:14" ht="20.149999999999999" customHeight="1" x14ac:dyDescent="0.6">
      <c r="D76" s="1" t="s">
        <v>5</v>
      </c>
      <c r="F76" s="4">
        <v>22</v>
      </c>
      <c r="G76" s="4"/>
      <c r="H76" s="14">
        <v>7434930.4000000004</v>
      </c>
      <c r="I76" s="4"/>
      <c r="J76" s="14">
        <v>3858712.9</v>
      </c>
      <c r="L76" s="13">
        <v>7434930.4000000004</v>
      </c>
      <c r="N76" s="13">
        <v>3858712.9</v>
      </c>
    </row>
    <row r="77" spans="1:14" ht="20.149999999999999" customHeight="1" x14ac:dyDescent="0.6">
      <c r="C77" s="1" t="s">
        <v>4</v>
      </c>
      <c r="F77" s="4"/>
      <c r="G77" s="4"/>
      <c r="H77" s="12">
        <v>120226235.79000001</v>
      </c>
      <c r="I77" s="12"/>
      <c r="J77" s="12">
        <v>73193621.359999999</v>
      </c>
      <c r="K77" s="2"/>
      <c r="L77" s="11">
        <v>120370697.09</v>
      </c>
      <c r="M77" s="2"/>
      <c r="N77" s="11">
        <v>73315545.239999995</v>
      </c>
    </row>
    <row r="78" spans="1:14" ht="20.149999999999999" customHeight="1" x14ac:dyDescent="0.65">
      <c r="A78" s="6" t="s">
        <v>3</v>
      </c>
      <c r="F78" s="4"/>
      <c r="G78" s="4"/>
      <c r="H78" s="10">
        <v>985928718.76999986</v>
      </c>
      <c r="I78" s="4"/>
      <c r="J78" s="10">
        <v>935319886.83999991</v>
      </c>
      <c r="L78" s="10">
        <v>986073180.06999993</v>
      </c>
      <c r="N78" s="10">
        <v>935441810.71999991</v>
      </c>
    </row>
    <row r="79" spans="1:14" ht="20.149999999999999" customHeight="1" x14ac:dyDescent="0.65">
      <c r="A79" s="6"/>
      <c r="B79" s="1" t="s">
        <v>2</v>
      </c>
      <c r="F79" s="4"/>
      <c r="G79" s="4"/>
      <c r="H79" s="9">
        <v>0</v>
      </c>
      <c r="I79" s="4"/>
      <c r="J79" s="9">
        <v>0</v>
      </c>
      <c r="L79" s="9">
        <v>0</v>
      </c>
      <c r="N79" s="9">
        <v>0</v>
      </c>
    </row>
    <row r="80" spans="1:14" ht="20.149999999999999" customHeight="1" x14ac:dyDescent="0.65">
      <c r="A80" s="6" t="s">
        <v>1</v>
      </c>
      <c r="F80" s="4"/>
      <c r="G80" s="4"/>
      <c r="H80" s="8">
        <v>985928718.76999986</v>
      </c>
      <c r="I80" s="4"/>
      <c r="J80" s="8">
        <v>935319886.83999991</v>
      </c>
      <c r="L80" s="8">
        <v>986073180.06999993</v>
      </c>
      <c r="N80" s="8">
        <v>935441810.71999991</v>
      </c>
    </row>
    <row r="81" spans="1:14" ht="20.149999999999999" customHeight="1" thickBot="1" x14ac:dyDescent="0.7">
      <c r="A81" s="6" t="s">
        <v>0</v>
      </c>
      <c r="F81" s="4"/>
      <c r="G81" s="4"/>
      <c r="H81" s="7">
        <v>1221245636.78</v>
      </c>
      <c r="I81" s="4"/>
      <c r="J81" s="7">
        <v>1194670783.4000001</v>
      </c>
      <c r="L81" s="7">
        <v>1221365098.0799999</v>
      </c>
      <c r="N81" s="7">
        <v>1194767707.28</v>
      </c>
    </row>
    <row r="82" spans="1:14" ht="20.149999999999999" customHeight="1" thickTop="1" x14ac:dyDescent="0.65">
      <c r="A82" s="6"/>
      <c r="F82" s="4"/>
      <c r="G82" s="4"/>
      <c r="H82" s="5"/>
      <c r="I82" s="4"/>
      <c r="J82" s="4"/>
      <c r="L82" s="5"/>
      <c r="N82" s="5"/>
    </row>
    <row r="83" spans="1:14" ht="20.149999999999999" customHeight="1" x14ac:dyDescent="0.65">
      <c r="A83" s="6"/>
      <c r="F83" s="4"/>
      <c r="G83" s="4"/>
      <c r="H83" s="5"/>
      <c r="I83" s="4"/>
      <c r="J83" s="4"/>
      <c r="L83" s="5"/>
      <c r="N83" s="5"/>
    </row>
    <row r="84" spans="1:14" ht="20.149999999999999" customHeight="1" x14ac:dyDescent="0.65">
      <c r="A84" s="6"/>
      <c r="F84" s="4"/>
      <c r="G84" s="4"/>
      <c r="H84" s="5"/>
      <c r="I84" s="4"/>
      <c r="J84" s="4"/>
      <c r="L84" s="5"/>
      <c r="N84" s="5"/>
    </row>
    <row r="85" spans="1:14" ht="20.149999999999999" customHeight="1" x14ac:dyDescent="0.65">
      <c r="A85" s="6"/>
      <c r="F85" s="4"/>
      <c r="G85" s="4"/>
      <c r="H85" s="5"/>
      <c r="I85" s="4"/>
      <c r="J85" s="4"/>
      <c r="L85" s="5"/>
      <c r="N85" s="5"/>
    </row>
    <row r="86" spans="1:14" ht="20.149999999999999" customHeight="1" x14ac:dyDescent="0.6">
      <c r="A86" s="85" t="str">
        <f>A43</f>
        <v>.....……………………………                                   .………………………………</v>
      </c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</row>
    <row r="87" spans="1:14" ht="20.149999999999999" customHeight="1" x14ac:dyDescent="0.6">
      <c r="A87" s="85" t="str">
        <f>A44</f>
        <v>(Mr. Udomdech Srimaserm)                                       (Mr. Monchai Thunthanase)</v>
      </c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</row>
    <row r="88" spans="1:14" ht="20.149999999999999" customHeight="1" x14ac:dyDescent="0.6">
      <c r="A88" s="85" t="str">
        <f>A45</f>
        <v xml:space="preserve"> Director                                                                  Director</v>
      </c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</row>
    <row r="89" spans="1:14" ht="20.149999999999999" customHeight="1" x14ac:dyDescent="0.6">
      <c r="A89" s="3"/>
    </row>
    <row r="91" spans="1:14" ht="20.149999999999999" customHeight="1" x14ac:dyDescent="0.6">
      <c r="H91" s="2"/>
      <c r="J91" s="2"/>
      <c r="N91" s="2"/>
    </row>
  </sheetData>
  <mergeCells count="12">
    <mergeCell ref="H4:N4"/>
    <mergeCell ref="H5:J5"/>
    <mergeCell ref="L5:N5"/>
    <mergeCell ref="A43:N43"/>
    <mergeCell ref="A44:N44"/>
    <mergeCell ref="A87:N87"/>
    <mergeCell ref="A88:N88"/>
    <mergeCell ref="A45:N45"/>
    <mergeCell ref="H49:N49"/>
    <mergeCell ref="H50:J50"/>
    <mergeCell ref="L50:N50"/>
    <mergeCell ref="A86:N86"/>
  </mergeCells>
  <pageMargins left="0.98425196850393704" right="0.39370078740157483" top="0.98425196850393704" bottom="0.39370078740157483" header="0.31496062992125984" footer="0.31496062992125984"/>
  <pageSetup paperSize="9" scale="71" firstPageNumber="6" fitToHeight="99" orientation="portrait" useFirstPageNumber="1" r:id="rId1"/>
  <headerFooter>
    <oddFooter xml:space="preserve">&amp;L&amp;"Angsana New,Regular"The accompanying notes are an integral part of the financial statements.&amp;R&amp;"Angsana New,Regular"&amp;P        </oddFooter>
  </headerFooter>
  <rowBreaks count="1" manualBreakCount="1">
    <brk id="4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62"/>
  <sheetViews>
    <sheetView showGridLines="0" view="pageBreakPreview" zoomScaleNormal="100" zoomScaleSheetLayoutView="100" workbookViewId="0"/>
  </sheetViews>
  <sheetFormatPr defaultColWidth="8.25" defaultRowHeight="20.149999999999999" customHeight="1" x14ac:dyDescent="0.6"/>
  <cols>
    <col min="1" max="4" width="1.75" style="1" customWidth="1"/>
    <col min="5" max="5" width="39.58203125" style="1" customWidth="1"/>
    <col min="6" max="6" width="7.83203125" style="1" customWidth="1"/>
    <col min="7" max="7" width="0.83203125" style="1" customWidth="1"/>
    <col min="8" max="8" width="14.58203125" style="1" customWidth="1"/>
    <col min="9" max="9" width="0.83203125" style="1" customWidth="1"/>
    <col min="10" max="10" width="14.58203125" style="1" customWidth="1"/>
    <col min="11" max="11" width="0.83203125" style="1" customWidth="1"/>
    <col min="12" max="12" width="14.58203125" style="1" customWidth="1"/>
    <col min="13" max="13" width="0.83203125" style="1" customWidth="1"/>
    <col min="14" max="14" width="14.58203125" style="1" customWidth="1"/>
    <col min="15" max="16384" width="8.25" style="1"/>
  </cols>
  <sheetData>
    <row r="1" spans="1:14" ht="20.149999999999999" customHeight="1" x14ac:dyDescent="0.65">
      <c r="A1" s="6" t="s">
        <v>60</v>
      </c>
      <c r="B1" s="6"/>
      <c r="C1" s="6"/>
      <c r="D1" s="6"/>
    </row>
    <row r="2" spans="1:14" ht="20.149999999999999" customHeight="1" x14ac:dyDescent="0.65">
      <c r="A2" s="6" t="s">
        <v>97</v>
      </c>
      <c r="B2" s="6"/>
      <c r="C2" s="6"/>
      <c r="D2" s="6"/>
    </row>
    <row r="3" spans="1:14" ht="20.149999999999999" customHeight="1" x14ac:dyDescent="0.65">
      <c r="A3" s="6" t="s">
        <v>96</v>
      </c>
      <c r="B3" s="6"/>
      <c r="C3" s="6"/>
      <c r="D3" s="6"/>
    </row>
    <row r="4" spans="1:14" ht="20.149999999999999" customHeight="1" x14ac:dyDescent="0.6">
      <c r="H4" s="86" t="s">
        <v>33</v>
      </c>
      <c r="I4" s="86"/>
      <c r="J4" s="86"/>
      <c r="K4" s="86"/>
      <c r="L4" s="86"/>
      <c r="M4" s="86"/>
      <c r="N4" s="86"/>
    </row>
    <row r="5" spans="1:14" ht="20.149999999999999" customHeight="1" x14ac:dyDescent="0.6">
      <c r="H5" s="87" t="s">
        <v>32</v>
      </c>
      <c r="I5" s="87"/>
      <c r="J5" s="87"/>
      <c r="L5" s="86" t="s">
        <v>31</v>
      </c>
      <c r="M5" s="86"/>
      <c r="N5" s="86"/>
    </row>
    <row r="6" spans="1:14" ht="20.149999999999999" customHeight="1" x14ac:dyDescent="0.6">
      <c r="F6" s="20" t="s">
        <v>30</v>
      </c>
      <c r="G6" s="19"/>
      <c r="H6" s="18">
        <v>2024</v>
      </c>
      <c r="I6" s="19"/>
      <c r="J6" s="20">
        <v>2023</v>
      </c>
      <c r="L6" s="18">
        <v>2024</v>
      </c>
      <c r="M6" s="4"/>
      <c r="N6" s="18">
        <v>2023</v>
      </c>
    </row>
    <row r="7" spans="1:14" ht="20.149999999999999" customHeight="1" x14ac:dyDescent="0.6">
      <c r="F7" s="19" t="s">
        <v>187</v>
      </c>
      <c r="G7" s="19"/>
      <c r="H7" s="19"/>
      <c r="I7" s="19"/>
      <c r="J7" s="19"/>
      <c r="L7" s="4"/>
      <c r="M7" s="4"/>
      <c r="N7" s="4"/>
    </row>
    <row r="8" spans="1:14" ht="20.149999999999999" customHeight="1" x14ac:dyDescent="0.65">
      <c r="A8" s="6" t="s">
        <v>95</v>
      </c>
      <c r="F8" s="4"/>
      <c r="G8" s="4"/>
      <c r="H8" s="4"/>
      <c r="I8" s="4"/>
      <c r="J8" s="4"/>
    </row>
    <row r="9" spans="1:14" ht="20.149999999999999" customHeight="1" x14ac:dyDescent="0.6">
      <c r="B9" s="1" t="s">
        <v>94</v>
      </c>
      <c r="H9" s="2">
        <v>504186233.86000001</v>
      </c>
      <c r="I9" s="2"/>
      <c r="J9" s="2">
        <v>562242454.55999994</v>
      </c>
      <c r="K9" s="2"/>
      <c r="L9" s="25">
        <v>504186233.86000001</v>
      </c>
      <c r="M9" s="25"/>
      <c r="N9" s="25">
        <v>562242454.55999994</v>
      </c>
    </row>
    <row r="10" spans="1:14" ht="20.149999999999999" customHeight="1" x14ac:dyDescent="0.6">
      <c r="B10" s="1" t="s">
        <v>93</v>
      </c>
      <c r="H10" s="2">
        <v>426367490.22000003</v>
      </c>
      <c r="I10" s="2"/>
      <c r="J10" s="2">
        <v>562691197.32000005</v>
      </c>
      <c r="K10" s="2"/>
      <c r="L10" s="25">
        <v>426367490.22000003</v>
      </c>
      <c r="M10" s="25"/>
      <c r="N10" s="25">
        <v>562691197.32000005</v>
      </c>
    </row>
    <row r="11" spans="1:14" ht="20.149999999999999" customHeight="1" x14ac:dyDescent="0.6">
      <c r="B11" s="1" t="s">
        <v>92</v>
      </c>
      <c r="H11" s="2">
        <v>31298851.219999999</v>
      </c>
      <c r="I11" s="2"/>
      <c r="J11" s="2">
        <v>40280864.140000001</v>
      </c>
      <c r="K11" s="2"/>
      <c r="L11" s="25">
        <v>31298851.219999999</v>
      </c>
      <c r="M11" s="25"/>
      <c r="N11" s="25">
        <v>40280864.140000001</v>
      </c>
    </row>
    <row r="12" spans="1:14" ht="20.149999999999999" customHeight="1" x14ac:dyDescent="0.6">
      <c r="B12" s="1" t="s">
        <v>91</v>
      </c>
      <c r="F12" s="4"/>
      <c r="H12" s="41">
        <v>0</v>
      </c>
      <c r="I12" s="2"/>
      <c r="J12" s="41">
        <v>6016654.8399999999</v>
      </c>
      <c r="K12" s="2"/>
      <c r="L12" s="41">
        <v>0</v>
      </c>
      <c r="M12" s="41"/>
      <c r="N12" s="41">
        <v>6016654.8399999999</v>
      </c>
    </row>
    <row r="13" spans="1:14" ht="20.149999999999999" customHeight="1" x14ac:dyDescent="0.6">
      <c r="B13" s="1" t="s">
        <v>90</v>
      </c>
      <c r="F13" s="4"/>
      <c r="H13" s="41">
        <v>0</v>
      </c>
      <c r="I13" s="2"/>
      <c r="J13" s="41">
        <v>17639598.16</v>
      </c>
      <c r="K13" s="2"/>
      <c r="L13" s="41">
        <v>0</v>
      </c>
      <c r="M13" s="41"/>
      <c r="N13" s="41">
        <v>17639598.16</v>
      </c>
    </row>
    <row r="14" spans="1:14" ht="20.149999999999999" customHeight="1" x14ac:dyDescent="0.6">
      <c r="B14" s="1" t="s">
        <v>89</v>
      </c>
      <c r="H14" s="41">
        <v>4632379.84</v>
      </c>
      <c r="I14" s="2"/>
      <c r="J14" s="41">
        <v>2232412.39</v>
      </c>
      <c r="K14" s="2"/>
      <c r="L14" s="41">
        <v>4632379.84</v>
      </c>
      <c r="M14" s="41"/>
      <c r="N14" s="41">
        <v>2232412.39</v>
      </c>
    </row>
    <row r="15" spans="1:14" ht="20.149999999999999" customHeight="1" x14ac:dyDescent="0.6">
      <c r="B15" s="1" t="s">
        <v>88</v>
      </c>
      <c r="F15" s="4"/>
      <c r="H15" s="2">
        <v>7210017.6699999999</v>
      </c>
      <c r="I15" s="2"/>
      <c r="J15" s="2">
        <v>11644881.99</v>
      </c>
      <c r="K15" s="2"/>
      <c r="L15" s="25">
        <v>7204320.3899999997</v>
      </c>
      <c r="M15" s="25"/>
      <c r="N15" s="25">
        <v>11640526.449999999</v>
      </c>
    </row>
    <row r="16" spans="1:14" ht="20.149999999999999" customHeight="1" x14ac:dyDescent="0.65">
      <c r="A16" s="6" t="s">
        <v>87</v>
      </c>
      <c r="H16" s="46">
        <v>973694972.81000006</v>
      </c>
      <c r="I16" s="2"/>
      <c r="J16" s="46">
        <v>1202748063.4000003</v>
      </c>
      <c r="K16" s="2"/>
      <c r="L16" s="46">
        <v>973689275.53000009</v>
      </c>
      <c r="M16" s="25"/>
      <c r="N16" s="46">
        <v>1202743707.8600004</v>
      </c>
    </row>
    <row r="17" spans="1:14" ht="20.149999999999999" customHeight="1" x14ac:dyDescent="0.65">
      <c r="A17" s="6" t="s">
        <v>86</v>
      </c>
      <c r="H17" s="2"/>
      <c r="I17" s="2"/>
      <c r="J17" s="2"/>
      <c r="K17" s="2"/>
      <c r="L17" s="25"/>
      <c r="M17" s="25"/>
      <c r="N17" s="25"/>
    </row>
    <row r="18" spans="1:14" ht="20.149999999999999" customHeight="1" x14ac:dyDescent="0.6">
      <c r="B18" s="1" t="s">
        <v>85</v>
      </c>
      <c r="H18" s="2">
        <v>426310800.81</v>
      </c>
      <c r="I18" s="2"/>
      <c r="J18" s="2">
        <v>500577474.04000002</v>
      </c>
      <c r="K18" s="2"/>
      <c r="L18" s="25">
        <v>426310800.81</v>
      </c>
      <c r="M18" s="25"/>
      <c r="N18" s="25">
        <v>500577474.04000002</v>
      </c>
    </row>
    <row r="19" spans="1:14" ht="20.149999999999999" customHeight="1" x14ac:dyDescent="0.6">
      <c r="B19" s="1" t="s">
        <v>84</v>
      </c>
      <c r="H19" s="2">
        <v>332920548.52999997</v>
      </c>
      <c r="I19" s="2"/>
      <c r="J19" s="2">
        <v>477760290.69999999</v>
      </c>
      <c r="K19" s="2"/>
      <c r="L19" s="25">
        <v>332920548.52999997</v>
      </c>
      <c r="M19" s="25"/>
      <c r="N19" s="25">
        <v>477760290.69999999</v>
      </c>
    </row>
    <row r="20" spans="1:14" ht="20.149999999999999" customHeight="1" x14ac:dyDescent="0.6">
      <c r="B20" s="1" t="s">
        <v>83</v>
      </c>
      <c r="H20" s="2">
        <v>18043324.129999999</v>
      </c>
      <c r="I20" s="2"/>
      <c r="J20" s="2">
        <v>24278424.52</v>
      </c>
      <c r="K20" s="2"/>
      <c r="L20" s="25">
        <v>18043324.129999999</v>
      </c>
      <c r="M20" s="25"/>
      <c r="N20" s="25">
        <v>24278424.52</v>
      </c>
    </row>
    <row r="21" spans="1:14" ht="20.149999999999999" customHeight="1" x14ac:dyDescent="0.6">
      <c r="B21" s="1" t="s">
        <v>82</v>
      </c>
      <c r="H21" s="2">
        <v>40341048.899999999</v>
      </c>
      <c r="I21" s="2"/>
      <c r="J21" s="2">
        <v>32956581.91</v>
      </c>
      <c r="K21" s="2"/>
      <c r="L21" s="25">
        <v>40341048.899999999</v>
      </c>
      <c r="M21" s="25"/>
      <c r="N21" s="25">
        <v>32956581.91</v>
      </c>
    </row>
    <row r="22" spans="1:14" ht="20.149999999999999" customHeight="1" x14ac:dyDescent="0.6">
      <c r="B22" s="1" t="s">
        <v>81</v>
      </c>
      <c r="F22" s="4"/>
      <c r="H22" s="2">
        <v>64934238.720000006</v>
      </c>
      <c r="I22" s="2"/>
      <c r="J22" s="2">
        <v>69729374.340000004</v>
      </c>
      <c r="K22" s="2"/>
      <c r="L22" s="25">
        <v>64906004.020000003</v>
      </c>
      <c r="M22" s="25"/>
      <c r="N22" s="25">
        <v>69703174.340000004</v>
      </c>
    </row>
    <row r="23" spans="1:14" ht="20.149999999999999" customHeight="1" x14ac:dyDescent="0.6">
      <c r="B23" s="1" t="s">
        <v>80</v>
      </c>
      <c r="H23" s="2">
        <v>188143.64</v>
      </c>
      <c r="I23" s="2"/>
      <c r="J23" s="2">
        <v>0</v>
      </c>
      <c r="K23" s="2"/>
      <c r="L23" s="25">
        <v>188143.64</v>
      </c>
      <c r="M23" s="25"/>
      <c r="N23" s="25">
        <v>0</v>
      </c>
    </row>
    <row r="24" spans="1:14" ht="20.149999999999999" customHeight="1" x14ac:dyDescent="0.6">
      <c r="B24" s="1" t="s">
        <v>79</v>
      </c>
      <c r="H24" s="2">
        <v>1551665.99</v>
      </c>
      <c r="I24" s="2"/>
      <c r="J24" s="2">
        <v>0</v>
      </c>
      <c r="K24" s="2"/>
      <c r="L24" s="25">
        <v>1551665.99</v>
      </c>
      <c r="M24" s="25"/>
      <c r="N24" s="25">
        <v>0</v>
      </c>
    </row>
    <row r="25" spans="1:14" ht="20.149999999999999" customHeight="1" x14ac:dyDescent="0.65">
      <c r="A25" s="6" t="s">
        <v>78</v>
      </c>
      <c r="H25" s="46">
        <v>884289770.71999991</v>
      </c>
      <c r="I25" s="2"/>
      <c r="J25" s="46">
        <v>1105302145.51</v>
      </c>
      <c r="K25" s="2"/>
      <c r="L25" s="46">
        <v>884261536.01999986</v>
      </c>
      <c r="M25" s="25"/>
      <c r="N25" s="46">
        <v>1105275945.51</v>
      </c>
    </row>
    <row r="26" spans="1:14" ht="20.149999999999999" customHeight="1" x14ac:dyDescent="0.65">
      <c r="A26" s="6" t="s">
        <v>77</v>
      </c>
      <c r="H26" s="25">
        <v>89405202.090000153</v>
      </c>
      <c r="I26" s="2"/>
      <c r="J26" s="25">
        <v>97445917.890000343</v>
      </c>
      <c r="K26" s="2"/>
      <c r="L26" s="25">
        <v>89427739.510000229</v>
      </c>
      <c r="M26" s="25"/>
      <c r="N26" s="45">
        <v>97467762.350000381</v>
      </c>
    </row>
    <row r="27" spans="1:14" ht="20.149999999999999" customHeight="1" x14ac:dyDescent="0.6">
      <c r="A27" s="1" t="s">
        <v>76</v>
      </c>
      <c r="H27" s="43">
        <v>-223160.19</v>
      </c>
      <c r="I27" s="2"/>
      <c r="J27" s="43">
        <v>-322967.99</v>
      </c>
      <c r="K27" s="2"/>
      <c r="L27" s="43">
        <v>-223160.19</v>
      </c>
      <c r="M27" s="25"/>
      <c r="N27" s="43">
        <v>-322967.99</v>
      </c>
    </row>
    <row r="28" spans="1:14" ht="20.149999999999999" customHeight="1" x14ac:dyDescent="0.65">
      <c r="A28" s="6" t="s">
        <v>75</v>
      </c>
      <c r="H28" s="25">
        <v>89182041.900000155</v>
      </c>
      <c r="I28" s="2"/>
      <c r="J28" s="25">
        <v>97122949.900000349</v>
      </c>
      <c r="K28" s="2"/>
      <c r="L28" s="25">
        <v>89204579.320000231</v>
      </c>
      <c r="M28" s="25"/>
      <c r="N28" s="45">
        <v>97144794.360000387</v>
      </c>
    </row>
    <row r="29" spans="1:14" ht="20.149999999999999" customHeight="1" x14ac:dyDescent="0.6">
      <c r="A29" s="1" t="s">
        <v>74</v>
      </c>
      <c r="F29" s="4">
        <v>16</v>
      </c>
      <c r="G29" s="4"/>
      <c r="H29" s="43">
        <v>-17680229.350000001</v>
      </c>
      <c r="I29" s="12"/>
      <c r="J29" s="43">
        <v>-19970536.219999999</v>
      </c>
      <c r="K29" s="2"/>
      <c r="L29" s="43">
        <v>-17680229.350000001</v>
      </c>
      <c r="M29" s="25"/>
      <c r="N29" s="43">
        <v>-19970536.219999999</v>
      </c>
    </row>
    <row r="30" spans="1:14" ht="20.149999999999999" customHeight="1" x14ac:dyDescent="0.65">
      <c r="A30" s="6" t="s">
        <v>73</v>
      </c>
      <c r="H30" s="25">
        <v>71501812.550000161</v>
      </c>
      <c r="I30" s="2"/>
      <c r="J30" s="25">
        <v>77152413.68000035</v>
      </c>
      <c r="K30" s="2"/>
      <c r="L30" s="25">
        <v>71524349.970000237</v>
      </c>
      <c r="M30" s="25"/>
      <c r="N30" s="45">
        <v>77174258.140000388</v>
      </c>
    </row>
    <row r="31" spans="1:14" ht="20.149999999999999" customHeight="1" x14ac:dyDescent="0.65">
      <c r="A31" s="6" t="s">
        <v>72</v>
      </c>
      <c r="H31" s="2"/>
      <c r="I31" s="2"/>
      <c r="J31" s="2"/>
      <c r="K31" s="2"/>
      <c r="L31" s="41"/>
      <c r="M31" s="25"/>
      <c r="N31" s="2"/>
    </row>
    <row r="32" spans="1:14" ht="20.149999999999999" customHeight="1" x14ac:dyDescent="0.65">
      <c r="A32" s="44" t="s">
        <v>71</v>
      </c>
      <c r="H32" s="2"/>
      <c r="I32" s="2"/>
      <c r="J32" s="2"/>
      <c r="K32" s="2"/>
      <c r="L32" s="25"/>
      <c r="M32" s="25"/>
      <c r="N32" s="2"/>
    </row>
    <row r="33" spans="1:14" ht="20.149999999999999" customHeight="1" x14ac:dyDescent="0.6">
      <c r="B33" s="1" t="s">
        <v>70</v>
      </c>
      <c r="H33" s="2">
        <v>1606520</v>
      </c>
      <c r="I33" s="2"/>
      <c r="J33" s="2">
        <v>0</v>
      </c>
      <c r="K33" s="2"/>
      <c r="L33" s="41">
        <v>1606520</v>
      </c>
      <c r="M33" s="25"/>
      <c r="N33" s="43">
        <v>0</v>
      </c>
    </row>
    <row r="34" spans="1:14" ht="20.149999999999999" customHeight="1" thickBot="1" x14ac:dyDescent="0.7">
      <c r="A34" s="6" t="s">
        <v>69</v>
      </c>
      <c r="H34" s="42">
        <v>73108332.550000161</v>
      </c>
      <c r="I34" s="2"/>
      <c r="J34" s="42">
        <v>77152413.68000035</v>
      </c>
      <c r="K34" s="2"/>
      <c r="L34" s="42">
        <v>73130869.970000237</v>
      </c>
      <c r="M34" s="25"/>
      <c r="N34" s="42">
        <v>77174258.140000388</v>
      </c>
    </row>
    <row r="35" spans="1:14" ht="20.149999999999999" customHeight="1" thickTop="1" x14ac:dyDescent="0.65">
      <c r="A35" s="6" t="s">
        <v>68</v>
      </c>
      <c r="H35" s="2"/>
      <c r="I35" s="2"/>
      <c r="J35" s="2"/>
      <c r="K35" s="2"/>
      <c r="L35" s="25"/>
      <c r="M35" s="25"/>
      <c r="N35" s="25"/>
    </row>
    <row r="36" spans="1:14" ht="20.149999999999999" customHeight="1" x14ac:dyDescent="0.65">
      <c r="A36" s="6"/>
      <c r="B36" s="1" t="s">
        <v>62</v>
      </c>
      <c r="H36" s="25">
        <v>71501812.550000161</v>
      </c>
      <c r="I36" s="2"/>
      <c r="J36" s="25">
        <v>77152413.68000035</v>
      </c>
      <c r="K36" s="2"/>
      <c r="L36" s="25">
        <v>71524349.970000237</v>
      </c>
      <c r="M36" s="25"/>
      <c r="N36" s="25">
        <v>77174258.140000388</v>
      </c>
    </row>
    <row r="37" spans="1:14" ht="20.149999999999999" customHeight="1" x14ac:dyDescent="0.65">
      <c r="A37" s="6"/>
      <c r="B37" s="1" t="s">
        <v>2</v>
      </c>
      <c r="H37" s="43">
        <v>0</v>
      </c>
      <c r="I37" s="2"/>
      <c r="J37" s="43">
        <v>0</v>
      </c>
      <c r="K37" s="2"/>
      <c r="L37" s="25">
        <v>0</v>
      </c>
      <c r="M37" s="25"/>
      <c r="N37" s="25">
        <v>0</v>
      </c>
    </row>
    <row r="38" spans="1:14" ht="20.149999999999999" customHeight="1" thickBot="1" x14ac:dyDescent="0.7">
      <c r="A38" s="6"/>
      <c r="H38" s="42">
        <v>71501812.550000161</v>
      </c>
      <c r="I38" s="2"/>
      <c r="J38" s="42">
        <v>77152413.68000035</v>
      </c>
      <c r="K38" s="2"/>
      <c r="L38" s="42">
        <v>71524349.970000237</v>
      </c>
      <c r="M38" s="25"/>
      <c r="N38" s="42">
        <v>77174258.140000388</v>
      </c>
    </row>
    <row r="39" spans="1:14" ht="20.149999999999999" customHeight="1" thickTop="1" x14ac:dyDescent="0.65">
      <c r="A39" s="6" t="s">
        <v>67</v>
      </c>
      <c r="H39" s="2"/>
      <c r="I39" s="2"/>
      <c r="J39" s="2"/>
      <c r="K39" s="2"/>
      <c r="L39" s="25"/>
      <c r="M39" s="25"/>
      <c r="N39" s="25"/>
    </row>
    <row r="40" spans="1:14" ht="20.149999999999999" customHeight="1" x14ac:dyDescent="0.65">
      <c r="A40" s="6"/>
      <c r="B40" s="1" t="s">
        <v>62</v>
      </c>
      <c r="H40" s="2">
        <v>73108332.550000161</v>
      </c>
      <c r="I40" s="2"/>
      <c r="J40" s="2">
        <v>77152413.68000035</v>
      </c>
      <c r="K40" s="2"/>
      <c r="L40" s="25">
        <v>73130869.970000237</v>
      </c>
      <c r="M40" s="25"/>
      <c r="N40" s="25">
        <v>77174258.140000388</v>
      </c>
    </row>
    <row r="41" spans="1:14" ht="20.149999999999999" customHeight="1" x14ac:dyDescent="0.65">
      <c r="A41" s="6"/>
      <c r="B41" s="1" t="s">
        <v>2</v>
      </c>
      <c r="H41" s="43">
        <v>0</v>
      </c>
      <c r="I41" s="2"/>
      <c r="J41" s="43">
        <v>0</v>
      </c>
      <c r="K41" s="2"/>
      <c r="L41" s="25">
        <v>0</v>
      </c>
      <c r="M41" s="25"/>
      <c r="N41" s="25">
        <v>0</v>
      </c>
    </row>
    <row r="42" spans="1:14" ht="20.149999999999999" customHeight="1" thickBot="1" x14ac:dyDescent="0.65">
      <c r="H42" s="42">
        <v>73108332.550000161</v>
      </c>
      <c r="I42" s="2"/>
      <c r="J42" s="42">
        <v>77152413.68000035</v>
      </c>
      <c r="K42" s="2"/>
      <c r="L42" s="42">
        <v>73130869.970000237</v>
      </c>
      <c r="M42" s="25"/>
      <c r="N42" s="42">
        <v>77174258.140000388</v>
      </c>
    </row>
    <row r="43" spans="1:14" ht="20.149999999999999" customHeight="1" thickTop="1" x14ac:dyDescent="0.65">
      <c r="A43" s="6" t="s">
        <v>66</v>
      </c>
      <c r="F43" s="39"/>
      <c r="H43" s="2"/>
      <c r="I43" s="2"/>
      <c r="J43" s="2"/>
      <c r="K43" s="2"/>
      <c r="L43" s="41"/>
      <c r="M43" s="41"/>
      <c r="N43" s="41"/>
    </row>
    <row r="44" spans="1:14" ht="20.149999999999999" customHeight="1" thickBot="1" x14ac:dyDescent="0.65">
      <c r="B44" s="1" t="s">
        <v>62</v>
      </c>
      <c r="F44" s="39"/>
      <c r="G44" s="4"/>
      <c r="H44" s="40">
        <v>7.9399999999999998E-2</v>
      </c>
      <c r="I44" s="38"/>
      <c r="J44" s="40">
        <v>8.5699999999999998E-2</v>
      </c>
      <c r="K44" s="38"/>
      <c r="L44" s="40">
        <v>7.9500000000000001E-2</v>
      </c>
      <c r="M44" s="38"/>
      <c r="N44" s="31">
        <v>8.5699999999999998E-2</v>
      </c>
    </row>
    <row r="45" spans="1:14" ht="10" customHeight="1" thickTop="1" x14ac:dyDescent="0.6">
      <c r="F45" s="39"/>
      <c r="G45" s="4"/>
      <c r="H45" s="38"/>
      <c r="I45" s="38"/>
      <c r="J45" s="38"/>
      <c r="K45" s="38"/>
      <c r="L45" s="38"/>
      <c r="M45" s="38"/>
      <c r="N45" s="37"/>
    </row>
    <row r="46" spans="1:14" ht="20.149999999999999" customHeight="1" x14ac:dyDescent="0.6">
      <c r="A46" s="1" t="s">
        <v>65</v>
      </c>
      <c r="F46" s="4"/>
      <c r="G46" s="4"/>
      <c r="H46" s="36"/>
      <c r="I46" s="36"/>
      <c r="J46" s="36"/>
      <c r="K46" s="36"/>
      <c r="L46" s="36"/>
      <c r="M46" s="36"/>
      <c r="N46" s="35"/>
    </row>
    <row r="47" spans="1:14" ht="20.149999999999999" customHeight="1" thickBot="1" x14ac:dyDescent="0.65">
      <c r="B47" s="1" t="s">
        <v>64</v>
      </c>
      <c r="F47" s="4"/>
      <c r="G47" s="4"/>
      <c r="H47" s="24">
        <v>900000000</v>
      </c>
      <c r="I47" s="12"/>
      <c r="J47" s="24">
        <v>900000000</v>
      </c>
      <c r="K47" s="2"/>
      <c r="L47" s="24">
        <v>900000000</v>
      </c>
      <c r="M47" s="25"/>
      <c r="N47" s="24">
        <v>900000000</v>
      </c>
    </row>
    <row r="48" spans="1:14" ht="20.149999999999999" hidden="1" customHeight="1" thickTop="1" x14ac:dyDescent="0.6">
      <c r="F48" s="4"/>
      <c r="G48" s="4"/>
      <c r="H48" s="5"/>
      <c r="I48" s="4"/>
      <c r="J48" s="5"/>
      <c r="L48" s="5"/>
      <c r="M48" s="17"/>
      <c r="N48" s="5"/>
    </row>
    <row r="49" spans="1:14" s="26" customFormat="1" ht="20.149999999999999" hidden="1" customHeight="1" x14ac:dyDescent="0.6">
      <c r="A49" s="34" t="s">
        <v>63</v>
      </c>
      <c r="F49" s="33" t="e">
        <v>#REF!</v>
      </c>
      <c r="G49" s="33"/>
    </row>
    <row r="50" spans="1:14" s="26" customFormat="1" ht="20.149999999999999" hidden="1" customHeight="1" thickBot="1" x14ac:dyDescent="0.65">
      <c r="A50" s="1"/>
      <c r="B50" s="1" t="s">
        <v>62</v>
      </c>
      <c r="C50" s="1"/>
      <c r="D50" s="1"/>
      <c r="E50" s="30"/>
      <c r="F50" s="30"/>
      <c r="G50" s="29">
        <v>26</v>
      </c>
      <c r="H50" s="31" t="e">
        <v>#REF!</v>
      </c>
      <c r="I50" s="2"/>
      <c r="J50" s="31" t="e">
        <v>#REF!</v>
      </c>
      <c r="K50" s="28"/>
      <c r="L50" s="31" t="e">
        <v>#REF!</v>
      </c>
      <c r="M50" s="32"/>
      <c r="N50" s="31" t="e">
        <v>#REF!</v>
      </c>
    </row>
    <row r="51" spans="1:14" s="26" customFormat="1" ht="20.149999999999999" hidden="1" customHeight="1" thickTop="1" x14ac:dyDescent="0.6">
      <c r="A51" s="1"/>
      <c r="B51" s="1"/>
      <c r="C51" s="1"/>
      <c r="D51" s="1"/>
      <c r="E51" s="30"/>
      <c r="F51" s="30"/>
      <c r="G51" s="29"/>
      <c r="H51" s="27"/>
      <c r="I51" s="2"/>
      <c r="J51" s="27"/>
      <c r="K51" s="28"/>
      <c r="L51" s="27"/>
      <c r="M51" s="27"/>
      <c r="N51" s="27"/>
    </row>
    <row r="52" spans="1:14" ht="20.149999999999999" hidden="1" customHeight="1" thickBot="1" x14ac:dyDescent="0.65">
      <c r="A52" s="1" t="s">
        <v>61</v>
      </c>
      <c r="F52" s="4"/>
      <c r="G52" s="4"/>
      <c r="H52" s="24" t="e">
        <v>#REF!</v>
      </c>
      <c r="I52" s="2"/>
      <c r="J52" s="24" t="e">
        <v>#REF!</v>
      </c>
      <c r="K52" s="2"/>
      <c r="L52" s="24" t="e">
        <v>#REF!</v>
      </c>
      <c r="M52" s="25"/>
      <c r="N52" s="24" t="e">
        <v>#REF!</v>
      </c>
    </row>
    <row r="53" spans="1:14" ht="20.149999999999999" customHeight="1" thickTop="1" x14ac:dyDescent="0.6">
      <c r="F53" s="4"/>
      <c r="G53" s="4"/>
      <c r="H53" s="5"/>
      <c r="I53" s="4"/>
      <c r="J53" s="4"/>
      <c r="L53" s="5"/>
      <c r="M53" s="17"/>
      <c r="N53" s="5"/>
    </row>
    <row r="54" spans="1:14" ht="20.149999999999999" customHeight="1" x14ac:dyDescent="0.6">
      <c r="F54" s="4"/>
      <c r="G54" s="4"/>
      <c r="H54" s="5"/>
      <c r="I54" s="4"/>
      <c r="J54" s="4"/>
      <c r="L54" s="5"/>
      <c r="M54" s="17"/>
      <c r="N54" s="5"/>
    </row>
    <row r="55" spans="1:14" ht="20.149999999999999" customHeight="1" x14ac:dyDescent="0.6">
      <c r="A55" s="85" t="s">
        <v>99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</row>
    <row r="56" spans="1:14" ht="20.149999999999999" customHeight="1" x14ac:dyDescent="0.6">
      <c r="A56" s="85" t="s">
        <v>35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</row>
    <row r="57" spans="1:14" ht="20.149999999999999" customHeight="1" x14ac:dyDescent="0.6">
      <c r="A57" s="85" t="s">
        <v>98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</row>
    <row r="58" spans="1:14" ht="20.149999999999999" customHeight="1" x14ac:dyDescent="0.6">
      <c r="H58" s="2"/>
      <c r="J58" s="2"/>
      <c r="L58" s="17"/>
      <c r="M58" s="17"/>
      <c r="N58" s="17"/>
    </row>
    <row r="59" spans="1:14" ht="20.149999999999999" customHeight="1" x14ac:dyDescent="0.6">
      <c r="L59" s="17"/>
      <c r="M59" s="17"/>
      <c r="N59" s="17"/>
    </row>
    <row r="60" spans="1:14" ht="20.149999999999999" customHeight="1" x14ac:dyDescent="0.6">
      <c r="L60" s="17"/>
      <c r="M60" s="17"/>
      <c r="N60" s="17"/>
    </row>
    <row r="61" spans="1:14" ht="20.149999999999999" customHeight="1" x14ac:dyDescent="0.6">
      <c r="L61" s="17"/>
      <c r="M61" s="17"/>
      <c r="N61" s="17"/>
    </row>
    <row r="62" spans="1:14" ht="20.149999999999999" customHeight="1" x14ac:dyDescent="0.6">
      <c r="L62" s="17"/>
      <c r="M62" s="17"/>
      <c r="N62" s="17"/>
    </row>
  </sheetData>
  <mergeCells count="6">
    <mergeCell ref="A56:N56"/>
    <mergeCell ref="A57:N57"/>
    <mergeCell ref="H4:N4"/>
    <mergeCell ref="H5:J5"/>
    <mergeCell ref="L5:N5"/>
    <mergeCell ref="A55:N55"/>
  </mergeCells>
  <pageMargins left="0.98425196850393704" right="0.39370078740157483" top="0.98425196850393704" bottom="0.39370078740157483" header="0" footer="0"/>
  <pageSetup paperSize="9" scale="70" firstPageNumber="8" fitToHeight="99" orientation="portrait" useFirstPageNumber="1" r:id="rId1"/>
  <headerFooter>
    <oddFooter xml:space="preserve">&amp;L&amp;"Angsana New,Regular"The accompanying notes are an integral part of the financial statements.&amp;R&amp;"Angsana New,Regular"&amp;P        </oddFooter>
  </headerFooter>
  <ignoredErrors>
    <ignoredError sqref="F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T37"/>
  <sheetViews>
    <sheetView showGridLines="0" view="pageBreakPreview" zoomScaleNormal="100" zoomScaleSheetLayoutView="100" workbookViewId="0"/>
  </sheetViews>
  <sheetFormatPr defaultColWidth="8.25" defaultRowHeight="20.149999999999999" customHeight="1" x14ac:dyDescent="0.6"/>
  <cols>
    <col min="1" max="1" width="32.1640625" style="1" customWidth="1"/>
    <col min="2" max="2" width="6" style="1" customWidth="1"/>
    <col min="3" max="3" width="0.83203125" style="1" customWidth="1"/>
    <col min="4" max="4" width="17.83203125" style="1" customWidth="1"/>
    <col min="5" max="5" width="0.83203125" style="1" customWidth="1"/>
    <col min="6" max="6" width="13.25" style="1" customWidth="1"/>
    <col min="7" max="7" width="0.83203125" style="1" customWidth="1"/>
    <col min="8" max="8" width="14.1640625" style="1" customWidth="1"/>
    <col min="9" max="9" width="0.83203125" style="1" customWidth="1"/>
    <col min="10" max="10" width="13.25" style="1" customWidth="1"/>
    <col min="11" max="11" width="0.83203125" style="1" customWidth="1"/>
    <col min="12" max="12" width="14.1640625" style="1" customWidth="1"/>
    <col min="13" max="13" width="0.83203125" style="1" customWidth="1"/>
    <col min="14" max="14" width="16" style="1" customWidth="1"/>
    <col min="15" max="15" width="0.83203125" style="1" customWidth="1"/>
    <col min="16" max="16" width="18.75" style="1" customWidth="1"/>
    <col min="17" max="17" width="0.83203125" style="1" customWidth="1"/>
    <col min="18" max="18" width="13.25" style="1" customWidth="1"/>
    <col min="19" max="19" width="0.83203125" style="1" customWidth="1"/>
    <col min="20" max="20" width="16" style="1" customWidth="1"/>
    <col min="21" max="16384" width="8.25" style="1"/>
  </cols>
  <sheetData>
    <row r="1" spans="1:20" ht="20.149999999999999" customHeight="1" x14ac:dyDescent="0.65">
      <c r="A1" s="60" t="s">
        <v>60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20.149999999999999" customHeight="1" x14ac:dyDescent="0.65">
      <c r="A2" s="6" t="s">
        <v>130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20.149999999999999" customHeight="1" x14ac:dyDescent="0.65">
      <c r="A3" s="59" t="s">
        <v>96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20.149999999999999" customHeight="1" x14ac:dyDescent="0.6">
      <c r="A4" s="4"/>
      <c r="D4" s="86" t="s">
        <v>33</v>
      </c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</row>
    <row r="5" spans="1:20" ht="20.149999999999999" customHeight="1" x14ac:dyDescent="0.6">
      <c r="A5" s="4"/>
      <c r="D5" s="88" t="s">
        <v>32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</row>
    <row r="6" spans="1:20" ht="20.149999999999999" customHeight="1" x14ac:dyDescent="0.6">
      <c r="A6" s="4"/>
      <c r="D6" s="4"/>
      <c r="E6" s="4"/>
      <c r="F6" s="4"/>
      <c r="G6" s="4"/>
      <c r="H6" s="4"/>
      <c r="I6" s="4"/>
      <c r="J6" s="4"/>
      <c r="K6" s="4"/>
      <c r="L6" s="4"/>
      <c r="M6" s="4"/>
      <c r="N6" s="4" t="s">
        <v>129</v>
      </c>
      <c r="O6" s="4"/>
      <c r="P6" s="4"/>
      <c r="Q6" s="4"/>
      <c r="R6" s="4"/>
      <c r="S6" s="4"/>
      <c r="T6" s="4"/>
    </row>
    <row r="7" spans="1:20" ht="20.149999999999999" customHeight="1" x14ac:dyDescent="0.6">
      <c r="A7" s="4"/>
      <c r="D7" s="4"/>
      <c r="E7" s="4"/>
      <c r="F7" s="4"/>
      <c r="G7" s="4"/>
      <c r="H7" s="4"/>
      <c r="I7" s="4"/>
      <c r="J7" s="86" t="s">
        <v>128</v>
      </c>
      <c r="K7" s="86"/>
      <c r="L7" s="86"/>
      <c r="M7" s="4"/>
      <c r="N7" s="18" t="s">
        <v>127</v>
      </c>
      <c r="O7" s="4"/>
      <c r="P7" s="4"/>
      <c r="Q7" s="4"/>
      <c r="R7" s="4"/>
      <c r="S7" s="4"/>
      <c r="T7" s="4"/>
    </row>
    <row r="8" spans="1:20" ht="20.149999999999999" customHeight="1" x14ac:dyDescent="0.6">
      <c r="D8" s="4"/>
      <c r="E8" s="4"/>
      <c r="F8" s="4"/>
      <c r="G8" s="4"/>
      <c r="H8" s="4"/>
      <c r="I8" s="4"/>
      <c r="J8" s="58"/>
      <c r="K8" s="58"/>
      <c r="L8" s="58"/>
      <c r="M8" s="4"/>
      <c r="N8" s="4"/>
      <c r="O8" s="4"/>
      <c r="P8" s="54" t="s">
        <v>126</v>
      </c>
      <c r="Q8" s="54"/>
      <c r="R8" s="57"/>
      <c r="S8" s="4"/>
      <c r="T8" s="56"/>
    </row>
    <row r="9" spans="1:20" ht="20.149999999999999" customHeight="1" x14ac:dyDescent="0.6">
      <c r="D9" s="4" t="s">
        <v>125</v>
      </c>
      <c r="E9" s="4"/>
      <c r="F9" s="4" t="s">
        <v>124</v>
      </c>
      <c r="G9" s="4"/>
      <c r="H9" s="4" t="s">
        <v>123</v>
      </c>
      <c r="I9" s="4"/>
      <c r="J9" s="4" t="s">
        <v>6</v>
      </c>
      <c r="K9" s="4"/>
      <c r="L9" s="4"/>
      <c r="M9" s="4"/>
      <c r="N9" s="4" t="s">
        <v>122</v>
      </c>
      <c r="O9" s="4"/>
      <c r="P9" s="54" t="s">
        <v>121</v>
      </c>
      <c r="Q9" s="54"/>
      <c r="R9" s="55" t="s">
        <v>120</v>
      </c>
      <c r="S9" s="4"/>
      <c r="T9" s="54" t="s">
        <v>119</v>
      </c>
    </row>
    <row r="10" spans="1:20" ht="20.149999999999999" customHeight="1" x14ac:dyDescent="0.6">
      <c r="B10" s="20" t="s">
        <v>30</v>
      </c>
      <c r="D10" s="18" t="s">
        <v>118</v>
      </c>
      <c r="E10" s="4"/>
      <c r="F10" s="18" t="s">
        <v>117</v>
      </c>
      <c r="G10" s="4"/>
      <c r="H10" s="18" t="s">
        <v>116</v>
      </c>
      <c r="I10" s="4"/>
      <c r="J10" s="18" t="s">
        <v>115</v>
      </c>
      <c r="K10" s="4"/>
      <c r="L10" s="18" t="s">
        <v>4</v>
      </c>
      <c r="M10" s="4"/>
      <c r="N10" s="18" t="s">
        <v>114</v>
      </c>
      <c r="O10" s="4"/>
      <c r="P10" s="18" t="s">
        <v>113</v>
      </c>
      <c r="Q10" s="4"/>
      <c r="R10" s="53" t="s">
        <v>112</v>
      </c>
      <c r="S10" s="4"/>
      <c r="T10" s="23" t="s">
        <v>111</v>
      </c>
    </row>
    <row r="11" spans="1:20" ht="20.149999999999999" customHeight="1" x14ac:dyDescent="0.65">
      <c r="A11" s="6" t="s">
        <v>110</v>
      </c>
      <c r="B11" s="4"/>
      <c r="D11" s="2">
        <v>450000000</v>
      </c>
      <c r="E11" s="2"/>
      <c r="F11" s="2">
        <v>431194650.93000001</v>
      </c>
      <c r="G11" s="2"/>
      <c r="H11" s="2">
        <v>22400000</v>
      </c>
      <c r="I11" s="2"/>
      <c r="J11" s="2">
        <v>0</v>
      </c>
      <c r="K11" s="2"/>
      <c r="L11" s="2">
        <v>-45427177.770000003</v>
      </c>
      <c r="M11" s="2"/>
      <c r="N11" s="50">
        <v>0</v>
      </c>
      <c r="O11" s="2"/>
      <c r="P11" s="2">
        <v>858167473.16000009</v>
      </c>
      <c r="Q11" s="2"/>
      <c r="R11" s="2">
        <v>0</v>
      </c>
      <c r="S11" s="2">
        <v>0</v>
      </c>
      <c r="T11" s="2">
        <v>858167473.16000009</v>
      </c>
    </row>
    <row r="12" spans="1:20" ht="20.149999999999999" customHeight="1" x14ac:dyDescent="0.6">
      <c r="A12" s="1" t="s">
        <v>109</v>
      </c>
      <c r="B12" s="4"/>
      <c r="D12" s="2"/>
      <c r="E12" s="2"/>
      <c r="F12" s="2"/>
      <c r="G12" s="2"/>
      <c r="H12" s="2"/>
      <c r="I12" s="2"/>
      <c r="J12" s="2"/>
      <c r="K12" s="2"/>
      <c r="L12" s="2"/>
      <c r="M12" s="2"/>
      <c r="N12" s="50"/>
      <c r="O12" s="2"/>
      <c r="P12" s="2"/>
      <c r="Q12" s="2"/>
      <c r="R12" s="2"/>
      <c r="S12" s="2"/>
      <c r="T12" s="2"/>
    </row>
    <row r="13" spans="1:20" ht="20.149999999999999" customHeight="1" x14ac:dyDescent="0.6">
      <c r="A13" s="3" t="s">
        <v>108</v>
      </c>
      <c r="B13" s="4">
        <f>'[231]CSE-T Conso'!B14</f>
        <v>20</v>
      </c>
      <c r="D13" s="2">
        <v>0</v>
      </c>
      <c r="E13" s="2"/>
      <c r="F13" s="2">
        <v>22400000</v>
      </c>
      <c r="G13" s="2"/>
      <c r="H13" s="2">
        <v>-22400000</v>
      </c>
      <c r="I13" s="2"/>
      <c r="J13" s="2">
        <v>0</v>
      </c>
      <c r="K13" s="2"/>
      <c r="L13" s="2">
        <v>0</v>
      </c>
      <c r="M13" s="2"/>
      <c r="N13" s="50">
        <v>0</v>
      </c>
      <c r="O13" s="2"/>
      <c r="P13" s="2">
        <v>0</v>
      </c>
      <c r="Q13" s="2"/>
      <c r="R13" s="2">
        <v>0</v>
      </c>
      <c r="S13" s="2">
        <v>0</v>
      </c>
      <c r="T13" s="2">
        <v>0</v>
      </c>
    </row>
    <row r="14" spans="1:20" ht="20.149999999999999" customHeight="1" x14ac:dyDescent="0.6">
      <c r="A14" s="1" t="s">
        <v>107</v>
      </c>
      <c r="B14" s="4"/>
      <c r="D14" s="2"/>
      <c r="E14" s="2"/>
      <c r="F14" s="2"/>
      <c r="G14" s="2"/>
      <c r="H14" s="2"/>
      <c r="I14" s="2"/>
      <c r="J14" s="2"/>
      <c r="K14" s="2"/>
      <c r="L14" s="2"/>
      <c r="M14" s="2"/>
      <c r="N14" s="50"/>
      <c r="O14" s="2"/>
      <c r="P14" s="2"/>
      <c r="Q14" s="2"/>
      <c r="R14" s="2"/>
      <c r="S14" s="2"/>
      <c r="T14" s="2"/>
    </row>
    <row r="15" spans="1:20" ht="20.149999999999999" customHeight="1" x14ac:dyDescent="0.6">
      <c r="A15" s="1" t="s">
        <v>106</v>
      </c>
      <c r="B15" s="4">
        <f>'[231]CSE-T Conso'!B15</f>
        <v>21</v>
      </c>
      <c r="D15" s="2">
        <v>0</v>
      </c>
      <c r="E15" s="2"/>
      <c r="F15" s="2">
        <v>-45327098.350000001</v>
      </c>
      <c r="G15" s="2"/>
      <c r="H15" s="2">
        <v>0</v>
      </c>
      <c r="I15" s="2"/>
      <c r="J15" s="2">
        <v>0</v>
      </c>
      <c r="K15" s="2"/>
      <c r="L15" s="2">
        <v>45327098.350000001</v>
      </c>
      <c r="M15" s="2"/>
      <c r="N15" s="50">
        <v>0</v>
      </c>
      <c r="O15" s="2"/>
      <c r="P15" s="2">
        <v>0</v>
      </c>
      <c r="Q15" s="2"/>
      <c r="R15" s="2">
        <v>0</v>
      </c>
      <c r="S15" s="2"/>
      <c r="T15" s="2">
        <v>0</v>
      </c>
    </row>
    <row r="16" spans="1:20" ht="20.149999999999999" customHeight="1" x14ac:dyDescent="0.6">
      <c r="A16" s="1" t="s">
        <v>5</v>
      </c>
      <c r="B16" s="4">
        <v>22</v>
      </c>
      <c r="D16" s="2">
        <v>0</v>
      </c>
      <c r="E16" s="2"/>
      <c r="F16" s="2">
        <v>0</v>
      </c>
      <c r="G16" s="2"/>
      <c r="H16" s="2">
        <v>0</v>
      </c>
      <c r="I16" s="2"/>
      <c r="J16" s="2">
        <v>3858712.9</v>
      </c>
      <c r="K16" s="2"/>
      <c r="L16" s="2">
        <v>-3858712.9</v>
      </c>
      <c r="M16" s="2"/>
      <c r="N16" s="50">
        <v>0</v>
      </c>
      <c r="O16" s="2"/>
      <c r="P16" s="2">
        <v>0</v>
      </c>
      <c r="Q16" s="2"/>
      <c r="R16" s="2">
        <v>0</v>
      </c>
      <c r="S16" s="2">
        <v>0</v>
      </c>
      <c r="T16" s="2">
        <v>0</v>
      </c>
    </row>
    <row r="17" spans="1:20" ht="20.149999999999999" customHeight="1" x14ac:dyDescent="0.6">
      <c r="A17" s="1" t="s">
        <v>69</v>
      </c>
      <c r="B17" s="4"/>
      <c r="D17" s="2">
        <v>0</v>
      </c>
      <c r="E17" s="2"/>
      <c r="F17" s="2">
        <v>0</v>
      </c>
      <c r="G17" s="2"/>
      <c r="H17" s="2">
        <v>0</v>
      </c>
      <c r="I17" s="2"/>
      <c r="J17" s="2">
        <v>0</v>
      </c>
      <c r="K17" s="2"/>
      <c r="L17" s="2">
        <v>77152413.680000007</v>
      </c>
      <c r="M17" s="2"/>
      <c r="N17" s="50">
        <v>0</v>
      </c>
      <c r="O17" s="2"/>
      <c r="P17" s="2">
        <v>77152413.680000007</v>
      </c>
      <c r="Q17" s="2"/>
      <c r="R17" s="2">
        <v>0</v>
      </c>
      <c r="S17" s="2">
        <v>0</v>
      </c>
      <c r="T17" s="2">
        <v>77152413.680000007</v>
      </c>
    </row>
    <row r="18" spans="1:20" ht="20.149999999999999" customHeight="1" x14ac:dyDescent="0.65">
      <c r="A18" s="6" t="s">
        <v>105</v>
      </c>
      <c r="B18" s="4"/>
      <c r="D18" s="52">
        <v>450000000</v>
      </c>
      <c r="E18" s="50"/>
      <c r="F18" s="52">
        <v>408267552.57999998</v>
      </c>
      <c r="G18" s="50"/>
      <c r="H18" s="52">
        <v>0</v>
      </c>
      <c r="I18" s="50"/>
      <c r="J18" s="52">
        <v>3858712.9</v>
      </c>
      <c r="K18" s="50"/>
      <c r="L18" s="52">
        <v>73193621.359999999</v>
      </c>
      <c r="M18" s="50"/>
      <c r="N18" s="52">
        <v>0</v>
      </c>
      <c r="O18" s="50"/>
      <c r="P18" s="52">
        <v>935319886.84000015</v>
      </c>
      <c r="Q18" s="50"/>
      <c r="R18" s="52">
        <v>0</v>
      </c>
      <c r="S18" s="50"/>
      <c r="T18" s="52">
        <v>935319886.84000015</v>
      </c>
    </row>
    <row r="19" spans="1:20" ht="20.149999999999999" customHeight="1" x14ac:dyDescent="0.6">
      <c r="A19" s="3" t="s">
        <v>5</v>
      </c>
      <c r="B19" s="4">
        <f>'[231]CSE-T Conso'!B27</f>
        <v>22</v>
      </c>
      <c r="C19" s="2"/>
      <c r="D19" s="50">
        <v>0</v>
      </c>
      <c r="E19" s="2"/>
      <c r="F19" s="50">
        <v>0</v>
      </c>
      <c r="G19" s="2"/>
      <c r="H19" s="50">
        <v>0</v>
      </c>
      <c r="I19" s="2"/>
      <c r="J19" s="50">
        <v>3576217.5</v>
      </c>
      <c r="K19" s="2"/>
      <c r="L19" s="50">
        <v>-3576217.5</v>
      </c>
      <c r="M19" s="50"/>
      <c r="N19" s="50">
        <v>0</v>
      </c>
      <c r="O19" s="50"/>
      <c r="P19" s="50">
        <v>0</v>
      </c>
      <c r="Q19" s="50"/>
      <c r="R19" s="50">
        <v>0</v>
      </c>
      <c r="S19" s="50"/>
      <c r="T19" s="50">
        <v>0</v>
      </c>
    </row>
    <row r="20" spans="1:20" ht="20.149999999999999" customHeight="1" x14ac:dyDescent="0.6">
      <c r="A20" s="1" t="s">
        <v>104</v>
      </c>
      <c r="B20" s="4">
        <f>'[231]CSE-T Conso'!B28</f>
        <v>23</v>
      </c>
      <c r="D20" s="50">
        <v>0</v>
      </c>
      <c r="E20" s="50"/>
      <c r="F20" s="50">
        <v>0</v>
      </c>
      <c r="G20" s="50"/>
      <c r="H20" s="50">
        <v>0</v>
      </c>
      <c r="I20" s="50"/>
      <c r="J20" s="50">
        <v>0</v>
      </c>
      <c r="K20" s="50"/>
      <c r="L20" s="50">
        <v>-22499500.620000001</v>
      </c>
      <c r="M20" s="50"/>
      <c r="N20" s="50">
        <v>0</v>
      </c>
      <c r="O20" s="50"/>
      <c r="P20" s="50">
        <v>-22499500.620000001</v>
      </c>
      <c r="Q20" s="50"/>
      <c r="R20" s="50">
        <v>0</v>
      </c>
      <c r="S20" s="50"/>
      <c r="T20" s="50">
        <v>-22499500.620000001</v>
      </c>
    </row>
    <row r="21" spans="1:20" ht="20.149999999999999" customHeight="1" x14ac:dyDescent="0.6">
      <c r="A21" s="1" t="s">
        <v>69</v>
      </c>
      <c r="B21" s="4"/>
      <c r="D21" s="50">
        <v>0</v>
      </c>
      <c r="E21" s="50"/>
      <c r="F21" s="50">
        <v>0</v>
      </c>
      <c r="G21" s="50"/>
      <c r="H21" s="50">
        <v>0</v>
      </c>
      <c r="I21" s="50"/>
      <c r="J21" s="50">
        <v>0</v>
      </c>
      <c r="K21" s="50"/>
      <c r="L21" s="50">
        <v>71501812.549999997</v>
      </c>
      <c r="M21" s="50"/>
      <c r="N21" s="50">
        <v>1606520</v>
      </c>
      <c r="O21" s="50"/>
      <c r="P21" s="50">
        <v>73108332.549999997</v>
      </c>
      <c r="Q21" s="50"/>
      <c r="R21" s="50">
        <v>0</v>
      </c>
      <c r="S21" s="50"/>
      <c r="T21" s="50">
        <v>73108332.549999997</v>
      </c>
    </row>
    <row r="22" spans="1:20" ht="20.149999999999999" customHeight="1" x14ac:dyDescent="0.6">
      <c r="A22" s="1" t="s">
        <v>103</v>
      </c>
      <c r="B22" s="4"/>
      <c r="D22" s="50">
        <v>0</v>
      </c>
      <c r="E22" s="50"/>
      <c r="F22" s="50">
        <v>0</v>
      </c>
      <c r="G22" s="50"/>
      <c r="H22" s="50">
        <v>0</v>
      </c>
      <c r="I22" s="50"/>
      <c r="J22" s="50">
        <v>0</v>
      </c>
      <c r="K22" s="50"/>
      <c r="L22" s="50">
        <v>1606520</v>
      </c>
      <c r="M22" s="50"/>
      <c r="N22" s="50">
        <v>-1606520</v>
      </c>
      <c r="O22" s="50"/>
      <c r="P22" s="50">
        <v>0</v>
      </c>
      <c r="Q22" s="50"/>
      <c r="R22" s="50">
        <v>0</v>
      </c>
      <c r="S22" s="50"/>
      <c r="T22" s="50">
        <v>0</v>
      </c>
    </row>
    <row r="23" spans="1:20" ht="20.149999999999999" customHeight="1" thickBot="1" x14ac:dyDescent="0.7">
      <c r="A23" s="6" t="s">
        <v>102</v>
      </c>
      <c r="B23" s="4"/>
      <c r="D23" s="51">
        <v>450000000</v>
      </c>
      <c r="E23" s="50"/>
      <c r="F23" s="51">
        <v>408267552.57999998</v>
      </c>
      <c r="G23" s="50"/>
      <c r="H23" s="51">
        <v>0</v>
      </c>
      <c r="I23" s="50"/>
      <c r="J23" s="51">
        <v>7434930.4000000004</v>
      </c>
      <c r="K23" s="50"/>
      <c r="L23" s="51">
        <v>120226235.78999999</v>
      </c>
      <c r="M23" s="50"/>
      <c r="N23" s="51">
        <v>0</v>
      </c>
      <c r="O23" s="50"/>
      <c r="P23" s="51">
        <v>985928718.7700001</v>
      </c>
      <c r="Q23" s="50"/>
      <c r="R23" s="51">
        <v>0</v>
      </c>
      <c r="S23" s="50"/>
      <c r="T23" s="51">
        <v>985928718.7700001</v>
      </c>
    </row>
    <row r="24" spans="1:20" ht="20.149999999999999" customHeight="1" thickTop="1" x14ac:dyDescent="0.65">
      <c r="A24" s="6"/>
      <c r="B24" s="4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</row>
    <row r="25" spans="1:20" ht="20.149999999999999" customHeight="1" x14ac:dyDescent="0.65">
      <c r="A25" s="6"/>
      <c r="B25" s="4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</row>
    <row r="26" spans="1:20" ht="20.149999999999999" customHeight="1" x14ac:dyDescent="0.65">
      <c r="A26" s="6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</row>
    <row r="27" spans="1:20" ht="20.149999999999999" customHeight="1" x14ac:dyDescent="0.6">
      <c r="A27" s="85" t="s">
        <v>101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</row>
    <row r="28" spans="1:20" ht="20.149999999999999" customHeight="1" x14ac:dyDescent="0.6">
      <c r="A28" s="85" t="s">
        <v>35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</row>
    <row r="29" spans="1:20" ht="20.149999999999999" customHeight="1" x14ac:dyDescent="0.6">
      <c r="A29" s="85" t="s">
        <v>100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</row>
    <row r="30" spans="1:20" ht="20.149999999999999" customHeight="1" x14ac:dyDescent="0.6">
      <c r="L30" s="48"/>
      <c r="M30" s="48"/>
      <c r="N30" s="48"/>
      <c r="O30" s="48"/>
      <c r="P30" s="48"/>
      <c r="Q30" s="48"/>
      <c r="R30" s="48"/>
    </row>
    <row r="33" spans="6:18" ht="20.149999999999999" customHeight="1" x14ac:dyDescent="0.6">
      <c r="F33" s="49"/>
      <c r="J33" s="49"/>
      <c r="L33" s="48"/>
      <c r="M33" s="48"/>
      <c r="N33" s="48"/>
      <c r="O33" s="48"/>
      <c r="P33" s="48"/>
      <c r="Q33" s="48"/>
      <c r="R33" s="48"/>
    </row>
    <row r="36" spans="6:18" ht="20.149999999999999" customHeight="1" x14ac:dyDescent="0.6">
      <c r="F36" s="49"/>
      <c r="J36" s="49"/>
      <c r="L36" s="13"/>
      <c r="M36" s="13"/>
      <c r="N36" s="13"/>
      <c r="O36" s="8"/>
      <c r="P36" s="13"/>
      <c r="Q36" s="13"/>
      <c r="R36" s="13"/>
    </row>
    <row r="37" spans="6:18" ht="20.149999999999999" customHeight="1" x14ac:dyDescent="0.6">
      <c r="F37" s="49"/>
      <c r="J37" s="49"/>
      <c r="L37" s="48"/>
      <c r="M37" s="48"/>
      <c r="N37" s="48"/>
      <c r="O37" s="48"/>
      <c r="P37" s="48"/>
      <c r="Q37" s="48"/>
      <c r="R37" s="48"/>
    </row>
  </sheetData>
  <mergeCells count="6">
    <mergeCell ref="A29:T29"/>
    <mergeCell ref="D4:T4"/>
    <mergeCell ref="D5:T5"/>
    <mergeCell ref="J7:L7"/>
    <mergeCell ref="A27:T27"/>
    <mergeCell ref="A28:T28"/>
  </mergeCells>
  <printOptions horizontalCentered="1"/>
  <pageMargins left="0.39370078740157483" right="0.39370078740157483" top="0.98425196850393704" bottom="0.39370078740157483" header="0.39370078740157483" footer="0.23622047244094491"/>
  <pageSetup paperSize="9" scale="71" firstPageNumber="9" fitToHeight="99" orientation="landscape" useFirstPageNumber="1" r:id="rId1"/>
  <headerFooter>
    <oddFooter xml:space="preserve">&amp;L&amp;"Angsana New,Regular"The accompanying notes are an integral part of the financial statements.&amp;R&amp;"Angsana New,Regular"&amp;P   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R37"/>
  <sheetViews>
    <sheetView showGridLines="0" view="pageBreakPreview" zoomScaleNormal="100" zoomScaleSheetLayoutView="100" workbookViewId="0"/>
  </sheetViews>
  <sheetFormatPr defaultColWidth="8.25" defaultRowHeight="20.149999999999999" customHeight="1" x14ac:dyDescent="0.6"/>
  <cols>
    <col min="1" max="1" width="33.1640625" style="1" customWidth="1"/>
    <col min="2" max="2" width="8.75" style="1" customWidth="1"/>
    <col min="3" max="3" width="0.58203125" style="1" customWidth="1"/>
    <col min="4" max="4" width="21.4140625" style="1" customWidth="1"/>
    <col min="5" max="5" width="0.58203125" style="1" customWidth="1"/>
    <col min="6" max="6" width="17.83203125" style="1" customWidth="1"/>
    <col min="7" max="7" width="0.58203125" style="1" customWidth="1"/>
    <col min="8" max="8" width="17.83203125" style="1" customWidth="1"/>
    <col min="9" max="9" width="0.58203125" style="1" customWidth="1"/>
    <col min="10" max="10" width="17.83203125" style="1" customWidth="1"/>
    <col min="11" max="11" width="0.58203125" style="1" customWidth="1"/>
    <col min="12" max="12" width="17.83203125" style="1" customWidth="1"/>
    <col min="13" max="13" width="0.58203125" style="1" customWidth="1"/>
    <col min="14" max="14" width="18.75" style="1" customWidth="1"/>
    <col min="15" max="15" width="0.58203125" style="1" customWidth="1"/>
    <col min="16" max="16" width="18.75" style="1" customWidth="1"/>
    <col min="17" max="16384" width="8.25" style="1"/>
  </cols>
  <sheetData>
    <row r="1" spans="1:18" ht="20.149999999999999" customHeight="1" x14ac:dyDescent="0.65">
      <c r="A1" s="60" t="s">
        <v>60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8" ht="20.149999999999999" customHeight="1" x14ac:dyDescent="0.65">
      <c r="A2" s="6" t="s">
        <v>130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8" ht="20.149999999999999" customHeight="1" x14ac:dyDescent="0.65">
      <c r="A3" s="6" t="s">
        <v>96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8" ht="20.149999999999999" customHeight="1" x14ac:dyDescent="0.6">
      <c r="A4" s="4"/>
      <c r="D4" s="86" t="s">
        <v>33</v>
      </c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18" ht="20.149999999999999" customHeight="1" x14ac:dyDescent="0.6">
      <c r="A5" s="4"/>
      <c r="D5" s="88" t="s">
        <v>31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18" ht="20.149999999999999" customHeight="1" x14ac:dyDescent="0.6">
      <c r="A6" s="4"/>
      <c r="D6" s="4"/>
      <c r="E6" s="4"/>
      <c r="F6" s="4"/>
      <c r="G6" s="4"/>
      <c r="H6" s="4"/>
      <c r="I6" s="4"/>
      <c r="J6" s="4"/>
      <c r="K6" s="4"/>
      <c r="L6" s="4"/>
      <c r="M6" s="4"/>
      <c r="N6" s="4" t="s">
        <v>129</v>
      </c>
      <c r="O6" s="4"/>
      <c r="P6" s="4"/>
    </row>
    <row r="7" spans="1:18" ht="20.149999999999999" customHeight="1" x14ac:dyDescent="0.6">
      <c r="A7" s="4"/>
      <c r="D7" s="4"/>
      <c r="E7" s="4"/>
      <c r="F7" s="4"/>
      <c r="G7" s="4"/>
      <c r="H7" s="4"/>
      <c r="I7" s="4"/>
      <c r="J7" s="86" t="s">
        <v>128</v>
      </c>
      <c r="K7" s="86"/>
      <c r="L7" s="86"/>
      <c r="M7" s="4"/>
      <c r="N7" s="18" t="s">
        <v>127</v>
      </c>
      <c r="O7" s="4"/>
      <c r="P7" s="4"/>
    </row>
    <row r="8" spans="1:18" ht="20.149999999999999" customHeight="1" x14ac:dyDescent="0.6">
      <c r="D8" s="4" t="s">
        <v>125</v>
      </c>
      <c r="E8" s="4"/>
      <c r="F8" s="4" t="s">
        <v>124</v>
      </c>
      <c r="G8" s="4"/>
      <c r="H8" s="4" t="s">
        <v>123</v>
      </c>
      <c r="I8" s="4"/>
      <c r="J8" s="4" t="s">
        <v>6</v>
      </c>
      <c r="K8" s="4"/>
      <c r="L8" s="4"/>
      <c r="M8" s="4"/>
      <c r="N8" s="4" t="s">
        <v>122</v>
      </c>
      <c r="O8" s="4"/>
      <c r="P8" s="63" t="s">
        <v>119</v>
      </c>
    </row>
    <row r="9" spans="1:18" ht="20.149999999999999" customHeight="1" x14ac:dyDescent="0.6">
      <c r="B9" s="20" t="s">
        <v>30</v>
      </c>
      <c r="C9" s="4"/>
      <c r="D9" s="18" t="s">
        <v>118</v>
      </c>
      <c r="E9" s="4"/>
      <c r="F9" s="18" t="s">
        <v>117</v>
      </c>
      <c r="G9" s="4"/>
      <c r="H9" s="18" t="s">
        <v>116</v>
      </c>
      <c r="I9" s="4"/>
      <c r="J9" s="18" t="s">
        <v>115</v>
      </c>
      <c r="K9" s="4"/>
      <c r="L9" s="18" t="s">
        <v>4</v>
      </c>
      <c r="M9" s="4"/>
      <c r="N9" s="18" t="s">
        <v>114</v>
      </c>
      <c r="O9" s="4"/>
      <c r="P9" s="62" t="s">
        <v>111</v>
      </c>
    </row>
    <row r="10" spans="1:18" ht="20.149999999999999" customHeight="1" x14ac:dyDescent="0.65">
      <c r="A10" s="6" t="s">
        <v>110</v>
      </c>
      <c r="D10" s="50">
        <v>450000000</v>
      </c>
      <c r="E10" s="50">
        <v>0</v>
      </c>
      <c r="F10" s="50">
        <v>431194650.93000001</v>
      </c>
      <c r="G10" s="50">
        <v>0</v>
      </c>
      <c r="H10" s="50">
        <v>22400000</v>
      </c>
      <c r="I10" s="50">
        <v>0</v>
      </c>
      <c r="J10" s="50">
        <v>0</v>
      </c>
      <c r="K10" s="50">
        <v>0</v>
      </c>
      <c r="L10" s="50">
        <v>-45327098.350000009</v>
      </c>
      <c r="M10" s="50">
        <v>0</v>
      </c>
      <c r="N10" s="50">
        <v>0</v>
      </c>
      <c r="O10" s="50">
        <v>0</v>
      </c>
      <c r="P10" s="50">
        <v>858267552.58000004</v>
      </c>
    </row>
    <row r="11" spans="1:18" ht="20.149999999999999" customHeight="1" x14ac:dyDescent="0.6">
      <c r="A11" s="1" t="s">
        <v>134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8" ht="20.149999999999999" customHeight="1" x14ac:dyDescent="0.6">
      <c r="A12" s="1" t="s">
        <v>108</v>
      </c>
      <c r="B12" s="4">
        <f>'[231]CSE-T'!B15</f>
        <v>20</v>
      </c>
      <c r="C12" s="2"/>
      <c r="D12" s="50">
        <v>0</v>
      </c>
      <c r="E12" s="2"/>
      <c r="F12" s="50">
        <v>22400000</v>
      </c>
      <c r="G12" s="50">
        <v>0</v>
      </c>
      <c r="H12" s="50">
        <v>-22400000</v>
      </c>
      <c r="I12" s="50">
        <v>0</v>
      </c>
      <c r="J12" s="50">
        <v>0</v>
      </c>
      <c r="K12" s="50">
        <v>0</v>
      </c>
      <c r="L12" s="50">
        <v>0</v>
      </c>
      <c r="M12" s="50">
        <v>0</v>
      </c>
      <c r="N12" s="50">
        <v>0</v>
      </c>
      <c r="O12" s="50">
        <v>0</v>
      </c>
      <c r="P12" s="50">
        <v>0</v>
      </c>
      <c r="Q12" s="13"/>
      <c r="R12" s="13"/>
    </row>
    <row r="13" spans="1:18" ht="20.149999999999999" customHeight="1" x14ac:dyDescent="0.6">
      <c r="A13" s="1" t="s">
        <v>107</v>
      </c>
      <c r="B13" s="4"/>
      <c r="C13" s="2"/>
      <c r="D13" s="50"/>
      <c r="E13" s="2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13"/>
      <c r="R13" s="13"/>
    </row>
    <row r="14" spans="1:18" ht="20.149999999999999" customHeight="1" x14ac:dyDescent="0.6">
      <c r="A14" s="1" t="s">
        <v>106</v>
      </c>
      <c r="B14" s="4">
        <f>'[231]CSE-T'!B16</f>
        <v>21</v>
      </c>
      <c r="C14" s="2"/>
      <c r="D14" s="50">
        <v>0</v>
      </c>
      <c r="E14" s="2"/>
      <c r="F14" s="50">
        <v>-45327098.350000001</v>
      </c>
      <c r="G14" s="50"/>
      <c r="H14" s="50">
        <v>0</v>
      </c>
      <c r="I14" s="50"/>
      <c r="J14" s="50">
        <v>0</v>
      </c>
      <c r="K14" s="50"/>
      <c r="L14" s="50">
        <v>45327098.350000001</v>
      </c>
      <c r="M14" s="50"/>
      <c r="N14" s="50">
        <v>0</v>
      </c>
      <c r="O14" s="50">
        <v>0</v>
      </c>
      <c r="P14" s="50">
        <v>0</v>
      </c>
      <c r="Q14" s="13"/>
      <c r="R14" s="13"/>
    </row>
    <row r="15" spans="1:18" ht="20.149999999999999" customHeight="1" x14ac:dyDescent="0.6">
      <c r="A15" s="1" t="s">
        <v>5</v>
      </c>
      <c r="B15" s="4">
        <f>'[231]CSE-T'!B25</f>
        <v>22</v>
      </c>
      <c r="C15" s="2"/>
      <c r="D15" s="50">
        <v>0</v>
      </c>
      <c r="E15" s="2"/>
      <c r="F15" s="50">
        <v>0</v>
      </c>
      <c r="G15" s="50">
        <v>0</v>
      </c>
      <c r="H15" s="50">
        <v>0</v>
      </c>
      <c r="I15" s="50">
        <v>0</v>
      </c>
      <c r="J15" s="50">
        <v>3858712.9</v>
      </c>
      <c r="K15" s="50">
        <v>0</v>
      </c>
      <c r="L15" s="50">
        <v>-3858712.9</v>
      </c>
      <c r="M15" s="50">
        <v>0</v>
      </c>
      <c r="N15" s="50">
        <v>0</v>
      </c>
      <c r="O15" s="50">
        <v>0</v>
      </c>
      <c r="P15" s="50">
        <v>0</v>
      </c>
      <c r="Q15" s="13"/>
      <c r="R15" s="13"/>
    </row>
    <row r="16" spans="1:18" ht="20.149999999999999" customHeight="1" x14ac:dyDescent="0.6">
      <c r="A16" s="3" t="s">
        <v>69</v>
      </c>
      <c r="B16" s="4"/>
      <c r="D16" s="2">
        <v>0</v>
      </c>
      <c r="E16" s="2"/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77174258.140000001</v>
      </c>
      <c r="M16" s="2">
        <v>0</v>
      </c>
      <c r="N16" s="2">
        <v>0</v>
      </c>
      <c r="O16" s="2">
        <v>0</v>
      </c>
      <c r="P16" s="2">
        <v>77174258.140000001</v>
      </c>
    </row>
    <row r="17" spans="1:16" ht="20.149999999999999" customHeight="1" x14ac:dyDescent="0.65">
      <c r="A17" s="6" t="s">
        <v>105</v>
      </c>
      <c r="D17" s="61">
        <v>450000000</v>
      </c>
      <c r="E17" s="2">
        <v>0</v>
      </c>
      <c r="F17" s="61">
        <v>408267552.57999998</v>
      </c>
      <c r="G17" s="2">
        <v>0</v>
      </c>
      <c r="H17" s="61">
        <v>0</v>
      </c>
      <c r="I17" s="2"/>
      <c r="J17" s="61">
        <v>3858712.9</v>
      </c>
      <c r="K17" s="2">
        <v>0</v>
      </c>
      <c r="L17" s="61">
        <v>73315545.239999995</v>
      </c>
      <c r="M17" s="2">
        <v>0</v>
      </c>
      <c r="N17" s="61">
        <v>0</v>
      </c>
      <c r="O17" s="2">
        <v>0</v>
      </c>
      <c r="P17" s="61">
        <v>935441810.72000003</v>
      </c>
    </row>
    <row r="18" spans="1:16" ht="20.149999999999999" customHeight="1" x14ac:dyDescent="0.6">
      <c r="A18" s="1" t="s">
        <v>5</v>
      </c>
      <c r="B18" s="4">
        <f>'[231]CSE-T'!B25</f>
        <v>22</v>
      </c>
      <c r="D18" s="2">
        <v>0</v>
      </c>
      <c r="E18" s="2"/>
      <c r="F18" s="2">
        <v>0</v>
      </c>
      <c r="G18" s="2"/>
      <c r="H18" s="2">
        <v>0</v>
      </c>
      <c r="I18" s="2"/>
      <c r="J18" s="2">
        <v>3576217.5</v>
      </c>
      <c r="K18" s="2"/>
      <c r="L18" s="2">
        <v>-3576217.5</v>
      </c>
      <c r="M18" s="2">
        <v>0</v>
      </c>
      <c r="N18" s="2">
        <v>0</v>
      </c>
      <c r="O18" s="2"/>
      <c r="P18" s="2">
        <v>0</v>
      </c>
    </row>
    <row r="19" spans="1:16" ht="20.149999999999999" customHeight="1" x14ac:dyDescent="0.6">
      <c r="A19" s="1" t="s">
        <v>104</v>
      </c>
      <c r="B19" s="4">
        <f>'[231]CSE-T'!B26</f>
        <v>23</v>
      </c>
      <c r="D19" s="50">
        <v>0</v>
      </c>
      <c r="E19" s="2"/>
      <c r="F19" s="50">
        <v>0</v>
      </c>
      <c r="G19" s="50"/>
      <c r="H19" s="50">
        <v>0</v>
      </c>
      <c r="I19" s="50"/>
      <c r="J19" s="50">
        <v>0</v>
      </c>
      <c r="K19" s="50"/>
      <c r="L19" s="50">
        <v>-22499500.620000001</v>
      </c>
      <c r="M19" s="50">
        <v>0</v>
      </c>
      <c r="N19" s="50">
        <v>0</v>
      </c>
      <c r="O19" s="50"/>
      <c r="P19" s="50">
        <v>-22499500.620000001</v>
      </c>
    </row>
    <row r="20" spans="1:16" ht="20.149999999999999" customHeight="1" x14ac:dyDescent="0.6">
      <c r="A20" s="3" t="s">
        <v>69</v>
      </c>
      <c r="B20" s="4"/>
      <c r="D20" s="2">
        <v>0</v>
      </c>
      <c r="E20" s="2"/>
      <c r="F20" s="2">
        <v>0</v>
      </c>
      <c r="G20" s="2"/>
      <c r="H20" s="2">
        <v>0</v>
      </c>
      <c r="I20" s="2"/>
      <c r="J20" s="2">
        <v>0</v>
      </c>
      <c r="K20" s="2"/>
      <c r="L20" s="2">
        <v>71524349.969999999</v>
      </c>
      <c r="M20" s="2">
        <v>0</v>
      </c>
      <c r="N20" s="2">
        <v>1606520</v>
      </c>
      <c r="O20" s="2"/>
      <c r="P20" s="2">
        <v>73130869.969999999</v>
      </c>
    </row>
    <row r="21" spans="1:16" ht="20.149999999999999" customHeight="1" x14ac:dyDescent="0.6">
      <c r="A21" s="1" t="s">
        <v>103</v>
      </c>
      <c r="B21" s="4"/>
      <c r="D21" s="2">
        <v>0</v>
      </c>
      <c r="E21" s="2"/>
      <c r="F21" s="2">
        <v>0</v>
      </c>
      <c r="G21" s="2"/>
      <c r="H21" s="2">
        <v>0</v>
      </c>
      <c r="I21" s="2"/>
      <c r="J21" s="2">
        <v>0</v>
      </c>
      <c r="K21" s="2"/>
      <c r="L21" s="2">
        <v>1606520</v>
      </c>
      <c r="M21" s="2">
        <v>0</v>
      </c>
      <c r="N21" s="2">
        <v>-1606520</v>
      </c>
      <c r="O21" s="2"/>
      <c r="P21" s="2">
        <v>0</v>
      </c>
    </row>
    <row r="22" spans="1:16" ht="20.149999999999999" customHeight="1" thickBot="1" x14ac:dyDescent="0.7">
      <c r="A22" s="6" t="s">
        <v>102</v>
      </c>
      <c r="B22" s="4"/>
      <c r="D22" s="51">
        <v>450000000</v>
      </c>
      <c r="E22" s="50"/>
      <c r="F22" s="51">
        <v>408267552.57999998</v>
      </c>
      <c r="G22" s="50"/>
      <c r="H22" s="51">
        <v>0</v>
      </c>
      <c r="I22" s="50"/>
      <c r="J22" s="51">
        <v>7434930.4000000004</v>
      </c>
      <c r="K22" s="50"/>
      <c r="L22" s="51">
        <v>120370697.08999999</v>
      </c>
      <c r="M22" s="50"/>
      <c r="N22" s="51">
        <v>0</v>
      </c>
      <c r="O22" s="50"/>
      <c r="P22" s="51">
        <v>986073180.07000005</v>
      </c>
    </row>
    <row r="23" spans="1:16" ht="20.149999999999999" customHeight="1" thickTop="1" x14ac:dyDescent="0.65">
      <c r="A23" s="6"/>
      <c r="B23" s="4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</row>
    <row r="24" spans="1:16" ht="20.149999999999999" customHeight="1" x14ac:dyDescent="0.65">
      <c r="A24" s="6"/>
      <c r="D24" s="8"/>
      <c r="E24" s="13"/>
      <c r="F24" s="8"/>
      <c r="G24" s="13"/>
      <c r="H24" s="13"/>
      <c r="I24" s="13"/>
      <c r="J24" s="8"/>
      <c r="K24" s="13"/>
      <c r="L24" s="8"/>
      <c r="M24" s="13"/>
      <c r="N24" s="8"/>
      <c r="O24" s="13"/>
      <c r="P24" s="8"/>
    </row>
    <row r="25" spans="1:16" ht="20.149999999999999" customHeight="1" x14ac:dyDescent="0.65">
      <c r="A25" s="6"/>
      <c r="D25" s="8"/>
      <c r="E25" s="13"/>
      <c r="F25" s="8"/>
      <c r="G25" s="13"/>
      <c r="H25" s="13"/>
      <c r="I25" s="13"/>
      <c r="J25" s="8"/>
      <c r="K25" s="13"/>
      <c r="L25" s="8"/>
      <c r="M25" s="13"/>
      <c r="N25" s="8"/>
      <c r="O25" s="13"/>
      <c r="P25" s="8"/>
    </row>
    <row r="26" spans="1:16" ht="20.149999999999999" customHeight="1" x14ac:dyDescent="0.65">
      <c r="A26" s="6"/>
      <c r="D26" s="8"/>
      <c r="E26" s="13"/>
      <c r="F26" s="8"/>
      <c r="G26" s="13"/>
      <c r="H26" s="13"/>
      <c r="I26" s="13"/>
      <c r="J26" s="8"/>
      <c r="K26" s="13"/>
      <c r="L26" s="8"/>
      <c r="M26" s="13"/>
      <c r="N26" s="8"/>
      <c r="O26" s="13"/>
      <c r="P26" s="8"/>
    </row>
    <row r="27" spans="1:16" ht="20.149999999999999" customHeight="1" x14ac:dyDescent="0.6">
      <c r="A27" s="85" t="s">
        <v>133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</row>
    <row r="28" spans="1:16" ht="20.149999999999999" customHeight="1" x14ac:dyDescent="0.6">
      <c r="A28" s="85" t="s">
        <v>132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</row>
    <row r="29" spans="1:16" ht="20.149999999999999" customHeight="1" x14ac:dyDescent="0.6">
      <c r="A29" s="85" t="s">
        <v>131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</row>
    <row r="30" spans="1:16" ht="20.149999999999999" customHeight="1" x14ac:dyDescent="0.6">
      <c r="L30" s="48"/>
    </row>
    <row r="33" spans="6:12" ht="20.149999999999999" customHeight="1" x14ac:dyDescent="0.6">
      <c r="F33" s="49"/>
      <c r="J33" s="49"/>
      <c r="L33" s="48"/>
    </row>
    <row r="36" spans="6:12" ht="20.149999999999999" customHeight="1" x14ac:dyDescent="0.6">
      <c r="F36" s="49"/>
      <c r="J36" s="49"/>
      <c r="L36" s="13"/>
    </row>
    <row r="37" spans="6:12" ht="20.149999999999999" customHeight="1" x14ac:dyDescent="0.6">
      <c r="F37" s="49"/>
      <c r="J37" s="49"/>
      <c r="L37" s="48"/>
    </row>
  </sheetData>
  <mergeCells count="6">
    <mergeCell ref="A29:P29"/>
    <mergeCell ref="D4:P4"/>
    <mergeCell ref="D5:P5"/>
    <mergeCell ref="J7:L7"/>
    <mergeCell ref="A27:P27"/>
    <mergeCell ref="A28:P28"/>
  </mergeCells>
  <printOptions horizontalCentered="1"/>
  <pageMargins left="0.39370078740157483" right="0.39370078740157483" top="0.98425196850393704" bottom="0.39370078740157483" header="0.39370078740157483" footer="0.23622047244094491"/>
  <pageSetup paperSize="9" scale="74" firstPageNumber="10" fitToHeight="99" orientation="landscape" useFirstPageNumber="1" r:id="rId1"/>
  <headerFooter>
    <oddFooter xml:space="preserve">&amp;L&amp;"Angsana New,Regular"The accompanying notes are an integral part of the financial statements.&amp;R&amp;"Angsana New,Regular"&amp;P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U90"/>
  <sheetViews>
    <sheetView showGridLines="0" view="pageBreakPreview" zoomScaleNormal="100" zoomScaleSheetLayoutView="100" workbookViewId="0"/>
  </sheetViews>
  <sheetFormatPr defaultColWidth="8.1640625" defaultRowHeight="20.149999999999999" customHeight="1" x14ac:dyDescent="0.6"/>
  <cols>
    <col min="1" max="4" width="1.75" style="1" customWidth="1"/>
    <col min="5" max="5" width="40.58203125" style="1" customWidth="1"/>
    <col min="6" max="6" width="7.83203125" style="4" customWidth="1"/>
    <col min="7" max="7" width="0.83203125" style="4" customWidth="1"/>
    <col min="8" max="8" width="14.58203125" style="1" customWidth="1"/>
    <col min="9" max="9" width="0.83203125" style="1" customWidth="1"/>
    <col min="10" max="10" width="14.58203125" style="1" customWidth="1"/>
    <col min="11" max="11" width="0.83203125" style="1" customWidth="1"/>
    <col min="12" max="12" width="14.58203125" style="64" customWidth="1"/>
    <col min="13" max="13" width="0.83203125" style="1" customWidth="1"/>
    <col min="14" max="14" width="14.58203125" style="64" customWidth="1"/>
    <col min="15" max="15" width="5.1640625" style="1" customWidth="1"/>
    <col min="16" max="16" width="13.1640625" style="1" customWidth="1"/>
    <col min="17" max="17" width="1.75" style="1" customWidth="1"/>
    <col min="18" max="18" width="13.1640625" style="1" customWidth="1"/>
    <col min="19" max="19" width="1.75" style="1" customWidth="1"/>
    <col min="20" max="20" width="13.1640625" style="1" customWidth="1"/>
    <col min="21" max="21" width="1.75" style="1" customWidth="1"/>
    <col min="22" max="22" width="13.1640625" style="1" customWidth="1"/>
    <col min="23" max="16384" width="8.1640625" style="1"/>
  </cols>
  <sheetData>
    <row r="1" spans="1:14" s="6" customFormat="1" ht="20.149999999999999" customHeight="1" x14ac:dyDescent="0.65">
      <c r="A1" s="60" t="s">
        <v>60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s="6" customFormat="1" ht="20.149999999999999" customHeight="1" x14ac:dyDescent="0.65">
      <c r="A2" s="60" t="s">
        <v>186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s="6" customFormat="1" ht="20.149999999999999" customHeight="1" x14ac:dyDescent="0.65">
      <c r="A3" s="60" t="s">
        <v>96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s="6" customFormat="1" ht="20.149999999999999" customHeight="1" x14ac:dyDescent="0.65">
      <c r="A4" s="4"/>
      <c r="B4" s="4"/>
      <c r="C4" s="4"/>
      <c r="D4" s="4"/>
      <c r="E4" s="4"/>
      <c r="F4" s="4"/>
      <c r="G4" s="4"/>
      <c r="H4" s="86" t="s">
        <v>33</v>
      </c>
      <c r="I4" s="86"/>
      <c r="J4" s="86"/>
      <c r="K4" s="86"/>
      <c r="L4" s="86"/>
      <c r="M4" s="86"/>
      <c r="N4" s="86"/>
    </row>
    <row r="5" spans="1:14" s="6" customFormat="1" ht="20.149999999999999" customHeight="1" x14ac:dyDescent="0.65">
      <c r="A5" s="4"/>
      <c r="B5" s="4"/>
      <c r="C5" s="4"/>
      <c r="D5" s="4"/>
      <c r="E5" s="4"/>
      <c r="F5" s="4"/>
      <c r="G5" s="4"/>
      <c r="H5" s="90" t="s">
        <v>32</v>
      </c>
      <c r="I5" s="86"/>
      <c r="J5" s="86"/>
      <c r="K5" s="1"/>
      <c r="L5" s="86" t="s">
        <v>31</v>
      </c>
      <c r="M5" s="86"/>
      <c r="N5" s="86"/>
    </row>
    <row r="6" spans="1:14" s="6" customFormat="1" ht="20.149999999999999" customHeight="1" x14ac:dyDescent="0.65">
      <c r="A6" s="4"/>
      <c r="B6" s="4"/>
      <c r="C6" s="4"/>
      <c r="D6" s="4"/>
      <c r="E6" s="4"/>
      <c r="F6" s="4"/>
      <c r="G6" s="4"/>
      <c r="H6" s="18">
        <v>2024</v>
      </c>
      <c r="I6" s="4"/>
      <c r="J6" s="47">
        <v>2023</v>
      </c>
      <c r="K6" s="4"/>
      <c r="L6" s="18">
        <v>2024</v>
      </c>
      <c r="M6" s="4"/>
      <c r="N6" s="18">
        <v>2023</v>
      </c>
    </row>
    <row r="7" spans="1:14" ht="20.149999999999999" customHeight="1" x14ac:dyDescent="0.65">
      <c r="A7" s="59" t="s">
        <v>185</v>
      </c>
      <c r="B7" s="4"/>
      <c r="C7" s="4"/>
      <c r="D7" s="4"/>
      <c r="E7" s="4"/>
      <c r="H7" s="4"/>
      <c r="I7" s="4"/>
      <c r="J7" s="4"/>
      <c r="K7" s="4"/>
      <c r="L7" s="54"/>
      <c r="M7" s="84"/>
      <c r="N7" s="83"/>
    </row>
    <row r="8" spans="1:14" ht="20.149999999999999" customHeight="1" x14ac:dyDescent="0.6">
      <c r="A8" s="69"/>
      <c r="B8" s="69" t="s">
        <v>73</v>
      </c>
      <c r="C8" s="69"/>
      <c r="D8" s="69"/>
      <c r="E8" s="69"/>
      <c r="H8" s="74">
        <v>71501812.549999997</v>
      </c>
      <c r="J8" s="74">
        <v>77152413.680000007</v>
      </c>
      <c r="K8" s="75"/>
      <c r="L8" s="74">
        <v>71524349.969999999</v>
      </c>
      <c r="M8" s="48"/>
      <c r="N8" s="74">
        <v>77174258.140000001</v>
      </c>
    </row>
    <row r="9" spans="1:14" ht="20.149999999999999" customHeight="1" x14ac:dyDescent="0.6">
      <c r="A9" s="69"/>
      <c r="B9" s="69" t="s">
        <v>184</v>
      </c>
      <c r="C9" s="69"/>
      <c r="D9" s="69"/>
      <c r="H9" s="13"/>
      <c r="J9" s="13"/>
      <c r="K9" s="8"/>
      <c r="L9" s="13"/>
      <c r="M9" s="8"/>
      <c r="N9" s="13"/>
    </row>
    <row r="10" spans="1:14" ht="20.149999999999999" customHeight="1" x14ac:dyDescent="0.6">
      <c r="A10" s="69"/>
      <c r="B10" s="69"/>
      <c r="C10" s="69" t="s">
        <v>183</v>
      </c>
      <c r="D10" s="69"/>
      <c r="E10" s="69"/>
      <c r="H10" s="71">
        <v>19508455.449999999</v>
      </c>
      <c r="J10" s="71">
        <v>23370656.199999999</v>
      </c>
      <c r="K10" s="71"/>
      <c r="L10" s="71">
        <v>19508455.449999999</v>
      </c>
      <c r="M10" s="71"/>
      <c r="N10" s="71">
        <v>23370656.199999999</v>
      </c>
    </row>
    <row r="11" spans="1:14" ht="20.149999999999999" customHeight="1" x14ac:dyDescent="0.6">
      <c r="A11" s="69"/>
      <c r="B11" s="69"/>
      <c r="C11" s="69" t="s">
        <v>182</v>
      </c>
      <c r="D11" s="69"/>
      <c r="E11" s="69"/>
      <c r="H11" s="71">
        <v>22118900</v>
      </c>
      <c r="J11" s="71">
        <v>0</v>
      </c>
      <c r="K11" s="71"/>
      <c r="L11" s="71">
        <v>22118900</v>
      </c>
      <c r="M11" s="71"/>
      <c r="N11" s="71">
        <v>0</v>
      </c>
    </row>
    <row r="12" spans="1:14" ht="20.149999999999999" customHeight="1" x14ac:dyDescent="0.6">
      <c r="A12" s="69"/>
      <c r="B12" s="69"/>
      <c r="C12" s="69" t="s">
        <v>181</v>
      </c>
      <c r="D12" s="69"/>
      <c r="E12" s="69"/>
      <c r="H12" s="74">
        <v>-23310913.719999999</v>
      </c>
      <c r="J12" s="71">
        <v>4571226.59</v>
      </c>
      <c r="K12" s="71"/>
      <c r="L12" s="74">
        <v>-23310913.719999999</v>
      </c>
      <c r="M12" s="71"/>
      <c r="N12" s="71">
        <v>4571226.59</v>
      </c>
    </row>
    <row r="13" spans="1:14" ht="20.149999999999999" customHeight="1" x14ac:dyDescent="0.6">
      <c r="A13" s="69"/>
      <c r="B13" s="69"/>
      <c r="C13" s="69" t="s">
        <v>180</v>
      </c>
      <c r="D13" s="69"/>
      <c r="E13" s="69"/>
      <c r="H13" s="74">
        <v>-1351945</v>
      </c>
      <c r="J13" s="71">
        <v>2719561</v>
      </c>
      <c r="K13" s="71"/>
      <c r="L13" s="74">
        <v>-1351945</v>
      </c>
      <c r="M13" s="71"/>
      <c r="N13" s="71">
        <v>2719561</v>
      </c>
    </row>
    <row r="14" spans="1:14" ht="20.149999999999999" customHeight="1" x14ac:dyDescent="0.6">
      <c r="A14" s="69"/>
      <c r="B14" s="69"/>
      <c r="C14" s="69" t="s">
        <v>179</v>
      </c>
      <c r="D14" s="69"/>
      <c r="E14" s="69"/>
      <c r="H14" s="82">
        <v>-2563736.79</v>
      </c>
      <c r="J14" s="74">
        <v>-1237285.22</v>
      </c>
      <c r="K14" s="71"/>
      <c r="L14" s="82">
        <v>-2563736.79</v>
      </c>
      <c r="M14" s="71"/>
      <c r="N14" s="74">
        <v>-1237285.22</v>
      </c>
    </row>
    <row r="15" spans="1:14" ht="20.149999999999999" customHeight="1" x14ac:dyDescent="0.6">
      <c r="A15" s="69"/>
      <c r="B15" s="69"/>
      <c r="C15" s="69" t="s">
        <v>178</v>
      </c>
      <c r="D15" s="69"/>
      <c r="E15" s="69"/>
      <c r="H15" s="74">
        <v>1551665.99</v>
      </c>
      <c r="J15" s="74">
        <v>-17639598.16</v>
      </c>
      <c r="K15" s="75"/>
      <c r="L15" s="74">
        <v>1551665.99</v>
      </c>
      <c r="M15" s="75"/>
      <c r="N15" s="74">
        <v>-17639598.16</v>
      </c>
    </row>
    <row r="16" spans="1:14" ht="20.149999999999999" customHeight="1" x14ac:dyDescent="0.6">
      <c r="A16" s="69"/>
      <c r="B16" s="69"/>
      <c r="C16" s="81" t="s">
        <v>177</v>
      </c>
      <c r="D16" s="69"/>
      <c r="E16" s="69"/>
      <c r="H16" s="74">
        <v>-1594742.53</v>
      </c>
      <c r="J16" s="74">
        <v>-62206.18</v>
      </c>
      <c r="K16" s="75"/>
      <c r="L16" s="74">
        <v>-1594742.53</v>
      </c>
      <c r="M16" s="75"/>
      <c r="N16" s="74">
        <v>-62206.18</v>
      </c>
    </row>
    <row r="17" spans="1:21" ht="20.149999999999999" customHeight="1" x14ac:dyDescent="0.6">
      <c r="A17" s="69"/>
      <c r="B17" s="69"/>
      <c r="C17" s="81" t="s">
        <v>176</v>
      </c>
      <c r="D17" s="69"/>
      <c r="E17" s="69"/>
      <c r="H17" s="74">
        <v>-3037637.31</v>
      </c>
      <c r="J17" s="74">
        <v>-2170206.21</v>
      </c>
      <c r="K17" s="75"/>
      <c r="L17" s="74">
        <v>-3037637.31</v>
      </c>
      <c r="M17" s="75"/>
      <c r="N17" s="74">
        <v>-2170206.21</v>
      </c>
    </row>
    <row r="18" spans="1:21" ht="20.149999999999999" customHeight="1" x14ac:dyDescent="0.6">
      <c r="A18" s="69"/>
      <c r="B18" s="69"/>
      <c r="C18" s="81" t="s">
        <v>175</v>
      </c>
      <c r="D18" s="69"/>
      <c r="E18" s="69"/>
      <c r="H18" s="74">
        <v>202062.77</v>
      </c>
      <c r="J18" s="74">
        <v>-2584003.12</v>
      </c>
      <c r="K18" s="75"/>
      <c r="L18" s="74">
        <v>202062.77</v>
      </c>
      <c r="M18" s="75"/>
      <c r="N18" s="74">
        <v>-2584003.12</v>
      </c>
    </row>
    <row r="19" spans="1:21" ht="20.149999999999999" customHeight="1" x14ac:dyDescent="0.6">
      <c r="A19" s="69"/>
      <c r="B19" s="69"/>
      <c r="C19" s="81" t="s">
        <v>174</v>
      </c>
      <c r="D19" s="69"/>
      <c r="E19" s="69"/>
      <c r="H19" s="74">
        <v>36896.050000000003</v>
      </c>
      <c r="J19" s="74">
        <v>-40924.050000000003</v>
      </c>
      <c r="K19" s="75"/>
      <c r="L19" s="74">
        <v>36896.050000000003</v>
      </c>
      <c r="M19" s="75"/>
      <c r="N19" s="74">
        <v>-40924.050000000003</v>
      </c>
    </row>
    <row r="20" spans="1:21" ht="20.149999999999999" customHeight="1" x14ac:dyDescent="0.6">
      <c r="A20" s="69"/>
      <c r="B20" s="69"/>
      <c r="C20" s="81" t="s">
        <v>173</v>
      </c>
      <c r="D20" s="69"/>
      <c r="E20" s="69"/>
      <c r="H20" s="74">
        <v>-3623505.6</v>
      </c>
      <c r="J20" s="74">
        <v>-3390477.2</v>
      </c>
      <c r="K20" s="75"/>
      <c r="L20" s="74">
        <v>-3617808.32</v>
      </c>
      <c r="M20" s="75"/>
      <c r="N20" s="74">
        <v>-3386121.66</v>
      </c>
    </row>
    <row r="21" spans="1:21" ht="20.149999999999999" customHeight="1" x14ac:dyDescent="0.6">
      <c r="A21" s="69"/>
      <c r="B21" s="69"/>
      <c r="C21" s="69" t="s">
        <v>172</v>
      </c>
      <c r="D21" s="69"/>
      <c r="E21" s="69"/>
      <c r="H21" s="71">
        <v>223160.19</v>
      </c>
      <c r="J21" s="71">
        <v>322967.99</v>
      </c>
      <c r="K21" s="71"/>
      <c r="L21" s="71">
        <v>223160.19</v>
      </c>
      <c r="M21" s="71"/>
      <c r="N21" s="71">
        <v>322967.99</v>
      </c>
    </row>
    <row r="22" spans="1:21" ht="20.149999999999999" customHeight="1" x14ac:dyDescent="0.6">
      <c r="A22" s="69"/>
      <c r="B22" s="69"/>
      <c r="C22" s="69" t="s">
        <v>171</v>
      </c>
      <c r="D22" s="69"/>
      <c r="E22" s="69"/>
      <c r="H22" s="74">
        <v>1382114.41</v>
      </c>
      <c r="I22" s="74"/>
      <c r="J22" s="74">
        <v>-2162640.2400000002</v>
      </c>
      <c r="K22" s="74"/>
      <c r="L22" s="74">
        <v>1382114.41</v>
      </c>
      <c r="M22" s="74"/>
      <c r="N22" s="74">
        <v>-2162640.2400000002</v>
      </c>
    </row>
    <row r="23" spans="1:21" ht="20.149999999999999" customHeight="1" x14ac:dyDescent="0.6">
      <c r="A23" s="69"/>
      <c r="B23" s="69"/>
      <c r="C23" s="69" t="s">
        <v>18</v>
      </c>
      <c r="D23" s="69"/>
      <c r="E23" s="69"/>
      <c r="H23" s="74">
        <v>5686103.3300000001</v>
      </c>
      <c r="I23" s="74"/>
      <c r="J23" s="74">
        <v>5742351</v>
      </c>
      <c r="K23" s="74"/>
      <c r="L23" s="74">
        <v>5686103.3300000001</v>
      </c>
      <c r="M23" s="74"/>
      <c r="N23" s="74">
        <v>5742351</v>
      </c>
    </row>
    <row r="24" spans="1:21" ht="20.149999999999999" customHeight="1" x14ac:dyDescent="0.6">
      <c r="A24" s="69"/>
      <c r="B24" s="69"/>
      <c r="C24" s="69" t="s">
        <v>170</v>
      </c>
      <c r="D24" s="69"/>
      <c r="E24" s="69"/>
      <c r="H24" s="74"/>
      <c r="I24" s="74"/>
      <c r="J24" s="74"/>
      <c r="K24" s="74"/>
      <c r="L24" s="74"/>
      <c r="M24" s="74"/>
      <c r="N24" s="74"/>
    </row>
    <row r="25" spans="1:21" ht="20.149999999999999" customHeight="1" x14ac:dyDescent="0.6">
      <c r="A25" s="69"/>
      <c r="B25" s="69"/>
      <c r="C25" s="69"/>
      <c r="D25" s="69" t="s">
        <v>169</v>
      </c>
      <c r="E25" s="69"/>
      <c r="H25" s="74">
        <v>0</v>
      </c>
      <c r="I25" s="74"/>
      <c r="J25" s="74">
        <v>-4018612</v>
      </c>
      <c r="K25" s="74"/>
      <c r="L25" s="74">
        <v>0</v>
      </c>
      <c r="M25" s="74"/>
      <c r="N25" s="74">
        <v>-4018612</v>
      </c>
    </row>
    <row r="26" spans="1:21" ht="20.149999999999999" customHeight="1" x14ac:dyDescent="0.6">
      <c r="A26" s="69"/>
      <c r="B26" s="69"/>
      <c r="C26" s="69" t="s">
        <v>168</v>
      </c>
      <c r="D26" s="69"/>
      <c r="E26" s="69"/>
      <c r="H26" s="74">
        <v>0</v>
      </c>
      <c r="I26" s="74"/>
      <c r="J26" s="74">
        <v>868610.18</v>
      </c>
      <c r="K26" s="74"/>
      <c r="L26" s="74">
        <v>0</v>
      </c>
      <c r="M26" s="74"/>
      <c r="N26" s="74">
        <v>868610.18</v>
      </c>
    </row>
    <row r="27" spans="1:21" ht="20.149999999999999" customHeight="1" x14ac:dyDescent="0.6">
      <c r="A27" s="69"/>
      <c r="B27" s="69"/>
      <c r="C27" s="69" t="s">
        <v>74</v>
      </c>
      <c r="D27" s="69"/>
      <c r="E27" s="69"/>
      <c r="H27" s="78">
        <v>17680229.350000001</v>
      </c>
      <c r="J27" s="78">
        <v>19970536.219999999</v>
      </c>
      <c r="K27" s="75"/>
      <c r="L27" s="78">
        <v>17680229.350000001</v>
      </c>
      <c r="M27" s="75"/>
      <c r="N27" s="78">
        <v>19970536.219999999</v>
      </c>
    </row>
    <row r="28" spans="1:21" ht="20.149999999999999" customHeight="1" x14ac:dyDescent="0.6">
      <c r="A28" s="69"/>
      <c r="B28" s="69" t="s">
        <v>167</v>
      </c>
      <c r="C28" s="69"/>
      <c r="D28" s="69"/>
      <c r="E28" s="69"/>
      <c r="H28" s="13" t="s">
        <v>142</v>
      </c>
      <c r="J28" s="13"/>
      <c r="L28" s="71"/>
      <c r="M28" s="8"/>
      <c r="N28" s="71"/>
    </row>
    <row r="29" spans="1:21" ht="20.149999999999999" customHeight="1" x14ac:dyDescent="0.6">
      <c r="A29" s="69"/>
      <c r="B29" s="69"/>
      <c r="C29" s="80" t="s">
        <v>166</v>
      </c>
      <c r="D29" s="69"/>
      <c r="E29" s="69"/>
      <c r="H29" s="74">
        <v>104408919.13999999</v>
      </c>
      <c r="J29" s="74">
        <v>101412370.48000002</v>
      </c>
      <c r="K29" s="75"/>
      <c r="L29" s="74">
        <v>104437153.83999997</v>
      </c>
      <c r="M29" s="8"/>
      <c r="N29" s="74">
        <v>101438570.48000002</v>
      </c>
      <c r="T29" s="48">
        <f>N29-'[231]CF-T '!N32</f>
        <v>0</v>
      </c>
      <c r="U29" s="48"/>
    </row>
    <row r="30" spans="1:21" ht="20.149999999999999" customHeight="1" x14ac:dyDescent="0.6">
      <c r="A30" s="69"/>
      <c r="B30" s="69" t="s">
        <v>165</v>
      </c>
      <c r="C30" s="69"/>
      <c r="D30" s="69"/>
      <c r="E30" s="69"/>
      <c r="H30" s="13"/>
      <c r="J30" s="13"/>
      <c r="L30" s="71"/>
      <c r="M30" s="8"/>
      <c r="N30" s="71"/>
    </row>
    <row r="31" spans="1:21" ht="20.149999999999999" customHeight="1" x14ac:dyDescent="0.6">
      <c r="A31" s="69"/>
      <c r="B31" s="69"/>
      <c r="C31" s="69" t="s">
        <v>54</v>
      </c>
      <c r="D31" s="69"/>
      <c r="E31" s="69"/>
      <c r="H31" s="74">
        <v>32805873.18</v>
      </c>
      <c r="J31" s="74">
        <v>6464372.5999999996</v>
      </c>
      <c r="L31" s="74">
        <v>32805795.449999999</v>
      </c>
      <c r="M31" s="8"/>
      <c r="N31" s="74">
        <v>6464416.1600000001</v>
      </c>
    </row>
    <row r="32" spans="1:21" ht="20.149999999999999" customHeight="1" x14ac:dyDescent="0.6">
      <c r="A32" s="69"/>
      <c r="B32" s="69"/>
      <c r="C32" s="69" t="s">
        <v>164</v>
      </c>
      <c r="D32" s="69"/>
      <c r="E32" s="69"/>
      <c r="H32" s="74">
        <v>58832451.960000001</v>
      </c>
      <c r="J32" s="74">
        <v>-26497434.940000001</v>
      </c>
      <c r="L32" s="74">
        <v>58832451.960000001</v>
      </c>
      <c r="M32" s="8"/>
      <c r="N32" s="74">
        <v>-26497434.940000001</v>
      </c>
    </row>
    <row r="33" spans="1:14" ht="20.149999999999999" customHeight="1" x14ac:dyDescent="0.6">
      <c r="A33" s="69"/>
      <c r="B33" s="69"/>
      <c r="C33" s="69" t="s">
        <v>52</v>
      </c>
      <c r="D33" s="69"/>
      <c r="E33" s="69"/>
      <c r="H33" s="74">
        <v>36971734.369999997</v>
      </c>
      <c r="J33" s="74">
        <v>74253313.829999998</v>
      </c>
      <c r="L33" s="74">
        <v>36971734.369999997</v>
      </c>
      <c r="M33" s="8"/>
      <c r="N33" s="74">
        <v>74253313.829999998</v>
      </c>
    </row>
    <row r="34" spans="1:14" ht="20.149999999999999" customHeight="1" x14ac:dyDescent="0.6">
      <c r="A34" s="69"/>
      <c r="B34" s="69"/>
      <c r="C34" s="1" t="s">
        <v>45</v>
      </c>
      <c r="D34" s="69"/>
      <c r="E34" s="69"/>
      <c r="H34" s="74">
        <v>4904720.2300000004</v>
      </c>
      <c r="J34" s="74">
        <v>64745342.710000001</v>
      </c>
      <c r="L34" s="74">
        <v>4904720.2300000004</v>
      </c>
      <c r="M34" s="8"/>
      <c r="N34" s="74">
        <v>64745342.710000001</v>
      </c>
    </row>
    <row r="35" spans="1:14" ht="20.149999999999999" customHeight="1" x14ac:dyDescent="0.6">
      <c r="A35" s="69"/>
      <c r="B35" s="69"/>
      <c r="C35" s="69" t="s">
        <v>39</v>
      </c>
      <c r="D35" s="69"/>
      <c r="E35" s="69"/>
      <c r="H35" s="74">
        <v>560074.88</v>
      </c>
      <c r="J35" s="74">
        <v>-275839.5</v>
      </c>
      <c r="L35" s="74">
        <v>560074.88</v>
      </c>
      <c r="M35" s="8"/>
      <c r="N35" s="74">
        <v>-275839.5</v>
      </c>
    </row>
    <row r="36" spans="1:14" ht="20.149999999999999" customHeight="1" x14ac:dyDescent="0.6">
      <c r="A36" s="69"/>
      <c r="B36" s="69"/>
      <c r="C36" s="69"/>
      <c r="D36" s="69"/>
      <c r="E36" s="69"/>
      <c r="H36" s="74"/>
      <c r="J36" s="74"/>
      <c r="L36" s="74"/>
      <c r="M36" s="8"/>
      <c r="N36" s="74"/>
    </row>
    <row r="37" spans="1:14" ht="20.149999999999999" customHeight="1" x14ac:dyDescent="0.6">
      <c r="A37" s="69"/>
      <c r="B37" s="69"/>
      <c r="C37" s="69"/>
      <c r="D37" s="69"/>
      <c r="E37" s="69"/>
      <c r="H37" s="74"/>
      <c r="J37" s="74"/>
      <c r="L37" s="74"/>
      <c r="M37" s="8"/>
      <c r="N37" s="74"/>
    </row>
    <row r="38" spans="1:14" ht="20.149999999999999" customHeight="1" x14ac:dyDescent="0.6">
      <c r="A38" s="69"/>
      <c r="B38" s="69"/>
      <c r="C38" s="69"/>
      <c r="D38" s="69"/>
      <c r="E38" s="69"/>
      <c r="H38" s="74"/>
      <c r="J38" s="74"/>
      <c r="L38" s="74"/>
      <c r="M38" s="8"/>
      <c r="N38" s="74"/>
    </row>
    <row r="39" spans="1:14" ht="20.149999999999999" customHeight="1" x14ac:dyDescent="0.6">
      <c r="A39" s="69"/>
      <c r="B39" s="69"/>
      <c r="C39" s="69"/>
      <c r="D39" s="69"/>
      <c r="E39" s="69"/>
      <c r="H39" s="74"/>
      <c r="J39" s="74"/>
      <c r="L39" s="74"/>
      <c r="M39" s="8"/>
      <c r="N39" s="74"/>
    </row>
    <row r="40" spans="1:14" ht="20.149999999999999" customHeight="1" x14ac:dyDescent="0.6">
      <c r="A40" s="69"/>
      <c r="B40" s="69"/>
      <c r="C40" s="69"/>
      <c r="D40" s="69"/>
      <c r="E40" s="69"/>
      <c r="H40" s="74"/>
      <c r="J40" s="74"/>
      <c r="L40" s="74"/>
      <c r="M40" s="8"/>
      <c r="N40" s="74"/>
    </row>
    <row r="41" spans="1:14" ht="20.149999999999999" customHeight="1" x14ac:dyDescent="0.6">
      <c r="A41" s="69"/>
      <c r="B41" s="69"/>
      <c r="C41" s="69"/>
      <c r="D41" s="69"/>
      <c r="E41" s="69"/>
      <c r="H41" s="74"/>
      <c r="J41" s="74"/>
      <c r="L41" s="74"/>
      <c r="M41" s="8"/>
      <c r="N41" s="74"/>
    </row>
    <row r="42" spans="1:14" ht="20.149999999999999" customHeight="1" x14ac:dyDescent="0.6">
      <c r="A42" s="69"/>
      <c r="B42" s="69"/>
      <c r="C42" s="69"/>
      <c r="D42" s="69"/>
      <c r="E42" s="69"/>
      <c r="H42" s="74"/>
      <c r="J42" s="74"/>
      <c r="L42" s="74"/>
      <c r="M42" s="8"/>
      <c r="N42" s="74"/>
    </row>
    <row r="43" spans="1:14" ht="20.149999999999999" customHeight="1" x14ac:dyDescent="0.6">
      <c r="A43" s="69"/>
      <c r="B43" s="69"/>
      <c r="C43" s="69"/>
      <c r="D43" s="69"/>
      <c r="E43" s="69"/>
      <c r="H43" s="74"/>
      <c r="J43" s="74"/>
      <c r="L43" s="74"/>
      <c r="M43" s="8"/>
      <c r="N43" s="74"/>
    </row>
    <row r="44" spans="1:14" ht="20.149999999999999" customHeight="1" x14ac:dyDescent="0.6">
      <c r="A44" s="72"/>
      <c r="B44" s="69"/>
      <c r="C44" s="77"/>
      <c r="D44" s="69"/>
      <c r="E44" s="69"/>
      <c r="H44" s="71"/>
      <c r="L44" s="71"/>
      <c r="M44" s="8"/>
      <c r="N44" s="71"/>
    </row>
    <row r="45" spans="1:14" ht="20.149999999999999" customHeight="1" x14ac:dyDescent="0.6">
      <c r="A45" s="72"/>
      <c r="B45" s="69"/>
      <c r="C45" s="77"/>
      <c r="D45" s="69"/>
      <c r="E45" s="69"/>
      <c r="H45" s="71"/>
      <c r="L45" s="71"/>
      <c r="M45" s="8"/>
      <c r="N45" s="71"/>
    </row>
    <row r="46" spans="1:14" ht="20.149999999999999" customHeight="1" x14ac:dyDescent="0.6">
      <c r="A46" s="89" t="s">
        <v>36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</row>
    <row r="47" spans="1:14" ht="20.149999999999999" customHeight="1" x14ac:dyDescent="0.6">
      <c r="A47" s="89" t="s">
        <v>35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</row>
    <row r="48" spans="1:14" ht="20.149999999999999" customHeight="1" x14ac:dyDescent="0.6">
      <c r="A48" s="89" t="s">
        <v>34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</row>
    <row r="49" spans="1:21" ht="20.149999999999999" customHeight="1" x14ac:dyDescent="0.6">
      <c r="A49" s="69"/>
      <c r="B49" s="69" t="s">
        <v>163</v>
      </c>
      <c r="C49" s="69"/>
      <c r="D49" s="69"/>
      <c r="E49" s="69"/>
      <c r="H49" s="74"/>
      <c r="J49" s="71"/>
      <c r="L49" s="71"/>
      <c r="M49" s="8"/>
      <c r="N49" s="71"/>
    </row>
    <row r="50" spans="1:21" ht="20.149999999999999" customHeight="1" x14ac:dyDescent="0.6">
      <c r="A50" s="69"/>
      <c r="B50" s="69"/>
      <c r="C50" s="69" t="s">
        <v>27</v>
      </c>
      <c r="D50" s="69"/>
      <c r="E50" s="69"/>
      <c r="H50" s="74">
        <v>-22431418.010000002</v>
      </c>
      <c r="J50" s="74">
        <v>-140669257.03</v>
      </c>
      <c r="K50" s="75"/>
      <c r="L50" s="74">
        <v>-22431418.010000002</v>
      </c>
      <c r="M50" s="75"/>
      <c r="N50" s="74">
        <v>-140669257.03</v>
      </c>
    </row>
    <row r="51" spans="1:21" ht="20.149999999999999" customHeight="1" x14ac:dyDescent="0.6">
      <c r="A51" s="69"/>
      <c r="B51" s="69"/>
      <c r="C51" s="69" t="s">
        <v>26</v>
      </c>
      <c r="D51" s="69"/>
      <c r="E51" s="69"/>
      <c r="H51" s="74">
        <v>-6683660.0499999998</v>
      </c>
      <c r="J51" s="74">
        <v>-41557120.409999996</v>
      </c>
      <c r="K51" s="75"/>
      <c r="L51" s="74">
        <v>-6683660.0499999998</v>
      </c>
      <c r="M51" s="75"/>
      <c r="N51" s="74">
        <v>-41557120.409999996</v>
      </c>
    </row>
    <row r="52" spans="1:21" ht="20.149999999999999" customHeight="1" x14ac:dyDescent="0.6">
      <c r="A52" s="69"/>
      <c r="B52" s="69"/>
      <c r="C52" s="69" t="s">
        <v>23</v>
      </c>
      <c r="D52" s="69"/>
      <c r="E52" s="69"/>
      <c r="H52" s="75">
        <v>-1812308.38</v>
      </c>
      <c r="J52" s="75">
        <v>-936533.32</v>
      </c>
      <c r="K52" s="75"/>
      <c r="L52" s="75">
        <v>-1812308.38</v>
      </c>
      <c r="M52" s="75"/>
      <c r="N52" s="75">
        <v>-936533.32</v>
      </c>
    </row>
    <row r="53" spans="1:21" ht="20.149999999999999" customHeight="1" x14ac:dyDescent="0.6">
      <c r="A53" s="69"/>
      <c r="B53" s="69"/>
      <c r="C53" s="69" t="s">
        <v>162</v>
      </c>
      <c r="D53" s="69"/>
      <c r="E53" s="69"/>
      <c r="H53" s="75">
        <v>-1622853.78</v>
      </c>
      <c r="J53" s="75">
        <v>-2359643.9752610493</v>
      </c>
      <c r="K53" s="75"/>
      <c r="L53" s="75">
        <v>-1622853.78</v>
      </c>
      <c r="M53" s="75"/>
      <c r="N53" s="75">
        <v>-2359643.98</v>
      </c>
      <c r="O53" s="75"/>
      <c r="P53" s="75"/>
      <c r="Q53" s="75"/>
      <c r="R53" s="75"/>
      <c r="S53" s="75"/>
    </row>
    <row r="54" spans="1:21" ht="20.149999999999999" customHeight="1" x14ac:dyDescent="0.6">
      <c r="A54" s="69"/>
      <c r="B54" s="69"/>
      <c r="C54" s="69" t="s">
        <v>17</v>
      </c>
      <c r="D54" s="69"/>
      <c r="E54" s="69"/>
      <c r="H54" s="78">
        <v>-634002.39</v>
      </c>
      <c r="J54" s="78">
        <v>316278.05000000005</v>
      </c>
      <c r="K54" s="75"/>
      <c r="L54" s="78">
        <v>-634002.39</v>
      </c>
      <c r="M54" s="75"/>
      <c r="N54" s="78">
        <v>316278.05</v>
      </c>
    </row>
    <row r="55" spans="1:21" ht="20.149999999999999" customHeight="1" x14ac:dyDescent="0.6">
      <c r="A55" s="69"/>
      <c r="B55" s="69" t="s">
        <v>161</v>
      </c>
      <c r="D55" s="69"/>
      <c r="E55" s="69"/>
      <c r="H55" s="79">
        <v>205299531.15000001</v>
      </c>
      <c r="J55" s="79">
        <v>34895848.494738989</v>
      </c>
      <c r="K55" s="75"/>
      <c r="L55" s="79">
        <v>205327688.11999997</v>
      </c>
      <c r="M55" s="75"/>
      <c r="N55" s="79">
        <v>34922092.050000042</v>
      </c>
    </row>
    <row r="56" spans="1:21" ht="20.149999999999999" customHeight="1" x14ac:dyDescent="0.6">
      <c r="A56" s="69"/>
      <c r="B56" s="69"/>
      <c r="C56" s="69" t="s">
        <v>160</v>
      </c>
      <c r="D56" s="69"/>
      <c r="E56" s="69"/>
      <c r="H56" s="74">
        <v>-453333.33</v>
      </c>
      <c r="J56" s="74">
        <v>0</v>
      </c>
      <c r="K56" s="75"/>
      <c r="L56" s="74">
        <v>-453333.33</v>
      </c>
      <c r="M56" s="75"/>
      <c r="N56" s="74">
        <v>0</v>
      </c>
    </row>
    <row r="57" spans="1:21" ht="20.149999999999999" customHeight="1" x14ac:dyDescent="0.6">
      <c r="A57" s="69"/>
      <c r="B57" s="69"/>
      <c r="C57" s="69" t="s">
        <v>159</v>
      </c>
      <c r="D57" s="69"/>
      <c r="E57" s="69"/>
      <c r="H57" s="74">
        <v>-223160.19</v>
      </c>
      <c r="J57" s="74">
        <v>-322967.99</v>
      </c>
      <c r="K57" s="75"/>
      <c r="L57" s="74">
        <v>-223160.19</v>
      </c>
      <c r="M57" s="75"/>
      <c r="N57" s="74">
        <v>-322967.99</v>
      </c>
    </row>
    <row r="58" spans="1:21" ht="20.149999999999999" customHeight="1" x14ac:dyDescent="0.6">
      <c r="A58" s="69"/>
      <c r="B58" s="69"/>
      <c r="C58" s="77" t="s">
        <v>158</v>
      </c>
      <c r="D58" s="69"/>
      <c r="E58" s="69"/>
      <c r="H58" s="78">
        <v>9510323.8499999996</v>
      </c>
      <c r="J58" s="78">
        <v>6080757.7199999997</v>
      </c>
      <c r="K58" s="75"/>
      <c r="L58" s="78">
        <v>9510323.8499999996</v>
      </c>
      <c r="M58" s="75"/>
      <c r="N58" s="78">
        <v>6080757.7199999997</v>
      </c>
    </row>
    <row r="59" spans="1:21" ht="20.149999999999999" customHeight="1" x14ac:dyDescent="0.6">
      <c r="A59" s="72" t="s">
        <v>157</v>
      </c>
      <c r="B59" s="69"/>
      <c r="C59" s="77"/>
      <c r="D59" s="69"/>
      <c r="E59" s="69"/>
      <c r="H59" s="76">
        <v>214133361.47999999</v>
      </c>
      <c r="J59" s="76">
        <v>40653638.224738985</v>
      </c>
      <c r="K59" s="2"/>
      <c r="L59" s="76">
        <v>214161518.44999996</v>
      </c>
      <c r="M59" s="50"/>
      <c r="N59" s="76">
        <v>40679881.780000038</v>
      </c>
    </row>
    <row r="60" spans="1:21" ht="20.149999999999999" customHeight="1" x14ac:dyDescent="0.6">
      <c r="A60" s="72" t="s">
        <v>156</v>
      </c>
      <c r="B60" s="69"/>
      <c r="C60" s="69"/>
      <c r="D60" s="69"/>
      <c r="E60" s="69"/>
      <c r="L60" s="71"/>
      <c r="M60" s="8"/>
      <c r="N60" s="71"/>
    </row>
    <row r="61" spans="1:21" ht="20.149999999999999" customHeight="1" x14ac:dyDescent="0.6">
      <c r="A61" s="72"/>
      <c r="B61" s="69" t="s">
        <v>155</v>
      </c>
      <c r="C61" s="69"/>
      <c r="D61" s="69"/>
      <c r="E61" s="69"/>
      <c r="H61" s="71">
        <v>222666158.37</v>
      </c>
      <c r="J61" s="71">
        <v>40062206.18</v>
      </c>
      <c r="K61" s="71"/>
      <c r="L61" s="71">
        <v>222666158.37</v>
      </c>
      <c r="M61" s="71"/>
      <c r="N61" s="71">
        <v>40062206.18</v>
      </c>
      <c r="T61" s="2"/>
      <c r="U61" s="2"/>
    </row>
    <row r="62" spans="1:21" ht="20.149999999999999" customHeight="1" x14ac:dyDescent="0.6">
      <c r="A62" s="72"/>
      <c r="B62" s="69" t="s">
        <v>154</v>
      </c>
      <c r="C62" s="69"/>
      <c r="D62" s="69"/>
      <c r="E62" s="69"/>
      <c r="H62" s="74">
        <v>-301071415.83999997</v>
      </c>
      <c r="J62" s="74">
        <v>-125000000</v>
      </c>
      <c r="K62" s="75"/>
      <c r="L62" s="74">
        <v>-301071415.83999997</v>
      </c>
      <c r="M62" s="75"/>
      <c r="N62" s="74">
        <v>-125000000</v>
      </c>
      <c r="T62" s="2"/>
      <c r="U62" s="2"/>
    </row>
    <row r="63" spans="1:21" ht="20.149999999999999" customHeight="1" x14ac:dyDescent="0.6">
      <c r="A63" s="72"/>
      <c r="B63" s="69" t="s">
        <v>153</v>
      </c>
      <c r="C63" s="69"/>
      <c r="D63" s="69"/>
      <c r="E63" s="69"/>
      <c r="H63" s="74">
        <v>46626.16</v>
      </c>
      <c r="J63" s="74">
        <v>29371487.530000001</v>
      </c>
      <c r="K63" s="75"/>
      <c r="L63" s="74">
        <v>46626.16</v>
      </c>
      <c r="M63" s="75"/>
      <c r="N63" s="74">
        <v>29371487.530000001</v>
      </c>
      <c r="T63" s="2"/>
      <c r="U63" s="2"/>
    </row>
    <row r="64" spans="1:21" ht="20.149999999999999" customHeight="1" x14ac:dyDescent="0.6">
      <c r="A64" s="69"/>
      <c r="B64" s="69" t="s">
        <v>152</v>
      </c>
      <c r="C64" s="69"/>
      <c r="D64" s="69"/>
      <c r="E64" s="69"/>
      <c r="H64" s="74">
        <v>-6968784.1900000004</v>
      </c>
      <c r="J64" s="74">
        <v>-8066321.2099999702</v>
      </c>
      <c r="K64" s="75"/>
      <c r="L64" s="74">
        <v>-6968784.1900000004</v>
      </c>
      <c r="M64" s="75"/>
      <c r="N64" s="74">
        <v>-8066321.21</v>
      </c>
    </row>
    <row r="65" spans="1:21" ht="20.149999999999999" customHeight="1" x14ac:dyDescent="0.6">
      <c r="A65" s="69"/>
      <c r="B65" s="69" t="s">
        <v>151</v>
      </c>
      <c r="C65" s="69"/>
      <c r="D65" s="69"/>
      <c r="E65" s="69"/>
      <c r="H65" s="75">
        <v>-3169238</v>
      </c>
      <c r="J65" s="75">
        <v>-2566320.12</v>
      </c>
      <c r="K65" s="75"/>
      <c r="L65" s="75">
        <v>-3169238</v>
      </c>
      <c r="M65" s="75"/>
      <c r="N65" s="75">
        <v>-2566320.12</v>
      </c>
    </row>
    <row r="66" spans="1:21" ht="20.149999999999999" customHeight="1" x14ac:dyDescent="0.6">
      <c r="A66" s="69"/>
      <c r="B66" s="69" t="s">
        <v>150</v>
      </c>
      <c r="C66" s="69"/>
      <c r="D66" s="69"/>
      <c r="E66" s="69"/>
      <c r="H66" s="71">
        <v>4257917.8499999996</v>
      </c>
      <c r="J66" s="71">
        <v>3996965.78</v>
      </c>
      <c r="K66" s="71"/>
      <c r="L66" s="71">
        <v>4252220.57</v>
      </c>
      <c r="M66" s="71"/>
      <c r="N66" s="71">
        <v>3992610.24</v>
      </c>
      <c r="T66" s="75"/>
      <c r="U66" s="75"/>
    </row>
    <row r="67" spans="1:21" ht="20.149999999999999" customHeight="1" x14ac:dyDescent="0.6">
      <c r="A67" s="72" t="s">
        <v>149</v>
      </c>
      <c r="B67" s="69"/>
      <c r="C67" s="69"/>
      <c r="D67" s="69"/>
      <c r="E67" s="69"/>
      <c r="H67" s="76">
        <v>-84238735.649999976</v>
      </c>
      <c r="J67" s="76">
        <v>-62201981.839999959</v>
      </c>
      <c r="L67" s="76">
        <v>-84244432.929999977</v>
      </c>
      <c r="M67" s="8"/>
      <c r="N67" s="76">
        <v>-62206337.379999988</v>
      </c>
    </row>
    <row r="68" spans="1:21" ht="20.149999999999999" customHeight="1" x14ac:dyDescent="0.6">
      <c r="A68" s="72" t="s">
        <v>148</v>
      </c>
      <c r="B68" s="69"/>
      <c r="C68" s="69"/>
      <c r="D68" s="69"/>
      <c r="E68" s="69"/>
      <c r="H68" s="13"/>
      <c r="J68" s="13"/>
      <c r="L68" s="74"/>
      <c r="M68" s="8"/>
      <c r="N68" s="74"/>
    </row>
    <row r="69" spans="1:21" ht="20.149999999999999" customHeight="1" x14ac:dyDescent="0.6">
      <c r="A69" s="72"/>
      <c r="B69" s="69" t="s">
        <v>147</v>
      </c>
      <c r="C69" s="69"/>
      <c r="D69" s="69"/>
      <c r="E69" s="69"/>
      <c r="H69" s="74">
        <v>-2477596.25</v>
      </c>
      <c r="J69" s="74">
        <v>-1232650.45</v>
      </c>
      <c r="K69" s="75"/>
      <c r="L69" s="74">
        <v>-2477596.25</v>
      </c>
      <c r="M69" s="75"/>
      <c r="N69" s="74">
        <v>-1232650.45</v>
      </c>
    </row>
    <row r="70" spans="1:21" ht="20.149999999999999" customHeight="1" x14ac:dyDescent="0.6">
      <c r="A70" s="72"/>
      <c r="B70" s="69" t="s">
        <v>104</v>
      </c>
      <c r="C70" s="69"/>
      <c r="D70" s="69"/>
      <c r="E70" s="69"/>
      <c r="H70" s="75">
        <v>-22499500.620000001</v>
      </c>
      <c r="J70" s="75">
        <v>0</v>
      </c>
      <c r="K70" s="75"/>
      <c r="L70" s="75">
        <v>-22499500.620000001</v>
      </c>
      <c r="M70" s="75"/>
      <c r="N70" s="75">
        <v>0</v>
      </c>
    </row>
    <row r="71" spans="1:21" ht="20.149999999999999" customHeight="1" x14ac:dyDescent="0.6">
      <c r="A71" s="72" t="s">
        <v>146</v>
      </c>
      <c r="B71" s="69"/>
      <c r="C71" s="69"/>
      <c r="D71" s="69"/>
      <c r="E71" s="69"/>
      <c r="H71" s="76">
        <v>-24977096.870000001</v>
      </c>
      <c r="J71" s="76">
        <v>-1232650.45</v>
      </c>
      <c r="K71" s="75"/>
      <c r="L71" s="76">
        <v>-24977096.870000001</v>
      </c>
      <c r="M71" s="75"/>
      <c r="N71" s="76">
        <v>-1232650.45</v>
      </c>
    </row>
    <row r="72" spans="1:21" ht="20.149999999999999" customHeight="1" x14ac:dyDescent="0.6">
      <c r="A72" s="72" t="s">
        <v>145</v>
      </c>
      <c r="B72" s="69"/>
      <c r="C72" s="69"/>
      <c r="D72" s="69"/>
      <c r="E72" s="69"/>
      <c r="H72" s="74">
        <v>104917528.96000001</v>
      </c>
      <c r="J72" s="74">
        <v>-22780994.065260977</v>
      </c>
      <c r="K72" s="75"/>
      <c r="L72" s="74">
        <v>104939988.64999998</v>
      </c>
      <c r="M72" s="75"/>
      <c r="N72" s="74">
        <v>-22759106.049999949</v>
      </c>
    </row>
    <row r="73" spans="1:21" ht="20.149999999999999" customHeight="1" x14ac:dyDescent="0.6">
      <c r="A73" s="72" t="s">
        <v>144</v>
      </c>
      <c r="B73" s="69"/>
      <c r="C73" s="69"/>
      <c r="D73" s="69"/>
      <c r="E73" s="69"/>
      <c r="H73" s="71">
        <v>120099476.13</v>
      </c>
      <c r="J73" s="71">
        <v>142880470.19999999</v>
      </c>
      <c r="K73" s="71"/>
      <c r="L73" s="71">
        <v>118946481.48999999</v>
      </c>
      <c r="M73" s="71"/>
      <c r="N73" s="71">
        <v>141705587.53999999</v>
      </c>
    </row>
    <row r="74" spans="1:21" ht="20.149999999999999" customHeight="1" thickBot="1" x14ac:dyDescent="0.65">
      <c r="A74" s="72" t="s">
        <v>143</v>
      </c>
      <c r="B74" s="69"/>
      <c r="C74" s="69"/>
      <c r="D74" s="69"/>
      <c r="E74" s="69"/>
      <c r="H74" s="73">
        <v>225017005.09</v>
      </c>
      <c r="J74" s="73">
        <v>120099476.13473901</v>
      </c>
      <c r="K74" s="71"/>
      <c r="L74" s="73">
        <v>223886470.13999999</v>
      </c>
      <c r="M74" s="71"/>
      <c r="N74" s="73">
        <v>118946481.49000004</v>
      </c>
    </row>
    <row r="75" spans="1:21" ht="20.149999999999999" customHeight="1" thickTop="1" x14ac:dyDescent="0.6">
      <c r="A75" s="72" t="s">
        <v>142</v>
      </c>
      <c r="B75" s="69"/>
      <c r="C75" s="69"/>
      <c r="D75" s="69"/>
      <c r="E75" s="69"/>
      <c r="H75" s="13"/>
      <c r="J75" s="13"/>
      <c r="L75" s="71"/>
      <c r="M75" s="8"/>
      <c r="N75" s="71"/>
    </row>
    <row r="76" spans="1:21" ht="20.149999999999999" customHeight="1" x14ac:dyDescent="0.6">
      <c r="A76" s="72" t="s">
        <v>141</v>
      </c>
      <c r="B76" s="69"/>
      <c r="C76" s="69"/>
      <c r="D76" s="69"/>
      <c r="E76" s="69"/>
      <c r="H76" s="13"/>
      <c r="J76" s="13"/>
      <c r="L76" s="71"/>
      <c r="M76" s="8"/>
      <c r="N76" s="71"/>
      <c r="T76" s="2"/>
      <c r="U76" s="2"/>
    </row>
    <row r="77" spans="1:21" ht="20.149999999999999" customHeight="1" x14ac:dyDescent="0.6">
      <c r="A77" s="69" t="s">
        <v>140</v>
      </c>
      <c r="B77" s="69"/>
      <c r="C77" s="69"/>
      <c r="D77" s="69"/>
      <c r="E77" s="69"/>
      <c r="H77" s="13"/>
      <c r="J77" s="13"/>
      <c r="L77" s="71"/>
      <c r="M77" s="8"/>
      <c r="N77" s="71"/>
      <c r="T77" s="2"/>
      <c r="U77" s="2"/>
    </row>
    <row r="78" spans="1:21" ht="20.149999999999999" customHeight="1" x14ac:dyDescent="0.6">
      <c r="A78" s="69"/>
      <c r="B78" s="69" t="s">
        <v>139</v>
      </c>
      <c r="C78" s="69"/>
      <c r="D78" s="69"/>
      <c r="E78" s="69"/>
      <c r="H78" s="13">
        <v>0</v>
      </c>
      <c r="J78" s="13">
        <v>4630000</v>
      </c>
      <c r="L78" s="70">
        <v>0</v>
      </c>
      <c r="M78" s="8"/>
      <c r="N78" s="70">
        <v>4630000</v>
      </c>
    </row>
    <row r="79" spans="1:21" ht="20.149999999999999" customHeight="1" x14ac:dyDescent="0.6">
      <c r="A79" s="69"/>
      <c r="B79" s="69" t="s">
        <v>138</v>
      </c>
      <c r="C79" s="69"/>
      <c r="D79" s="69"/>
      <c r="E79" s="69"/>
      <c r="H79" s="68">
        <v>417337.7</v>
      </c>
      <c r="I79" s="67"/>
      <c r="J79" s="68">
        <v>-674965.91</v>
      </c>
      <c r="K79" s="67"/>
      <c r="L79" s="65">
        <v>417337.7</v>
      </c>
      <c r="M79" s="66"/>
      <c r="N79" s="65">
        <v>-674965.91</v>
      </c>
    </row>
    <row r="80" spans="1:21" ht="20.149999999999999" customHeight="1" x14ac:dyDescent="0.6">
      <c r="B80" s="1" t="s">
        <v>137</v>
      </c>
      <c r="H80" s="68">
        <v>159284.06999999983</v>
      </c>
      <c r="I80" s="67"/>
      <c r="J80" s="68">
        <v>3083214.9299999997</v>
      </c>
      <c r="K80" s="67"/>
      <c r="L80" s="65">
        <v>159284.06999999983</v>
      </c>
      <c r="M80" s="66"/>
      <c r="N80" s="65">
        <v>3083214.9299999997</v>
      </c>
    </row>
    <row r="81" spans="1:14" ht="20.149999999999999" customHeight="1" x14ac:dyDescent="0.6">
      <c r="B81" s="1" t="s">
        <v>136</v>
      </c>
      <c r="H81" s="68">
        <v>0</v>
      </c>
      <c r="I81" s="67"/>
      <c r="J81" s="68">
        <v>-1763900.85</v>
      </c>
      <c r="K81" s="67"/>
      <c r="L81" s="65">
        <v>0</v>
      </c>
      <c r="M81" s="66"/>
      <c r="N81" s="65">
        <v>-1763900.85</v>
      </c>
    </row>
    <row r="88" spans="1:14" ht="20.149999999999999" customHeight="1" x14ac:dyDescent="0.6">
      <c r="A88" s="85" t="s">
        <v>36</v>
      </c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</row>
    <row r="89" spans="1:14" ht="20.149999999999999" customHeight="1" x14ac:dyDescent="0.6">
      <c r="A89" s="85" t="s">
        <v>35</v>
      </c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</row>
    <row r="90" spans="1:14" ht="20.149999999999999" customHeight="1" x14ac:dyDescent="0.6">
      <c r="A90" s="85" t="s">
        <v>135</v>
      </c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</row>
  </sheetData>
  <mergeCells count="9">
    <mergeCell ref="A48:N48"/>
    <mergeCell ref="A88:N88"/>
    <mergeCell ref="A89:N89"/>
    <mergeCell ref="A90:N90"/>
    <mergeCell ref="H4:N4"/>
    <mergeCell ref="H5:J5"/>
    <mergeCell ref="L5:N5"/>
    <mergeCell ref="A46:N46"/>
    <mergeCell ref="A47:N47"/>
  </mergeCells>
  <pageMargins left="0.98425196850393704" right="0.39370078740157483" top="0.98425196850393704" bottom="0.39370078740157483" header="0" footer="0"/>
  <pageSetup paperSize="9" scale="70" firstPageNumber="11" fitToHeight="99" orientation="portrait" useFirstPageNumber="1" r:id="rId1"/>
  <headerFooter>
    <oddFooter xml:space="preserve">&amp;L&amp;"Angsana New,Regular"The accompanying notes are an integral part of the financial statements.&amp;R&amp;"Angsana New,Regular"&amp;P        </oddFooter>
  </headerFooter>
  <rowBreaks count="1" manualBreakCount="1">
    <brk id="4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FS-E</vt:lpstr>
      <vt:lpstr>PL-E</vt:lpstr>
      <vt:lpstr>CSE-E Conso</vt:lpstr>
      <vt:lpstr>CSE-E</vt:lpstr>
      <vt:lpstr>CF-E</vt:lpstr>
      <vt:lpstr>'CF-E'!Print_Area</vt:lpstr>
      <vt:lpstr>'CSE-E'!Print_Area</vt:lpstr>
      <vt:lpstr>'CSE-E Conso'!Print_Area</vt:lpstr>
      <vt:lpstr>'FS-E'!Print_Area</vt:lpstr>
      <vt:lpstr>'PL-E'!Print_Area</vt:lpstr>
      <vt:lpstr>'CF-E'!Print_Titles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Chayanee Nayong</dc:creator>
  <cp:lastModifiedBy>CPT Meena.H</cp:lastModifiedBy>
  <dcterms:created xsi:type="dcterms:W3CDTF">2025-02-25T06:48:55Z</dcterms:created>
  <dcterms:modified xsi:type="dcterms:W3CDTF">2025-02-25T08:42:08Z</dcterms:modified>
</cp:coreProperties>
</file>