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YE2024 Draft FS\Sunsweet Draft YE2024\For SET\THAI\"/>
    </mc:Choice>
  </mc:AlternateContent>
  <xr:revisionPtr revIDLastSave="0" documentId="13_ncr:1_{7D2EC47E-D2F4-41A3-B0C5-AF7FF00BDF9F}" xr6:coauthVersionLast="47" xr6:coauthVersionMax="47" xr10:uidLastSave="{00000000-0000-0000-0000-000000000000}"/>
  <bookViews>
    <workbookView xWindow="-110" yWindow="-110" windowWidth="19420" windowHeight="11500" tabRatio="630" xr2:uid="{00000000-000D-0000-FFFF-FFFF00000000}"/>
  </bookViews>
  <sheets>
    <sheet name="BS7-9T" sheetId="1" r:id="rId1"/>
    <sheet name="PL10-11" sheetId="12" r:id="rId2"/>
    <sheet name="PL6-7(3-month) not use" sheetId="11" state="hidden" r:id="rId3"/>
    <sheet name="EQ_Conso 12" sheetId="8" r:id="rId4"/>
    <sheet name="EQ_Conso 13" sheetId="13" r:id="rId5"/>
    <sheet name="EQ_Comp 14" sheetId="9" r:id="rId6"/>
    <sheet name="EQ_Comp 15" sheetId="14" r:id="rId7"/>
    <sheet name="CF 16-17" sheetId="10" r:id="rId8"/>
  </sheets>
  <definedNames>
    <definedName name="_xlnm.Print_Area" localSheetId="0">'BS7-9T'!$A$1:$K$80</definedName>
    <definedName name="_xlnm.Print_Area" localSheetId="7">'CF 16-17'!$A$1:$N$72</definedName>
    <definedName name="_xlnm.Print_Area" localSheetId="5">'EQ_Comp 14'!$A$1:$N$23</definedName>
    <definedName name="_xlnm.Print_Area" localSheetId="6">'EQ_Comp 15'!$A$1:$N$26</definedName>
    <definedName name="_xlnm.Print_Area" localSheetId="3">'EQ_Conso 12'!$A$1:$R$25</definedName>
    <definedName name="_xlnm.Print_Area" localSheetId="4">'EQ_Conso 13'!$A$1:$R$28</definedName>
    <definedName name="_xlnm.Print_Area" localSheetId="1">'PL10-11'!$A$1:$J$60</definedName>
    <definedName name="_xlnm.Print_Area" localSheetId="2">'PL6-7(3-month) not use'!$A$1:$J$58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0" l="1"/>
  <c r="F10" i="11" l="1"/>
  <c r="H28" i="11" l="1"/>
  <c r="H30" i="11"/>
  <c r="D32" i="11"/>
  <c r="D35" i="11" s="1"/>
  <c r="F32" i="11"/>
  <c r="F35" i="11" s="1"/>
  <c r="J32" i="11"/>
  <c r="J35" i="11" s="1"/>
  <c r="H32" i="11" l="1"/>
  <c r="H35" i="11" s="1"/>
  <c r="D43" i="11" l="1"/>
  <c r="H43" i="11"/>
  <c r="A1" i="11" l="1"/>
  <c r="A38" i="11" l="1"/>
  <c r="J10" i="11" l="1"/>
  <c r="F16" i="11"/>
  <c r="F20" i="11" s="1"/>
  <c r="J16" i="11" l="1"/>
  <c r="J20" i="11" s="1"/>
  <c r="J22" i="11" s="1"/>
  <c r="F22" i="11"/>
  <c r="F36" i="11" l="1"/>
  <c r="F47" i="11" s="1"/>
  <c r="J36" i="11"/>
  <c r="J47" i="11" s="1"/>
  <c r="J49" i="11" l="1"/>
  <c r="J52" i="11"/>
  <c r="J54" i="11" s="1"/>
  <c r="F52" i="11"/>
  <c r="F54" i="11" s="1"/>
  <c r="F49" i="11"/>
  <c r="H10" i="11" l="1"/>
  <c r="H16" i="11" l="1"/>
  <c r="H20" i="11" s="1"/>
  <c r="D10" i="11" l="1"/>
  <c r="D16" i="11" l="1"/>
  <c r="D20" i="11" l="1"/>
  <c r="D22" i="11" s="1"/>
  <c r="H22" i="11"/>
  <c r="H47" i="11" l="1"/>
  <c r="H36" i="11"/>
  <c r="H52" i="11" s="1"/>
  <c r="H54" i="11" s="1"/>
  <c r="D47" i="11"/>
  <c r="D36" i="11"/>
  <c r="D52" i="11" s="1"/>
  <c r="D54" i="11" s="1"/>
  <c r="D49" i="11" l="1"/>
  <c r="H49" i="11"/>
</calcChain>
</file>

<file path=xl/sharedStrings.xml><?xml version="1.0" encoding="utf-8"?>
<sst xmlns="http://schemas.openxmlformats.org/spreadsheetml/2006/main" count="376" uniqueCount="197">
  <si>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</si>
  <si>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</si>
  <si>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</si>
  <si>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</si>
  <si>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</si>
  <si>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</si>
  <si>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</si>
  <si>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</si>
  <si>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</si>
  <si>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</si>
  <si>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</si>
  <si>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</si>
  <si>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</si>
  <si>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</si>
  <si>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</si>
  <si>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</si>
  <si>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</si>
  <si>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</si>
  <si>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</si>
  <si>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</si>
  <si>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</si>
  <si>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</si>
  <si>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</si>
  <si>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</si>
  <si>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</si>
  <si>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</si>
  <si>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</si>
  <si>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</si>
  <si>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</si>
  <si>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</si>
  <si>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</si>
  <si>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</si>
  <si>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</si>
  <si>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</si>
  <si>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</si>
  <si>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</si>
  <si>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</si>
  <si>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</si>
  <si>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</si>
  <si>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</si>
  <si>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</si>
  <si>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</si>
  <si>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</si>
  <si>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</si>
  <si>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</si>
  <si>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</si>
  <si>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</si>
  <si>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</si>
  <si>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</si>
  <si>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</si>
  <si>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</si>
  <si>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</si>
  <si>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</si>
  <si>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</si>
  <si>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</si>
  <si>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</si>
  <si>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</si>
  <si>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</si>
  <si>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</si>
  <si>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</si>
  <si>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</si>
  <si>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</si>
  <si>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</si>
  <si>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ดอกเบี้ยจ่าย</t>
  </si>
  <si>
    <t>งบการเงินรวม</t>
  </si>
  <si>
    <t>งบการเงินเฉพาะกิจการ</t>
  </si>
  <si>
    <t>(บาท)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</si>
  <si>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</si>
  <si>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</si>
  <si>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</si>
  <si>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</si>
  <si>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ยอดคงเหลือ ณ วันที่ 1 มกราคม 2566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</si>
  <si>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</si>
  <si>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</si>
  <si>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</si>
  <si>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</si>
  <si>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</si>
  <si>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</si>
  <si>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</si>
  <si>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</si>
  <si>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</si>
  <si>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</si>
  <si>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</si>
  <si>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</si>
  <si>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</si>
  <si>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</si>
  <si>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</si>
  <si>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</si>
  <si>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</si>
  <si>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</si>
  <si>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</si>
  <si>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</si>
  <si>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</si>
  <si>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</si>
  <si>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</si>
  <si>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</si>
  <si>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</si>
  <si>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</si>
  <si>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</si>
  <si>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</si>
  <si>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</si>
  <si>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</si>
  <si>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</si>
  <si>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</si>
  <si>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</si>
  <si>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</si>
  <si>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</si>
  <si>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</si>
  <si>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</si>
  <si>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</si>
  <si>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</si>
  <si>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</si>
  <si>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</si>
  <si>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</si>
  <si>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</si>
  <si>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</si>
  <si>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</si>
  <si>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</si>
  <si>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</si>
  <si>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</si>
  <si>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>เงินกู้ยืมระยะสั้นให้แก่บริษัทย่อย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</si>
  <si>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</si>
  <si>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</si>
  <si>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</si>
  <si>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</si>
  <si>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เงินให้กู้ยืมระยะสั้นแก่บริษัทย่อย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</si>
  <si>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</si>
  <si>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</si>
  <si>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</si>
  <si>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</si>
  <si>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</si>
  <si>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</si>
  <si>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</si>
  <si>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</si>
  <si>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</si>
  <si>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</si>
  <si>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</si>
  <si>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</si>
  <si>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</si>
  <si>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</si>
  <si>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</si>
  <si>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</si>
  <si>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 xml:space="preserve">   เงินปันผลจ่าย</t>
  </si>
  <si>
    <t xml:space="preserve">   เพิ่มหุ้นสามัญ</t>
  </si>
  <si>
    <t>เงินสดรับจากเงินกู้ยืมระยะสั้นให้แก่บริษัทย่อย</t>
  </si>
  <si>
    <t>เงินปันผลค้างจ่าย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</si>
  <si>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</si>
  <si>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</si>
  <si>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</si>
  <si>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</si>
  <si>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ผลกำไร (ขาดทุน) จากตราสารอนุพันธ์</t>
  </si>
  <si>
    <t xml:space="preserve">   ทางการเงิน</t>
  </si>
  <si>
    <t>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</si>
  <si>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</si>
  <si>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</si>
  <si>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สำหรับปีสิ้นสุดวันที่ 31 ธันวาคม</t>
  </si>
  <si>
    <t>งบกำไรขาดทุนเบ็ดเสร็จ</t>
  </si>
  <si>
    <t>งบกระแสเงินสด</t>
  </si>
  <si>
    <t>สำหรับปีสิ้นสุดวันที่ 31 ธันวาคม 2566</t>
  </si>
  <si>
    <t xml:space="preserve">งบการเปลี่ยนแปลงส่วนของผู้ถือหุ้น </t>
  </si>
  <si>
    <t>ยอดคงเหลือ ณ วันที่ 31 ธันวาคม 2566</t>
  </si>
  <si>
    <t xml:space="preserve">ยอดคงเหลือ ณ วันที่ 1 มกราคม 2566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</si>
  <si>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</si>
  <si>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</si>
  <si>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31 ธันวาคม 2567</t>
  </si>
  <si>
    <t>เงินสดและรายการเทียบเท่าเงินสด ณ วันที่ 31 ธันวาคม</t>
  </si>
  <si>
    <t>4, 6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</si>
  <si>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</si>
  <si>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</si>
  <si>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</t>
  </si>
  <si>
    <t xml:space="preserve">   ใหม่ไว้ในกำไรหรือขาดทุนในภายหลัง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</si>
  <si>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</si>
  <si>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</si>
  <si>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</si>
  <si>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 xml:space="preserve">    ส่วนที่เป็นของส่วนได้เสียที่ไม่มี</t>
  </si>
  <si>
    <t xml:space="preserve">       อำนาจควบคุม</t>
  </si>
  <si>
    <t>กำไรขาดทุนเบ็ดเสร็จสำหรับปี</t>
  </si>
  <si>
    <t>รวมกำไรขาดทุนเบ็ดเสร็จสำหรับปี</t>
  </si>
  <si>
    <t>รวมรายการกับผู้เป็นเจ้าของที่บันทึกโดยตรงเข้าส่วนของผู้ถือหุ้น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</si>
  <si>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</si>
  <si>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</si>
  <si>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</si>
  <si>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</si>
  <si>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หนี้สินภาษีเงินได้รอการตัดบัญชี</t>
  </si>
  <si>
    <t>โอนไปสำรองตามกฎหมาย</t>
  </si>
  <si>
    <t>ผลขาดทุนจากตราสารอนุพันธ์ทางการเงิน</t>
  </si>
  <si>
    <t>ขาดทุนจากการปรับมูลค่ายุติธรรมของตราสารอนุพันธ์ทางการเงิน</t>
  </si>
  <si>
    <t>การเพิ่มขึ้นของสินทรัพย์สิทธิการใช้ภายใต้สัญญาเช่า</t>
  </si>
  <si>
    <t>กระแสเงินสดสุทธิใช้ไปในจากกิจกรรมจัดหาเงิน</t>
  </si>
  <si>
    <t>โอนสินทรัพย์สิทธิการใช้ไปที่ดิน อาคารและอุปกรณ์</t>
  </si>
  <si>
    <t>4, 7, 15</t>
  </si>
  <si>
    <t>12, 18</t>
  </si>
  <si>
    <t>(กลับรายการ) ผลขาดทุนด้านเครดิตที่คาดว่าจะเกิดขึ้น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</si>
  <si>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</si>
  <si>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ขาดทุน (กำไร) จากการจำหน่ายและตัดจำหน่ายอุปกรณ์</t>
  </si>
  <si>
    <t>จ่ายประมาณการหนี้สินไม่หมุนเวียนสำหรับผลประโยชน์พนักงาน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</si>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</sst>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_(* #,##0_);_(* \(#,##0\);_(* &quot;-&quot;??_);_(@_)"/>
  </numFmts>
  <fonts count="3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0"/>
      </bottom>
      <diagonal/>
    </border>
    <border>
      <left/>
      <right/>
      <top style="double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</cellStyleXfs>
  <cellXfs count="241">
    <xf numFmtId="0" fontId="0" fillId="0" borderId="0" xfId="0"/>
    <xf numFmtId="165" fontId="26" fillId="33" borderId="0" xfId="40" applyNumberFormat="1" applyFont="1" applyFill="1" applyAlignment="1">
      <alignment vertical="center"/>
    </xf>
    <xf numFmtId="165" fontId="27" fillId="33" borderId="0" xfId="40" applyNumberFormat="1" applyFont="1" applyFill="1" applyAlignment="1">
      <alignment vertical="center"/>
    </xf>
    <xf numFmtId="167" fontId="28" fillId="33" borderId="0" xfId="29" applyNumberFormat="1" applyFont="1" applyFill="1" applyAlignment="1">
      <alignment vertical="center"/>
    </xf>
    <xf numFmtId="167" fontId="28" fillId="33" borderId="0" xfId="40" applyNumberFormat="1" applyFont="1" applyFill="1" applyAlignment="1">
      <alignment vertical="center"/>
    </xf>
    <xf numFmtId="165" fontId="28" fillId="33" borderId="0" xfId="40" applyNumberFormat="1" applyFont="1" applyFill="1" applyAlignment="1">
      <alignment vertical="center"/>
    </xf>
    <xf numFmtId="165" fontId="22" fillId="33" borderId="0" xfId="40" applyNumberFormat="1" applyFont="1" applyFill="1" applyBorder="1" applyAlignment="1">
      <alignment vertical="center"/>
    </xf>
    <xf numFmtId="165" fontId="24" fillId="33" borderId="0" xfId="40" applyNumberFormat="1" applyFont="1" applyFill="1" applyBorder="1" applyAlignment="1">
      <alignment horizontal="center" vertical="center"/>
    </xf>
    <xf numFmtId="167" fontId="22" fillId="33" borderId="0" xfId="29" applyNumberFormat="1" applyFont="1" applyFill="1" applyBorder="1" applyAlignment="1">
      <alignment vertical="center"/>
    </xf>
    <xf numFmtId="167" fontId="22" fillId="33" borderId="0" xfId="40" applyNumberFormat="1" applyFont="1" applyFill="1" applyBorder="1" applyAlignment="1">
      <alignment vertical="center"/>
    </xf>
    <xf numFmtId="167" fontId="22" fillId="33" borderId="0" xfId="40" applyNumberFormat="1" applyFont="1" applyFill="1" applyBorder="1" applyAlignment="1">
      <alignment horizontal="center" vertical="center"/>
    </xf>
    <xf numFmtId="165" fontId="26" fillId="33" borderId="0" xfId="40" applyNumberFormat="1" applyFont="1" applyFill="1" applyBorder="1" applyAlignment="1">
      <alignment vertical="center"/>
    </xf>
    <xf numFmtId="49" fontId="22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vertical="center"/>
    </xf>
    <xf numFmtId="165" fontId="21" fillId="33" borderId="0" xfId="40" applyNumberFormat="1" applyFont="1" applyFill="1" applyAlignment="1">
      <alignment vertical="center"/>
    </xf>
    <xf numFmtId="165" fontId="25" fillId="33" borderId="0" xfId="40" applyNumberFormat="1" applyFont="1" applyFill="1" applyAlignment="1">
      <alignment vertical="center"/>
    </xf>
    <xf numFmtId="167" fontId="22" fillId="33" borderId="0" xfId="29" applyNumberFormat="1" applyFont="1" applyFill="1" applyAlignment="1">
      <alignment vertical="center"/>
    </xf>
    <xf numFmtId="167" fontId="22" fillId="33" borderId="0" xfId="40" applyNumberFormat="1" applyFont="1" applyFill="1" applyAlignment="1">
      <alignment vertical="center"/>
    </xf>
    <xf numFmtId="165" fontId="22" fillId="33" borderId="0" xfId="40" applyNumberFormat="1" applyFont="1" applyFill="1" applyAlignment="1">
      <alignment vertical="center"/>
    </xf>
    <xf numFmtId="165" fontId="24" fillId="33" borderId="0" xfId="40" applyNumberFormat="1" applyFont="1" applyFill="1" applyAlignment="1">
      <alignment horizontal="center" vertical="center"/>
    </xf>
    <xf numFmtId="169" fontId="22" fillId="33" borderId="0" xfId="28" applyNumberFormat="1" applyFont="1" applyFill="1" applyAlignment="1">
      <alignment horizontal="right" vertical="center"/>
    </xf>
    <xf numFmtId="169" fontId="22" fillId="33" borderId="0" xfId="28" applyNumberFormat="1" applyFont="1" applyFill="1" applyAlignment="1">
      <alignment horizontal="center" vertical="center"/>
    </xf>
    <xf numFmtId="169" fontId="22" fillId="33" borderId="0" xfId="28" applyNumberFormat="1" applyFont="1" applyFill="1" applyBorder="1" applyAlignment="1">
      <alignment horizontal="right" vertical="center"/>
    </xf>
    <xf numFmtId="169" fontId="22" fillId="33" borderId="3" xfId="28" applyNumberFormat="1" applyFont="1" applyFill="1" applyBorder="1" applyAlignment="1">
      <alignment horizontal="right" vertical="center"/>
    </xf>
    <xf numFmtId="169" fontId="21" fillId="33" borderId="1" xfId="28" applyNumberFormat="1" applyFont="1" applyFill="1" applyBorder="1" applyAlignment="1">
      <alignment horizontal="right" vertical="center"/>
    </xf>
    <xf numFmtId="169" fontId="21" fillId="33" borderId="0" xfId="28" applyNumberFormat="1" applyFont="1" applyFill="1" applyAlignment="1">
      <alignment horizontal="right" vertical="center"/>
    </xf>
    <xf numFmtId="167" fontId="22" fillId="33" borderId="0" xfId="29" applyNumberFormat="1" applyFont="1" applyFill="1" applyAlignment="1">
      <alignment horizontal="right" vertical="center"/>
    </xf>
    <xf numFmtId="167" fontId="22" fillId="33" borderId="0" xfId="40" applyNumberFormat="1" applyFont="1" applyFill="1" applyAlignment="1">
      <alignment horizontal="right" vertical="center"/>
    </xf>
    <xf numFmtId="37" fontId="22" fillId="33" borderId="0" xfId="29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165" fontId="24" fillId="33" borderId="0" xfId="40" applyNumberFormat="1" applyFont="1" applyFill="1" applyAlignment="1">
      <alignment vertical="center"/>
    </xf>
    <xf numFmtId="167" fontId="24" fillId="33" borderId="0" xfId="29" applyNumberFormat="1" applyFont="1" applyFill="1" applyAlignment="1">
      <alignment horizontal="right" vertical="center"/>
    </xf>
    <xf numFmtId="167" fontId="24" fillId="33" borderId="0" xfId="40" applyNumberFormat="1" applyFont="1" applyFill="1" applyAlignment="1">
      <alignment horizontal="right" vertical="center"/>
    </xf>
    <xf numFmtId="37" fontId="24" fillId="33" borderId="0" xfId="29" applyNumberFormat="1" applyFont="1" applyFill="1" applyAlignment="1">
      <alignment horizontal="right" vertical="center"/>
    </xf>
    <xf numFmtId="37" fontId="24" fillId="33" borderId="0" xfId="40" applyNumberFormat="1" applyFont="1" applyFill="1" applyAlignment="1">
      <alignment horizontal="right" vertical="center"/>
    </xf>
    <xf numFmtId="169" fontId="22" fillId="33" borderId="0" xfId="28" applyNumberFormat="1" applyFont="1" applyFill="1" applyAlignment="1">
      <alignment vertical="center"/>
    </xf>
    <xf numFmtId="169" fontId="21" fillId="33" borderId="0" xfId="28" applyNumberFormat="1" applyFont="1" applyFill="1" applyBorder="1" applyAlignment="1">
      <alignment horizontal="right" vertical="center"/>
    </xf>
    <xf numFmtId="169" fontId="22" fillId="33" borderId="16" xfId="28" applyNumberFormat="1" applyFont="1" applyFill="1" applyBorder="1" applyAlignment="1">
      <alignment horizontal="right" vertical="center"/>
    </xf>
    <xf numFmtId="167" fontId="22" fillId="33" borderId="0" xfId="40" applyNumberFormat="1" applyFont="1" applyFill="1" applyBorder="1" applyAlignment="1">
      <alignment horizontal="right" vertical="center"/>
    </xf>
    <xf numFmtId="37" fontId="22" fillId="33" borderId="16" xfId="29" applyNumberFormat="1" applyFont="1" applyFill="1" applyBorder="1" applyAlignment="1">
      <alignment horizontal="right" vertical="center"/>
    </xf>
    <xf numFmtId="169" fontId="21" fillId="33" borderId="2" xfId="28" applyNumberFormat="1" applyFont="1" applyFill="1" applyBorder="1" applyAlignment="1">
      <alignment horizontal="right" vertical="center"/>
    </xf>
    <xf numFmtId="167" fontId="21" fillId="33" borderId="0" xfId="40" applyNumberFormat="1" applyFont="1" applyFill="1" applyBorder="1" applyAlignment="1">
      <alignment horizontal="right" vertical="center"/>
    </xf>
    <xf numFmtId="37" fontId="21" fillId="33" borderId="2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vertical="center"/>
    </xf>
    <xf numFmtId="167" fontId="28" fillId="33" borderId="0" xfId="29" applyNumberFormat="1" applyFont="1" applyFill="1" applyBorder="1" applyAlignment="1">
      <alignment vertical="center"/>
    </xf>
    <xf numFmtId="167" fontId="28" fillId="33" borderId="0" xfId="40" applyNumberFormat="1" applyFont="1" applyFill="1" applyBorder="1" applyAlignment="1">
      <alignment vertical="center"/>
    </xf>
    <xf numFmtId="165" fontId="28" fillId="33" borderId="0" xfId="40" applyNumberFormat="1" applyFont="1" applyFill="1" applyBorder="1" applyAlignment="1">
      <alignment vertical="center"/>
    </xf>
    <xf numFmtId="165" fontId="25" fillId="33" borderId="0" xfId="40" applyNumberFormat="1" applyFont="1" applyFill="1" applyBorder="1" applyAlignment="1">
      <alignment vertical="center"/>
    </xf>
    <xf numFmtId="37" fontId="22" fillId="33" borderId="0" xfId="0" applyNumberFormat="1" applyFont="1" applyFill="1" applyAlignment="1">
      <alignment horizontal="right" vertical="center"/>
    </xf>
    <xf numFmtId="37" fontId="22" fillId="33" borderId="0" xfId="0" applyNumberFormat="1" applyFont="1" applyFill="1" applyAlignment="1">
      <alignment vertical="center"/>
    </xf>
    <xf numFmtId="165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center" vertical="center"/>
    </xf>
    <xf numFmtId="167" fontId="22" fillId="33" borderId="0" xfId="0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vertical="center"/>
    </xf>
    <xf numFmtId="167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left" vertical="center"/>
    </xf>
    <xf numFmtId="37" fontId="22" fillId="33" borderId="3" xfId="0" applyNumberFormat="1" applyFont="1" applyFill="1" applyBorder="1" applyAlignment="1">
      <alignment horizontal="right" vertical="center"/>
    </xf>
    <xf numFmtId="37" fontId="21" fillId="33" borderId="1" xfId="40" applyNumberFormat="1" applyFont="1" applyFill="1" applyBorder="1" applyAlignment="1">
      <alignment horizontal="right" vertical="center"/>
    </xf>
    <xf numFmtId="37" fontId="22" fillId="33" borderId="0" xfId="29" applyNumberFormat="1" applyFont="1" applyFill="1" applyAlignment="1">
      <alignment vertical="center"/>
    </xf>
    <xf numFmtId="165" fontId="22" fillId="33" borderId="0" xfId="40" applyNumberFormat="1" applyFont="1" applyFill="1" applyAlignment="1">
      <alignment horizontal="center" vertical="center"/>
    </xf>
    <xf numFmtId="167" fontId="22" fillId="33" borderId="0" xfId="0" applyNumberFormat="1" applyFont="1" applyFill="1" applyBorder="1" applyAlignment="1">
      <alignment horizontal="right" vertical="center"/>
    </xf>
    <xf numFmtId="167" fontId="22" fillId="33" borderId="16" xfId="40" applyNumberFormat="1" applyFont="1" applyFill="1" applyBorder="1" applyAlignment="1">
      <alignment horizontal="right" vertical="center"/>
    </xf>
    <xf numFmtId="37" fontId="22" fillId="33" borderId="0" xfId="40" applyNumberFormat="1" applyFont="1" applyFill="1" applyBorder="1" applyAlignment="1">
      <alignment horizontal="right" vertical="center"/>
    </xf>
    <xf numFmtId="37" fontId="23" fillId="33" borderId="6" xfId="40" applyNumberFormat="1" applyFont="1" applyFill="1" applyBorder="1" applyAlignment="1">
      <alignment horizontal="right" vertical="center"/>
    </xf>
    <xf numFmtId="167" fontId="22" fillId="33" borderId="0" xfId="29" applyNumberFormat="1" applyFont="1" applyFill="1" applyBorder="1" applyAlignment="1">
      <alignment horizontal="right" vertical="center"/>
    </xf>
    <xf numFmtId="37" fontId="22" fillId="33" borderId="0" xfId="29" applyNumberFormat="1" applyFont="1" applyFill="1" applyBorder="1" applyAlignment="1">
      <alignment horizontal="right" vertical="center"/>
    </xf>
    <xf numFmtId="37" fontId="21" fillId="33" borderId="0" xfId="40" applyNumberFormat="1" applyFont="1" applyFill="1" applyBorder="1" applyAlignment="1">
      <alignment horizontal="right" vertical="center"/>
    </xf>
    <xf numFmtId="164" fontId="22" fillId="33" borderId="3" xfId="28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37" fontId="22" fillId="33" borderId="16" xfId="40" applyNumberFormat="1" applyFont="1" applyFill="1" applyBorder="1" applyAlignment="1">
      <alignment horizontal="right" vertical="center"/>
    </xf>
    <xf numFmtId="37" fontId="21" fillId="33" borderId="2" xfId="40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vertical="center"/>
    </xf>
    <xf numFmtId="165" fontId="28" fillId="33" borderId="0" xfId="40" applyNumberFormat="1" applyFont="1" applyFill="1" applyBorder="1" applyAlignment="1">
      <alignment horizontal="center" vertical="center"/>
    </xf>
    <xf numFmtId="0" fontId="21" fillId="33" borderId="0" xfId="40" applyFont="1" applyFill="1" applyBorder="1" applyAlignment="1">
      <alignment vertical="center"/>
    </xf>
    <xf numFmtId="0" fontId="22" fillId="33" borderId="0" xfId="0" applyFont="1" applyFill="1" applyAlignment="1">
      <alignment horizontal="center"/>
    </xf>
    <xf numFmtId="37" fontId="22" fillId="33" borderId="0" xfId="0" applyNumberFormat="1" applyFont="1" applyFill="1" applyBorder="1" applyAlignment="1">
      <alignment horizontal="right" vertical="center"/>
    </xf>
    <xf numFmtId="165" fontId="21" fillId="33" borderId="0" xfId="40" applyNumberFormat="1" applyFont="1" applyFill="1" applyAlignment="1">
      <alignment horizontal="center" vertical="center"/>
    </xf>
    <xf numFmtId="37" fontId="21" fillId="33" borderId="0" xfId="40" applyNumberFormat="1" applyFont="1" applyFill="1" applyAlignment="1">
      <alignment horizontal="right" vertical="center"/>
    </xf>
    <xf numFmtId="165" fontId="21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Alignment="1">
      <alignment horizontal="right" vertical="center"/>
    </xf>
    <xf numFmtId="0" fontId="21" fillId="33" borderId="0" xfId="0" applyFont="1" applyFill="1" applyAlignment="1">
      <alignment horizontal="left"/>
    </xf>
    <xf numFmtId="37" fontId="21" fillId="33" borderId="0" xfId="0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37" fontId="22" fillId="33" borderId="3" xfId="0" quotePrefix="1" applyNumberFormat="1" applyFont="1" applyFill="1" applyBorder="1" applyAlignment="1">
      <alignment horizontal="right" vertical="center"/>
    </xf>
    <xf numFmtId="37" fontId="21" fillId="33" borderId="4" xfId="40" applyNumberFormat="1" applyFont="1" applyFill="1" applyBorder="1" applyAlignment="1">
      <alignment horizontal="right" vertical="center"/>
    </xf>
    <xf numFmtId="10" fontId="22" fillId="33" borderId="0" xfId="43" applyNumberFormat="1" applyFont="1" applyFill="1" applyAlignment="1">
      <alignment horizontal="right" vertical="center"/>
    </xf>
    <xf numFmtId="10" fontId="22" fillId="33" borderId="0" xfId="40" applyNumberFormat="1" applyFont="1" applyFill="1" applyAlignment="1">
      <alignment horizontal="right" vertical="center"/>
    </xf>
    <xf numFmtId="0" fontId="25" fillId="33" borderId="0" xfId="0" applyFont="1" applyFill="1" applyAlignment="1">
      <alignment horizontal="left"/>
    </xf>
    <xf numFmtId="0" fontId="29" fillId="33" borderId="0" xfId="0" applyFont="1" applyFill="1" applyAlignment="1">
      <alignment horizontal="left"/>
    </xf>
    <xf numFmtId="164" fontId="22" fillId="33" borderId="0" xfId="28" applyFont="1" applyFill="1" applyBorder="1" applyAlignment="1">
      <alignment horizontal="right" vertical="center"/>
    </xf>
    <xf numFmtId="169" fontId="21" fillId="33" borderId="3" xfId="28" applyNumberFormat="1" applyFont="1" applyFill="1" applyBorder="1" applyAlignment="1">
      <alignment horizontal="right" vertical="center"/>
    </xf>
    <xf numFmtId="164" fontId="21" fillId="33" borderId="0" xfId="28" applyFont="1" applyFill="1" applyAlignment="1">
      <alignment horizontal="right" vertical="center"/>
    </xf>
    <xf numFmtId="164" fontId="21" fillId="33" borderId="3" xfId="28" applyFont="1" applyFill="1" applyBorder="1" applyAlignment="1">
      <alignment horizontal="right" vertical="center"/>
    </xf>
    <xf numFmtId="37" fontId="21" fillId="33" borderId="3" xfId="40" applyNumberFormat="1" applyFont="1" applyFill="1" applyBorder="1" applyAlignment="1">
      <alignment horizontal="right" vertical="center"/>
    </xf>
    <xf numFmtId="37" fontId="21" fillId="33" borderId="5" xfId="40" applyNumberFormat="1" applyFont="1" applyFill="1" applyBorder="1" applyAlignment="1">
      <alignment horizontal="right" vertical="center"/>
    </xf>
    <xf numFmtId="169" fontId="22" fillId="33" borderId="3" xfId="28" quotePrefix="1" applyNumberFormat="1" applyFont="1" applyFill="1" applyBorder="1" applyAlignment="1">
      <alignment horizontal="right" vertical="center"/>
    </xf>
    <xf numFmtId="0" fontId="33" fillId="33" borderId="0" xfId="0" applyFont="1" applyFill="1" applyAlignment="1">
      <alignment horizontal="left"/>
    </xf>
    <xf numFmtId="168" fontId="22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Border="1" applyAlignment="1">
      <alignment horizontal="center" vertical="center"/>
    </xf>
    <xf numFmtId="165" fontId="22" fillId="33" borderId="0" xfId="40" applyNumberFormat="1" applyFont="1" applyFill="1" applyBorder="1" applyAlignment="1">
      <alignment horizontal="right" vertical="center"/>
    </xf>
    <xf numFmtId="0" fontId="21" fillId="33" borderId="0" xfId="0" applyFont="1" applyFill="1"/>
    <xf numFmtId="165" fontId="26" fillId="33" borderId="0" xfId="40" applyNumberFormat="1" applyFont="1" applyFill="1" applyAlignment="1">
      <alignment horizontal="center" vertical="center"/>
    </xf>
    <xf numFmtId="167" fontId="26" fillId="33" borderId="0" xfId="40" applyNumberFormat="1" applyFont="1" applyFill="1" applyAlignment="1">
      <alignment horizontal="center" vertical="center"/>
    </xf>
    <xf numFmtId="164" fontId="28" fillId="33" borderId="0" xfId="28" applyFont="1" applyFill="1" applyBorder="1" applyAlignment="1">
      <alignment vertical="center"/>
    </xf>
    <xf numFmtId="0" fontId="26" fillId="33" borderId="0" xfId="0" applyFont="1" applyFill="1" applyAlignment="1">
      <alignment vertical="top"/>
    </xf>
    <xf numFmtId="0" fontId="26" fillId="33" borderId="0" xfId="0" applyFont="1" applyFill="1"/>
    <xf numFmtId="0" fontId="26" fillId="33" borderId="0" xfId="0" applyFont="1" applyFill="1" applyAlignment="1">
      <alignment horizontal="justify"/>
    </xf>
    <xf numFmtId="0" fontId="30" fillId="33" borderId="0" xfId="0" applyFont="1" applyFill="1"/>
    <xf numFmtId="0" fontId="28" fillId="33" borderId="0" xfId="0" applyFont="1" applyFill="1"/>
    <xf numFmtId="0" fontId="22" fillId="33" borderId="0" xfId="40" applyFont="1" applyFill="1" applyBorder="1" applyAlignment="1">
      <alignment horizontal="center" vertical="center"/>
    </xf>
    <xf numFmtId="167" fontId="22" fillId="33" borderId="0" xfId="40" quotePrefix="1" applyNumberFormat="1" applyFont="1" applyFill="1" applyBorder="1" applyAlignment="1">
      <alignment horizontal="right" vertical="center"/>
    </xf>
    <xf numFmtId="164" fontId="22" fillId="33" borderId="0" xfId="28" applyFont="1" applyFill="1" applyBorder="1" applyAlignment="1">
      <alignment horizontal="center" vertical="center"/>
    </xf>
    <xf numFmtId="0" fontId="22" fillId="33" borderId="0" xfId="0" applyFont="1" applyFill="1"/>
    <xf numFmtId="0" fontId="25" fillId="33" borderId="0" xfId="0" applyFont="1" applyFill="1"/>
    <xf numFmtId="164" fontId="21" fillId="33" borderId="0" xfId="28" applyFont="1" applyFill="1" applyBorder="1" applyAlignment="1">
      <alignment horizontal="right" vertical="center"/>
    </xf>
    <xf numFmtId="164" fontId="24" fillId="33" borderId="0" xfId="28" applyFont="1" applyFill="1" applyBorder="1" applyAlignment="1">
      <alignment horizontal="center" vertical="center"/>
    </xf>
    <xf numFmtId="165" fontId="25" fillId="33" borderId="0" xfId="40" applyNumberFormat="1" applyFont="1" applyFill="1" applyAlignment="1">
      <alignment horizontal="center" vertical="center"/>
    </xf>
    <xf numFmtId="0" fontId="22" fillId="33" borderId="0" xfId="40" applyFont="1" applyFill="1" applyAlignment="1">
      <alignment vertical="center"/>
    </xf>
    <xf numFmtId="0" fontId="21" fillId="33" borderId="0" xfId="40" applyFont="1" applyFill="1" applyAlignment="1">
      <alignment vertical="center"/>
    </xf>
    <xf numFmtId="164" fontId="22" fillId="33" borderId="0" xfId="28" applyFont="1" applyFill="1"/>
    <xf numFmtId="167" fontId="22" fillId="33" borderId="0" xfId="40" applyNumberFormat="1" applyFont="1" applyFill="1" applyAlignment="1">
      <alignment horizontal="center" vertical="center"/>
    </xf>
    <xf numFmtId="164" fontId="22" fillId="33" borderId="0" xfId="28" applyFont="1" applyFill="1" applyBorder="1" applyAlignment="1">
      <alignment vertical="center"/>
    </xf>
    <xf numFmtId="169" fontId="34" fillId="33" borderId="0" xfId="28" applyNumberFormat="1" applyFont="1" applyFill="1" applyBorder="1" applyAlignment="1">
      <alignment horizontal="right" vertical="center"/>
    </xf>
    <xf numFmtId="0" fontId="22" fillId="33" borderId="0" xfId="0" applyFont="1" applyFill="1" applyAlignment="1">
      <alignment horizontal="left"/>
    </xf>
    <xf numFmtId="170" fontId="22" fillId="33" borderId="3" xfId="28" applyNumberFormat="1" applyFont="1" applyFill="1" applyBorder="1" applyAlignment="1">
      <alignment horizontal="right" vertical="center"/>
    </xf>
    <xf numFmtId="164" fontId="28" fillId="33" borderId="0" xfId="28" applyFont="1" applyFill="1" applyAlignment="1">
      <alignment vertical="center"/>
    </xf>
    <xf numFmtId="164" fontId="24" fillId="33" borderId="0" xfId="28" applyFont="1" applyFill="1" applyAlignment="1">
      <alignment vertical="center"/>
    </xf>
    <xf numFmtId="37" fontId="22" fillId="33" borderId="1" xfId="40" applyNumberFormat="1" applyFont="1" applyFill="1" applyBorder="1" applyAlignment="1">
      <alignment horizontal="right" vertical="center"/>
    </xf>
    <xf numFmtId="37" fontId="22" fillId="33" borderId="0" xfId="28" applyNumberFormat="1" applyFont="1" applyFill="1" applyBorder="1" applyAlignment="1">
      <alignment vertical="center"/>
    </xf>
    <xf numFmtId="37" fontId="24" fillId="33" borderId="0" xfId="40" applyNumberFormat="1" applyFont="1" applyFill="1" applyBorder="1" applyAlignment="1">
      <alignment horizontal="right" vertical="center"/>
    </xf>
    <xf numFmtId="37" fontId="21" fillId="33" borderId="0" xfId="40" applyNumberFormat="1" applyFont="1" applyFill="1" applyAlignment="1">
      <alignment vertical="center"/>
    </xf>
    <xf numFmtId="169" fontId="28" fillId="33" borderId="0" xfId="28" applyNumberFormat="1" applyFont="1" applyFill="1" applyBorder="1" applyAlignment="1">
      <alignment vertical="center"/>
    </xf>
    <xf numFmtId="0" fontId="32" fillId="33" borderId="0" xfId="0" applyFont="1" applyFill="1"/>
    <xf numFmtId="169" fontId="22" fillId="33" borderId="0" xfId="28" applyNumberFormat="1" applyFont="1" applyFill="1" applyBorder="1" applyAlignment="1">
      <alignment vertical="center"/>
    </xf>
    <xf numFmtId="37" fontId="22" fillId="33" borderId="0" xfId="28" applyNumberFormat="1" applyFont="1" applyFill="1" applyBorder="1" applyAlignment="1">
      <alignment horizontal="right" vertical="center"/>
    </xf>
    <xf numFmtId="169" fontId="36" fillId="33" borderId="0" xfId="28" applyNumberFormat="1" applyFont="1" applyFill="1" applyBorder="1" applyAlignment="1">
      <alignment horizontal="right" vertical="center"/>
    </xf>
    <xf numFmtId="164" fontId="36" fillId="33" borderId="0" xfId="28" applyFont="1" applyFill="1" applyBorder="1" applyAlignment="1">
      <alignment horizontal="right" vertical="center"/>
    </xf>
    <xf numFmtId="169" fontId="36" fillId="33" borderId="0" xfId="28" applyNumberFormat="1" applyFont="1" applyFill="1" applyAlignment="1">
      <alignment vertical="center"/>
    </xf>
    <xf numFmtId="164" fontId="36" fillId="33" borderId="3" xfId="28" applyFont="1" applyFill="1" applyBorder="1" applyAlignment="1">
      <alignment horizontal="right" vertical="center"/>
    </xf>
    <xf numFmtId="164" fontId="36" fillId="33" borderId="0" xfId="28" applyFont="1" applyFill="1" applyBorder="1" applyAlignment="1">
      <alignment horizontal="center" vertical="center"/>
    </xf>
    <xf numFmtId="169" fontId="36" fillId="33" borderId="3" xfId="28" applyNumberFormat="1" applyFont="1" applyFill="1" applyBorder="1" applyAlignment="1">
      <alignment horizontal="right" vertical="center"/>
    </xf>
    <xf numFmtId="169" fontId="36" fillId="33" borderId="0" xfId="28" applyNumberFormat="1" applyFont="1" applyFill="1" applyAlignment="1">
      <alignment horizontal="right" vertical="center"/>
    </xf>
    <xf numFmtId="169" fontId="37" fillId="33" borderId="0" xfId="28" applyNumberFormat="1" applyFont="1" applyFill="1" applyAlignment="1">
      <alignment horizontal="center" vertical="center"/>
    </xf>
    <xf numFmtId="169" fontId="36" fillId="33" borderId="0" xfId="28" applyNumberFormat="1" applyFont="1" applyFill="1" applyAlignment="1">
      <alignment horizontal="center" vertical="center"/>
    </xf>
    <xf numFmtId="169" fontId="37" fillId="33" borderId="0" xfId="28" applyNumberFormat="1" applyFont="1" applyFill="1" applyAlignment="1">
      <alignment horizontal="right" vertical="center"/>
    </xf>
    <xf numFmtId="0" fontId="26" fillId="33" borderId="0" xfId="0" applyFont="1" applyFill="1" applyAlignment="1">
      <alignment vertical="center"/>
    </xf>
    <xf numFmtId="0" fontId="26" fillId="33" borderId="0" xfId="0" applyFont="1" applyFill="1" applyAlignment="1">
      <alignment horizontal="justify" vertical="center"/>
    </xf>
    <xf numFmtId="0" fontId="30" fillId="33" borderId="0" xfId="0" applyFont="1" applyFill="1" applyAlignment="1">
      <alignment vertical="center"/>
    </xf>
    <xf numFmtId="0" fontId="28" fillId="33" borderId="0" xfId="0" applyFont="1" applyFill="1" applyAlignment="1">
      <alignment vertical="center"/>
    </xf>
    <xf numFmtId="0" fontId="24" fillId="33" borderId="0" xfId="0" applyFont="1" applyFill="1" applyAlignment="1">
      <alignment horizontal="center" vertical="center"/>
    </xf>
    <xf numFmtId="0" fontId="21" fillId="33" borderId="0" xfId="0" applyFont="1" applyFill="1" applyAlignment="1">
      <alignment vertical="center"/>
    </xf>
    <xf numFmtId="0" fontId="22" fillId="33" borderId="0" xfId="0" applyFont="1" applyFill="1" applyAlignment="1">
      <alignment vertical="center"/>
    </xf>
    <xf numFmtId="0" fontId="25" fillId="33" borderId="0" xfId="0" applyFont="1" applyFill="1" applyAlignment="1">
      <alignment vertical="center"/>
    </xf>
    <xf numFmtId="0" fontId="21" fillId="33" borderId="0" xfId="0" applyFont="1" applyFill="1" applyAlignment="1">
      <alignment horizontal="left" vertical="center"/>
    </xf>
    <xf numFmtId="164" fontId="21" fillId="33" borderId="5" xfId="28" applyFont="1" applyFill="1" applyBorder="1" applyAlignment="1">
      <alignment horizontal="right" vertical="center"/>
    </xf>
    <xf numFmtId="41" fontId="36" fillId="33" borderId="3" xfId="28" applyNumberFormat="1" applyFont="1" applyFill="1" applyBorder="1" applyAlignment="1">
      <alignment horizontal="right" vertical="center"/>
    </xf>
    <xf numFmtId="41" fontId="36" fillId="33" borderId="3" xfId="28" applyNumberFormat="1" applyFont="1" applyFill="1" applyBorder="1" applyAlignment="1">
      <alignment vertical="center"/>
    </xf>
    <xf numFmtId="164" fontId="36" fillId="33" borderId="0" xfId="28" applyFont="1" applyFill="1" applyBorder="1" applyAlignment="1">
      <alignment vertical="center"/>
    </xf>
    <xf numFmtId="169" fontId="36" fillId="33" borderId="3" xfId="28" applyNumberFormat="1" applyFont="1" applyFill="1" applyBorder="1" applyAlignment="1">
      <alignment vertical="center"/>
    </xf>
    <xf numFmtId="169" fontId="37" fillId="33" borderId="4" xfId="28" applyNumberFormat="1" applyFont="1" applyFill="1" applyBorder="1" applyAlignment="1">
      <alignment horizontal="right" vertical="center"/>
    </xf>
    <xf numFmtId="165" fontId="31" fillId="33" borderId="0" xfId="40" applyNumberFormat="1" applyFont="1" applyFill="1" applyAlignment="1">
      <alignment horizontal="center" vertical="center"/>
    </xf>
    <xf numFmtId="49" fontId="26" fillId="33" borderId="0" xfId="0" applyNumberFormat="1" applyFont="1" applyFill="1" applyAlignment="1">
      <alignment vertical="top"/>
    </xf>
    <xf numFmtId="49" fontId="26" fillId="33" borderId="0" xfId="0" applyNumberFormat="1" applyFont="1" applyFill="1"/>
    <xf numFmtId="165" fontId="25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horizontal="right" vertical="center"/>
    </xf>
    <xf numFmtId="166" fontId="24" fillId="33" borderId="0" xfId="40" applyNumberFormat="1" applyFont="1" applyFill="1" applyAlignment="1">
      <alignment horizontal="center" vertical="center"/>
    </xf>
    <xf numFmtId="37" fontId="22" fillId="33" borderId="0" xfId="44" applyFont="1" applyFill="1" applyAlignment="1">
      <alignment vertical="center"/>
    </xf>
    <xf numFmtId="165" fontId="22" fillId="33" borderId="0" xfId="40" applyNumberFormat="1" applyFont="1" applyFill="1" applyAlignment="1">
      <alignment horizontal="justify" vertical="center" wrapText="1"/>
    </xf>
    <xf numFmtId="165" fontId="24" fillId="33" borderId="0" xfId="40" applyNumberFormat="1" applyFont="1" applyFill="1" applyAlignment="1">
      <alignment horizontal="justify" vertical="center" wrapText="1"/>
    </xf>
    <xf numFmtId="165" fontId="22" fillId="33" borderId="0" xfId="40" quotePrefix="1" applyNumberFormat="1" applyFont="1" applyFill="1" applyAlignment="1">
      <alignment vertical="center"/>
    </xf>
    <xf numFmtId="165" fontId="22" fillId="33" borderId="0" xfId="40" quotePrefix="1" applyNumberFormat="1" applyFont="1" applyFill="1" applyBorder="1" applyAlignment="1">
      <alignment vertical="center"/>
    </xf>
    <xf numFmtId="165" fontId="22" fillId="33" borderId="0" xfId="40" applyNumberFormat="1" applyFont="1" applyFill="1" applyBorder="1" applyAlignment="1">
      <alignment horizontal="justify" vertical="center" wrapText="1"/>
    </xf>
    <xf numFmtId="165" fontId="24" fillId="33" borderId="0" xfId="40" applyNumberFormat="1" applyFont="1" applyFill="1" applyBorder="1" applyAlignment="1">
      <alignment horizontal="justify" vertical="center" wrapText="1"/>
    </xf>
    <xf numFmtId="167" fontId="26" fillId="33" borderId="0" xfId="40" applyNumberFormat="1" applyFont="1" applyFill="1" applyAlignment="1">
      <alignment horizontal="right" vertical="center"/>
    </xf>
    <xf numFmtId="0" fontId="26" fillId="33" borderId="0" xfId="0" applyFont="1" applyFill="1" applyAlignment="1">
      <alignment horizontal="left" vertical="top"/>
    </xf>
    <xf numFmtId="164" fontId="21" fillId="33" borderId="0" xfId="28" applyFont="1" applyFill="1" applyAlignment="1">
      <alignment vertical="center"/>
    </xf>
    <xf numFmtId="164" fontId="22" fillId="33" borderId="0" xfId="28" applyFont="1" applyFill="1" applyAlignment="1">
      <alignment horizontal="center" vertical="center"/>
    </xf>
    <xf numFmtId="164" fontId="22" fillId="33" borderId="1" xfId="28" applyFont="1" applyFill="1" applyBorder="1" applyAlignment="1">
      <alignment horizontal="right" vertical="center"/>
    </xf>
    <xf numFmtId="169" fontId="21" fillId="33" borderId="0" xfId="40" applyNumberFormat="1" applyFont="1" applyFill="1" applyAlignment="1">
      <alignment horizontal="right" vertical="center"/>
    </xf>
    <xf numFmtId="169" fontId="37" fillId="33" borderId="3" xfId="28" applyNumberFormat="1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right" vertical="center"/>
    </xf>
    <xf numFmtId="164" fontId="37" fillId="33" borderId="3" xfId="28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horizontal="right" vertical="center"/>
    </xf>
    <xf numFmtId="169" fontId="37" fillId="33" borderId="0" xfId="28" applyNumberFormat="1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vertical="center"/>
    </xf>
    <xf numFmtId="164" fontId="22" fillId="33" borderId="3" xfId="28" quotePrefix="1" applyFont="1" applyFill="1" applyBorder="1" applyAlignment="1">
      <alignment horizontal="right" vertical="center"/>
    </xf>
    <xf numFmtId="169" fontId="21" fillId="33" borderId="5" xfId="28" applyNumberFormat="1" applyFont="1" applyFill="1" applyBorder="1" applyAlignment="1">
      <alignment horizontal="right" vertical="center"/>
    </xf>
    <xf numFmtId="169" fontId="22" fillId="33" borderId="0" xfId="40" applyNumberFormat="1" applyFont="1" applyFill="1" applyAlignment="1">
      <alignment horizontal="right" vertical="center"/>
    </xf>
    <xf numFmtId="170" fontId="36" fillId="33" borderId="3" xfId="28" applyNumberFormat="1" applyFont="1" applyFill="1" applyBorder="1" applyAlignment="1">
      <alignment horizontal="right" vertical="center"/>
    </xf>
    <xf numFmtId="164" fontId="28" fillId="33" borderId="0" xfId="28" applyFont="1" applyFill="1" applyAlignment="1"/>
    <xf numFmtId="164" fontId="30" fillId="33" borderId="0" xfId="28" applyFont="1" applyFill="1" applyAlignment="1"/>
    <xf numFmtId="37" fontId="22" fillId="33" borderId="0" xfId="40" applyNumberFormat="1" applyFont="1" applyFill="1" applyAlignment="1">
      <alignment horizontal="right"/>
    </xf>
    <xf numFmtId="37" fontId="22" fillId="33" borderId="0" xfId="40" applyNumberFormat="1" applyFont="1" applyFill="1" applyAlignment="1">
      <alignment horizontal="right" wrapText="1"/>
    </xf>
    <xf numFmtId="37" fontId="24" fillId="33" borderId="0" xfId="40" applyNumberFormat="1" applyFont="1" applyFill="1" applyAlignment="1">
      <alignment horizontal="right" wrapText="1"/>
    </xf>
    <xf numFmtId="37" fontId="21" fillId="33" borderId="0" xfId="29" applyNumberFormat="1" applyFont="1" applyFill="1" applyAlignment="1">
      <alignment vertical="center"/>
    </xf>
    <xf numFmtId="164" fontId="35" fillId="33" borderId="0" xfId="28" applyFont="1" applyFill="1" applyAlignment="1">
      <alignment horizontal="right" vertical="center"/>
    </xf>
    <xf numFmtId="169" fontId="22" fillId="33" borderId="3" xfId="28" applyNumberFormat="1" applyFont="1" applyFill="1" applyBorder="1" applyAlignment="1">
      <alignment vertical="center"/>
    </xf>
    <xf numFmtId="169" fontId="22" fillId="33" borderId="2" xfId="28" applyNumberFormat="1" applyFont="1" applyFill="1" applyBorder="1" applyAlignment="1">
      <alignment horizontal="right" vertical="center"/>
    </xf>
    <xf numFmtId="0" fontId="2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65" fontId="21" fillId="33" borderId="0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  <xf numFmtId="164" fontId="37" fillId="33" borderId="5" xfId="28" applyNumberFormat="1" applyFont="1" applyFill="1" applyBorder="1" applyAlignment="1">
      <alignment horizontal="right" vertical="center"/>
    </xf>
    <xf numFmtId="164" fontId="21" fillId="33" borderId="0" xfId="28" applyNumberFormat="1" applyFont="1" applyFill="1" applyAlignment="1">
      <alignment horizontal="right" vertical="center"/>
    </xf>
    <xf numFmtId="164" fontId="21" fillId="33" borderId="5" xfId="28" applyNumberFormat="1" applyFont="1" applyFill="1" applyBorder="1" applyAlignment="1">
      <alignment horizontal="right" vertical="center"/>
    </xf>
    <xf numFmtId="41" fontId="22" fillId="33" borderId="3" xfId="28" applyNumberFormat="1" applyFont="1" applyFill="1" applyBorder="1" applyAlignment="1">
      <alignment horizontal="right" vertical="center"/>
    </xf>
    <xf numFmtId="165" fontId="27" fillId="33" borderId="0" xfId="40" applyNumberFormat="1" applyFont="1" applyFill="1" applyBorder="1" applyAlignment="1">
      <alignment vertical="center"/>
    </xf>
    <xf numFmtId="165" fontId="27" fillId="33" borderId="0" xfId="40" applyNumberFormat="1" applyFont="1" applyFill="1" applyAlignment="1">
      <alignment horizontal="center" vertical="center"/>
    </xf>
    <xf numFmtId="0" fontId="24" fillId="33" borderId="0" xfId="40" applyFont="1" applyFill="1" applyBorder="1" applyAlignment="1">
      <alignment horizontal="center" vertical="center"/>
    </xf>
    <xf numFmtId="165" fontId="24" fillId="33" borderId="0" xfId="40" applyNumberFormat="1" applyFont="1" applyFill="1" applyBorder="1" applyAlignment="1">
      <alignment vertical="center"/>
    </xf>
    <xf numFmtId="170" fontId="22" fillId="33" borderId="0" xfId="28" applyNumberFormat="1" applyFont="1" applyFill="1" applyAlignment="1">
      <alignment vertical="center"/>
    </xf>
    <xf numFmtId="37" fontId="22" fillId="33" borderId="0" xfId="28" applyNumberFormat="1" applyFont="1" applyFill="1" applyAlignment="1">
      <alignment vertical="center"/>
    </xf>
    <xf numFmtId="37" fontId="21" fillId="33" borderId="4" xfId="0" applyNumberFormat="1" applyFont="1" applyFill="1" applyBorder="1" applyAlignment="1">
      <alignment horizontal="right" vertical="center"/>
    </xf>
    <xf numFmtId="41" fontId="22" fillId="33" borderId="0" xfId="28" applyNumberFormat="1" applyFont="1" applyFill="1" applyAlignment="1">
      <alignment horizontal="right" vertical="center"/>
    </xf>
    <xf numFmtId="41" fontId="22" fillId="33" borderId="3" xfId="40" applyNumberFormat="1" applyFont="1" applyFill="1" applyBorder="1" applyAlignment="1">
      <alignment horizontal="right" vertical="center"/>
    </xf>
    <xf numFmtId="37" fontId="21" fillId="33" borderId="17" xfId="40" applyNumberFormat="1" applyFont="1" applyFill="1" applyBorder="1" applyAlignment="1">
      <alignment horizontal="right" vertical="center"/>
    </xf>
    <xf numFmtId="164" fontId="21" fillId="33" borderId="17" xfId="28" applyFont="1" applyFill="1" applyBorder="1" applyAlignment="1">
      <alignment horizontal="right" vertical="center"/>
    </xf>
    <xf numFmtId="164" fontId="22" fillId="33" borderId="18" xfId="28" applyFont="1" applyFill="1" applyBorder="1" applyAlignment="1">
      <alignment horizontal="right" vertical="center"/>
    </xf>
    <xf numFmtId="41" fontId="36" fillId="33" borderId="0" xfId="28" applyNumberFormat="1" applyFont="1" applyFill="1" applyBorder="1" applyAlignment="1">
      <alignment horizontal="right" vertical="center"/>
    </xf>
    <xf numFmtId="164" fontId="37" fillId="33" borderId="5" xfId="28" applyFont="1" applyFill="1" applyBorder="1" applyAlignment="1">
      <alignment horizontal="right" vertical="center"/>
    </xf>
    <xf numFmtId="37" fontId="22" fillId="33" borderId="0" xfId="0" applyNumberFormat="1" applyFont="1" applyFill="1" applyAlignment="1">
      <alignment horizontal="right" wrapText="1"/>
    </xf>
    <xf numFmtId="167" fontId="21" fillId="33" borderId="0" xfId="40" applyNumberFormat="1" applyFont="1" applyFill="1" applyBorder="1" applyAlignment="1">
      <alignment horizontal="center" vertical="center"/>
    </xf>
    <xf numFmtId="167" fontId="22" fillId="33" borderId="0" xfId="40" quotePrefix="1" applyNumberFormat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167" fontId="24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  <xf numFmtId="10" fontId="22" fillId="33" borderId="0" xfId="43" applyNumberFormat="1" applyFont="1" applyFill="1" applyBorder="1" applyAlignment="1">
      <alignment vertical="center"/>
    </xf>
    <xf numFmtId="0" fontId="29" fillId="33" borderId="0" xfId="0" applyFont="1" applyFill="1" applyAlignment="1">
      <alignment horizontal="center"/>
    </xf>
    <xf numFmtId="167" fontId="24" fillId="33" borderId="0" xfId="29" applyNumberFormat="1" applyFont="1" applyFill="1" applyBorder="1" applyAlignment="1">
      <alignment horizontal="center" vertical="center"/>
    </xf>
    <xf numFmtId="167" fontId="21" fillId="33" borderId="0" xfId="40" applyNumberFormat="1" applyFont="1" applyFill="1" applyBorder="1" applyAlignment="1">
      <alignment horizontal="center" vertical="center"/>
    </xf>
    <xf numFmtId="167" fontId="22" fillId="33" borderId="0" xfId="40" quotePrefix="1" applyNumberFormat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167" fontId="24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horizontal="center" vertical="center"/>
    </xf>
    <xf numFmtId="167" fontId="22" fillId="33" borderId="3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  <xf numFmtId="49" fontId="21" fillId="33" borderId="0" xfId="40" applyNumberFormat="1" applyFont="1" applyFill="1" applyBorder="1" applyAlignment="1">
      <alignment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66FF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1"/>
  <sheetViews>
    <sheetView showGridLines="0" tabSelected="1" view="pageBreakPreview" zoomScale="102" zoomScaleNormal="100" zoomScaleSheetLayoutView="85" workbookViewId="0">
      <selection activeCell="B6" sqref="B6"/>
    </sheetView>
  </sheetViews>
  <sheetFormatPr defaultColWidth="0.7265625" defaultRowHeight="21.5" customHeight="1" x14ac:dyDescent="0.35"/>
  <cols>
    <col min="1" max="1" width="1.7265625" style="18" customWidth="1"/>
    <col min="2" max="2" width="31.90625" style="18" customWidth="1"/>
    <col min="3" max="3" width="9.26953125" style="19" customWidth="1"/>
    <col min="4" max="4" width="0.81640625" style="18" customWidth="1"/>
    <col min="5" max="5" width="15.1796875" style="16" customWidth="1"/>
    <col min="6" max="6" width="0.81640625" style="17" customWidth="1"/>
    <col min="7" max="7" width="15.08984375" style="16" customWidth="1"/>
    <col min="8" max="8" width="0.81640625" style="17" customWidth="1"/>
    <col min="9" max="9" width="14.6328125" style="17" customWidth="1"/>
    <col min="10" max="10" width="0.81640625" style="17" customWidth="1"/>
    <col min="11" max="11" width="15.6328125" style="17" customWidth="1"/>
    <col min="12" max="12" width="7.90625" style="18" customWidth="1"/>
    <col min="13" max="13" width="13.7265625" style="71" bestFit="1" customWidth="1"/>
    <col min="14" max="14" width="9.90625" style="71" bestFit="1" customWidth="1"/>
    <col min="15" max="15" width="13.7265625" style="71" bestFit="1" customWidth="1"/>
    <col min="16" max="16" width="5.7265625" style="71" customWidth="1"/>
    <col min="17" max="17" width="13.7265625" style="71" bestFit="1" customWidth="1"/>
    <col min="18" max="18" width="9.90625" style="71" bestFit="1" customWidth="1"/>
    <col min="19" max="19" width="13.7265625" style="71" bestFit="1" customWidth="1"/>
    <col min="20" max="370" width="5.7265625" style="18" customWidth="1"/>
    <col min="371" max="16384" width="0.7265625" style="18"/>
  </cols>
  <sheetData>
    <row r="1" spans="1:20" s="5" customFormat="1" ht="22" customHeight="1" x14ac:dyDescent="0.35">
      <c r="A1" s="1" t="s">
        <v>126</v>
      </c>
      <c r="B1" s="1"/>
      <c r="C1" s="2"/>
      <c r="D1" s="1"/>
      <c r="E1" s="3"/>
      <c r="F1" s="4"/>
      <c r="G1" s="3"/>
      <c r="H1" s="4"/>
      <c r="I1" s="4"/>
      <c r="J1" s="4"/>
      <c r="K1" s="4"/>
      <c r="M1" s="126"/>
      <c r="N1" s="126"/>
      <c r="O1" s="126"/>
      <c r="P1" s="126"/>
      <c r="Q1" s="126"/>
      <c r="R1" s="126"/>
      <c r="S1" s="126"/>
    </row>
    <row r="2" spans="1:20" s="5" customFormat="1" ht="22" customHeight="1" x14ac:dyDescent="0.35">
      <c r="A2" s="1" t="s">
        <v>76</v>
      </c>
      <c r="B2" s="1"/>
      <c r="C2" s="2"/>
      <c r="D2" s="1"/>
      <c r="E2" s="3"/>
      <c r="F2" s="4"/>
      <c r="G2" s="3"/>
      <c r="H2" s="4"/>
      <c r="I2" s="4"/>
      <c r="J2" s="4"/>
      <c r="K2" s="4"/>
      <c r="M2" s="126"/>
      <c r="N2" s="126"/>
      <c r="O2" s="126"/>
      <c r="P2" s="126"/>
      <c r="Q2" s="126"/>
      <c r="R2" s="126"/>
      <c r="S2" s="126"/>
    </row>
    <row r="3" spans="1:20" s="6" customFormat="1" ht="22" customHeight="1" x14ac:dyDescent="0.35">
      <c r="C3" s="7"/>
      <c r="E3" s="8"/>
      <c r="F3" s="9"/>
      <c r="G3" s="8"/>
      <c r="H3" s="9"/>
      <c r="I3" s="9"/>
      <c r="J3" s="9"/>
      <c r="K3" s="9"/>
      <c r="M3" s="122"/>
      <c r="N3" s="122"/>
      <c r="O3" s="122"/>
      <c r="P3" s="122"/>
      <c r="Q3" s="122"/>
      <c r="R3" s="122"/>
      <c r="S3" s="122"/>
    </row>
    <row r="4" spans="1:20" s="6" customFormat="1" ht="22" customHeight="1" x14ac:dyDescent="0.35">
      <c r="C4" s="7"/>
      <c r="E4" s="232" t="s">
        <v>64</v>
      </c>
      <c r="F4" s="232"/>
      <c r="G4" s="232"/>
      <c r="H4" s="222"/>
      <c r="I4" s="232" t="s">
        <v>65</v>
      </c>
      <c r="J4" s="232"/>
      <c r="K4" s="232"/>
      <c r="M4" s="122"/>
      <c r="N4" s="122"/>
      <c r="O4" s="122"/>
      <c r="P4" s="122"/>
      <c r="Q4" s="122"/>
      <c r="R4" s="122"/>
      <c r="S4" s="122"/>
    </row>
    <row r="5" spans="1:20" s="6" customFormat="1" ht="22" customHeight="1" x14ac:dyDescent="0.35">
      <c r="C5" s="7"/>
      <c r="E5" s="233" t="s">
        <v>0</v>
      </c>
      <c r="F5" s="233"/>
      <c r="G5" s="233"/>
      <c r="H5" s="10"/>
      <c r="I5" s="233" t="s">
        <v>0</v>
      </c>
      <c r="J5" s="233"/>
      <c r="K5" s="233"/>
      <c r="M5" s="122"/>
      <c r="N5" s="122"/>
      <c r="O5" s="122"/>
      <c r="P5" s="122"/>
      <c r="Q5" s="122"/>
      <c r="R5" s="122"/>
      <c r="S5" s="122"/>
    </row>
    <row r="6" spans="1:20" s="6" customFormat="1" ht="22" customHeight="1" x14ac:dyDescent="0.35">
      <c r="A6" s="11" t="s">
        <v>2</v>
      </c>
      <c r="C6" s="7" t="s">
        <v>1</v>
      </c>
      <c r="E6" s="12">
        <v>2567</v>
      </c>
      <c r="F6" s="12"/>
      <c r="G6" s="12">
        <v>2566</v>
      </c>
      <c r="H6" s="12"/>
      <c r="I6" s="12">
        <v>2567</v>
      </c>
      <c r="J6" s="12"/>
      <c r="K6" s="12">
        <v>2566</v>
      </c>
      <c r="M6" s="122"/>
      <c r="N6" s="122"/>
      <c r="O6" s="122"/>
      <c r="P6" s="122"/>
      <c r="Q6" s="122"/>
      <c r="R6" s="122"/>
      <c r="S6" s="122"/>
    </row>
    <row r="7" spans="1:20" s="6" customFormat="1" ht="22" customHeight="1" x14ac:dyDescent="0.35">
      <c r="E7" s="231" t="s">
        <v>66</v>
      </c>
      <c r="F7" s="231"/>
      <c r="G7" s="231"/>
      <c r="H7" s="231"/>
      <c r="I7" s="231"/>
      <c r="J7" s="231"/>
      <c r="K7" s="231"/>
      <c r="M7" s="122"/>
      <c r="N7" s="122"/>
      <c r="O7" s="122"/>
      <c r="P7" s="122"/>
      <c r="Q7" s="122"/>
      <c r="R7" s="122"/>
      <c r="S7" s="122"/>
    </row>
    <row r="8" spans="1:20" ht="22" customHeight="1" x14ac:dyDescent="0.35">
      <c r="A8" s="15" t="s">
        <v>3</v>
      </c>
      <c r="B8" s="14"/>
      <c r="C8" s="15"/>
      <c r="D8" s="14"/>
    </row>
    <row r="9" spans="1:20" ht="22" customHeight="1" x14ac:dyDescent="0.35">
      <c r="A9" s="18" t="s">
        <v>4</v>
      </c>
      <c r="C9" s="19">
        <v>5</v>
      </c>
      <c r="E9" s="20">
        <v>38674649</v>
      </c>
      <c r="F9" s="20"/>
      <c r="G9" s="20">
        <v>32234248</v>
      </c>
      <c r="H9" s="20"/>
      <c r="I9" s="20">
        <v>35968464</v>
      </c>
      <c r="J9" s="20"/>
      <c r="K9" s="20">
        <v>28747149</v>
      </c>
      <c r="T9" s="71"/>
    </row>
    <row r="10" spans="1:20" ht="22" customHeight="1" x14ac:dyDescent="0.35">
      <c r="A10" s="18" t="s">
        <v>128</v>
      </c>
      <c r="C10" s="19" t="s">
        <v>166</v>
      </c>
      <c r="E10" s="20">
        <v>313338332</v>
      </c>
      <c r="F10" s="20"/>
      <c r="G10" s="20">
        <v>300929536</v>
      </c>
      <c r="H10" s="20"/>
      <c r="I10" s="20">
        <v>312022007</v>
      </c>
      <c r="J10" s="21"/>
      <c r="K10" s="20">
        <v>298001365</v>
      </c>
      <c r="T10" s="71"/>
    </row>
    <row r="11" spans="1:20" ht="22" customHeight="1" x14ac:dyDescent="0.35">
      <c r="A11" s="18" t="s">
        <v>52</v>
      </c>
      <c r="C11" s="19">
        <v>19</v>
      </c>
      <c r="E11" s="20">
        <v>1507750</v>
      </c>
      <c r="F11" s="20"/>
      <c r="G11" s="20">
        <v>5208148</v>
      </c>
      <c r="H11" s="20"/>
      <c r="I11" s="20">
        <v>1507750</v>
      </c>
      <c r="J11" s="21"/>
      <c r="K11" s="20">
        <v>5208148</v>
      </c>
      <c r="T11" s="71"/>
    </row>
    <row r="12" spans="1:20" ht="22" customHeight="1" x14ac:dyDescent="0.35">
      <c r="A12" s="18" t="s">
        <v>125</v>
      </c>
      <c r="C12" s="19">
        <v>4</v>
      </c>
      <c r="E12" s="20">
        <v>0</v>
      </c>
      <c r="F12" s="20"/>
      <c r="G12" s="22">
        <v>0</v>
      </c>
      <c r="H12" s="20"/>
      <c r="I12" s="20">
        <v>5000000</v>
      </c>
      <c r="J12" s="21"/>
      <c r="K12" s="20">
        <v>7000000</v>
      </c>
      <c r="T12" s="71"/>
    </row>
    <row r="13" spans="1:20" ht="22" customHeight="1" x14ac:dyDescent="0.35">
      <c r="A13" s="18" t="s">
        <v>5</v>
      </c>
      <c r="C13" s="19">
        <v>7</v>
      </c>
      <c r="E13" s="20">
        <v>379047847</v>
      </c>
      <c r="F13" s="20"/>
      <c r="G13" s="22">
        <v>486575362</v>
      </c>
      <c r="H13" s="20"/>
      <c r="I13" s="20">
        <v>377984426</v>
      </c>
      <c r="J13" s="20"/>
      <c r="K13" s="20">
        <v>484961897</v>
      </c>
      <c r="T13" s="71"/>
    </row>
    <row r="14" spans="1:20" ht="22" customHeight="1" x14ac:dyDescent="0.35">
      <c r="A14" s="18" t="s">
        <v>6</v>
      </c>
      <c r="E14" s="23">
        <v>7802464</v>
      </c>
      <c r="F14" s="20"/>
      <c r="G14" s="23">
        <v>18264251</v>
      </c>
      <c r="H14" s="20"/>
      <c r="I14" s="23">
        <v>7716700</v>
      </c>
      <c r="J14" s="20"/>
      <c r="K14" s="23">
        <v>18181586</v>
      </c>
      <c r="T14" s="71"/>
    </row>
    <row r="15" spans="1:20" ht="22" customHeight="1" x14ac:dyDescent="0.35">
      <c r="A15" s="14" t="s">
        <v>7</v>
      </c>
      <c r="E15" s="24">
        <v>740371042</v>
      </c>
      <c r="F15" s="25"/>
      <c r="G15" s="24">
        <v>843211545</v>
      </c>
      <c r="H15" s="25"/>
      <c r="I15" s="24">
        <v>740199347</v>
      </c>
      <c r="J15" s="25"/>
      <c r="K15" s="24">
        <v>842100145</v>
      </c>
      <c r="T15" s="71"/>
    </row>
    <row r="16" spans="1:20" ht="22" customHeight="1" x14ac:dyDescent="0.35">
      <c r="E16" s="26"/>
      <c r="F16" s="27"/>
      <c r="G16" s="28"/>
      <c r="H16" s="27"/>
      <c r="I16" s="27"/>
      <c r="J16" s="27"/>
      <c r="K16" s="29"/>
      <c r="T16" s="71"/>
    </row>
    <row r="17" spans="1:20" s="30" customFormat="1" ht="22" customHeight="1" x14ac:dyDescent="0.35">
      <c r="A17" s="15" t="s">
        <v>8</v>
      </c>
      <c r="B17" s="15"/>
      <c r="C17" s="19"/>
      <c r="E17" s="31"/>
      <c r="F17" s="32"/>
      <c r="G17" s="33"/>
      <c r="H17" s="32"/>
      <c r="I17" s="32"/>
      <c r="J17" s="32"/>
      <c r="K17" s="34"/>
      <c r="M17" s="127"/>
      <c r="N17" s="71"/>
      <c r="O17" s="127"/>
      <c r="P17" s="71"/>
      <c r="Q17" s="127"/>
      <c r="R17" s="71"/>
      <c r="S17" s="127"/>
      <c r="T17" s="71"/>
    </row>
    <row r="18" spans="1:20" ht="22" customHeight="1" x14ac:dyDescent="0.35">
      <c r="A18" s="18" t="s">
        <v>9</v>
      </c>
      <c r="E18" s="20">
        <v>5783700</v>
      </c>
      <c r="F18" s="20"/>
      <c r="G18" s="20">
        <v>5783700</v>
      </c>
      <c r="H18" s="20"/>
      <c r="I18" s="20">
        <v>783700</v>
      </c>
      <c r="J18" s="20"/>
      <c r="K18" s="20">
        <v>783700</v>
      </c>
      <c r="T18" s="71"/>
    </row>
    <row r="19" spans="1:20" ht="22" customHeight="1" x14ac:dyDescent="0.35">
      <c r="A19" s="18" t="s">
        <v>58</v>
      </c>
      <c r="C19" s="19">
        <v>8</v>
      </c>
      <c r="E19" s="20">
        <v>0</v>
      </c>
      <c r="F19" s="20"/>
      <c r="G19" s="20">
        <v>0</v>
      </c>
      <c r="H19" s="35"/>
      <c r="I19" s="20">
        <v>7369971</v>
      </c>
      <c r="J19" s="35"/>
      <c r="K19" s="20">
        <v>7369971</v>
      </c>
      <c r="T19" s="71"/>
    </row>
    <row r="20" spans="1:20" ht="22" customHeight="1" x14ac:dyDescent="0.35">
      <c r="A20" s="18" t="s">
        <v>77</v>
      </c>
      <c r="C20" s="19">
        <v>9</v>
      </c>
      <c r="E20" s="20">
        <v>1189516911</v>
      </c>
      <c r="F20" s="20"/>
      <c r="G20" s="20">
        <v>1101951564</v>
      </c>
      <c r="H20" s="35"/>
      <c r="I20" s="20">
        <v>1189169001</v>
      </c>
      <c r="J20" s="35"/>
      <c r="K20" s="20">
        <v>1101466064</v>
      </c>
      <c r="T20" s="71"/>
    </row>
    <row r="21" spans="1:20" ht="22" customHeight="1" x14ac:dyDescent="0.35">
      <c r="A21" s="18" t="s">
        <v>78</v>
      </c>
      <c r="E21" s="20">
        <v>8338970</v>
      </c>
      <c r="F21" s="20"/>
      <c r="G21" s="20">
        <v>20674837</v>
      </c>
      <c r="H21" s="20"/>
      <c r="I21" s="20">
        <v>7936775</v>
      </c>
      <c r="J21" s="20"/>
      <c r="K21" s="20">
        <v>20070998</v>
      </c>
      <c r="T21" s="71"/>
    </row>
    <row r="22" spans="1:20" ht="22" customHeight="1" x14ac:dyDescent="0.35">
      <c r="A22" s="18" t="s">
        <v>79</v>
      </c>
      <c r="E22" s="20">
        <v>2235759</v>
      </c>
      <c r="F22" s="20"/>
      <c r="G22" s="20">
        <v>1427222</v>
      </c>
      <c r="H22" s="20"/>
      <c r="I22" s="20">
        <v>1820140</v>
      </c>
      <c r="J22" s="20"/>
      <c r="K22" s="20">
        <v>1250702</v>
      </c>
      <c r="T22" s="71"/>
    </row>
    <row r="23" spans="1:20" ht="22" customHeight="1" x14ac:dyDescent="0.35">
      <c r="A23" s="18" t="s">
        <v>80</v>
      </c>
      <c r="E23" s="23">
        <v>9607943</v>
      </c>
      <c r="F23" s="20"/>
      <c r="G23" s="23">
        <v>5107825</v>
      </c>
      <c r="H23" s="20"/>
      <c r="I23" s="23">
        <v>9271676</v>
      </c>
      <c r="J23" s="20"/>
      <c r="K23" s="23">
        <v>5107825</v>
      </c>
      <c r="T23" s="71"/>
    </row>
    <row r="24" spans="1:20" ht="22" customHeight="1" x14ac:dyDescent="0.35">
      <c r="A24" s="14" t="s">
        <v>10</v>
      </c>
      <c r="E24" s="24">
        <v>1215483283</v>
      </c>
      <c r="F24" s="36"/>
      <c r="G24" s="24">
        <v>1134945148</v>
      </c>
      <c r="H24" s="36"/>
      <c r="I24" s="24">
        <v>1216351263</v>
      </c>
      <c r="J24" s="36"/>
      <c r="K24" s="24">
        <v>1136049260</v>
      </c>
    </row>
    <row r="25" spans="1:20" ht="22" customHeight="1" x14ac:dyDescent="0.35">
      <c r="A25" s="14"/>
      <c r="E25" s="37"/>
      <c r="F25" s="38"/>
      <c r="G25" s="39"/>
      <c r="H25" s="38"/>
      <c r="I25" s="37"/>
      <c r="J25" s="38"/>
      <c r="K25" s="39"/>
    </row>
    <row r="26" spans="1:20" ht="22" customHeight="1" thickBot="1" x14ac:dyDescent="0.4">
      <c r="A26" s="14" t="s">
        <v>11</v>
      </c>
      <c r="B26" s="14"/>
      <c r="E26" s="40">
        <v>1955854325</v>
      </c>
      <c r="F26" s="41"/>
      <c r="G26" s="42">
        <v>1978156693</v>
      </c>
      <c r="H26" s="41"/>
      <c r="I26" s="40">
        <v>1956550610</v>
      </c>
      <c r="J26" s="41"/>
      <c r="K26" s="42">
        <v>1978149405</v>
      </c>
    </row>
    <row r="27" spans="1:20" s="6" customFormat="1" ht="22" customHeight="1" thickTop="1" x14ac:dyDescent="0.35">
      <c r="B27" s="14"/>
      <c r="C27" s="7"/>
      <c r="D27" s="13"/>
      <c r="E27" s="43"/>
      <c r="F27" s="9"/>
      <c r="G27" s="43"/>
      <c r="H27" s="9"/>
      <c r="I27" s="9"/>
      <c r="J27" s="9"/>
      <c r="K27" s="9"/>
      <c r="M27" s="122"/>
      <c r="N27" s="122"/>
      <c r="O27" s="122"/>
      <c r="P27" s="122"/>
      <c r="Q27" s="122"/>
      <c r="R27" s="122"/>
      <c r="S27" s="122"/>
    </row>
    <row r="28" spans="1:20" s="46" customFormat="1" ht="22" customHeight="1" x14ac:dyDescent="0.35">
      <c r="A28" s="11" t="s">
        <v>126</v>
      </c>
      <c r="B28" s="11"/>
      <c r="C28" s="207"/>
      <c r="D28" s="11"/>
      <c r="E28" s="44"/>
      <c r="F28" s="45"/>
      <c r="G28" s="44"/>
      <c r="H28" s="45"/>
      <c r="I28" s="45"/>
      <c r="J28" s="45"/>
      <c r="K28" s="45"/>
      <c r="M28" s="104"/>
      <c r="N28" s="104"/>
      <c r="O28" s="104"/>
      <c r="P28" s="104"/>
      <c r="Q28" s="104"/>
      <c r="R28" s="104"/>
      <c r="S28" s="104"/>
    </row>
    <row r="29" spans="1:20" s="46" customFormat="1" ht="22" customHeight="1" x14ac:dyDescent="0.35">
      <c r="A29" s="11" t="s">
        <v>76</v>
      </c>
      <c r="B29" s="11"/>
      <c r="C29" s="207"/>
      <c r="D29" s="11"/>
      <c r="E29" s="44"/>
      <c r="F29" s="45"/>
      <c r="G29" s="44"/>
      <c r="H29" s="45"/>
      <c r="I29" s="45"/>
      <c r="J29" s="45"/>
      <c r="K29" s="45"/>
      <c r="M29" s="104"/>
      <c r="N29" s="104"/>
      <c r="O29" s="104"/>
      <c r="P29" s="104"/>
      <c r="Q29" s="104"/>
      <c r="R29" s="104"/>
      <c r="S29" s="104"/>
    </row>
    <row r="30" spans="1:20" s="6" customFormat="1" ht="22" customHeight="1" x14ac:dyDescent="0.35">
      <c r="A30" s="13"/>
      <c r="B30" s="13"/>
      <c r="C30" s="47"/>
      <c r="D30" s="13"/>
      <c r="E30" s="8"/>
      <c r="F30" s="9"/>
      <c r="G30" s="8"/>
      <c r="H30" s="9"/>
      <c r="I30" s="9"/>
      <c r="J30" s="9"/>
      <c r="K30" s="9"/>
      <c r="M30" s="122"/>
      <c r="N30" s="122"/>
      <c r="O30" s="122"/>
      <c r="P30" s="122"/>
      <c r="Q30" s="122"/>
      <c r="R30" s="122"/>
      <c r="S30" s="122"/>
    </row>
    <row r="31" spans="1:20" s="6" customFormat="1" ht="22" customHeight="1" x14ac:dyDescent="0.35">
      <c r="C31" s="7"/>
      <c r="E31" s="232" t="s">
        <v>64</v>
      </c>
      <c r="F31" s="232"/>
      <c r="G31" s="232"/>
      <c r="H31" s="222"/>
      <c r="I31" s="232" t="s">
        <v>65</v>
      </c>
      <c r="J31" s="232"/>
      <c r="K31" s="232"/>
      <c r="M31" s="122"/>
      <c r="N31" s="122"/>
      <c r="O31" s="122"/>
      <c r="P31" s="122"/>
      <c r="Q31" s="122"/>
      <c r="R31" s="122"/>
      <c r="S31" s="122"/>
    </row>
    <row r="32" spans="1:20" s="6" customFormat="1" ht="22" customHeight="1" x14ac:dyDescent="0.35">
      <c r="C32" s="7"/>
      <c r="E32" s="233" t="s">
        <v>0</v>
      </c>
      <c r="F32" s="233"/>
      <c r="G32" s="233"/>
      <c r="H32" s="10"/>
      <c r="I32" s="233" t="s">
        <v>0</v>
      </c>
      <c r="J32" s="233"/>
      <c r="K32" s="233"/>
      <c r="M32" s="122"/>
      <c r="N32" s="122"/>
      <c r="O32" s="122"/>
      <c r="P32" s="122"/>
      <c r="Q32" s="122"/>
      <c r="R32" s="122"/>
      <c r="S32" s="122"/>
    </row>
    <row r="33" spans="1:20" s="6" customFormat="1" ht="22" customHeight="1" x14ac:dyDescent="0.35">
      <c r="A33" s="1" t="s">
        <v>92</v>
      </c>
      <c r="C33" s="7" t="s">
        <v>1</v>
      </c>
      <c r="E33" s="12">
        <v>2567</v>
      </c>
      <c r="F33" s="12"/>
      <c r="G33" s="12">
        <v>2566</v>
      </c>
      <c r="H33" s="12"/>
      <c r="I33" s="12">
        <v>2567</v>
      </c>
      <c r="J33" s="12"/>
      <c r="K33" s="12">
        <v>2566</v>
      </c>
      <c r="M33" s="122"/>
      <c r="N33" s="122"/>
      <c r="O33" s="122"/>
      <c r="P33" s="122"/>
      <c r="Q33" s="122"/>
      <c r="R33" s="122"/>
      <c r="S33" s="122"/>
    </row>
    <row r="34" spans="1:20" s="6" customFormat="1" ht="22" customHeight="1" x14ac:dyDescent="0.35">
      <c r="E34" s="231" t="s">
        <v>66</v>
      </c>
      <c r="F34" s="231"/>
      <c r="G34" s="231"/>
      <c r="H34" s="231"/>
      <c r="I34" s="231"/>
      <c r="J34" s="231"/>
      <c r="K34" s="231"/>
      <c r="M34" s="122"/>
      <c r="N34" s="122"/>
      <c r="O34" s="122"/>
      <c r="P34" s="122"/>
      <c r="Q34" s="122"/>
      <c r="R34" s="122"/>
      <c r="S34" s="122"/>
    </row>
    <row r="35" spans="1:20" ht="22" customHeight="1" x14ac:dyDescent="0.35">
      <c r="A35" s="15" t="s">
        <v>12</v>
      </c>
      <c r="B35" s="14"/>
      <c r="C35" s="15"/>
      <c r="D35" s="14"/>
    </row>
    <row r="36" spans="1:20" ht="22" customHeight="1" x14ac:dyDescent="0.35">
      <c r="A36" s="18" t="s">
        <v>75</v>
      </c>
      <c r="C36" s="19">
        <v>10</v>
      </c>
      <c r="D36" s="14"/>
      <c r="E36" s="35">
        <v>130000000</v>
      </c>
      <c r="G36" s="48">
        <v>30000000</v>
      </c>
      <c r="I36" s="35">
        <v>130000000</v>
      </c>
      <c r="K36" s="48">
        <v>30000000</v>
      </c>
      <c r="T36" s="71"/>
    </row>
    <row r="37" spans="1:20" ht="22.5" customHeight="1" x14ac:dyDescent="0.35">
      <c r="A37" s="18" t="s">
        <v>129</v>
      </c>
      <c r="C37" s="19">
        <v>4</v>
      </c>
      <c r="D37" s="14"/>
      <c r="E37" s="35">
        <v>174876594</v>
      </c>
      <c r="F37" s="35"/>
      <c r="G37" s="20">
        <v>330239661</v>
      </c>
      <c r="H37" s="35"/>
      <c r="I37" s="35">
        <v>173800682</v>
      </c>
      <c r="J37" s="35"/>
      <c r="K37" s="20">
        <v>328997004</v>
      </c>
      <c r="T37" s="71"/>
    </row>
    <row r="38" spans="1:20" ht="22" customHeight="1" x14ac:dyDescent="0.35">
      <c r="A38" s="50" t="s">
        <v>45</v>
      </c>
      <c r="C38" s="19">
        <v>14</v>
      </c>
      <c r="D38" s="14"/>
      <c r="E38" s="35">
        <v>30857223</v>
      </c>
      <c r="F38" s="35"/>
      <c r="G38" s="20">
        <v>35298031</v>
      </c>
      <c r="H38" s="35"/>
      <c r="I38" s="35">
        <v>30857223</v>
      </c>
      <c r="J38" s="35"/>
      <c r="K38" s="20">
        <v>35298031</v>
      </c>
      <c r="T38" s="71"/>
    </row>
    <row r="39" spans="1:20" ht="22" customHeight="1" x14ac:dyDescent="0.35">
      <c r="A39" s="18" t="s">
        <v>53</v>
      </c>
      <c r="C39" s="19">
        <v>19</v>
      </c>
      <c r="D39" s="14"/>
      <c r="E39" s="35">
        <v>9103242</v>
      </c>
      <c r="F39" s="35"/>
      <c r="G39" s="20">
        <v>7725083</v>
      </c>
      <c r="H39" s="35"/>
      <c r="I39" s="35">
        <v>9103242</v>
      </c>
      <c r="J39" s="35"/>
      <c r="K39" s="20">
        <v>7725083</v>
      </c>
      <c r="T39" s="71"/>
    </row>
    <row r="40" spans="1:20" ht="22" customHeight="1" x14ac:dyDescent="0.35">
      <c r="A40" s="18" t="s">
        <v>46</v>
      </c>
      <c r="B40" s="51"/>
      <c r="E40" s="35"/>
      <c r="F40" s="35"/>
      <c r="G40" s="20"/>
      <c r="H40" s="35"/>
      <c r="I40" s="35"/>
      <c r="J40" s="35"/>
      <c r="K40" s="20"/>
      <c r="T40" s="71"/>
    </row>
    <row r="41" spans="1:20" ht="22" customHeight="1" x14ac:dyDescent="0.35">
      <c r="B41" s="55" t="s">
        <v>47</v>
      </c>
      <c r="C41" s="19">
        <v>10</v>
      </c>
      <c r="E41" s="35">
        <v>80585000</v>
      </c>
      <c r="F41" s="35"/>
      <c r="G41" s="20">
        <v>67705000</v>
      </c>
      <c r="H41" s="35"/>
      <c r="I41" s="35">
        <v>80585000</v>
      </c>
      <c r="J41" s="35"/>
      <c r="K41" s="20">
        <v>67705000</v>
      </c>
      <c r="T41" s="71"/>
    </row>
    <row r="42" spans="1:20" ht="22" customHeight="1" x14ac:dyDescent="0.35">
      <c r="A42" s="18" t="s">
        <v>59</v>
      </c>
      <c r="E42" s="35"/>
      <c r="F42" s="35"/>
      <c r="G42" s="20"/>
      <c r="H42" s="35"/>
      <c r="I42" s="35"/>
      <c r="J42" s="35"/>
      <c r="K42" s="20"/>
      <c r="T42" s="71"/>
    </row>
    <row r="43" spans="1:20" ht="22" customHeight="1" x14ac:dyDescent="0.35">
      <c r="B43" s="18" t="s">
        <v>81</v>
      </c>
      <c r="C43" s="19">
        <v>10</v>
      </c>
      <c r="E43" s="35">
        <v>3806636</v>
      </c>
      <c r="F43" s="35"/>
      <c r="G43" s="20">
        <v>7157921</v>
      </c>
      <c r="H43" s="35"/>
      <c r="I43" s="35">
        <v>3806636</v>
      </c>
      <c r="J43" s="35"/>
      <c r="K43" s="20">
        <v>7157921</v>
      </c>
      <c r="T43" s="71"/>
    </row>
    <row r="44" spans="1:20" ht="22" customHeight="1" x14ac:dyDescent="0.35">
      <c r="A44" s="18" t="s">
        <v>82</v>
      </c>
      <c r="E44" s="35">
        <v>35225153</v>
      </c>
      <c r="F44" s="35"/>
      <c r="G44" s="20">
        <v>19771207</v>
      </c>
      <c r="H44" s="35"/>
      <c r="I44" s="35">
        <v>35225153</v>
      </c>
      <c r="J44" s="35"/>
      <c r="K44" s="20">
        <v>19739572</v>
      </c>
      <c r="T44" s="71"/>
    </row>
    <row r="45" spans="1:20" ht="22" customHeight="1" x14ac:dyDescent="0.35">
      <c r="A45" s="18" t="s">
        <v>13</v>
      </c>
      <c r="E45" s="197">
        <v>5913109</v>
      </c>
      <c r="F45" s="35"/>
      <c r="G45" s="23">
        <v>2566587</v>
      </c>
      <c r="H45" s="35"/>
      <c r="I45" s="197">
        <v>5906193</v>
      </c>
      <c r="J45" s="35"/>
      <c r="K45" s="23">
        <v>2548004</v>
      </c>
      <c r="T45" s="71"/>
    </row>
    <row r="46" spans="1:20" ht="22" customHeight="1" x14ac:dyDescent="0.35">
      <c r="A46" s="14" t="s">
        <v>14</v>
      </c>
      <c r="C46" s="15"/>
      <c r="D46" s="14"/>
      <c r="E46" s="57">
        <v>470366957</v>
      </c>
      <c r="F46" s="41"/>
      <c r="G46" s="57">
        <v>500463490</v>
      </c>
      <c r="H46" s="41"/>
      <c r="I46" s="57">
        <v>469284129</v>
      </c>
      <c r="J46" s="41"/>
      <c r="K46" s="57">
        <v>499170615</v>
      </c>
      <c r="L46" s="14"/>
    </row>
    <row r="47" spans="1:20" ht="22" customHeight="1" x14ac:dyDescent="0.35">
      <c r="A47" s="14"/>
      <c r="B47" s="14"/>
      <c r="C47" s="15"/>
      <c r="D47" s="14"/>
      <c r="G47" s="58"/>
      <c r="K47" s="53"/>
    </row>
    <row r="48" spans="1:20" ht="22" customHeight="1" x14ac:dyDescent="0.35">
      <c r="A48" s="15" t="s">
        <v>15</v>
      </c>
      <c r="B48" s="59"/>
      <c r="D48" s="14"/>
      <c r="G48" s="58"/>
      <c r="K48" s="53"/>
    </row>
    <row r="49" spans="1:20" ht="22" customHeight="1" x14ac:dyDescent="0.35">
      <c r="A49" s="18" t="s">
        <v>46</v>
      </c>
      <c r="C49" s="19">
        <v>10</v>
      </c>
      <c r="E49" s="20">
        <v>64962000</v>
      </c>
      <c r="F49" s="35"/>
      <c r="G49" s="20">
        <v>79492000</v>
      </c>
      <c r="H49" s="35"/>
      <c r="I49" s="20">
        <v>64962000</v>
      </c>
      <c r="J49" s="35"/>
      <c r="K49" s="20">
        <v>79492000</v>
      </c>
      <c r="T49" s="71"/>
    </row>
    <row r="50" spans="1:20" ht="22" customHeight="1" x14ac:dyDescent="0.35">
      <c r="A50" s="18" t="s">
        <v>83</v>
      </c>
      <c r="B50" s="59"/>
      <c r="C50" s="19">
        <v>10</v>
      </c>
      <c r="E50" s="20">
        <v>3245085</v>
      </c>
      <c r="F50" s="35"/>
      <c r="G50" s="20">
        <v>2489378</v>
      </c>
      <c r="H50" s="35"/>
      <c r="I50" s="20">
        <v>3245085</v>
      </c>
      <c r="J50" s="35"/>
      <c r="K50" s="20">
        <v>2489378</v>
      </c>
      <c r="T50" s="71"/>
    </row>
    <row r="51" spans="1:20" ht="22" hidden="1" customHeight="1" x14ac:dyDescent="0.35">
      <c r="A51" s="18" t="s">
        <v>183</v>
      </c>
      <c r="B51" s="59"/>
      <c r="C51" s="19">
        <v>18</v>
      </c>
      <c r="E51" s="20"/>
      <c r="F51" s="35"/>
      <c r="G51" s="20"/>
      <c r="H51" s="35"/>
      <c r="I51" s="20"/>
      <c r="J51" s="35"/>
      <c r="K51" s="20"/>
      <c r="T51" s="71"/>
    </row>
    <row r="52" spans="1:20" ht="22" customHeight="1" x14ac:dyDescent="0.35">
      <c r="A52" s="18" t="s">
        <v>84</v>
      </c>
      <c r="B52" s="59"/>
      <c r="E52" s="22"/>
      <c r="F52" s="22"/>
      <c r="G52" s="35"/>
      <c r="H52" s="35"/>
      <c r="I52" s="35"/>
      <c r="J52" s="35"/>
      <c r="K52" s="35"/>
      <c r="T52" s="71"/>
    </row>
    <row r="53" spans="1:20" ht="22" customHeight="1" x14ac:dyDescent="0.35">
      <c r="A53" s="18" t="s">
        <v>85</v>
      </c>
      <c r="B53" s="59"/>
      <c r="C53" s="19">
        <v>11</v>
      </c>
      <c r="E53" s="23">
        <v>31710662</v>
      </c>
      <c r="F53" s="20"/>
      <c r="G53" s="23">
        <v>28862089</v>
      </c>
      <c r="H53" s="22"/>
      <c r="I53" s="23">
        <v>31699616</v>
      </c>
      <c r="J53" s="22"/>
      <c r="K53" s="23">
        <v>28862089</v>
      </c>
      <c r="T53" s="71"/>
    </row>
    <row r="54" spans="1:20" ht="22" customHeight="1" x14ac:dyDescent="0.35">
      <c r="A54" s="14" t="s">
        <v>16</v>
      </c>
      <c r="B54" s="59"/>
      <c r="D54" s="14"/>
      <c r="E54" s="24">
        <v>99917747</v>
      </c>
      <c r="F54" s="36"/>
      <c r="G54" s="24">
        <v>110843467</v>
      </c>
      <c r="H54" s="36"/>
      <c r="I54" s="24">
        <v>99906701</v>
      </c>
      <c r="J54" s="36"/>
      <c r="K54" s="24">
        <v>110843467</v>
      </c>
    </row>
    <row r="55" spans="1:20" ht="22" customHeight="1" x14ac:dyDescent="0.35">
      <c r="A55" s="14"/>
      <c r="B55" s="59"/>
      <c r="D55" s="14"/>
      <c r="E55" s="61"/>
      <c r="F55" s="38"/>
      <c r="G55" s="62"/>
      <c r="H55" s="38"/>
      <c r="I55" s="61"/>
      <c r="J55" s="38"/>
      <c r="K55" s="63"/>
    </row>
    <row r="56" spans="1:20" ht="22" customHeight="1" x14ac:dyDescent="0.35">
      <c r="A56" s="14" t="s">
        <v>17</v>
      </c>
      <c r="C56" s="15"/>
      <c r="D56" s="14"/>
      <c r="E56" s="24">
        <v>570284704</v>
      </c>
      <c r="F56" s="36"/>
      <c r="G56" s="24">
        <v>611306957</v>
      </c>
      <c r="H56" s="36"/>
      <c r="I56" s="24">
        <v>569190830</v>
      </c>
      <c r="J56" s="36"/>
      <c r="K56" s="24">
        <v>610014082</v>
      </c>
    </row>
    <row r="57" spans="1:20" s="6" customFormat="1" ht="22" customHeight="1" x14ac:dyDescent="0.35">
      <c r="B57" s="13"/>
      <c r="C57" s="47"/>
      <c r="D57" s="13"/>
      <c r="E57" s="8"/>
      <c r="F57" s="9"/>
      <c r="G57" s="8"/>
      <c r="H57" s="9"/>
      <c r="I57" s="9"/>
      <c r="J57" s="9"/>
      <c r="K57" s="9"/>
      <c r="M57" s="122"/>
      <c r="N57" s="71"/>
      <c r="O57" s="71"/>
      <c r="P57" s="71"/>
      <c r="Q57" s="71"/>
      <c r="R57" s="71"/>
      <c r="S57" s="122"/>
    </row>
    <row r="58" spans="1:20" s="46" customFormat="1" ht="22" customHeight="1" x14ac:dyDescent="0.35">
      <c r="A58" s="11" t="s">
        <v>126</v>
      </c>
      <c r="B58" s="11"/>
      <c r="C58" s="207"/>
      <c r="D58" s="11"/>
      <c r="E58" s="44"/>
      <c r="F58" s="45"/>
      <c r="G58" s="44"/>
      <c r="H58" s="45"/>
      <c r="I58" s="45"/>
      <c r="J58" s="45"/>
      <c r="K58" s="45"/>
      <c r="M58" s="104"/>
      <c r="N58" s="122"/>
      <c r="O58" s="122"/>
      <c r="P58" s="122"/>
      <c r="Q58" s="122"/>
      <c r="R58" s="122"/>
      <c r="S58" s="104"/>
    </row>
    <row r="59" spans="1:20" s="46" customFormat="1" ht="22" customHeight="1" x14ac:dyDescent="0.35">
      <c r="A59" s="11" t="s">
        <v>76</v>
      </c>
      <c r="B59" s="11"/>
      <c r="C59" s="207"/>
      <c r="D59" s="11"/>
      <c r="E59" s="44"/>
      <c r="F59" s="45"/>
      <c r="G59" s="44"/>
      <c r="H59" s="45"/>
      <c r="I59" s="45"/>
      <c r="J59" s="45"/>
      <c r="K59" s="45"/>
      <c r="M59" s="104"/>
      <c r="N59" s="104"/>
      <c r="O59" s="104"/>
      <c r="P59" s="104"/>
      <c r="Q59" s="104"/>
      <c r="R59" s="104"/>
      <c r="S59" s="104"/>
    </row>
    <row r="60" spans="1:20" s="6" customFormat="1" ht="22" customHeight="1" x14ac:dyDescent="0.35">
      <c r="A60" s="13"/>
      <c r="B60" s="13"/>
      <c r="C60" s="47"/>
      <c r="D60" s="13"/>
      <c r="E60" s="8"/>
      <c r="F60" s="9"/>
      <c r="G60" s="8"/>
      <c r="H60" s="9"/>
      <c r="I60" s="9"/>
      <c r="J60" s="9"/>
      <c r="K60" s="9"/>
      <c r="M60" s="122"/>
      <c r="N60" s="104"/>
      <c r="O60" s="104"/>
      <c r="P60" s="104"/>
      <c r="Q60" s="104"/>
      <c r="R60" s="104"/>
      <c r="S60" s="122"/>
    </row>
    <row r="61" spans="1:20" s="6" customFormat="1" ht="22" customHeight="1" x14ac:dyDescent="0.35">
      <c r="C61" s="7"/>
      <c r="E61" s="232" t="s">
        <v>64</v>
      </c>
      <c r="F61" s="232"/>
      <c r="G61" s="232"/>
      <c r="H61" s="222"/>
      <c r="I61" s="232" t="s">
        <v>65</v>
      </c>
      <c r="J61" s="232"/>
      <c r="K61" s="232"/>
      <c r="M61" s="122"/>
      <c r="N61" s="122"/>
      <c r="O61" s="122"/>
      <c r="P61" s="122"/>
      <c r="Q61" s="122"/>
      <c r="R61" s="122"/>
      <c r="S61" s="122"/>
    </row>
    <row r="62" spans="1:20" s="6" customFormat="1" ht="22" customHeight="1" x14ac:dyDescent="0.35">
      <c r="C62" s="7"/>
      <c r="E62" s="233" t="s">
        <v>0</v>
      </c>
      <c r="F62" s="233"/>
      <c r="G62" s="233"/>
      <c r="H62" s="10"/>
      <c r="I62" s="233" t="s">
        <v>0</v>
      </c>
      <c r="J62" s="233"/>
      <c r="K62" s="233"/>
      <c r="M62" s="122"/>
      <c r="N62" s="122"/>
      <c r="O62" s="122"/>
      <c r="P62" s="122"/>
      <c r="Q62" s="122"/>
      <c r="R62" s="122"/>
      <c r="S62" s="122"/>
    </row>
    <row r="63" spans="1:20" s="6" customFormat="1" ht="22" customHeight="1" x14ac:dyDescent="0.35">
      <c r="A63" s="11" t="s">
        <v>92</v>
      </c>
      <c r="C63" s="7"/>
      <c r="E63" s="12">
        <v>2567</v>
      </c>
      <c r="F63" s="12"/>
      <c r="G63" s="12">
        <v>2566</v>
      </c>
      <c r="H63" s="12"/>
      <c r="I63" s="12">
        <v>2567</v>
      </c>
      <c r="J63" s="12"/>
      <c r="K63" s="12">
        <v>2566</v>
      </c>
      <c r="M63" s="122"/>
      <c r="N63" s="122"/>
      <c r="O63" s="122"/>
      <c r="P63" s="122"/>
      <c r="Q63" s="122"/>
      <c r="R63" s="122"/>
      <c r="S63" s="122"/>
    </row>
    <row r="64" spans="1:20" s="6" customFormat="1" ht="22" customHeight="1" x14ac:dyDescent="0.35">
      <c r="E64" s="231" t="s">
        <v>66</v>
      </c>
      <c r="F64" s="231"/>
      <c r="G64" s="231"/>
      <c r="H64" s="231"/>
      <c r="I64" s="231"/>
      <c r="J64" s="231"/>
      <c r="K64" s="231"/>
      <c r="M64" s="122"/>
      <c r="N64" s="122"/>
      <c r="O64" s="122"/>
      <c r="P64" s="122"/>
      <c r="Q64" s="122"/>
      <c r="R64" s="122"/>
      <c r="S64" s="122"/>
    </row>
    <row r="65" spans="1:20" ht="22" customHeight="1" x14ac:dyDescent="0.35">
      <c r="A65" s="15" t="s">
        <v>91</v>
      </c>
      <c r="B65" s="14"/>
      <c r="C65" s="15"/>
      <c r="D65" s="14"/>
      <c r="E65" s="8"/>
      <c r="F65" s="9"/>
      <c r="G65" s="8"/>
      <c r="H65" s="9"/>
      <c r="I65" s="9"/>
      <c r="J65" s="9"/>
      <c r="K65" s="9"/>
      <c r="N65" s="122"/>
      <c r="O65" s="122"/>
      <c r="P65" s="122"/>
      <c r="Q65" s="122"/>
      <c r="R65" s="122"/>
    </row>
    <row r="66" spans="1:20" ht="22" customHeight="1" x14ac:dyDescent="0.35">
      <c r="A66" s="18" t="s">
        <v>18</v>
      </c>
      <c r="C66" s="19">
        <v>12</v>
      </c>
      <c r="E66" s="64"/>
      <c r="F66" s="38"/>
      <c r="G66" s="64"/>
      <c r="H66" s="38"/>
      <c r="I66" s="38"/>
      <c r="J66" s="38"/>
      <c r="K66" s="38"/>
    </row>
    <row r="67" spans="1:20" ht="22" customHeight="1" thickBot="1" x14ac:dyDescent="0.4">
      <c r="A67" s="14"/>
      <c r="B67" s="18" t="s">
        <v>19</v>
      </c>
      <c r="E67" s="198">
        <v>386998455</v>
      </c>
      <c r="F67" s="35"/>
      <c r="G67" s="198">
        <v>322500000</v>
      </c>
      <c r="H67" s="35"/>
      <c r="I67" s="198">
        <v>386998455</v>
      </c>
      <c r="J67" s="35"/>
      <c r="K67" s="198">
        <v>322500000</v>
      </c>
      <c r="T67" s="71"/>
    </row>
    <row r="68" spans="1:20" ht="22" customHeight="1" thickTop="1" x14ac:dyDescent="0.35">
      <c r="B68" s="18" t="s">
        <v>20</v>
      </c>
      <c r="E68" s="35">
        <v>386998296</v>
      </c>
      <c r="F68" s="35"/>
      <c r="G68" s="20">
        <v>322498713</v>
      </c>
      <c r="H68" s="35"/>
      <c r="I68" s="35">
        <v>386998296</v>
      </c>
      <c r="J68" s="35"/>
      <c r="K68" s="20">
        <v>322498713</v>
      </c>
      <c r="T68" s="71"/>
    </row>
    <row r="69" spans="1:20" ht="22" customHeight="1" x14ac:dyDescent="0.35">
      <c r="A69" s="18" t="s">
        <v>86</v>
      </c>
      <c r="C69" s="19">
        <v>12</v>
      </c>
      <c r="E69" s="20">
        <v>665525655</v>
      </c>
      <c r="F69" s="20"/>
      <c r="G69" s="35">
        <v>665525655</v>
      </c>
      <c r="H69" s="20"/>
      <c r="I69" s="20">
        <v>665525655</v>
      </c>
      <c r="J69" s="20"/>
      <c r="K69" s="35">
        <v>665525655</v>
      </c>
      <c r="T69" s="71"/>
    </row>
    <row r="70" spans="1:20" ht="22" customHeight="1" x14ac:dyDescent="0.35">
      <c r="A70" s="18" t="s">
        <v>141</v>
      </c>
      <c r="E70" s="17"/>
      <c r="G70" s="65"/>
      <c r="K70" s="29"/>
      <c r="T70" s="71"/>
    </row>
    <row r="71" spans="1:20" ht="22" customHeight="1" x14ac:dyDescent="0.35">
      <c r="B71" s="18" t="s">
        <v>140</v>
      </c>
      <c r="E71" s="54">
        <v>-20637124</v>
      </c>
      <c r="F71" s="54"/>
      <c r="G71" s="49">
        <v>-20637124</v>
      </c>
      <c r="H71" s="54"/>
      <c r="I71" s="54">
        <v>-21000000</v>
      </c>
      <c r="J71" s="54"/>
      <c r="K71" s="49">
        <v>-21000000</v>
      </c>
      <c r="T71" s="71"/>
    </row>
    <row r="72" spans="1:20" ht="22" customHeight="1" x14ac:dyDescent="0.35">
      <c r="A72" s="18" t="s">
        <v>60</v>
      </c>
      <c r="E72" s="64"/>
      <c r="F72" s="38"/>
      <c r="G72" s="65"/>
      <c r="I72" s="54"/>
      <c r="K72" s="29"/>
      <c r="T72" s="71"/>
    </row>
    <row r="73" spans="1:20" ht="22" customHeight="1" x14ac:dyDescent="0.35">
      <c r="B73" s="18" t="s">
        <v>87</v>
      </c>
      <c r="C73" s="19">
        <v>13</v>
      </c>
      <c r="E73" s="20">
        <v>38699845</v>
      </c>
      <c r="F73" s="20"/>
      <c r="G73" s="20">
        <v>32250000</v>
      </c>
      <c r="H73" s="22"/>
      <c r="I73" s="22">
        <v>38699845</v>
      </c>
      <c r="J73" s="22"/>
      <c r="K73" s="20">
        <v>32250000</v>
      </c>
      <c r="T73" s="71"/>
    </row>
    <row r="74" spans="1:20" ht="22" customHeight="1" x14ac:dyDescent="0.35">
      <c r="B74" s="18" t="s">
        <v>21</v>
      </c>
      <c r="E74" s="23">
        <v>314982949</v>
      </c>
      <c r="F74" s="20"/>
      <c r="G74" s="23">
        <v>367212492</v>
      </c>
      <c r="H74" s="20"/>
      <c r="I74" s="23">
        <v>317135984</v>
      </c>
      <c r="J74" s="20"/>
      <c r="K74" s="23">
        <v>368860955</v>
      </c>
      <c r="T74" s="71"/>
    </row>
    <row r="75" spans="1:20" ht="22" customHeight="1" x14ac:dyDescent="0.35">
      <c r="A75" s="14" t="s">
        <v>88</v>
      </c>
      <c r="C75" s="30"/>
      <c r="E75" s="36">
        <v>1385569621</v>
      </c>
      <c r="F75" s="36"/>
      <c r="G75" s="36">
        <v>1366849736</v>
      </c>
      <c r="H75" s="36"/>
      <c r="I75" s="36">
        <v>1387359780</v>
      </c>
      <c r="J75" s="36"/>
      <c r="K75" s="36">
        <v>1368135323</v>
      </c>
    </row>
    <row r="76" spans="1:20" ht="22" customHeight="1" x14ac:dyDescent="0.35">
      <c r="A76" s="18" t="s">
        <v>22</v>
      </c>
      <c r="C76" s="30"/>
      <c r="E76" s="23">
        <v>0</v>
      </c>
      <c r="F76" s="20"/>
      <c r="G76" s="23">
        <v>0</v>
      </c>
      <c r="H76" s="20"/>
      <c r="I76" s="23">
        <v>0</v>
      </c>
      <c r="J76" s="20"/>
      <c r="K76" s="23">
        <v>0</v>
      </c>
    </row>
    <row r="77" spans="1:20" ht="22" customHeight="1" x14ac:dyDescent="0.35">
      <c r="A77" s="14" t="s">
        <v>89</v>
      </c>
      <c r="C77" s="30"/>
      <c r="E77" s="24">
        <v>1385569621</v>
      </c>
      <c r="F77" s="36"/>
      <c r="G77" s="24">
        <v>1366849736</v>
      </c>
      <c r="H77" s="36"/>
      <c r="I77" s="24">
        <v>1387359780</v>
      </c>
      <c r="J77" s="36"/>
      <c r="K77" s="24">
        <v>1368135323</v>
      </c>
    </row>
    <row r="78" spans="1:20" ht="22" customHeight="1" x14ac:dyDescent="0.35">
      <c r="A78" s="14"/>
      <c r="C78" s="30"/>
      <c r="E78" s="61"/>
      <c r="F78" s="38"/>
      <c r="G78" s="69"/>
      <c r="H78" s="38"/>
      <c r="I78" s="61"/>
      <c r="J78" s="38"/>
      <c r="K78" s="69"/>
    </row>
    <row r="79" spans="1:20" ht="22" customHeight="1" thickBot="1" x14ac:dyDescent="0.4">
      <c r="A79" s="14" t="s">
        <v>90</v>
      </c>
      <c r="B79" s="14"/>
      <c r="E79" s="40">
        <v>1955854325</v>
      </c>
      <c r="F79" s="25"/>
      <c r="G79" s="40">
        <v>1978156693</v>
      </c>
      <c r="H79" s="25"/>
      <c r="I79" s="40">
        <v>1956550610</v>
      </c>
      <c r="J79" s="25"/>
      <c r="K79" s="40">
        <v>1978149405</v>
      </c>
    </row>
    <row r="80" spans="1:20" ht="22" customHeight="1" thickTop="1" x14ac:dyDescent="0.35">
      <c r="A80" s="14"/>
      <c r="B80" s="14"/>
      <c r="E80" s="38"/>
      <c r="F80" s="27"/>
      <c r="G80" s="38"/>
      <c r="H80" s="27"/>
      <c r="I80" s="38"/>
      <c r="J80" s="27"/>
      <c r="K80" s="38"/>
    </row>
    <row r="81" spans="5:11" ht="21.5" customHeight="1" x14ac:dyDescent="0.35">
      <c r="E81" s="211"/>
      <c r="F81" s="71"/>
      <c r="G81" s="71"/>
      <c r="H81" s="71"/>
      <c r="I81" s="35"/>
      <c r="J81" s="71"/>
      <c r="K81" s="71"/>
    </row>
  </sheetData>
  <mergeCells count="15">
    <mergeCell ref="E64:K64"/>
    <mergeCell ref="E4:G4"/>
    <mergeCell ref="I4:K4"/>
    <mergeCell ref="E7:K7"/>
    <mergeCell ref="E31:G31"/>
    <mergeCell ref="I31:K31"/>
    <mergeCell ref="E34:K34"/>
    <mergeCell ref="E61:G61"/>
    <mergeCell ref="I61:K61"/>
    <mergeCell ref="E5:G5"/>
    <mergeCell ref="I5:K5"/>
    <mergeCell ref="E32:G32"/>
    <mergeCell ref="I32:K32"/>
    <mergeCell ref="E62:G62"/>
    <mergeCell ref="I62:K62"/>
  </mergeCells>
  <pageMargins left="0.8" right="0.8" top="0.48" bottom="0.5" header="0.5" footer="0.5"/>
  <pageSetup paperSize="9" scale="79" firstPageNumber="7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2" manualBreakCount="2">
    <brk id="27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4E59-200E-4A3F-9D91-55671C73C6B8}">
  <dimension ref="A1:S65"/>
  <sheetViews>
    <sheetView showGridLines="0" view="pageBreakPreview" zoomScale="110" zoomScaleNormal="100" zoomScaleSheetLayoutView="100" workbookViewId="0">
      <selection activeCell="K66" sqref="A65:K66"/>
    </sheetView>
  </sheetViews>
  <sheetFormatPr defaultColWidth="9.1796875" defaultRowHeight="21" customHeight="1" x14ac:dyDescent="0.35"/>
  <cols>
    <col min="1" max="1" width="32.81640625" style="18" customWidth="1"/>
    <col min="2" max="2" width="8.90625" style="59" customWidth="1"/>
    <col min="3" max="3" width="0.81640625" style="18" customWidth="1"/>
    <col min="4" max="4" width="13.453125" style="18" customWidth="1"/>
    <col min="5" max="5" width="0.81640625" style="18" customWidth="1"/>
    <col min="6" max="6" width="13.54296875" style="18" customWidth="1"/>
    <col min="7" max="7" width="1.26953125" style="18" customWidth="1"/>
    <col min="8" max="8" width="13.453125" style="18" customWidth="1"/>
    <col min="9" max="9" width="0.81640625" style="18" customWidth="1"/>
    <col min="10" max="10" width="13.36328125" style="18" customWidth="1"/>
    <col min="11" max="11" width="9.1796875" style="18"/>
    <col min="12" max="12" width="13.1796875" style="18" bestFit="1" customWidth="1"/>
    <col min="13" max="13" width="9.1796875" style="18"/>
    <col min="14" max="14" width="13.1796875" style="18" bestFit="1" customWidth="1"/>
    <col min="15" max="15" width="9.1796875" style="18"/>
    <col min="16" max="16" width="13.1796875" style="18" bestFit="1" customWidth="1"/>
    <col min="17" max="17" width="9.1796875" style="18"/>
    <col min="18" max="18" width="13.1796875" style="18" bestFit="1" customWidth="1"/>
    <col min="19" max="16384" width="9.1796875" style="18"/>
  </cols>
  <sheetData>
    <row r="1" spans="1:19" s="46" customFormat="1" ht="22" customHeight="1" x14ac:dyDescent="0.35">
      <c r="A1" s="11" t="s">
        <v>126</v>
      </c>
      <c r="B1" s="72"/>
    </row>
    <row r="2" spans="1:19" s="46" customFormat="1" ht="22" customHeight="1" x14ac:dyDescent="0.35">
      <c r="A2" s="11" t="s">
        <v>156</v>
      </c>
      <c r="B2" s="11"/>
      <c r="C2" s="11"/>
      <c r="D2" s="11"/>
      <c r="F2" s="11"/>
    </row>
    <row r="3" spans="1:19" s="6" customFormat="1" ht="22" customHeight="1" x14ac:dyDescent="0.35">
      <c r="A3" s="73"/>
      <c r="B3" s="13"/>
      <c r="C3" s="13"/>
      <c r="D3" s="13"/>
      <c r="F3" s="13"/>
    </row>
    <row r="4" spans="1:19" s="6" customFormat="1" ht="22" customHeight="1" x14ac:dyDescent="0.7">
      <c r="B4" s="228"/>
      <c r="C4" s="74"/>
      <c r="D4" s="234" t="s">
        <v>68</v>
      </c>
      <c r="E4" s="234"/>
      <c r="F4" s="234"/>
      <c r="G4" s="224"/>
      <c r="H4" s="234" t="s">
        <v>65</v>
      </c>
      <c r="I4" s="234"/>
      <c r="J4" s="234"/>
    </row>
    <row r="5" spans="1:19" s="6" customFormat="1" ht="22" customHeight="1" x14ac:dyDescent="0.65">
      <c r="B5" s="228"/>
      <c r="C5" s="74"/>
      <c r="D5" s="235" t="s">
        <v>155</v>
      </c>
      <c r="E5" s="235"/>
      <c r="F5" s="235"/>
      <c r="G5" s="74"/>
      <c r="H5" s="235" t="s">
        <v>155</v>
      </c>
      <c r="I5" s="235"/>
      <c r="J5" s="235"/>
    </row>
    <row r="6" spans="1:19" s="6" customFormat="1" ht="22" customHeight="1" x14ac:dyDescent="0.65">
      <c r="B6" s="228" t="s">
        <v>1</v>
      </c>
      <c r="C6" s="74"/>
      <c r="D6" s="225">
        <v>2567</v>
      </c>
      <c r="E6" s="74"/>
      <c r="F6" s="225">
        <v>2566</v>
      </c>
      <c r="G6" s="74"/>
      <c r="H6" s="225">
        <v>2567</v>
      </c>
      <c r="I6" s="74"/>
      <c r="J6" s="225">
        <v>2566</v>
      </c>
    </row>
    <row r="7" spans="1:19" s="6" customFormat="1" ht="22" customHeight="1" x14ac:dyDescent="0.35">
      <c r="B7" s="227"/>
      <c r="D7" s="236" t="s">
        <v>66</v>
      </c>
      <c r="E7" s="236"/>
      <c r="F7" s="236"/>
      <c r="G7" s="236"/>
      <c r="H7" s="236"/>
      <c r="I7" s="236"/>
      <c r="J7" s="236"/>
    </row>
    <row r="8" spans="1:19" s="6" customFormat="1" ht="22" customHeight="1" x14ac:dyDescent="0.35">
      <c r="A8" s="6" t="s">
        <v>38</v>
      </c>
      <c r="B8" s="7">
        <v>14</v>
      </c>
      <c r="D8" s="75">
        <v>3514716132</v>
      </c>
      <c r="E8" s="60"/>
      <c r="F8" s="75">
        <v>3696548420</v>
      </c>
      <c r="G8" s="60"/>
      <c r="H8" s="75">
        <v>3487061927</v>
      </c>
      <c r="I8" s="60"/>
      <c r="J8" s="75">
        <v>3664030711</v>
      </c>
      <c r="M8" s="229"/>
    </row>
    <row r="9" spans="1:19" ht="22" customHeight="1" x14ac:dyDescent="0.35">
      <c r="A9" s="18" t="s">
        <v>39</v>
      </c>
      <c r="B9" s="19" t="s">
        <v>190</v>
      </c>
      <c r="D9" s="56">
        <v>-2810858142</v>
      </c>
      <c r="E9" s="52"/>
      <c r="F9" s="56">
        <v>-2932663271</v>
      </c>
      <c r="G9" s="52"/>
      <c r="H9" s="56">
        <v>-2790010322</v>
      </c>
      <c r="I9" s="52"/>
      <c r="J9" s="56">
        <v>-2908667286</v>
      </c>
      <c r="M9" s="6"/>
      <c r="O9" s="6"/>
      <c r="Q9" s="6"/>
      <c r="S9" s="6"/>
    </row>
    <row r="10" spans="1:19" ht="22" customHeight="1" x14ac:dyDescent="0.35">
      <c r="A10" s="14" t="s">
        <v>23</v>
      </c>
      <c r="B10" s="76"/>
      <c r="C10" s="14"/>
      <c r="D10" s="77">
        <v>703857990</v>
      </c>
      <c r="E10" s="78"/>
      <c r="F10" s="77">
        <v>763885149</v>
      </c>
      <c r="G10" s="78"/>
      <c r="H10" s="77">
        <v>697051605</v>
      </c>
      <c r="I10" s="78"/>
      <c r="J10" s="77">
        <v>755363425</v>
      </c>
      <c r="M10" s="6"/>
      <c r="O10" s="6"/>
      <c r="Q10" s="6"/>
      <c r="S10" s="6"/>
    </row>
    <row r="11" spans="1:19" ht="22" customHeight="1" x14ac:dyDescent="0.35">
      <c r="A11" s="14"/>
      <c r="B11" s="76"/>
      <c r="D11" s="29"/>
      <c r="E11" s="79"/>
      <c r="F11" s="29"/>
      <c r="G11" s="79"/>
      <c r="H11" s="29"/>
      <c r="I11" s="79"/>
      <c r="J11" s="29"/>
      <c r="M11" s="6"/>
      <c r="O11" s="6"/>
      <c r="Q11" s="6"/>
      <c r="S11" s="6"/>
    </row>
    <row r="12" spans="1:19" ht="22" customHeight="1" x14ac:dyDescent="0.35">
      <c r="A12" s="18" t="s">
        <v>24</v>
      </c>
      <c r="B12" s="19">
        <v>4</v>
      </c>
      <c r="D12" s="48">
        <v>14168605</v>
      </c>
      <c r="E12" s="52"/>
      <c r="F12" s="48">
        <v>9554651</v>
      </c>
      <c r="G12" s="52"/>
      <c r="H12" s="48">
        <v>17331404</v>
      </c>
      <c r="I12" s="52"/>
      <c r="J12" s="48">
        <v>13139670</v>
      </c>
      <c r="M12" s="6"/>
      <c r="O12" s="6"/>
      <c r="Q12" s="6"/>
      <c r="S12" s="6"/>
    </row>
    <row r="13" spans="1:19" ht="22" customHeight="1" x14ac:dyDescent="0.35">
      <c r="A13" s="18" t="s">
        <v>119</v>
      </c>
      <c r="B13" s="19"/>
      <c r="C13" s="18">
        <v>7</v>
      </c>
      <c r="D13" s="48">
        <v>20995390</v>
      </c>
      <c r="E13" s="52"/>
      <c r="F13" s="48">
        <v>-5103748</v>
      </c>
      <c r="G13" s="52"/>
      <c r="H13" s="48">
        <v>21076023</v>
      </c>
      <c r="I13" s="52"/>
      <c r="J13" s="48">
        <v>-5136583</v>
      </c>
      <c r="M13" s="6"/>
      <c r="O13" s="6"/>
      <c r="Q13" s="6"/>
      <c r="S13" s="6"/>
    </row>
    <row r="14" spans="1:19" ht="22" customHeight="1" x14ac:dyDescent="0.35">
      <c r="A14" s="18" t="s">
        <v>93</v>
      </c>
      <c r="B14" s="19">
        <v>15</v>
      </c>
      <c r="D14" s="48">
        <v>-236819687</v>
      </c>
      <c r="E14" s="52"/>
      <c r="F14" s="48">
        <v>-242649779</v>
      </c>
      <c r="G14" s="52"/>
      <c r="H14" s="48">
        <v>-235127494</v>
      </c>
      <c r="I14" s="52"/>
      <c r="J14" s="48">
        <v>-241220570</v>
      </c>
      <c r="M14" s="6"/>
      <c r="O14" s="6"/>
      <c r="Q14" s="6"/>
      <c r="S14" s="6"/>
    </row>
    <row r="15" spans="1:19" ht="22" customHeight="1" x14ac:dyDescent="0.35">
      <c r="A15" s="18" t="s">
        <v>25</v>
      </c>
      <c r="B15" s="19">
        <v>15</v>
      </c>
      <c r="D15" s="56">
        <v>-136880149</v>
      </c>
      <c r="E15" s="52"/>
      <c r="F15" s="56">
        <v>-100554824</v>
      </c>
      <c r="G15" s="52"/>
      <c r="H15" s="56">
        <v>-134092740</v>
      </c>
      <c r="I15" s="52"/>
      <c r="J15" s="56">
        <v>-97351062</v>
      </c>
      <c r="M15" s="6"/>
      <c r="O15" s="6"/>
      <c r="Q15" s="6"/>
      <c r="S15" s="6"/>
    </row>
    <row r="16" spans="1:19" ht="22" customHeight="1" x14ac:dyDescent="0.7">
      <c r="A16" s="80" t="s">
        <v>94</v>
      </c>
      <c r="D16" s="81">
        <v>365322149</v>
      </c>
      <c r="E16" s="82"/>
      <c r="F16" s="81">
        <v>425131449</v>
      </c>
      <c r="G16" s="82"/>
      <c r="H16" s="81">
        <v>366238798</v>
      </c>
      <c r="I16" s="82"/>
      <c r="J16" s="81">
        <v>424794880</v>
      </c>
      <c r="M16" s="6"/>
      <c r="O16" s="6"/>
      <c r="Q16" s="6"/>
      <c r="S16" s="6"/>
    </row>
    <row r="17" spans="1:19" ht="22" customHeight="1" x14ac:dyDescent="0.35">
      <c r="A17" s="18" t="s">
        <v>26</v>
      </c>
      <c r="D17" s="75">
        <v>-14756871</v>
      </c>
      <c r="E17" s="60"/>
      <c r="F17" s="75">
        <v>-4493449</v>
      </c>
      <c r="G17" s="60"/>
      <c r="H17" s="75">
        <v>-14756685</v>
      </c>
      <c r="I17" s="60"/>
      <c r="J17" s="75">
        <v>-4493427</v>
      </c>
      <c r="M17" s="6"/>
      <c r="O17" s="6"/>
      <c r="Q17" s="6"/>
      <c r="S17" s="6"/>
    </row>
    <row r="18" spans="1:19" ht="22" customHeight="1" x14ac:dyDescent="0.35">
      <c r="A18" s="18" t="s">
        <v>185</v>
      </c>
      <c r="B18" s="19"/>
      <c r="D18" s="83">
        <v>-5078556</v>
      </c>
      <c r="E18" s="27"/>
      <c r="F18" s="83">
        <v>-13971888</v>
      </c>
      <c r="G18" s="27"/>
      <c r="H18" s="83">
        <v>-5078556</v>
      </c>
      <c r="I18" s="27"/>
      <c r="J18" s="83">
        <v>-13971888</v>
      </c>
      <c r="M18" s="6"/>
      <c r="O18" s="6"/>
      <c r="Q18" s="6"/>
      <c r="S18" s="6"/>
    </row>
    <row r="19" spans="1:19" ht="22" customHeight="1" x14ac:dyDescent="0.35">
      <c r="A19" s="14" t="s">
        <v>51</v>
      </c>
      <c r="B19" s="19"/>
      <c r="D19" s="77">
        <v>345486722</v>
      </c>
      <c r="E19" s="78"/>
      <c r="F19" s="77">
        <v>406666112</v>
      </c>
      <c r="G19" s="78"/>
      <c r="H19" s="77">
        <v>346403557</v>
      </c>
      <c r="I19" s="78"/>
      <c r="J19" s="77">
        <v>406329565</v>
      </c>
      <c r="M19" s="6"/>
      <c r="O19" s="6"/>
      <c r="Q19" s="6"/>
      <c r="S19" s="6"/>
    </row>
    <row r="20" spans="1:19" ht="22" customHeight="1" x14ac:dyDescent="0.35">
      <c r="A20" s="18" t="s">
        <v>27</v>
      </c>
      <c r="B20" s="19">
        <v>16</v>
      </c>
      <c r="D20" s="84">
        <v>-51565760</v>
      </c>
      <c r="E20" s="52"/>
      <c r="F20" s="84">
        <v>-49282214</v>
      </c>
      <c r="G20" s="52"/>
      <c r="H20" s="56">
        <v>-51978023</v>
      </c>
      <c r="I20" s="52"/>
      <c r="J20" s="56">
        <v>-49206217</v>
      </c>
      <c r="M20" s="6"/>
      <c r="O20" s="6"/>
      <c r="Q20" s="6"/>
      <c r="S20" s="6"/>
    </row>
    <row r="21" spans="1:19" ht="22" customHeight="1" x14ac:dyDescent="0.35">
      <c r="A21" s="14" t="s">
        <v>180</v>
      </c>
      <c r="D21" s="85">
        <v>293920962</v>
      </c>
      <c r="E21" s="79"/>
      <c r="F21" s="85">
        <v>357383898</v>
      </c>
      <c r="G21" s="79"/>
      <c r="H21" s="85">
        <v>294425534</v>
      </c>
      <c r="I21" s="79"/>
      <c r="J21" s="85">
        <v>357123348</v>
      </c>
      <c r="M21" s="6"/>
      <c r="O21" s="6"/>
      <c r="Q21" s="6"/>
      <c r="S21" s="6"/>
    </row>
    <row r="22" spans="1:19" ht="22" customHeight="1" x14ac:dyDescent="0.35">
      <c r="A22" s="14"/>
      <c r="D22" s="86"/>
      <c r="E22" s="87"/>
      <c r="F22" s="86"/>
      <c r="G22" s="87"/>
      <c r="H22" s="86"/>
      <c r="I22" s="87"/>
      <c r="J22" s="86"/>
    </row>
    <row r="23" spans="1:19" ht="22" customHeight="1" x14ac:dyDescent="0.7">
      <c r="A23" s="80" t="s">
        <v>95</v>
      </c>
      <c r="D23" s="29"/>
      <c r="E23" s="79"/>
      <c r="F23" s="29"/>
      <c r="G23" s="79"/>
      <c r="H23" s="29"/>
      <c r="I23" s="79"/>
      <c r="J23" s="29"/>
    </row>
    <row r="24" spans="1:19" ht="22" customHeight="1" x14ac:dyDescent="0.7">
      <c r="A24" s="88" t="s">
        <v>173</v>
      </c>
      <c r="D24" s="29"/>
      <c r="E24" s="79"/>
      <c r="F24" s="29"/>
      <c r="G24" s="79"/>
      <c r="H24" s="29"/>
      <c r="I24" s="79"/>
      <c r="J24" s="29"/>
    </row>
    <row r="25" spans="1:19" ht="22" customHeight="1" x14ac:dyDescent="0.7">
      <c r="A25" s="88" t="s">
        <v>172</v>
      </c>
      <c r="D25" s="29"/>
      <c r="E25" s="79"/>
      <c r="F25" s="29"/>
      <c r="G25" s="79"/>
      <c r="H25" s="29"/>
      <c r="I25" s="79"/>
      <c r="J25" s="29"/>
    </row>
    <row r="26" spans="1:19" ht="22" customHeight="1" x14ac:dyDescent="0.65">
      <c r="A26" s="89" t="s">
        <v>167</v>
      </c>
      <c r="B26" s="19"/>
      <c r="D26" s="29"/>
      <c r="E26" s="79"/>
      <c r="F26" s="29"/>
      <c r="G26" s="79"/>
      <c r="H26" s="29"/>
      <c r="I26" s="79"/>
      <c r="J26" s="29"/>
    </row>
    <row r="27" spans="1:19" ht="22" customHeight="1" x14ac:dyDescent="0.65">
      <c r="A27" s="89" t="s">
        <v>168</v>
      </c>
      <c r="B27" s="19">
        <v>11</v>
      </c>
      <c r="D27" s="20">
        <v>2683498</v>
      </c>
      <c r="E27" s="68"/>
      <c r="F27" s="68">
        <v>0</v>
      </c>
      <c r="G27" s="68"/>
      <c r="H27" s="20">
        <v>2683498</v>
      </c>
      <c r="I27" s="68"/>
      <c r="J27" s="68">
        <v>0</v>
      </c>
    </row>
    <row r="28" spans="1:19" ht="22" customHeight="1" x14ac:dyDescent="0.65">
      <c r="A28" s="89" t="s">
        <v>169</v>
      </c>
      <c r="B28" s="19"/>
      <c r="D28" s="68"/>
      <c r="E28" s="68"/>
      <c r="F28" s="68"/>
      <c r="G28" s="68"/>
      <c r="H28" s="20"/>
      <c r="I28" s="68"/>
      <c r="J28" s="68"/>
    </row>
    <row r="29" spans="1:19" ht="22" customHeight="1" x14ac:dyDescent="0.65">
      <c r="A29" s="89" t="s">
        <v>170</v>
      </c>
      <c r="B29" s="19">
        <v>16</v>
      </c>
      <c r="D29" s="125">
        <v>-536700</v>
      </c>
      <c r="E29" s="68"/>
      <c r="F29" s="67">
        <v>0</v>
      </c>
      <c r="G29" s="68"/>
      <c r="H29" s="125">
        <v>-536700</v>
      </c>
      <c r="I29" s="68"/>
      <c r="J29" s="67">
        <v>0</v>
      </c>
    </row>
    <row r="30" spans="1:19" ht="22" customHeight="1" x14ac:dyDescent="0.7">
      <c r="A30" s="80" t="s">
        <v>171</v>
      </c>
      <c r="D30" s="90"/>
      <c r="E30" s="90"/>
      <c r="F30" s="90"/>
      <c r="G30" s="90"/>
      <c r="H30" s="22"/>
      <c r="I30" s="90"/>
      <c r="J30" s="90"/>
    </row>
    <row r="31" spans="1:19" ht="22" customHeight="1" x14ac:dyDescent="0.7">
      <c r="A31" s="80" t="s">
        <v>172</v>
      </c>
      <c r="D31" s="91">
        <v>2146798</v>
      </c>
      <c r="E31" s="92"/>
      <c r="F31" s="93">
        <v>0</v>
      </c>
      <c r="G31" s="92"/>
      <c r="H31" s="91">
        <v>2146798</v>
      </c>
      <c r="I31" s="93"/>
      <c r="J31" s="93">
        <v>0</v>
      </c>
    </row>
    <row r="32" spans="1:19" ht="22" customHeight="1" x14ac:dyDescent="0.7">
      <c r="A32" s="80"/>
      <c r="D32" s="29"/>
      <c r="E32" s="79"/>
      <c r="F32" s="29"/>
      <c r="G32" s="79"/>
      <c r="H32" s="188"/>
      <c r="I32" s="79"/>
      <c r="J32" s="29"/>
    </row>
    <row r="33" spans="1:10" ht="22" customHeight="1" x14ac:dyDescent="0.7">
      <c r="A33" s="80" t="s">
        <v>181</v>
      </c>
      <c r="D33" s="29"/>
      <c r="E33" s="79"/>
      <c r="F33" s="29"/>
      <c r="G33" s="79"/>
      <c r="H33" s="188"/>
      <c r="I33" s="79"/>
      <c r="J33" s="29"/>
    </row>
    <row r="34" spans="1:10" ht="22" customHeight="1" x14ac:dyDescent="0.35">
      <c r="A34" s="14" t="s">
        <v>133</v>
      </c>
      <c r="D34" s="94">
        <v>2146798</v>
      </c>
      <c r="E34" s="78"/>
      <c r="F34" s="93">
        <v>0</v>
      </c>
      <c r="G34" s="92"/>
      <c r="H34" s="91">
        <v>2146798</v>
      </c>
      <c r="I34" s="92"/>
      <c r="J34" s="93">
        <v>0</v>
      </c>
    </row>
    <row r="35" spans="1:10" ht="22" customHeight="1" x14ac:dyDescent="0.7">
      <c r="A35" s="80"/>
      <c r="D35" s="29"/>
      <c r="E35" s="79"/>
      <c r="F35" s="29"/>
      <c r="G35" s="79"/>
      <c r="H35" s="29"/>
      <c r="I35" s="79"/>
      <c r="J35" s="29"/>
    </row>
    <row r="36" spans="1:10" ht="22" customHeight="1" thickBot="1" x14ac:dyDescent="0.75">
      <c r="A36" s="80" t="s">
        <v>182</v>
      </c>
      <c r="D36" s="95">
        <v>296067760</v>
      </c>
      <c r="E36" s="78"/>
      <c r="F36" s="95">
        <v>357383898</v>
      </c>
      <c r="G36" s="78"/>
      <c r="H36" s="95">
        <v>296572332</v>
      </c>
      <c r="I36" s="78"/>
      <c r="J36" s="95">
        <v>357123348</v>
      </c>
    </row>
    <row r="37" spans="1:10" ht="22" customHeight="1" thickTop="1" x14ac:dyDescent="0.35">
      <c r="A37" s="14"/>
      <c r="D37" s="29"/>
      <c r="E37" s="79"/>
      <c r="F37" s="29"/>
      <c r="G37" s="79"/>
      <c r="H37" s="29"/>
      <c r="I37" s="79"/>
      <c r="J37" s="29"/>
    </row>
    <row r="38" spans="1:10" s="46" customFormat="1" ht="22" customHeight="1" x14ac:dyDescent="0.35">
      <c r="A38" s="11" t="s">
        <v>126</v>
      </c>
      <c r="B38" s="72"/>
    </row>
    <row r="39" spans="1:10" s="46" customFormat="1" ht="22" customHeight="1" x14ac:dyDescent="0.35">
      <c r="A39" s="11" t="s">
        <v>156</v>
      </c>
      <c r="B39" s="11"/>
      <c r="C39" s="11"/>
      <c r="D39" s="11"/>
      <c r="F39" s="11"/>
    </row>
    <row r="40" spans="1:10" s="6" customFormat="1" ht="22" customHeight="1" x14ac:dyDescent="0.35">
      <c r="A40" s="73"/>
      <c r="B40" s="13"/>
      <c r="C40" s="13"/>
      <c r="D40" s="13"/>
      <c r="F40" s="13"/>
    </row>
    <row r="41" spans="1:10" s="6" customFormat="1" ht="22" customHeight="1" x14ac:dyDescent="0.7">
      <c r="B41" s="228"/>
      <c r="C41" s="74"/>
      <c r="D41" s="234" t="s">
        <v>68</v>
      </c>
      <c r="E41" s="234"/>
      <c r="F41" s="234"/>
      <c r="G41" s="224"/>
      <c r="H41" s="234" t="s">
        <v>65</v>
      </c>
      <c r="I41" s="234"/>
      <c r="J41" s="234"/>
    </row>
    <row r="42" spans="1:10" s="6" customFormat="1" ht="22" customHeight="1" x14ac:dyDescent="0.65">
      <c r="B42" s="228"/>
      <c r="C42" s="74"/>
      <c r="D42" s="235" t="s">
        <v>155</v>
      </c>
      <c r="E42" s="235"/>
      <c r="F42" s="235"/>
      <c r="G42" s="74"/>
      <c r="H42" s="235" t="s">
        <v>155</v>
      </c>
      <c r="I42" s="235"/>
      <c r="J42" s="235"/>
    </row>
    <row r="43" spans="1:10" s="6" customFormat="1" ht="22" customHeight="1" x14ac:dyDescent="0.65">
      <c r="B43" s="228" t="s">
        <v>1</v>
      </c>
      <c r="C43" s="74"/>
      <c r="D43" s="225">
        <v>2567</v>
      </c>
      <c r="E43" s="74"/>
      <c r="F43" s="225">
        <v>2566</v>
      </c>
      <c r="G43" s="74"/>
      <c r="H43" s="225">
        <v>2567</v>
      </c>
      <c r="I43" s="74"/>
      <c r="J43" s="225">
        <v>2566</v>
      </c>
    </row>
    <row r="44" spans="1:10" s="6" customFormat="1" ht="22" customHeight="1" x14ac:dyDescent="0.65">
      <c r="B44" s="228"/>
      <c r="C44" s="74"/>
      <c r="D44" s="225"/>
      <c r="E44" s="74"/>
      <c r="F44" s="225" t="s">
        <v>196</v>
      </c>
      <c r="G44" s="74"/>
      <c r="H44" s="225"/>
      <c r="I44" s="74"/>
      <c r="J44" s="230" t="s">
        <v>196</v>
      </c>
    </row>
    <row r="45" spans="1:10" s="6" customFormat="1" ht="22" customHeight="1" x14ac:dyDescent="0.65">
      <c r="B45" s="228"/>
      <c r="D45" s="236" t="s">
        <v>66</v>
      </c>
      <c r="E45" s="236"/>
      <c r="F45" s="236"/>
      <c r="G45" s="236"/>
      <c r="H45" s="236"/>
      <c r="I45" s="236"/>
      <c r="J45" s="236"/>
    </row>
    <row r="46" spans="1:10" ht="22" customHeight="1" x14ac:dyDescent="0.7">
      <c r="A46" s="80" t="s">
        <v>118</v>
      </c>
      <c r="B46" s="227"/>
      <c r="D46" s="29"/>
      <c r="E46" s="79"/>
      <c r="F46" s="29"/>
      <c r="G46" s="79"/>
      <c r="H46" s="29"/>
      <c r="I46" s="79"/>
      <c r="J46" s="29"/>
    </row>
    <row r="47" spans="1:10" ht="22" customHeight="1" x14ac:dyDescent="0.65">
      <c r="A47" s="89" t="s">
        <v>103</v>
      </c>
      <c r="D47" s="29">
        <v>293920962</v>
      </c>
      <c r="E47" s="79"/>
      <c r="F47" s="29">
        <v>357383898</v>
      </c>
      <c r="G47" s="79"/>
      <c r="H47" s="29">
        <v>294425534</v>
      </c>
      <c r="I47" s="79"/>
      <c r="J47" s="29">
        <v>357123348</v>
      </c>
    </row>
    <row r="48" spans="1:10" ht="22" customHeight="1" x14ac:dyDescent="0.65">
      <c r="A48" s="89" t="s">
        <v>174</v>
      </c>
      <c r="D48" s="29"/>
      <c r="E48" s="79"/>
      <c r="F48" s="29"/>
      <c r="G48" s="79"/>
      <c r="H48" s="29"/>
      <c r="I48" s="79"/>
      <c r="J48" s="29"/>
    </row>
    <row r="49" spans="1:10" ht="22" customHeight="1" x14ac:dyDescent="0.35">
      <c r="A49" s="18" t="s">
        <v>175</v>
      </c>
      <c r="D49" s="186">
        <v>0</v>
      </c>
      <c r="E49" s="27"/>
      <c r="F49" s="186">
        <v>0</v>
      </c>
      <c r="G49" s="27"/>
      <c r="H49" s="186">
        <v>0</v>
      </c>
      <c r="I49" s="27"/>
      <c r="J49" s="186">
        <v>0</v>
      </c>
    </row>
    <row r="50" spans="1:10" ht="22" customHeight="1" thickBot="1" x14ac:dyDescent="0.75">
      <c r="A50" s="80"/>
      <c r="D50" s="187">
        <v>293920962</v>
      </c>
      <c r="E50" s="25"/>
      <c r="F50" s="187">
        <v>357383898</v>
      </c>
      <c r="G50" s="25"/>
      <c r="H50" s="187">
        <v>294425534</v>
      </c>
      <c r="I50" s="25"/>
      <c r="J50" s="187">
        <v>357123348</v>
      </c>
    </row>
    <row r="51" spans="1:10" ht="22" customHeight="1" thickTop="1" x14ac:dyDescent="0.7">
      <c r="A51" s="80"/>
      <c r="D51" s="20"/>
      <c r="E51" s="20"/>
      <c r="F51" s="20"/>
      <c r="G51" s="20"/>
      <c r="H51" s="20"/>
      <c r="I51" s="20"/>
      <c r="J51" s="20"/>
    </row>
    <row r="52" spans="1:10" ht="22" customHeight="1" x14ac:dyDescent="0.7">
      <c r="A52" s="80" t="s">
        <v>127</v>
      </c>
      <c r="D52" s="20"/>
      <c r="E52" s="20"/>
      <c r="F52" s="20"/>
      <c r="G52" s="20"/>
      <c r="H52" s="20"/>
      <c r="I52" s="20"/>
      <c r="J52" s="20"/>
    </row>
    <row r="53" spans="1:10" ht="22" customHeight="1" x14ac:dyDescent="0.65">
      <c r="A53" s="89" t="s">
        <v>103</v>
      </c>
      <c r="D53" s="20">
        <v>296067760</v>
      </c>
      <c r="E53" s="20"/>
      <c r="F53" s="20">
        <v>357383898</v>
      </c>
      <c r="G53" s="20"/>
      <c r="H53" s="20">
        <v>296572332</v>
      </c>
      <c r="I53" s="20"/>
      <c r="J53" s="20">
        <v>357123348</v>
      </c>
    </row>
    <row r="54" spans="1:10" ht="22" customHeight="1" x14ac:dyDescent="0.65">
      <c r="A54" s="89" t="s">
        <v>174</v>
      </c>
      <c r="D54" s="20"/>
      <c r="E54" s="20"/>
      <c r="F54" s="20"/>
      <c r="G54" s="20"/>
      <c r="H54" s="20"/>
      <c r="I54" s="20"/>
      <c r="J54" s="20"/>
    </row>
    <row r="55" spans="1:10" ht="22" customHeight="1" x14ac:dyDescent="0.35">
      <c r="A55" s="18" t="s">
        <v>175</v>
      </c>
      <c r="D55" s="96">
        <v>0</v>
      </c>
      <c r="E55" s="20"/>
      <c r="F55" s="96">
        <v>0</v>
      </c>
      <c r="G55" s="20"/>
      <c r="H55" s="96">
        <v>0</v>
      </c>
      <c r="I55" s="20"/>
      <c r="J55" s="96">
        <v>0</v>
      </c>
    </row>
    <row r="56" spans="1:10" ht="22" customHeight="1" thickBot="1" x14ac:dyDescent="0.75">
      <c r="A56" s="80"/>
      <c r="D56" s="40">
        <v>296067760</v>
      </c>
      <c r="E56" s="25"/>
      <c r="F56" s="40">
        <v>357383898</v>
      </c>
      <c r="G56" s="25"/>
      <c r="H56" s="40">
        <v>296572332</v>
      </c>
      <c r="I56" s="25"/>
      <c r="J56" s="40">
        <v>357123348</v>
      </c>
    </row>
    <row r="57" spans="1:10" ht="22" customHeight="1" thickTop="1" x14ac:dyDescent="0.35">
      <c r="D57" s="79"/>
      <c r="E57" s="79"/>
      <c r="F57" s="79"/>
      <c r="G57" s="79"/>
      <c r="H57" s="79"/>
      <c r="I57" s="79"/>
      <c r="J57" s="79"/>
    </row>
    <row r="58" spans="1:10" ht="24.5" customHeight="1" thickBot="1" x14ac:dyDescent="0.75">
      <c r="A58" s="97" t="s">
        <v>105</v>
      </c>
      <c r="B58" s="19">
        <v>17</v>
      </c>
      <c r="D58" s="220">
        <v>0.38</v>
      </c>
      <c r="E58" s="92"/>
      <c r="F58" s="155">
        <v>0.46</v>
      </c>
      <c r="G58" s="92"/>
      <c r="H58" s="220">
        <v>0.38</v>
      </c>
      <c r="I58" s="92"/>
      <c r="J58" s="155">
        <v>0.46</v>
      </c>
    </row>
    <row r="59" spans="1:10" ht="22" customHeight="1" thickTop="1" x14ac:dyDescent="0.35">
      <c r="B59" s="19"/>
      <c r="D59" s="98"/>
      <c r="E59" s="98"/>
      <c r="F59" s="98"/>
      <c r="G59" s="98"/>
      <c r="H59" s="98"/>
      <c r="I59" s="98"/>
      <c r="J59" s="98"/>
    </row>
    <row r="60" spans="1:10" ht="22" customHeight="1" x14ac:dyDescent="0.35">
      <c r="D60" s="98"/>
      <c r="E60" s="98"/>
      <c r="F60" s="98"/>
      <c r="G60" s="98"/>
      <c r="H60" s="98"/>
      <c r="I60" s="98"/>
      <c r="J60" s="98"/>
    </row>
    <row r="61" spans="1:10" s="6" customFormat="1" ht="21" customHeight="1" x14ac:dyDescent="0.35">
      <c r="B61" s="99"/>
      <c r="D61" s="100"/>
      <c r="E61" s="100"/>
      <c r="F61" s="100"/>
      <c r="G61" s="100"/>
      <c r="H61" s="100"/>
      <c r="I61" s="100"/>
      <c r="J61" s="100"/>
    </row>
    <row r="62" spans="1:10" s="6" customFormat="1" ht="21" customHeight="1" x14ac:dyDescent="0.35">
      <c r="B62" s="99"/>
    </row>
    <row r="63" spans="1:10" s="6" customFormat="1" ht="21" customHeight="1" x14ac:dyDescent="0.35">
      <c r="B63" s="99"/>
    </row>
    <row r="64" spans="1:10" s="6" customFormat="1" ht="21" customHeight="1" x14ac:dyDescent="0.35">
      <c r="B64" s="99"/>
    </row>
    <row r="65" spans="2:2" s="6" customFormat="1" ht="21" customHeight="1" x14ac:dyDescent="0.35">
      <c r="B65" s="99"/>
    </row>
  </sheetData>
  <mergeCells count="10">
    <mergeCell ref="D4:F4"/>
    <mergeCell ref="H4:J4"/>
    <mergeCell ref="D5:F5"/>
    <mergeCell ref="H5:J5"/>
    <mergeCell ref="D45:J45"/>
    <mergeCell ref="D7:J7"/>
    <mergeCell ref="D41:F41"/>
    <mergeCell ref="H41:J41"/>
    <mergeCell ref="D42:F42"/>
    <mergeCell ref="H42:J42"/>
  </mergeCells>
  <pageMargins left="0.8" right="0.8" top="0.48" bottom="0.5" header="0.5" footer="0.5"/>
  <pageSetup paperSize="9" scale="85" firstPageNumber="10" fitToHeight="2" orientation="portrait" useFirstPageNumber="1" r:id="rId1"/>
  <headerFooter scaleWithDoc="0"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New,Regular"&amp;14 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63"/>
  <sheetViews>
    <sheetView showGridLines="0" view="pageBreakPreview" topLeftCell="A23" zoomScale="115" zoomScaleNormal="100" zoomScaleSheetLayoutView="115" workbookViewId="0">
      <selection activeCell="B6" sqref="B6"/>
    </sheetView>
  </sheetViews>
  <sheetFormatPr defaultColWidth="9.1796875" defaultRowHeight="21" customHeight="1" x14ac:dyDescent="0.35"/>
  <cols>
    <col min="1" max="1" width="32.81640625" style="18" customWidth="1"/>
    <col min="2" max="2" width="8.90625" style="59" customWidth="1"/>
    <col min="3" max="3" width="0.81640625" style="18" customWidth="1"/>
    <col min="4" max="4" width="13.453125" style="18" customWidth="1"/>
    <col min="5" max="5" width="0.81640625" style="18" customWidth="1"/>
    <col min="6" max="6" width="13.54296875" style="18" customWidth="1"/>
    <col min="7" max="7" width="1.26953125" style="18" customWidth="1"/>
    <col min="8" max="8" width="13.453125" style="18" customWidth="1"/>
    <col min="9" max="9" width="0.81640625" style="18" customWidth="1"/>
    <col min="10" max="10" width="13.36328125" style="18" customWidth="1"/>
    <col min="11" max="11" width="9.1796875" style="18"/>
    <col min="12" max="12" width="10.26953125" style="18" bestFit="1" customWidth="1"/>
    <col min="13" max="13" width="9.1796875" style="18"/>
    <col min="14" max="14" width="9.90625" style="18" bestFit="1" customWidth="1"/>
    <col min="15" max="16384" width="9.1796875" style="18"/>
  </cols>
  <sheetData>
    <row r="1" spans="1:19" s="46" customFormat="1" ht="22" customHeight="1" x14ac:dyDescent="0.35">
      <c r="A1" s="11" t="str">
        <f>'BS7-9T'!A58</f>
        <v>บริษัท ซันสวีท จำกัด (มหาชน) และบริษัทย่อย</v>
      </c>
      <c r="B1" s="72"/>
    </row>
    <row r="2" spans="1:19" s="46" customFormat="1" ht="22" customHeight="1" x14ac:dyDescent="0.35">
      <c r="A2" s="11" t="s">
        <v>67</v>
      </c>
      <c r="B2" s="11"/>
      <c r="C2" s="11"/>
      <c r="D2" s="11"/>
      <c r="F2" s="11"/>
    </row>
    <row r="3" spans="1:19" s="6" customFormat="1" ht="22" customHeight="1" x14ac:dyDescent="0.35">
      <c r="A3" s="73"/>
      <c r="B3" s="13"/>
      <c r="C3" s="13"/>
      <c r="D3" s="13"/>
      <c r="F3" s="13"/>
    </row>
    <row r="4" spans="1:19" s="6" customFormat="1" ht="22" customHeight="1" x14ac:dyDescent="0.7">
      <c r="B4" s="202"/>
      <c r="C4" s="74"/>
      <c r="D4" s="234" t="s">
        <v>68</v>
      </c>
      <c r="E4" s="234"/>
      <c r="F4" s="234"/>
      <c r="G4" s="200"/>
      <c r="H4" s="234" t="s">
        <v>65</v>
      </c>
      <c r="I4" s="234"/>
      <c r="J4" s="234"/>
    </row>
    <row r="5" spans="1:19" s="6" customFormat="1" ht="22" customHeight="1" x14ac:dyDescent="0.65">
      <c r="B5" s="202"/>
      <c r="C5" s="74"/>
      <c r="D5" s="235" t="s">
        <v>155</v>
      </c>
      <c r="E5" s="235"/>
      <c r="F5" s="235"/>
      <c r="G5" s="74"/>
      <c r="H5" s="235" t="s">
        <v>155</v>
      </c>
      <c r="I5" s="235"/>
      <c r="J5" s="235"/>
    </row>
    <row r="6" spans="1:19" s="6" customFormat="1" ht="22" customHeight="1" x14ac:dyDescent="0.65">
      <c r="B6" s="202"/>
      <c r="C6" s="74"/>
      <c r="D6" s="199">
        <v>2567</v>
      </c>
      <c r="E6" s="74"/>
      <c r="F6" s="199">
        <v>2566</v>
      </c>
      <c r="G6" s="74"/>
      <c r="H6" s="199">
        <v>2567</v>
      </c>
      <c r="I6" s="74"/>
      <c r="J6" s="199">
        <v>2566</v>
      </c>
    </row>
    <row r="7" spans="1:19" s="6" customFormat="1" ht="22" customHeight="1" x14ac:dyDescent="0.35">
      <c r="B7" s="201"/>
      <c r="D7" s="236" t="s">
        <v>66</v>
      </c>
      <c r="E7" s="236"/>
      <c r="F7" s="236"/>
      <c r="G7" s="236"/>
      <c r="H7" s="236"/>
      <c r="I7" s="236"/>
      <c r="J7" s="236"/>
    </row>
    <row r="8" spans="1:19" s="6" customFormat="1" ht="22" customHeight="1" x14ac:dyDescent="0.35">
      <c r="A8" s="6" t="s">
        <v>38</v>
      </c>
      <c r="B8" s="7"/>
      <c r="D8" s="75">
        <v>912964920</v>
      </c>
      <c r="E8" s="60"/>
      <c r="F8" s="75">
        <v>1013842698</v>
      </c>
      <c r="G8" s="60"/>
      <c r="H8" s="75">
        <v>906489758</v>
      </c>
      <c r="I8" s="60"/>
      <c r="J8" s="75">
        <v>1006540446</v>
      </c>
    </row>
    <row r="9" spans="1:19" ht="22" customHeight="1" x14ac:dyDescent="0.35">
      <c r="A9" s="18" t="s">
        <v>39</v>
      </c>
      <c r="B9" s="19"/>
      <c r="D9" s="56">
        <v>-708059647</v>
      </c>
      <c r="E9" s="52"/>
      <c r="F9" s="56">
        <v>-808791691</v>
      </c>
      <c r="G9" s="52"/>
      <c r="H9" s="56">
        <v>-702690379</v>
      </c>
      <c r="I9" s="52"/>
      <c r="J9" s="56">
        <v>-803223570</v>
      </c>
      <c r="M9" s="6"/>
      <c r="O9" s="6"/>
      <c r="Q9" s="6"/>
      <c r="S9" s="6"/>
    </row>
    <row r="10" spans="1:19" ht="22" customHeight="1" x14ac:dyDescent="0.35">
      <c r="A10" s="14" t="s">
        <v>23</v>
      </c>
      <c r="B10" s="76"/>
      <c r="C10" s="14"/>
      <c r="D10" s="77">
        <f>SUM(D8:D9)</f>
        <v>204905273</v>
      </c>
      <c r="E10" s="78"/>
      <c r="F10" s="77">
        <f>SUM(F8:F9)</f>
        <v>205051007</v>
      </c>
      <c r="G10" s="78"/>
      <c r="H10" s="77">
        <f>SUM(H8:H9)</f>
        <v>203799379</v>
      </c>
      <c r="I10" s="78"/>
      <c r="J10" s="77">
        <f>SUM(J8:J9)</f>
        <v>203316876</v>
      </c>
      <c r="M10" s="6"/>
      <c r="O10" s="6"/>
      <c r="Q10" s="6"/>
      <c r="S10" s="6"/>
    </row>
    <row r="11" spans="1:19" ht="22" customHeight="1" x14ac:dyDescent="0.35">
      <c r="A11" s="14"/>
      <c r="B11" s="76"/>
      <c r="D11" s="29"/>
      <c r="E11" s="79"/>
      <c r="F11" s="29"/>
      <c r="G11" s="79"/>
      <c r="H11" s="29"/>
      <c r="I11" s="79"/>
      <c r="J11" s="29"/>
      <c r="M11" s="6"/>
      <c r="O11" s="6"/>
      <c r="Q11" s="6"/>
      <c r="S11" s="6"/>
    </row>
    <row r="12" spans="1:19" ht="22" customHeight="1" x14ac:dyDescent="0.35">
      <c r="A12" s="18" t="s">
        <v>24</v>
      </c>
      <c r="B12" s="19"/>
      <c r="D12" s="48">
        <v>2939362</v>
      </c>
      <c r="E12" s="52"/>
      <c r="F12" s="48">
        <v>3414876</v>
      </c>
      <c r="G12" s="52"/>
      <c r="H12" s="48">
        <v>3694858</v>
      </c>
      <c r="I12" s="52"/>
      <c r="J12" s="48">
        <v>4188301</v>
      </c>
      <c r="M12" s="6"/>
      <c r="O12" s="6"/>
      <c r="Q12" s="6"/>
      <c r="S12" s="6"/>
    </row>
    <row r="13" spans="1:19" ht="22" customHeight="1" x14ac:dyDescent="0.35">
      <c r="A13" s="18" t="s">
        <v>119</v>
      </c>
      <c r="B13" s="19"/>
      <c r="C13" s="18">
        <v>7</v>
      </c>
      <c r="D13" s="48">
        <v>526765</v>
      </c>
      <c r="E13" s="52"/>
      <c r="F13" s="48">
        <v>-4664158</v>
      </c>
      <c r="G13" s="52"/>
      <c r="H13" s="48">
        <v>517409</v>
      </c>
      <c r="I13" s="52"/>
      <c r="J13" s="48">
        <v>-4666182</v>
      </c>
      <c r="M13" s="6"/>
      <c r="O13" s="6"/>
      <c r="Q13" s="6"/>
      <c r="S13" s="6"/>
    </row>
    <row r="14" spans="1:19" ht="22" customHeight="1" x14ac:dyDescent="0.35">
      <c r="A14" s="18" t="s">
        <v>93</v>
      </c>
      <c r="B14" s="19"/>
      <c r="D14" s="48">
        <v>-60654142</v>
      </c>
      <c r="E14" s="52"/>
      <c r="F14" s="48">
        <v>-61546223</v>
      </c>
      <c r="G14" s="52"/>
      <c r="H14" s="48">
        <v>-60186148</v>
      </c>
      <c r="I14" s="52"/>
      <c r="J14" s="48">
        <v>-61219234</v>
      </c>
      <c r="M14" s="6"/>
      <c r="O14" s="6"/>
      <c r="Q14" s="6"/>
      <c r="S14" s="6"/>
    </row>
    <row r="15" spans="1:19" ht="22" customHeight="1" x14ac:dyDescent="0.35">
      <c r="A15" s="18" t="s">
        <v>25</v>
      </c>
      <c r="B15" s="19"/>
      <c r="D15" s="56">
        <v>-33962126</v>
      </c>
      <c r="E15" s="52"/>
      <c r="F15" s="56">
        <v>-28543875</v>
      </c>
      <c r="G15" s="52"/>
      <c r="H15" s="56">
        <v>-33339567</v>
      </c>
      <c r="I15" s="52"/>
      <c r="J15" s="56">
        <v>-27750381</v>
      </c>
      <c r="M15" s="6"/>
      <c r="O15" s="6"/>
      <c r="Q15" s="6"/>
      <c r="S15" s="6"/>
    </row>
    <row r="16" spans="1:19" ht="22" customHeight="1" x14ac:dyDescent="0.7">
      <c r="A16" s="80" t="s">
        <v>94</v>
      </c>
      <c r="D16" s="81">
        <f>SUM(D10:D15)</f>
        <v>113755132</v>
      </c>
      <c r="E16" s="82"/>
      <c r="F16" s="81">
        <f>SUM(F10:F15)</f>
        <v>113711627</v>
      </c>
      <c r="G16" s="82"/>
      <c r="H16" s="81">
        <f>SUM(H10:H15)</f>
        <v>114485931</v>
      </c>
      <c r="I16" s="82"/>
      <c r="J16" s="81">
        <f>SUM(J10:J15)</f>
        <v>113869380</v>
      </c>
      <c r="M16" s="6"/>
      <c r="O16" s="6"/>
      <c r="Q16" s="6"/>
      <c r="S16" s="6"/>
    </row>
    <row r="17" spans="1:19" ht="22" customHeight="1" x14ac:dyDescent="0.35">
      <c r="A17" s="18" t="s">
        <v>26</v>
      </c>
      <c r="D17" s="75">
        <v>-3927867</v>
      </c>
      <c r="E17" s="60"/>
      <c r="F17" s="75">
        <v>-764256</v>
      </c>
      <c r="G17" s="60"/>
      <c r="H17" s="75">
        <v>-3927696</v>
      </c>
      <c r="I17" s="60"/>
      <c r="J17" s="75">
        <v>-764278</v>
      </c>
      <c r="M17" s="6"/>
      <c r="O17" s="6"/>
      <c r="Q17" s="6"/>
      <c r="S17" s="6"/>
    </row>
    <row r="18" spans="1:19" ht="22" customHeight="1" x14ac:dyDescent="0.35">
      <c r="A18" s="18" t="s">
        <v>150</v>
      </c>
      <c r="D18" s="75"/>
      <c r="E18" s="60"/>
      <c r="F18" s="75"/>
      <c r="G18" s="60"/>
      <c r="H18" s="75"/>
      <c r="I18" s="60"/>
      <c r="J18" s="75"/>
      <c r="M18" s="6"/>
      <c r="O18" s="6"/>
      <c r="Q18" s="6"/>
      <c r="S18" s="6"/>
    </row>
    <row r="19" spans="1:19" ht="22" customHeight="1" x14ac:dyDescent="0.35">
      <c r="A19" s="18" t="s">
        <v>151</v>
      </c>
      <c r="D19" s="83">
        <v>61552254</v>
      </c>
      <c r="E19" s="27"/>
      <c r="F19" s="83">
        <v>-21821603</v>
      </c>
      <c r="G19" s="27"/>
      <c r="H19" s="83">
        <v>61552254</v>
      </c>
      <c r="I19" s="27"/>
      <c r="J19" s="83">
        <v>-21821603</v>
      </c>
      <c r="M19" s="6"/>
      <c r="O19" s="6"/>
      <c r="Q19" s="6"/>
      <c r="S19" s="6"/>
    </row>
    <row r="20" spans="1:19" ht="22" customHeight="1" x14ac:dyDescent="0.35">
      <c r="A20" s="14" t="s">
        <v>51</v>
      </c>
      <c r="D20" s="77">
        <f>SUM(D16:D19)</f>
        <v>171379519</v>
      </c>
      <c r="E20" s="78"/>
      <c r="F20" s="77">
        <f>SUM(F16:F19)</f>
        <v>91125768</v>
      </c>
      <c r="G20" s="78"/>
      <c r="H20" s="77">
        <f>SUM(H16:H19)</f>
        <v>172110489</v>
      </c>
      <c r="I20" s="78"/>
      <c r="J20" s="77">
        <f>SUM(J16:J19)</f>
        <v>91283499</v>
      </c>
      <c r="M20" s="6"/>
      <c r="O20" s="6"/>
      <c r="Q20" s="6"/>
      <c r="S20" s="6"/>
    </row>
    <row r="21" spans="1:19" ht="22" customHeight="1" x14ac:dyDescent="0.35">
      <c r="A21" s="18" t="s">
        <v>27</v>
      </c>
      <c r="D21" s="84">
        <v>-31088694</v>
      </c>
      <c r="E21" s="52"/>
      <c r="F21" s="84">
        <v>-7022065</v>
      </c>
      <c r="G21" s="52"/>
      <c r="H21" s="56">
        <v>-31218874</v>
      </c>
      <c r="I21" s="52"/>
      <c r="J21" s="56">
        <v>-7065141</v>
      </c>
      <c r="M21" s="6"/>
      <c r="O21" s="6"/>
      <c r="Q21" s="6"/>
      <c r="S21" s="6"/>
    </row>
    <row r="22" spans="1:19" ht="22" customHeight="1" x14ac:dyDescent="0.35">
      <c r="A22" s="14" t="s">
        <v>50</v>
      </c>
      <c r="D22" s="85">
        <f>SUM(D20:D21)</f>
        <v>140290825</v>
      </c>
      <c r="E22" s="79"/>
      <c r="F22" s="85">
        <f>SUM(F20:F21)</f>
        <v>84103703</v>
      </c>
      <c r="G22" s="79"/>
      <c r="H22" s="85">
        <f>SUM(H20:H21)</f>
        <v>140891615</v>
      </c>
      <c r="I22" s="79"/>
      <c r="J22" s="85">
        <f>SUM(J20:J21)</f>
        <v>84218358</v>
      </c>
      <c r="M22" s="6"/>
      <c r="O22" s="6"/>
      <c r="Q22" s="6"/>
      <c r="S22" s="6"/>
    </row>
    <row r="23" spans="1:19" ht="22" customHeight="1" x14ac:dyDescent="0.35">
      <c r="A23" s="14"/>
      <c r="D23" s="86"/>
      <c r="E23" s="87"/>
      <c r="F23" s="86"/>
      <c r="G23" s="87"/>
      <c r="H23" s="86"/>
      <c r="I23" s="87"/>
      <c r="J23" s="86"/>
      <c r="M23" s="6"/>
      <c r="O23" s="6"/>
      <c r="Q23" s="6"/>
      <c r="S23" s="6"/>
    </row>
    <row r="24" spans="1:19" ht="22" hidden="1" customHeight="1" x14ac:dyDescent="0.7">
      <c r="A24" s="80" t="s">
        <v>95</v>
      </c>
      <c r="D24" s="29"/>
      <c r="E24" s="79"/>
      <c r="F24" s="29"/>
      <c r="G24" s="79"/>
      <c r="H24" s="29"/>
      <c r="I24" s="79"/>
      <c r="J24" s="29"/>
      <c r="M24" s="6"/>
      <c r="O24" s="6"/>
      <c r="Q24" s="6"/>
      <c r="S24" s="6"/>
    </row>
    <row r="25" spans="1:19" ht="22" hidden="1" customHeight="1" x14ac:dyDescent="0.7">
      <c r="A25" s="88" t="s">
        <v>96</v>
      </c>
      <c r="D25" s="29"/>
      <c r="E25" s="79"/>
      <c r="F25" s="29"/>
      <c r="G25" s="79"/>
      <c r="H25" s="29"/>
      <c r="I25" s="79"/>
      <c r="J25" s="29"/>
      <c r="M25" s="6"/>
      <c r="O25" s="6"/>
      <c r="Q25" s="6"/>
      <c r="S25" s="6"/>
    </row>
    <row r="26" spans="1:19" ht="22" hidden="1" customHeight="1" x14ac:dyDescent="0.7">
      <c r="A26" s="88" t="s">
        <v>97</v>
      </c>
      <c r="D26" s="29"/>
      <c r="E26" s="79"/>
      <c r="F26" s="29"/>
      <c r="G26" s="79"/>
      <c r="H26" s="29"/>
      <c r="I26" s="79"/>
      <c r="J26" s="29"/>
      <c r="M26" s="6"/>
      <c r="O26" s="6"/>
      <c r="Q26" s="6"/>
      <c r="S26" s="6"/>
    </row>
    <row r="27" spans="1:19" ht="22" hidden="1" customHeight="1" x14ac:dyDescent="0.65">
      <c r="A27" s="89" t="s">
        <v>131</v>
      </c>
      <c r="D27" s="29"/>
      <c r="E27" s="79"/>
      <c r="F27" s="29"/>
      <c r="G27" s="79"/>
      <c r="H27" s="29"/>
      <c r="I27" s="79"/>
      <c r="J27" s="29"/>
      <c r="M27" s="6"/>
      <c r="O27" s="6"/>
      <c r="Q27" s="6"/>
      <c r="S27" s="6"/>
    </row>
    <row r="28" spans="1:19" ht="22" hidden="1" customHeight="1" x14ac:dyDescent="0.65">
      <c r="A28" s="89" t="s">
        <v>130</v>
      </c>
      <c r="D28" s="20"/>
      <c r="E28" s="68"/>
      <c r="F28" s="68">
        <v>0</v>
      </c>
      <c r="G28" s="68"/>
      <c r="H28" s="20">
        <f>D28</f>
        <v>0</v>
      </c>
      <c r="I28" s="68"/>
      <c r="J28" s="68">
        <v>0</v>
      </c>
      <c r="M28" s="6"/>
      <c r="O28" s="6"/>
      <c r="Q28" s="6"/>
      <c r="S28" s="6"/>
    </row>
    <row r="29" spans="1:19" ht="22" hidden="1" customHeight="1" x14ac:dyDescent="0.65">
      <c r="A29" s="89" t="s">
        <v>98</v>
      </c>
      <c r="D29" s="68"/>
      <c r="E29" s="68"/>
      <c r="F29" s="68"/>
      <c r="G29" s="68"/>
      <c r="H29" s="20"/>
      <c r="I29" s="68"/>
      <c r="J29" s="68"/>
      <c r="M29" s="6"/>
      <c r="O29" s="6"/>
      <c r="Q29" s="6"/>
      <c r="S29" s="6"/>
    </row>
    <row r="30" spans="1:19" ht="22" hidden="1" customHeight="1" x14ac:dyDescent="0.65">
      <c r="A30" s="89" t="s">
        <v>99</v>
      </c>
      <c r="D30" s="84"/>
      <c r="E30" s="68"/>
      <c r="F30" s="67">
        <v>0</v>
      </c>
      <c r="G30" s="68"/>
      <c r="H30" s="84">
        <f>D30</f>
        <v>0</v>
      </c>
      <c r="I30" s="68"/>
      <c r="J30" s="67">
        <v>0</v>
      </c>
      <c r="M30" s="6"/>
      <c r="O30" s="6"/>
      <c r="Q30" s="6"/>
      <c r="S30" s="6"/>
    </row>
    <row r="31" spans="1:19" ht="22" hidden="1" customHeight="1" x14ac:dyDescent="0.7">
      <c r="A31" s="80" t="s">
        <v>100</v>
      </c>
      <c r="D31" s="90"/>
      <c r="E31" s="90"/>
      <c r="F31" s="90"/>
      <c r="G31" s="90"/>
      <c r="H31" s="22"/>
      <c r="I31" s="90"/>
      <c r="J31" s="90"/>
      <c r="M31" s="6"/>
      <c r="O31" s="6"/>
      <c r="Q31" s="6"/>
      <c r="S31" s="6"/>
    </row>
    <row r="32" spans="1:19" ht="22" hidden="1" customHeight="1" x14ac:dyDescent="0.7">
      <c r="A32" s="80" t="s">
        <v>101</v>
      </c>
      <c r="D32" s="91">
        <f>SUM(D28:D31)</f>
        <v>0</v>
      </c>
      <c r="E32" s="92"/>
      <c r="F32" s="93">
        <f>SUM(F28:F31)</f>
        <v>0</v>
      </c>
      <c r="G32" s="92"/>
      <c r="H32" s="91">
        <f>SUM(H28:H31)</f>
        <v>0</v>
      </c>
      <c r="I32" s="93"/>
      <c r="J32" s="93">
        <f>SUM(J28:J31)</f>
        <v>0</v>
      </c>
      <c r="M32" s="6"/>
      <c r="O32" s="6"/>
      <c r="Q32" s="6"/>
      <c r="S32" s="6"/>
    </row>
    <row r="33" spans="1:19" ht="22" hidden="1" customHeight="1" x14ac:dyDescent="0.7">
      <c r="A33" s="80"/>
      <c r="D33" s="29"/>
      <c r="E33" s="79"/>
      <c r="F33" s="29"/>
      <c r="G33" s="79"/>
      <c r="H33" s="188"/>
      <c r="I33" s="79"/>
      <c r="J33" s="29"/>
      <c r="M33" s="6"/>
      <c r="O33" s="6"/>
      <c r="Q33" s="6"/>
      <c r="S33" s="6"/>
    </row>
    <row r="34" spans="1:19" ht="22" hidden="1" customHeight="1" x14ac:dyDescent="0.7">
      <c r="A34" s="80" t="s">
        <v>132</v>
      </c>
      <c r="D34" s="29"/>
      <c r="E34" s="79"/>
      <c r="F34" s="29"/>
      <c r="G34" s="79"/>
      <c r="H34" s="188"/>
      <c r="I34" s="79"/>
      <c r="J34" s="29"/>
      <c r="M34" s="6"/>
      <c r="O34" s="6"/>
      <c r="Q34" s="6"/>
      <c r="S34" s="6"/>
    </row>
    <row r="35" spans="1:19" ht="22" hidden="1" customHeight="1" x14ac:dyDescent="0.35">
      <c r="A35" s="14" t="s">
        <v>133</v>
      </c>
      <c r="D35" s="94">
        <f>D32</f>
        <v>0</v>
      </c>
      <c r="E35" s="78"/>
      <c r="F35" s="93">
        <f>F32</f>
        <v>0</v>
      </c>
      <c r="G35" s="92"/>
      <c r="H35" s="91">
        <f>H32</f>
        <v>0</v>
      </c>
      <c r="I35" s="92"/>
      <c r="J35" s="93">
        <f>J32</f>
        <v>0</v>
      </c>
      <c r="M35" s="6"/>
      <c r="O35" s="6"/>
      <c r="Q35" s="6"/>
      <c r="S35" s="6"/>
    </row>
    <row r="36" spans="1:19" ht="22" customHeight="1" thickBot="1" x14ac:dyDescent="0.75">
      <c r="A36" s="80" t="s">
        <v>102</v>
      </c>
      <c r="D36" s="95">
        <f>D35+D22</f>
        <v>140290825</v>
      </c>
      <c r="E36" s="78"/>
      <c r="F36" s="95">
        <f>F35+F22</f>
        <v>84103703</v>
      </c>
      <c r="G36" s="78"/>
      <c r="H36" s="95">
        <f>H35+H22</f>
        <v>140891615</v>
      </c>
      <c r="I36" s="78"/>
      <c r="J36" s="95">
        <f>J35+J22</f>
        <v>84218358</v>
      </c>
      <c r="M36" s="6"/>
      <c r="O36" s="6"/>
      <c r="Q36" s="6"/>
      <c r="S36" s="6"/>
    </row>
    <row r="37" spans="1:19" ht="22" customHeight="1" thickTop="1" x14ac:dyDescent="0.35">
      <c r="A37" s="14"/>
      <c r="D37" s="29"/>
      <c r="E37" s="79"/>
      <c r="F37" s="29"/>
      <c r="G37" s="79"/>
      <c r="H37" s="29"/>
      <c r="I37" s="79"/>
      <c r="J37" s="29"/>
    </row>
    <row r="38" spans="1:19" s="46" customFormat="1" ht="22" customHeight="1" x14ac:dyDescent="0.35">
      <c r="A38" s="11" t="str">
        <f>A1</f>
        <v>บริษัท ซันสวีท จำกัด (มหาชน) และบริษัทย่อย</v>
      </c>
      <c r="B38" s="72"/>
    </row>
    <row r="39" spans="1:19" s="46" customFormat="1" ht="22" customHeight="1" x14ac:dyDescent="0.35">
      <c r="A39" s="11" t="s">
        <v>67</v>
      </c>
      <c r="B39" s="11"/>
      <c r="C39" s="11"/>
      <c r="D39" s="11"/>
      <c r="F39" s="11"/>
    </row>
    <row r="40" spans="1:19" s="6" customFormat="1" ht="22" customHeight="1" x14ac:dyDescent="0.35">
      <c r="A40" s="73"/>
      <c r="B40" s="13"/>
      <c r="C40" s="13"/>
      <c r="D40" s="13"/>
      <c r="F40" s="13"/>
    </row>
    <row r="41" spans="1:19" s="6" customFormat="1" ht="22" customHeight="1" x14ac:dyDescent="0.7">
      <c r="B41" s="202"/>
      <c r="C41" s="74"/>
      <c r="D41" s="234" t="s">
        <v>68</v>
      </c>
      <c r="E41" s="234"/>
      <c r="F41" s="234"/>
      <c r="G41" s="200"/>
      <c r="H41" s="234" t="s">
        <v>65</v>
      </c>
      <c r="I41" s="234"/>
      <c r="J41" s="234"/>
    </row>
    <row r="42" spans="1:19" s="6" customFormat="1" ht="22" customHeight="1" x14ac:dyDescent="0.65">
      <c r="B42" s="202"/>
      <c r="C42" s="74"/>
      <c r="D42" s="235" t="s">
        <v>69</v>
      </c>
      <c r="E42" s="235"/>
      <c r="F42" s="235"/>
      <c r="G42" s="74"/>
      <c r="H42" s="235" t="s">
        <v>69</v>
      </c>
      <c r="I42" s="235"/>
      <c r="J42" s="235"/>
    </row>
    <row r="43" spans="1:19" s="6" customFormat="1" ht="22" customHeight="1" x14ac:dyDescent="0.65">
      <c r="B43" s="202"/>
      <c r="C43" s="74"/>
      <c r="D43" s="235" t="e">
        <f>#REF!</f>
        <v>#REF!</v>
      </c>
      <c r="E43" s="235"/>
      <c r="F43" s="235"/>
      <c r="G43" s="74"/>
      <c r="H43" s="235" t="e">
        <f>#REF!</f>
        <v>#REF!</v>
      </c>
      <c r="I43" s="235"/>
      <c r="J43" s="235"/>
    </row>
    <row r="44" spans="1:19" s="6" customFormat="1" ht="22" customHeight="1" x14ac:dyDescent="0.65">
      <c r="B44" s="202"/>
      <c r="C44" s="74"/>
      <c r="D44" s="199">
        <v>2567</v>
      </c>
      <c r="E44" s="74"/>
      <c r="F44" s="199">
        <v>2566</v>
      </c>
      <c r="G44" s="74"/>
      <c r="H44" s="199">
        <v>2567</v>
      </c>
      <c r="I44" s="74"/>
      <c r="J44" s="199">
        <v>2566</v>
      </c>
    </row>
    <row r="45" spans="1:19" s="6" customFormat="1" ht="22" customHeight="1" x14ac:dyDescent="0.35">
      <c r="B45" s="201"/>
      <c r="D45" s="236" t="s">
        <v>66</v>
      </c>
      <c r="E45" s="236"/>
      <c r="F45" s="236"/>
      <c r="G45" s="236"/>
      <c r="H45" s="236"/>
      <c r="I45" s="236"/>
      <c r="J45" s="236"/>
    </row>
    <row r="46" spans="1:19" ht="22" customHeight="1" x14ac:dyDescent="0.7">
      <c r="A46" s="80" t="s">
        <v>118</v>
      </c>
      <c r="D46" s="29"/>
      <c r="E46" s="79"/>
      <c r="F46" s="29"/>
      <c r="G46" s="79"/>
      <c r="H46" s="29"/>
      <c r="I46" s="79"/>
      <c r="J46" s="29"/>
    </row>
    <row r="47" spans="1:19" ht="22" customHeight="1" x14ac:dyDescent="0.65">
      <c r="A47" s="89" t="s">
        <v>103</v>
      </c>
      <c r="D47" s="29">
        <f>D22</f>
        <v>140290825</v>
      </c>
      <c r="E47" s="79"/>
      <c r="F47" s="29">
        <f>F36</f>
        <v>84103703</v>
      </c>
      <c r="G47" s="79"/>
      <c r="H47" s="29">
        <f>H22</f>
        <v>140891615</v>
      </c>
      <c r="I47" s="79"/>
      <c r="J47" s="29">
        <f>J36</f>
        <v>84218358</v>
      </c>
    </row>
    <row r="48" spans="1:19" ht="22" customHeight="1" x14ac:dyDescent="0.65">
      <c r="A48" s="89" t="s">
        <v>104</v>
      </c>
      <c r="D48" s="186">
        <v>0</v>
      </c>
      <c r="E48" s="27"/>
      <c r="F48" s="186">
        <v>0</v>
      </c>
      <c r="G48" s="27"/>
      <c r="H48" s="186">
        <v>0</v>
      </c>
      <c r="I48" s="27"/>
      <c r="J48" s="186">
        <v>0</v>
      </c>
    </row>
    <row r="49" spans="1:10" ht="22" customHeight="1" thickBot="1" x14ac:dyDescent="0.75">
      <c r="A49" s="80"/>
      <c r="D49" s="187">
        <f>SUM(D47:D48)</f>
        <v>140290825</v>
      </c>
      <c r="E49" s="25"/>
      <c r="F49" s="187">
        <f>SUM(F47:F48)</f>
        <v>84103703</v>
      </c>
      <c r="G49" s="25"/>
      <c r="H49" s="187">
        <f>SUM(H47:H48)</f>
        <v>140891615</v>
      </c>
      <c r="I49" s="25"/>
      <c r="J49" s="187">
        <f>SUM(J47:J48)</f>
        <v>84218358</v>
      </c>
    </row>
    <row r="50" spans="1:10" ht="22" customHeight="1" thickTop="1" x14ac:dyDescent="0.7">
      <c r="A50" s="80"/>
      <c r="D50" s="20"/>
      <c r="E50" s="20"/>
      <c r="F50" s="20"/>
      <c r="G50" s="20"/>
      <c r="H50" s="20"/>
      <c r="I50" s="20"/>
      <c r="J50" s="20"/>
    </row>
    <row r="51" spans="1:10" ht="22" customHeight="1" x14ac:dyDescent="0.7">
      <c r="A51" s="80" t="s">
        <v>127</v>
      </c>
      <c r="D51" s="20"/>
      <c r="E51" s="20"/>
      <c r="F51" s="20"/>
      <c r="G51" s="20"/>
      <c r="H51" s="20"/>
      <c r="I51" s="20"/>
      <c r="J51" s="20"/>
    </row>
    <row r="52" spans="1:10" ht="22" customHeight="1" x14ac:dyDescent="0.65">
      <c r="A52" s="89" t="s">
        <v>103</v>
      </c>
      <c r="D52" s="20">
        <f>D36</f>
        <v>140290825</v>
      </c>
      <c r="E52" s="20"/>
      <c r="F52" s="20">
        <f>F47</f>
        <v>84103703</v>
      </c>
      <c r="G52" s="20"/>
      <c r="H52" s="20">
        <f>H36</f>
        <v>140891615</v>
      </c>
      <c r="I52" s="20"/>
      <c r="J52" s="20">
        <f>J47</f>
        <v>84218358</v>
      </c>
    </row>
    <row r="53" spans="1:10" ht="22" customHeight="1" x14ac:dyDescent="0.65">
      <c r="A53" s="89" t="s">
        <v>104</v>
      </c>
      <c r="D53" s="96">
        <v>0</v>
      </c>
      <c r="E53" s="20"/>
      <c r="F53" s="96">
        <v>0</v>
      </c>
      <c r="G53" s="20"/>
      <c r="H53" s="96">
        <v>0</v>
      </c>
      <c r="I53" s="20"/>
      <c r="J53" s="96">
        <v>0</v>
      </c>
    </row>
    <row r="54" spans="1:10" ht="22" customHeight="1" thickBot="1" x14ac:dyDescent="0.75">
      <c r="A54" s="80"/>
      <c r="D54" s="40">
        <f>SUM(D52:D53)</f>
        <v>140290825</v>
      </c>
      <c r="E54" s="25"/>
      <c r="F54" s="40">
        <f>SUM(F52:F53)</f>
        <v>84103703</v>
      </c>
      <c r="G54" s="25"/>
      <c r="H54" s="40">
        <f>SUM(H52:H53)</f>
        <v>140891615</v>
      </c>
      <c r="I54" s="25"/>
      <c r="J54" s="40">
        <f>SUM(J52:J53)</f>
        <v>84218358</v>
      </c>
    </row>
    <row r="55" spans="1:10" ht="22" customHeight="1" thickTop="1" x14ac:dyDescent="0.35">
      <c r="D55" s="79"/>
      <c r="E55" s="79"/>
      <c r="F55" s="79"/>
      <c r="G55" s="79"/>
      <c r="H55" s="79"/>
      <c r="I55" s="79"/>
      <c r="J55" s="79"/>
    </row>
    <row r="56" spans="1:10" ht="24.5" customHeight="1" thickBot="1" x14ac:dyDescent="0.75">
      <c r="A56" s="97" t="s">
        <v>105</v>
      </c>
      <c r="B56" s="19"/>
      <c r="D56" s="203">
        <v>0.18</v>
      </c>
      <c r="E56" s="204"/>
      <c r="F56" s="205">
        <v>0.13</v>
      </c>
      <c r="G56" s="204"/>
      <c r="H56" s="203">
        <v>0.19</v>
      </c>
      <c r="I56" s="204"/>
      <c r="J56" s="205">
        <v>0.13</v>
      </c>
    </row>
    <row r="57" spans="1:10" ht="22" customHeight="1" thickTop="1" x14ac:dyDescent="0.35">
      <c r="D57" s="98"/>
      <c r="E57" s="98"/>
      <c r="F57" s="98"/>
      <c r="G57" s="98"/>
      <c r="H57" s="98"/>
      <c r="I57" s="98"/>
      <c r="J57" s="98"/>
    </row>
    <row r="58" spans="1:10" ht="22" customHeight="1" x14ac:dyDescent="0.35">
      <c r="D58" s="98"/>
      <c r="E58" s="98"/>
      <c r="F58" s="98"/>
      <c r="G58" s="98"/>
      <c r="H58" s="98"/>
      <c r="I58" s="98"/>
      <c r="J58" s="98"/>
    </row>
    <row r="59" spans="1:10" s="6" customFormat="1" ht="21" customHeight="1" x14ac:dyDescent="0.35">
      <c r="B59" s="99"/>
      <c r="D59" s="100"/>
      <c r="E59" s="100"/>
      <c r="F59" s="100"/>
      <c r="G59" s="100"/>
      <c r="H59" s="100"/>
      <c r="I59" s="100"/>
      <c r="J59" s="100"/>
    </row>
    <row r="60" spans="1:10" s="6" customFormat="1" ht="21" customHeight="1" x14ac:dyDescent="0.35">
      <c r="B60" s="99"/>
    </row>
    <row r="61" spans="1:10" s="6" customFormat="1" ht="21" customHeight="1" x14ac:dyDescent="0.35">
      <c r="B61" s="99"/>
    </row>
    <row r="62" spans="1:10" s="6" customFormat="1" ht="21" customHeight="1" x14ac:dyDescent="0.35">
      <c r="B62" s="99"/>
    </row>
    <row r="63" spans="1:10" s="6" customFormat="1" ht="21" customHeight="1" x14ac:dyDescent="0.35">
      <c r="B63" s="99"/>
    </row>
  </sheetData>
  <mergeCells count="12">
    <mergeCell ref="D45:J45"/>
    <mergeCell ref="D41:F41"/>
    <mergeCell ref="H41:J41"/>
    <mergeCell ref="D42:F42"/>
    <mergeCell ref="H42:J42"/>
    <mergeCell ref="D43:F43"/>
    <mergeCell ref="H43:J43"/>
    <mergeCell ref="D7:J7"/>
    <mergeCell ref="D5:F5"/>
    <mergeCell ref="H5:J5"/>
    <mergeCell ref="D4:F4"/>
    <mergeCell ref="H4:J4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85" zoomScaleNormal="70" zoomScaleSheetLayoutView="85" workbookViewId="0">
      <selection activeCell="A19" sqref="A19"/>
    </sheetView>
  </sheetViews>
  <sheetFormatPr defaultColWidth="9.81640625" defaultRowHeight="22" customHeight="1" x14ac:dyDescent="0.35"/>
  <cols>
    <col min="1" max="1" width="36.7265625" style="18" customWidth="1"/>
    <col min="2" max="2" width="8.36328125" style="19" customWidth="1"/>
    <col min="3" max="3" width="0.7265625" style="59" customWidth="1"/>
    <col min="4" max="4" width="13" style="121" customWidth="1"/>
    <col min="5" max="5" width="0.7265625" style="17" customWidth="1"/>
    <col min="6" max="6" width="12.81640625" style="17" customWidth="1"/>
    <col min="7" max="7" width="0.7265625" style="17" customWidth="1"/>
    <col min="8" max="8" width="11.1796875" style="17" customWidth="1"/>
    <col min="9" max="9" width="0.7265625" style="17" customWidth="1"/>
    <col min="10" max="10" width="12.453125" style="17" customWidth="1"/>
    <col min="11" max="11" width="0.7265625" style="17" customWidth="1"/>
    <col min="12" max="12" width="18.1796875" style="17" bestFit="1" customWidth="1"/>
    <col min="13" max="13" width="0.7265625" style="18" customWidth="1"/>
    <col min="14" max="14" width="17" style="18" customWidth="1"/>
    <col min="15" max="15" width="0.7265625" style="18" customWidth="1"/>
    <col min="16" max="16" width="14.6328125" style="122" customWidth="1"/>
    <col min="17" max="17" width="0.7265625" style="18" customWidth="1"/>
    <col min="18" max="18" width="14.08984375" style="18" customWidth="1"/>
    <col min="19" max="194" width="9.1796875" style="18" customWidth="1"/>
    <col min="195" max="195" width="29.81640625" style="18" customWidth="1"/>
    <col min="196" max="16384" width="9.81640625" style="18"/>
  </cols>
  <sheetData>
    <row r="1" spans="1:18" s="5" customFormat="1" ht="22" customHeight="1" x14ac:dyDescent="0.35">
      <c r="A1" s="1" t="s">
        <v>126</v>
      </c>
      <c r="B1" s="208"/>
      <c r="C1" s="102"/>
      <c r="D1" s="103"/>
      <c r="E1" s="4"/>
      <c r="F1" s="4"/>
      <c r="G1" s="4"/>
      <c r="H1" s="4"/>
      <c r="I1" s="4"/>
      <c r="J1" s="4"/>
      <c r="K1" s="4"/>
      <c r="L1" s="4"/>
      <c r="P1" s="104"/>
    </row>
    <row r="2" spans="1:18" s="149" customFormat="1" ht="22" customHeight="1" x14ac:dyDescent="0.35">
      <c r="A2" s="146" t="s">
        <v>159</v>
      </c>
      <c r="B2" s="146"/>
      <c r="C2" s="146"/>
      <c r="D2" s="146"/>
      <c r="E2" s="147"/>
      <c r="F2" s="148"/>
      <c r="G2" s="147"/>
      <c r="H2" s="148"/>
      <c r="I2" s="148"/>
      <c r="J2" s="148"/>
      <c r="K2" s="148"/>
      <c r="L2" s="148"/>
    </row>
    <row r="3" spans="1:18" s="6" customFormat="1" ht="22" customHeight="1" x14ac:dyDescent="0.35">
      <c r="B3" s="209"/>
      <c r="C3" s="110"/>
      <c r="D3" s="38"/>
      <c r="E3" s="38"/>
      <c r="F3" s="38"/>
      <c r="G3" s="38"/>
      <c r="H3" s="38"/>
      <c r="I3" s="38"/>
      <c r="J3" s="111"/>
      <c r="K3" s="38"/>
      <c r="L3" s="38"/>
      <c r="M3" s="38"/>
      <c r="N3" s="38"/>
      <c r="O3" s="38"/>
      <c r="P3" s="38"/>
      <c r="Q3" s="100"/>
      <c r="R3" s="38"/>
    </row>
    <row r="4" spans="1:18" s="6" customFormat="1" ht="22" customHeight="1" x14ac:dyDescent="0.35">
      <c r="B4" s="7"/>
      <c r="C4" s="99"/>
      <c r="D4" s="237" t="s">
        <v>70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s="6" customFormat="1" ht="22" customHeight="1" x14ac:dyDescent="0.35">
      <c r="B5" s="209"/>
      <c r="C5" s="110"/>
      <c r="D5" s="9"/>
      <c r="E5" s="9"/>
      <c r="F5" s="9"/>
      <c r="G5" s="9"/>
      <c r="H5" s="9"/>
      <c r="I5" s="10"/>
      <c r="J5" s="238" t="s">
        <v>60</v>
      </c>
      <c r="K5" s="238"/>
      <c r="L5" s="238"/>
      <c r="M5" s="10"/>
      <c r="N5" s="10"/>
      <c r="O5" s="10"/>
      <c r="P5" s="112"/>
      <c r="Q5" s="99"/>
      <c r="R5" s="10"/>
    </row>
    <row r="6" spans="1:18" s="6" customFormat="1" ht="22" customHeight="1" x14ac:dyDescent="0.35">
      <c r="B6" s="209"/>
      <c r="C6" s="110"/>
      <c r="D6" s="10"/>
      <c r="E6" s="10"/>
      <c r="F6" s="10"/>
      <c r="G6" s="10"/>
      <c r="H6" s="10" t="s">
        <v>40</v>
      </c>
      <c r="I6" s="99"/>
      <c r="J6" s="99"/>
      <c r="K6" s="10"/>
      <c r="L6" s="10"/>
      <c r="M6" s="10"/>
      <c r="N6" s="10"/>
      <c r="O6" s="10"/>
      <c r="P6" s="112"/>
      <c r="Q6" s="99"/>
      <c r="R6" s="10"/>
    </row>
    <row r="7" spans="1:18" s="6" customFormat="1" ht="22" customHeight="1" x14ac:dyDescent="0.35">
      <c r="B7" s="209"/>
      <c r="C7" s="110"/>
      <c r="G7" s="10"/>
      <c r="H7" s="10" t="s">
        <v>41</v>
      </c>
      <c r="I7" s="10"/>
    </row>
    <row r="8" spans="1:18" s="6" customFormat="1" ht="22" customHeight="1" x14ac:dyDescent="0.35">
      <c r="B8" s="209"/>
      <c r="C8" s="110"/>
      <c r="D8" s="10" t="s">
        <v>28</v>
      </c>
      <c r="E8" s="10"/>
      <c r="F8" s="10" t="s">
        <v>106</v>
      </c>
      <c r="G8" s="10"/>
      <c r="H8" s="10" t="s">
        <v>135</v>
      </c>
      <c r="I8" s="10"/>
      <c r="J8" s="10" t="s">
        <v>42</v>
      </c>
      <c r="K8" s="10"/>
      <c r="L8" s="10"/>
      <c r="M8" s="10"/>
      <c r="N8" s="10" t="s">
        <v>136</v>
      </c>
      <c r="O8" s="10"/>
      <c r="P8" s="10" t="s">
        <v>29</v>
      </c>
      <c r="Q8" s="99"/>
      <c r="R8" s="10" t="s">
        <v>136</v>
      </c>
    </row>
    <row r="9" spans="1:18" s="6" customFormat="1" ht="22" customHeight="1" x14ac:dyDescent="0.35">
      <c r="B9" s="150" t="s">
        <v>1</v>
      </c>
      <c r="C9" s="110"/>
      <c r="D9" s="10" t="s">
        <v>30</v>
      </c>
      <c r="E9" s="10"/>
      <c r="F9" s="10" t="s">
        <v>107</v>
      </c>
      <c r="G9" s="10"/>
      <c r="H9" s="10" t="s">
        <v>43</v>
      </c>
      <c r="I9" s="10"/>
      <c r="J9" s="223" t="s">
        <v>44</v>
      </c>
      <c r="K9" s="10"/>
      <c r="L9" s="223" t="s">
        <v>21</v>
      </c>
      <c r="M9" s="10"/>
      <c r="N9" s="10" t="s">
        <v>138</v>
      </c>
      <c r="O9" s="10"/>
      <c r="P9" s="10" t="s">
        <v>31</v>
      </c>
      <c r="Q9" s="99"/>
      <c r="R9" s="10" t="s">
        <v>137</v>
      </c>
    </row>
    <row r="10" spans="1:18" s="6" customFormat="1" ht="22" customHeight="1" x14ac:dyDescent="0.35">
      <c r="B10" s="210"/>
      <c r="C10" s="99"/>
      <c r="D10" s="236" t="s">
        <v>66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18" s="152" customFormat="1" x14ac:dyDescent="0.35">
      <c r="A11" s="151" t="s">
        <v>158</v>
      </c>
      <c r="B11" s="151"/>
      <c r="C11" s="151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18" s="152" customFormat="1" x14ac:dyDescent="0.35">
      <c r="A12" s="151" t="s">
        <v>161</v>
      </c>
      <c r="B12" s="153"/>
      <c r="C12" s="153"/>
      <c r="D12" s="77">
        <v>322498713</v>
      </c>
      <c r="E12" s="77"/>
      <c r="F12" s="77">
        <v>665525655</v>
      </c>
      <c r="G12" s="77"/>
      <c r="H12" s="77">
        <v>-20637124</v>
      </c>
      <c r="I12" s="77"/>
      <c r="J12" s="77">
        <v>32250000</v>
      </c>
      <c r="K12" s="77"/>
      <c r="L12" s="77">
        <v>138827749</v>
      </c>
      <c r="M12" s="77"/>
      <c r="N12" s="77">
        <v>1138464993</v>
      </c>
      <c r="O12" s="77"/>
      <c r="P12" s="115">
        <v>0</v>
      </c>
      <c r="Q12" s="77"/>
      <c r="R12" s="77">
        <v>1138464993</v>
      </c>
    </row>
    <row r="13" spans="1:18" s="6" customFormat="1" x14ac:dyDescent="0.35">
      <c r="A13" s="13"/>
      <c r="B13" s="210"/>
      <c r="C13" s="99"/>
    </row>
    <row r="14" spans="1:18" s="6" customFormat="1" x14ac:dyDescent="0.35">
      <c r="A14" s="13" t="s">
        <v>146</v>
      </c>
      <c r="B14" s="210"/>
      <c r="C14" s="99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116"/>
      <c r="Q14" s="226"/>
      <c r="R14" s="226"/>
    </row>
    <row r="15" spans="1:18" s="6" customFormat="1" x14ac:dyDescent="0.35">
      <c r="A15" s="13" t="s">
        <v>147</v>
      </c>
      <c r="B15" s="210"/>
      <c r="C15" s="99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116"/>
      <c r="Q15" s="226"/>
      <c r="R15" s="226"/>
    </row>
    <row r="16" spans="1:18" x14ac:dyDescent="0.35">
      <c r="A16" s="118" t="s">
        <v>142</v>
      </c>
      <c r="B16" s="19">
        <v>18</v>
      </c>
      <c r="C16" s="76"/>
      <c r="D16" s="67">
        <v>0</v>
      </c>
      <c r="E16" s="29"/>
      <c r="F16" s="67">
        <v>0</v>
      </c>
      <c r="G16" s="29"/>
      <c r="H16" s="67">
        <v>0</v>
      </c>
      <c r="I16" s="29"/>
      <c r="J16" s="67">
        <v>0</v>
      </c>
      <c r="K16" s="29"/>
      <c r="L16" s="83">
        <v>-128999155</v>
      </c>
      <c r="M16" s="29"/>
      <c r="N16" s="83">
        <v>-128999155</v>
      </c>
      <c r="O16" s="62"/>
      <c r="P16" s="67">
        <v>0</v>
      </c>
      <c r="Q16" s="62"/>
      <c r="R16" s="83">
        <v>-128999155</v>
      </c>
    </row>
    <row r="17" spans="1:18" x14ac:dyDescent="0.35">
      <c r="A17" s="13" t="s">
        <v>148</v>
      </c>
      <c r="C17" s="76"/>
      <c r="D17" s="90"/>
      <c r="E17" s="29"/>
      <c r="F17" s="90"/>
      <c r="G17" s="29"/>
      <c r="H17" s="90"/>
      <c r="I17" s="29"/>
      <c r="J17" s="90"/>
      <c r="K17" s="29"/>
      <c r="L17" s="29"/>
      <c r="M17" s="29"/>
      <c r="N17" s="62"/>
      <c r="O17" s="62"/>
      <c r="P17" s="90"/>
      <c r="Q17" s="62"/>
      <c r="R17" s="62"/>
    </row>
    <row r="18" spans="1:18" s="6" customFormat="1" x14ac:dyDescent="0.35">
      <c r="A18" s="13" t="s">
        <v>149</v>
      </c>
      <c r="B18" s="210"/>
      <c r="C18" s="99"/>
      <c r="D18" s="93">
        <v>0</v>
      </c>
      <c r="E18" s="77"/>
      <c r="F18" s="93">
        <v>0</v>
      </c>
      <c r="G18" s="77"/>
      <c r="H18" s="93">
        <v>0</v>
      </c>
      <c r="I18" s="77"/>
      <c r="J18" s="93">
        <v>0</v>
      </c>
      <c r="K18" s="77"/>
      <c r="L18" s="94">
        <v>-128999155</v>
      </c>
      <c r="M18" s="77"/>
      <c r="N18" s="94">
        <v>-128999155</v>
      </c>
      <c r="O18" s="66"/>
      <c r="P18" s="93">
        <v>0</v>
      </c>
      <c r="Q18" s="66"/>
      <c r="R18" s="94">
        <v>-128999155</v>
      </c>
    </row>
    <row r="19" spans="1:18" s="6" customFormat="1" x14ac:dyDescent="0.35">
      <c r="A19" s="13"/>
      <c r="B19" s="210"/>
      <c r="C19" s="99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116"/>
      <c r="Q19" s="226"/>
      <c r="R19" s="226"/>
    </row>
    <row r="20" spans="1:18" x14ac:dyDescent="0.35">
      <c r="A20" s="154" t="s">
        <v>176</v>
      </c>
      <c r="B20" s="117"/>
      <c r="C20" s="7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68"/>
      <c r="Q20" s="29"/>
      <c r="R20" s="29"/>
    </row>
    <row r="21" spans="1:18" x14ac:dyDescent="0.35">
      <c r="A21" s="118" t="s">
        <v>108</v>
      </c>
      <c r="C21" s="76"/>
      <c r="D21" s="67">
        <v>0</v>
      </c>
      <c r="E21" s="68"/>
      <c r="F21" s="67">
        <v>0</v>
      </c>
      <c r="G21" s="68"/>
      <c r="H21" s="67">
        <v>0</v>
      </c>
      <c r="I21" s="68"/>
      <c r="J21" s="67">
        <v>0</v>
      </c>
      <c r="K21" s="29"/>
      <c r="L21" s="83">
        <v>357383898</v>
      </c>
      <c r="M21" s="29"/>
      <c r="N21" s="83">
        <v>357383898</v>
      </c>
      <c r="O21" s="29"/>
      <c r="P21" s="67">
        <v>0</v>
      </c>
      <c r="Q21" s="29"/>
      <c r="R21" s="83">
        <v>357383898</v>
      </c>
    </row>
    <row r="22" spans="1:18" x14ac:dyDescent="0.35">
      <c r="A22" s="119" t="s">
        <v>177</v>
      </c>
      <c r="C22" s="76"/>
      <c r="D22" s="93">
        <v>0</v>
      </c>
      <c r="E22" s="92"/>
      <c r="F22" s="93">
        <v>0</v>
      </c>
      <c r="G22" s="92"/>
      <c r="H22" s="93">
        <v>0</v>
      </c>
      <c r="I22" s="92"/>
      <c r="J22" s="93">
        <v>0</v>
      </c>
      <c r="K22" s="77"/>
      <c r="L22" s="91">
        <v>357383898</v>
      </c>
      <c r="M22" s="77"/>
      <c r="N22" s="91">
        <v>357383898</v>
      </c>
      <c r="O22" s="77"/>
      <c r="P22" s="93">
        <v>0</v>
      </c>
      <c r="Q22" s="77"/>
      <c r="R22" s="91">
        <v>357383898</v>
      </c>
    </row>
    <row r="23" spans="1:18" x14ac:dyDescent="0.35">
      <c r="A23" s="119"/>
      <c r="C23" s="76"/>
      <c r="D23" s="115"/>
      <c r="E23" s="92"/>
      <c r="F23" s="115"/>
      <c r="G23" s="92"/>
      <c r="H23" s="115"/>
      <c r="I23" s="92"/>
      <c r="J23" s="115"/>
      <c r="K23" s="77"/>
      <c r="L23" s="36"/>
      <c r="M23" s="77"/>
      <c r="N23" s="36"/>
      <c r="O23" s="77"/>
      <c r="P23" s="115"/>
      <c r="Q23" s="77"/>
      <c r="R23" s="36"/>
    </row>
    <row r="24" spans="1:18" ht="22.5" thickBot="1" x14ac:dyDescent="0.4">
      <c r="A24" s="119" t="s">
        <v>160</v>
      </c>
      <c r="B24" s="117"/>
      <c r="C24" s="76"/>
      <c r="D24" s="70">
        <v>322498713</v>
      </c>
      <c r="E24" s="77"/>
      <c r="F24" s="70">
        <v>665525655</v>
      </c>
      <c r="G24" s="77"/>
      <c r="H24" s="70">
        <v>-20637124</v>
      </c>
      <c r="I24" s="77"/>
      <c r="J24" s="70">
        <v>32250000</v>
      </c>
      <c r="K24" s="77"/>
      <c r="L24" s="70">
        <v>367212492</v>
      </c>
      <c r="M24" s="77"/>
      <c r="N24" s="70">
        <v>1366849736</v>
      </c>
      <c r="O24" s="77"/>
      <c r="P24" s="115">
        <v>0</v>
      </c>
      <c r="Q24" s="77"/>
      <c r="R24" s="70">
        <v>1366849736</v>
      </c>
    </row>
    <row r="25" spans="1:18" ht="22" customHeight="1" thickTop="1" x14ac:dyDescent="0.35">
      <c r="A25" s="119"/>
      <c r="B25" s="117"/>
      <c r="C25" s="7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18"/>
      <c r="Q25" s="27"/>
      <c r="R25" s="27"/>
    </row>
    <row r="26" spans="1:18" ht="22" customHeight="1" x14ac:dyDescent="0.35">
      <c r="N26" s="71"/>
      <c r="O26" s="71"/>
      <c r="Q26" s="71"/>
      <c r="R26" s="71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77" firstPageNumber="12" orientation="landscape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New,Regular"&amp;15&amp;P&amp;R&amp;"Browallia New,Regular"&amp;14 </oddFooter>
  </headerFooter>
  <colBreaks count="1" manualBreakCount="1">
    <brk id="18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AC3-EED7-46F0-A275-3EE757A3C6DB}">
  <dimension ref="A1:S29"/>
  <sheetViews>
    <sheetView showGridLines="0" view="pageBreakPreview" zoomScale="85" zoomScaleNormal="70" zoomScaleSheetLayoutView="85" workbookViewId="0">
      <selection activeCell="F16" sqref="F16"/>
    </sheetView>
  </sheetViews>
  <sheetFormatPr defaultColWidth="9.81640625" defaultRowHeight="22" customHeight="1" x14ac:dyDescent="0.35"/>
  <cols>
    <col min="1" max="1" width="39.6328125" style="18" customWidth="1"/>
    <col min="2" max="2" width="9.1796875" style="19" customWidth="1"/>
    <col min="3" max="3" width="3.1796875" style="59" customWidth="1"/>
    <col min="4" max="4" width="13" style="121" customWidth="1"/>
    <col min="5" max="5" width="0.7265625" style="17" customWidth="1"/>
    <col min="6" max="6" width="12.81640625" style="17" customWidth="1"/>
    <col min="7" max="7" width="0.7265625" style="17" customWidth="1"/>
    <col min="8" max="8" width="11.1796875" style="17" customWidth="1"/>
    <col min="9" max="9" width="0.7265625" style="17" customWidth="1"/>
    <col min="10" max="10" width="12.453125" style="17" customWidth="1"/>
    <col min="11" max="11" width="0.7265625" style="17" customWidth="1"/>
    <col min="12" max="12" width="13.1796875" style="17" bestFit="1" customWidth="1"/>
    <col min="13" max="13" width="0.7265625" style="18" customWidth="1"/>
    <col min="14" max="14" width="17" style="18" customWidth="1"/>
    <col min="15" max="15" width="0.7265625" style="18" customWidth="1"/>
    <col min="16" max="16" width="14.6328125" style="122" customWidth="1"/>
    <col min="17" max="17" width="0.7265625" style="18" customWidth="1"/>
    <col min="18" max="18" width="14.08984375" style="18" customWidth="1"/>
    <col min="19" max="194" width="9.1796875" style="18" customWidth="1"/>
    <col min="195" max="195" width="29.81640625" style="18" customWidth="1"/>
    <col min="196" max="16384" width="9.81640625" style="18"/>
  </cols>
  <sheetData>
    <row r="1" spans="1:19" s="5" customFormat="1" ht="22" customHeight="1" x14ac:dyDescent="0.35">
      <c r="A1" s="1" t="s">
        <v>126</v>
      </c>
      <c r="B1" s="208"/>
      <c r="C1" s="102"/>
      <c r="D1" s="103"/>
      <c r="E1" s="4"/>
      <c r="F1" s="4"/>
      <c r="G1" s="4"/>
      <c r="H1" s="4"/>
      <c r="I1" s="4"/>
      <c r="J1" s="4"/>
      <c r="K1" s="4"/>
      <c r="L1" s="4"/>
      <c r="P1" s="104"/>
    </row>
    <row r="2" spans="1:19" s="109" customFormat="1" ht="22" customHeight="1" x14ac:dyDescent="0.7">
      <c r="A2" s="105" t="s">
        <v>162</v>
      </c>
      <c r="B2" s="106"/>
      <c r="C2" s="106"/>
      <c r="D2" s="106"/>
      <c r="E2" s="107"/>
      <c r="F2" s="108"/>
      <c r="G2" s="107"/>
      <c r="H2" s="108"/>
      <c r="I2" s="108"/>
      <c r="J2" s="108"/>
      <c r="K2" s="108"/>
      <c r="L2" s="108"/>
    </row>
    <row r="3" spans="1:19" s="6" customFormat="1" ht="22" customHeight="1" x14ac:dyDescent="0.35">
      <c r="B3" s="209"/>
      <c r="C3" s="110"/>
      <c r="D3" s="38"/>
      <c r="E3" s="38"/>
      <c r="F3" s="38"/>
      <c r="G3" s="38"/>
      <c r="H3" s="38"/>
      <c r="I3" s="38"/>
      <c r="J3" s="111"/>
      <c r="K3" s="38"/>
      <c r="L3" s="38"/>
      <c r="M3" s="38"/>
      <c r="N3" s="38"/>
      <c r="O3" s="38"/>
      <c r="P3" s="38"/>
      <c r="Q3" s="100"/>
      <c r="R3" s="38"/>
    </row>
    <row r="4" spans="1:19" s="6" customFormat="1" ht="22" customHeight="1" x14ac:dyDescent="0.35">
      <c r="B4" s="7"/>
      <c r="C4" s="99"/>
      <c r="D4" s="237" t="s">
        <v>70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9" s="6" customFormat="1" ht="22" customHeight="1" x14ac:dyDescent="0.35">
      <c r="B5" s="209"/>
      <c r="C5" s="110"/>
      <c r="D5" s="9"/>
      <c r="E5" s="9"/>
      <c r="F5" s="9"/>
      <c r="G5" s="9"/>
      <c r="H5" s="9"/>
      <c r="I5" s="10"/>
      <c r="J5" s="238" t="s">
        <v>60</v>
      </c>
      <c r="K5" s="238"/>
      <c r="L5" s="238"/>
      <c r="M5" s="10"/>
      <c r="N5" s="10"/>
      <c r="O5" s="10"/>
      <c r="P5" s="112"/>
      <c r="Q5" s="99"/>
      <c r="R5" s="10"/>
    </row>
    <row r="6" spans="1:19" s="6" customFormat="1" ht="22" customHeight="1" x14ac:dyDescent="0.35">
      <c r="B6" s="209"/>
      <c r="C6" s="110"/>
      <c r="D6" s="10"/>
      <c r="E6" s="10"/>
      <c r="F6" s="10"/>
      <c r="G6" s="10"/>
      <c r="H6" s="10" t="s">
        <v>40</v>
      </c>
      <c r="I6" s="99"/>
      <c r="J6" s="99"/>
      <c r="K6" s="10"/>
      <c r="L6" s="10"/>
      <c r="M6" s="10"/>
      <c r="N6" s="10"/>
      <c r="O6" s="10"/>
      <c r="P6" s="112"/>
      <c r="Q6" s="99"/>
      <c r="R6" s="10"/>
    </row>
    <row r="7" spans="1:19" s="6" customFormat="1" ht="22" customHeight="1" x14ac:dyDescent="0.35">
      <c r="B7" s="209"/>
      <c r="C7" s="110"/>
      <c r="G7" s="10"/>
      <c r="H7" s="10" t="s">
        <v>41</v>
      </c>
      <c r="I7" s="10"/>
    </row>
    <row r="8" spans="1:19" s="6" customFormat="1" ht="22" customHeight="1" x14ac:dyDescent="0.35">
      <c r="B8" s="209"/>
      <c r="C8" s="110"/>
      <c r="D8" s="10" t="s">
        <v>28</v>
      </c>
      <c r="E8" s="10"/>
      <c r="F8" s="10" t="s">
        <v>106</v>
      </c>
      <c r="G8" s="10"/>
      <c r="H8" s="10" t="s">
        <v>135</v>
      </c>
      <c r="I8" s="10"/>
      <c r="J8" s="10" t="s">
        <v>42</v>
      </c>
      <c r="K8" s="10"/>
      <c r="L8" s="10"/>
      <c r="M8" s="10"/>
      <c r="N8" s="10" t="s">
        <v>136</v>
      </c>
      <c r="O8" s="10"/>
      <c r="P8" s="10" t="s">
        <v>29</v>
      </c>
      <c r="Q8" s="99"/>
      <c r="R8" s="10" t="s">
        <v>136</v>
      </c>
    </row>
    <row r="9" spans="1:19" s="6" customFormat="1" ht="22" customHeight="1" x14ac:dyDescent="0.65">
      <c r="B9" s="228" t="s">
        <v>1</v>
      </c>
      <c r="C9" s="110"/>
      <c r="D9" s="10" t="s">
        <v>30</v>
      </c>
      <c r="E9" s="10"/>
      <c r="F9" s="10" t="s">
        <v>107</v>
      </c>
      <c r="G9" s="10"/>
      <c r="H9" s="10" t="s">
        <v>43</v>
      </c>
      <c r="I9" s="10"/>
      <c r="J9" s="223" t="s">
        <v>44</v>
      </c>
      <c r="K9" s="10"/>
      <c r="L9" s="223" t="s">
        <v>21</v>
      </c>
      <c r="M9" s="10"/>
      <c r="N9" s="10" t="s">
        <v>138</v>
      </c>
      <c r="O9" s="10"/>
      <c r="P9" s="10" t="s">
        <v>31</v>
      </c>
      <c r="Q9" s="99"/>
      <c r="R9" s="10" t="s">
        <v>137</v>
      </c>
    </row>
    <row r="10" spans="1:19" s="6" customFormat="1" ht="22" customHeight="1" x14ac:dyDescent="0.35">
      <c r="B10" s="210"/>
      <c r="C10" s="99"/>
      <c r="D10" s="236" t="s">
        <v>66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19" s="113" customFormat="1" x14ac:dyDescent="0.7">
      <c r="A11" s="101" t="s">
        <v>163</v>
      </c>
      <c r="B11" s="101"/>
      <c r="C11" s="101"/>
      <c r="D11" s="228"/>
      <c r="E11" s="228"/>
      <c r="F11" s="228"/>
      <c r="G11" s="228"/>
      <c r="H11" s="228"/>
      <c r="I11" s="228"/>
      <c r="J11" s="228"/>
      <c r="K11" s="228"/>
      <c r="L11" s="228"/>
      <c r="P11" s="120"/>
    </row>
    <row r="12" spans="1:19" s="113" customFormat="1" x14ac:dyDescent="0.7">
      <c r="A12" s="101" t="s">
        <v>72</v>
      </c>
      <c r="B12" s="114"/>
      <c r="C12" s="114"/>
      <c r="D12" s="77">
        <v>322498713</v>
      </c>
      <c r="E12" s="77"/>
      <c r="F12" s="77">
        <v>665525655</v>
      </c>
      <c r="G12" s="77"/>
      <c r="H12" s="77">
        <v>-20637124</v>
      </c>
      <c r="I12" s="77"/>
      <c r="J12" s="77">
        <v>32250000</v>
      </c>
      <c r="K12" s="77"/>
      <c r="L12" s="77">
        <v>367212492</v>
      </c>
      <c r="M12" s="77"/>
      <c r="N12" s="77">
        <v>1366849736</v>
      </c>
      <c r="O12" s="77"/>
      <c r="P12" s="115">
        <v>0</v>
      </c>
      <c r="Q12" s="77"/>
      <c r="R12" s="77">
        <v>1366849736</v>
      </c>
    </row>
    <row r="13" spans="1:19" s="6" customFormat="1" x14ac:dyDescent="0.35">
      <c r="A13" s="13"/>
      <c r="B13" s="210"/>
      <c r="C13" s="99"/>
    </row>
    <row r="14" spans="1:19" s="6" customFormat="1" x14ac:dyDescent="0.35">
      <c r="A14" s="13" t="s">
        <v>146</v>
      </c>
      <c r="B14" s="210"/>
      <c r="C14" s="99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116"/>
      <c r="Q14" s="226"/>
      <c r="R14" s="226"/>
    </row>
    <row r="15" spans="1:19" s="6" customFormat="1" x14ac:dyDescent="0.35">
      <c r="A15" s="13" t="s">
        <v>147</v>
      </c>
      <c r="B15" s="210"/>
      <c r="C15" s="99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116"/>
      <c r="Q15" s="226"/>
      <c r="R15" s="226"/>
    </row>
    <row r="16" spans="1:19" x14ac:dyDescent="0.35">
      <c r="A16" s="118" t="s">
        <v>143</v>
      </c>
      <c r="B16" s="19" t="s">
        <v>191</v>
      </c>
      <c r="C16" s="76"/>
      <c r="D16" s="136">
        <v>64499583</v>
      </c>
      <c r="E16" s="137"/>
      <c r="F16" s="137">
        <v>0</v>
      </c>
      <c r="G16" s="137"/>
      <c r="H16" s="137">
        <v>0</v>
      </c>
      <c r="I16" s="137"/>
      <c r="J16" s="137">
        <v>0</v>
      </c>
      <c r="K16" s="137"/>
      <c r="L16" s="136">
        <v>0</v>
      </c>
      <c r="M16" s="136"/>
      <c r="N16" s="138">
        <v>64499583</v>
      </c>
      <c r="O16" s="136"/>
      <c r="P16" s="137">
        <v>0</v>
      </c>
      <c r="Q16" s="137"/>
      <c r="R16" s="138">
        <v>64499583</v>
      </c>
      <c r="S16" s="123"/>
    </row>
    <row r="17" spans="1:19" x14ac:dyDescent="0.35">
      <c r="A17" s="118" t="s">
        <v>142</v>
      </c>
      <c r="B17" s="19">
        <v>18</v>
      </c>
      <c r="C17" s="76"/>
      <c r="D17" s="139">
        <v>0</v>
      </c>
      <c r="E17" s="137"/>
      <c r="F17" s="139">
        <v>0</v>
      </c>
      <c r="G17" s="137"/>
      <c r="H17" s="139">
        <v>0</v>
      </c>
      <c r="I17" s="137"/>
      <c r="J17" s="139">
        <v>0</v>
      </c>
      <c r="K17" s="137"/>
      <c r="L17" s="156">
        <v>-341847458</v>
      </c>
      <c r="M17" s="136"/>
      <c r="N17" s="157">
        <v>-341847458</v>
      </c>
      <c r="O17" s="136"/>
      <c r="P17" s="139">
        <v>0</v>
      </c>
      <c r="Q17" s="137"/>
      <c r="R17" s="157">
        <v>-341847458</v>
      </c>
      <c r="S17" s="123"/>
    </row>
    <row r="18" spans="1:19" x14ac:dyDescent="0.35">
      <c r="A18" s="13" t="s">
        <v>148</v>
      </c>
      <c r="C18" s="76"/>
      <c r="D18" s="90"/>
      <c r="E18" s="29"/>
      <c r="F18" s="90"/>
      <c r="G18" s="29"/>
      <c r="H18" s="90"/>
      <c r="I18" s="29"/>
      <c r="J18" s="90"/>
      <c r="K18" s="29"/>
      <c r="L18" s="29"/>
      <c r="M18" s="29"/>
      <c r="N18" s="62"/>
      <c r="O18" s="62"/>
      <c r="P18" s="90"/>
      <c r="Q18" s="62"/>
      <c r="R18" s="62"/>
    </row>
    <row r="19" spans="1:19" s="6" customFormat="1" x14ac:dyDescent="0.35">
      <c r="A19" s="13" t="s">
        <v>149</v>
      </c>
      <c r="B19" s="210"/>
      <c r="C19" s="99"/>
      <c r="D19" s="180">
        <v>64499583</v>
      </c>
      <c r="E19" s="181"/>
      <c r="F19" s="182">
        <v>0</v>
      </c>
      <c r="G19" s="181"/>
      <c r="H19" s="182">
        <v>0</v>
      </c>
      <c r="I19" s="181"/>
      <c r="J19" s="182">
        <v>0</v>
      </c>
      <c r="K19" s="181"/>
      <c r="L19" s="183">
        <v>-341847458</v>
      </c>
      <c r="M19" s="184"/>
      <c r="N19" s="185">
        <v>-277347875</v>
      </c>
      <c r="O19" s="184"/>
      <c r="P19" s="182">
        <v>0</v>
      </c>
      <c r="Q19" s="181"/>
      <c r="R19" s="185">
        <v>-277347875</v>
      </c>
    </row>
    <row r="20" spans="1:19" s="6" customFormat="1" x14ac:dyDescent="0.35">
      <c r="A20" s="13"/>
      <c r="B20" s="210"/>
      <c r="C20" s="99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116"/>
      <c r="Q20" s="226"/>
      <c r="R20" s="226"/>
    </row>
    <row r="21" spans="1:19" x14ac:dyDescent="0.7">
      <c r="A21" s="80" t="s">
        <v>176</v>
      </c>
      <c r="B21" s="117"/>
      <c r="C21" s="76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68"/>
      <c r="Q21" s="29"/>
      <c r="R21" s="29"/>
    </row>
    <row r="22" spans="1:19" x14ac:dyDescent="0.35">
      <c r="A22" s="118" t="s">
        <v>108</v>
      </c>
      <c r="C22" s="76"/>
      <c r="D22" s="137">
        <v>0</v>
      </c>
      <c r="E22" s="137"/>
      <c r="F22" s="137">
        <v>0</v>
      </c>
      <c r="G22" s="137"/>
      <c r="H22" s="137">
        <v>0</v>
      </c>
      <c r="I22" s="137"/>
      <c r="J22" s="137">
        <v>0</v>
      </c>
      <c r="K22" s="137"/>
      <c r="L22" s="136">
        <v>293920962</v>
      </c>
      <c r="M22" s="136"/>
      <c r="N22" s="138">
        <v>293920962</v>
      </c>
      <c r="O22" s="136"/>
      <c r="P22" s="137">
        <v>0</v>
      </c>
      <c r="Q22" s="137"/>
      <c r="R22" s="138">
        <v>293920962</v>
      </c>
      <c r="S22" s="123"/>
    </row>
    <row r="23" spans="1:19" x14ac:dyDescent="0.35">
      <c r="A23" s="118" t="s">
        <v>134</v>
      </c>
      <c r="C23" s="76"/>
      <c r="D23" s="139">
        <v>0</v>
      </c>
      <c r="E23" s="140"/>
      <c r="F23" s="139">
        <v>0</v>
      </c>
      <c r="G23" s="140"/>
      <c r="H23" s="139">
        <v>0</v>
      </c>
      <c r="I23" s="140"/>
      <c r="J23" s="139">
        <v>0</v>
      </c>
      <c r="K23" s="137"/>
      <c r="L23" s="141">
        <v>2146798</v>
      </c>
      <c r="M23" s="136"/>
      <c r="N23" s="141">
        <v>2146798</v>
      </c>
      <c r="O23" s="136"/>
      <c r="P23" s="139">
        <v>0</v>
      </c>
      <c r="Q23" s="137"/>
      <c r="R23" s="159">
        <v>2146798</v>
      </c>
    </row>
    <row r="24" spans="1:19" x14ac:dyDescent="0.35">
      <c r="A24" s="119" t="s">
        <v>177</v>
      </c>
      <c r="C24" s="76"/>
      <c r="D24" s="93">
        <v>0</v>
      </c>
      <c r="E24" s="92"/>
      <c r="F24" s="93">
        <v>0</v>
      </c>
      <c r="G24" s="92"/>
      <c r="H24" s="93">
        <v>0</v>
      </c>
      <c r="I24" s="92"/>
      <c r="J24" s="93">
        <v>0</v>
      </c>
      <c r="K24" s="77"/>
      <c r="L24" s="91">
        <v>296067760</v>
      </c>
      <c r="M24" s="77"/>
      <c r="N24" s="91">
        <v>296067760</v>
      </c>
      <c r="O24" s="77"/>
      <c r="P24" s="93">
        <v>0</v>
      </c>
      <c r="Q24" s="77"/>
      <c r="R24" s="91">
        <v>296067760</v>
      </c>
    </row>
    <row r="25" spans="1:19" x14ac:dyDescent="0.35">
      <c r="A25" s="119"/>
      <c r="C25" s="76"/>
      <c r="D25" s="115"/>
      <c r="E25" s="92"/>
      <c r="F25" s="115"/>
      <c r="G25" s="92"/>
      <c r="H25" s="115"/>
      <c r="I25" s="92"/>
      <c r="J25" s="115"/>
      <c r="K25" s="77"/>
      <c r="L25" s="36"/>
      <c r="M25" s="77"/>
      <c r="N25" s="36"/>
      <c r="O25" s="77"/>
      <c r="P25" s="115"/>
      <c r="Q25" s="77"/>
      <c r="R25" s="36"/>
    </row>
    <row r="26" spans="1:19" x14ac:dyDescent="0.35">
      <c r="A26" s="118" t="s">
        <v>184</v>
      </c>
      <c r="B26" s="19">
        <v>13</v>
      </c>
      <c r="C26" s="76"/>
      <c r="D26" s="139">
        <v>0</v>
      </c>
      <c r="E26" s="140"/>
      <c r="F26" s="137">
        <v>0</v>
      </c>
      <c r="G26" s="140"/>
      <c r="H26" s="137">
        <v>0</v>
      </c>
      <c r="I26" s="140"/>
      <c r="J26" s="136">
        <v>6449845</v>
      </c>
      <c r="K26" s="137"/>
      <c r="L26" s="219">
        <v>-6449845</v>
      </c>
      <c r="M26" s="136"/>
      <c r="N26" s="136">
        <v>0</v>
      </c>
      <c r="O26" s="136"/>
      <c r="P26" s="137">
        <v>0</v>
      </c>
      <c r="Q26" s="137"/>
      <c r="R26" s="158">
        <v>0</v>
      </c>
    </row>
    <row r="27" spans="1:19" ht="22.5" thickBot="1" x14ac:dyDescent="0.4">
      <c r="A27" s="119" t="s">
        <v>164</v>
      </c>
      <c r="B27" s="117"/>
      <c r="C27" s="76"/>
      <c r="D27" s="70">
        <v>386998296</v>
      </c>
      <c r="E27" s="77"/>
      <c r="F27" s="216">
        <v>665525655</v>
      </c>
      <c r="G27" s="77"/>
      <c r="H27" s="216">
        <v>-20637124</v>
      </c>
      <c r="I27" s="77"/>
      <c r="J27" s="216">
        <v>38699845</v>
      </c>
      <c r="K27" s="77"/>
      <c r="L27" s="216">
        <v>314982949</v>
      </c>
      <c r="M27" s="77"/>
      <c r="N27" s="216">
        <v>1385569621</v>
      </c>
      <c r="O27" s="77"/>
      <c r="P27" s="217">
        <v>0</v>
      </c>
      <c r="Q27" s="77"/>
      <c r="R27" s="216">
        <v>1385569621</v>
      </c>
    </row>
    <row r="28" spans="1:19" ht="22" customHeight="1" thickTop="1" x14ac:dyDescent="0.35"/>
    <row r="29" spans="1:19" ht="22" customHeight="1" x14ac:dyDescent="0.35">
      <c r="N29" s="71"/>
      <c r="O29" s="71"/>
      <c r="Q29" s="71"/>
      <c r="R29" s="71"/>
    </row>
  </sheetData>
  <mergeCells count="3">
    <mergeCell ref="D4:R4"/>
    <mergeCell ref="J5:L5"/>
    <mergeCell ref="D10:R10"/>
  </mergeCells>
  <pageMargins left="0.8" right="0.8" top="0.48" bottom="0.5" header="0.5" footer="0.5"/>
  <pageSetup paperSize="9" scale="77" firstPageNumber="13" orientation="landscape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New,Regular"&amp;15&amp;P&amp;R&amp;"Browallia New,Regular"&amp;14 </oddFooter>
  </headerFooter>
  <colBreaks count="1" manualBreakCount="1">
    <brk id="18" max="3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6"/>
  <sheetViews>
    <sheetView showGridLines="0" view="pageBreakPreview" zoomScale="80" zoomScaleNormal="80" zoomScaleSheetLayoutView="80" workbookViewId="0">
      <selection activeCell="F6" sqref="F6"/>
    </sheetView>
  </sheetViews>
  <sheetFormatPr defaultColWidth="0.81640625" defaultRowHeight="23.5" customHeight="1" x14ac:dyDescent="0.35"/>
  <cols>
    <col min="1" max="1" width="53.81640625" style="18" customWidth="1"/>
    <col min="2" max="2" width="10.36328125" style="19" customWidth="1"/>
    <col min="3" max="3" width="0.81640625" style="59" customWidth="1"/>
    <col min="4" max="4" width="12.453125" style="121" customWidth="1"/>
    <col min="5" max="5" width="0.81640625" style="17" customWidth="1"/>
    <col min="6" max="6" width="12.36328125" style="17" customWidth="1"/>
    <col min="7" max="7" width="0.81640625" style="17" customWidth="1"/>
    <col min="8" max="8" width="14.1796875" style="17" customWidth="1"/>
    <col min="9" max="9" width="0.81640625" style="18" customWidth="1"/>
    <col min="10" max="10" width="13.1796875" style="122" customWidth="1"/>
    <col min="11" max="11" width="0.81640625" style="18" customWidth="1"/>
    <col min="12" max="12" width="13.90625" style="18" customWidth="1"/>
    <col min="13" max="13" width="0.81640625" style="18" customWidth="1"/>
    <col min="14" max="14" width="14.36328125" style="18" customWidth="1"/>
    <col min="15" max="186" width="9.1796875" style="18" customWidth="1"/>
    <col min="187" max="187" width="29.81640625" style="18" customWidth="1"/>
    <col min="188" max="188" width="9.81640625" style="18" customWidth="1"/>
    <col min="189" max="189" width="7" style="18" customWidth="1"/>
    <col min="190" max="190" width="0.81640625" style="18" customWidth="1"/>
    <col min="191" max="191" width="11.26953125" style="18" customWidth="1"/>
    <col min="192" max="192" width="1.26953125" style="18" customWidth="1"/>
    <col min="193" max="193" width="12.1796875" style="18" customWidth="1"/>
    <col min="194" max="16384" width="0.81640625" style="18"/>
  </cols>
  <sheetData>
    <row r="1" spans="1:14" s="5" customFormat="1" ht="22" customHeight="1" x14ac:dyDescent="0.35">
      <c r="A1" s="1" t="s">
        <v>126</v>
      </c>
      <c r="B1" s="208"/>
      <c r="C1" s="102"/>
      <c r="D1" s="103"/>
      <c r="E1" s="4"/>
      <c r="F1" s="4"/>
      <c r="G1" s="4"/>
      <c r="H1" s="174"/>
      <c r="J1" s="104"/>
    </row>
    <row r="2" spans="1:14" s="5" customFormat="1" ht="22" customHeight="1" x14ac:dyDescent="0.35">
      <c r="A2" s="175" t="s">
        <v>162</v>
      </c>
      <c r="B2" s="208"/>
      <c r="C2" s="102"/>
      <c r="D2" s="103"/>
      <c r="E2" s="4"/>
      <c r="F2" s="4"/>
      <c r="G2" s="4"/>
      <c r="H2" s="4"/>
      <c r="J2" s="104"/>
    </row>
    <row r="3" spans="1:14" s="6" customFormat="1" ht="22" customHeight="1" x14ac:dyDescent="0.35">
      <c r="A3" s="73"/>
      <c r="B3" s="164"/>
      <c r="C3" s="227"/>
      <c r="D3" s="38"/>
      <c r="E3" s="38"/>
      <c r="F3" s="38"/>
      <c r="G3" s="38"/>
      <c r="H3" s="38"/>
      <c r="J3" s="90"/>
    </row>
    <row r="4" spans="1:14" s="6" customFormat="1" ht="22" customHeight="1" x14ac:dyDescent="0.35">
      <c r="B4" s="7"/>
      <c r="C4" s="99"/>
      <c r="D4" s="237" t="s">
        <v>73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s="6" customFormat="1" ht="22" customHeight="1" x14ac:dyDescent="0.35">
      <c r="B5" s="209"/>
      <c r="C5" s="110"/>
      <c r="D5" s="9"/>
      <c r="E5" s="9"/>
      <c r="F5" s="9"/>
      <c r="G5" s="9"/>
      <c r="H5" s="9"/>
      <c r="I5" s="10"/>
      <c r="J5" s="238" t="s">
        <v>60</v>
      </c>
      <c r="K5" s="238"/>
      <c r="L5" s="238"/>
      <c r="M5" s="9"/>
      <c r="N5" s="9"/>
    </row>
    <row r="6" spans="1:14" s="6" customFormat="1" ht="22" customHeight="1" x14ac:dyDescent="0.35">
      <c r="B6" s="209"/>
      <c r="C6" s="110"/>
      <c r="D6" s="10"/>
      <c r="E6" s="10"/>
      <c r="F6" s="10"/>
      <c r="G6" s="10"/>
      <c r="H6" s="10" t="s">
        <v>40</v>
      </c>
      <c r="I6" s="9"/>
      <c r="J6" s="122"/>
      <c r="K6" s="9"/>
      <c r="L6" s="9"/>
      <c r="M6" s="9"/>
      <c r="N6" s="9"/>
    </row>
    <row r="7" spans="1:14" s="6" customFormat="1" ht="22" customHeight="1" x14ac:dyDescent="0.35">
      <c r="B7" s="209"/>
      <c r="C7" s="110"/>
      <c r="D7" s="10"/>
      <c r="E7" s="10"/>
      <c r="F7" s="10"/>
      <c r="G7" s="10"/>
      <c r="H7" s="10" t="s">
        <v>41</v>
      </c>
      <c r="I7" s="9"/>
      <c r="J7" s="122"/>
      <c r="K7" s="9"/>
      <c r="L7" s="9"/>
      <c r="M7" s="9"/>
      <c r="N7" s="9"/>
    </row>
    <row r="8" spans="1:14" s="6" customFormat="1" ht="22" customHeight="1" x14ac:dyDescent="0.35">
      <c r="B8" s="209"/>
      <c r="C8" s="110"/>
      <c r="D8" s="10" t="s">
        <v>28</v>
      </c>
      <c r="E8" s="10"/>
      <c r="F8" s="10" t="s">
        <v>106</v>
      </c>
      <c r="G8" s="10"/>
      <c r="H8" s="10" t="s">
        <v>135</v>
      </c>
      <c r="I8" s="9"/>
      <c r="J8" s="10" t="s">
        <v>42</v>
      </c>
      <c r="K8" s="10"/>
      <c r="L8" s="10"/>
      <c r="M8" s="9"/>
      <c r="N8" s="10" t="s">
        <v>136</v>
      </c>
    </row>
    <row r="9" spans="1:14" s="6" customFormat="1" ht="22" customHeight="1" x14ac:dyDescent="0.65">
      <c r="B9" s="228" t="s">
        <v>1</v>
      </c>
      <c r="C9" s="110"/>
      <c r="D9" s="10" t="s">
        <v>30</v>
      </c>
      <c r="E9" s="10"/>
      <c r="F9" s="10" t="s">
        <v>107</v>
      </c>
      <c r="G9" s="10"/>
      <c r="H9" s="10" t="s">
        <v>43</v>
      </c>
      <c r="I9" s="9"/>
      <c r="J9" s="223" t="s">
        <v>44</v>
      </c>
      <c r="K9" s="10"/>
      <c r="L9" s="223" t="s">
        <v>21</v>
      </c>
      <c r="M9" s="9"/>
      <c r="N9" s="10" t="s">
        <v>137</v>
      </c>
    </row>
    <row r="10" spans="1:14" s="6" customFormat="1" ht="22" customHeight="1" x14ac:dyDescent="0.35">
      <c r="B10" s="210"/>
      <c r="C10" s="99"/>
      <c r="D10" s="236" t="s">
        <v>66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1:14" s="6" customFormat="1" ht="22" x14ac:dyDescent="0.7">
      <c r="A11" s="101" t="s">
        <v>158</v>
      </c>
      <c r="B11" s="209"/>
      <c r="C11" s="227"/>
      <c r="D11" s="38"/>
      <c r="E11" s="38"/>
      <c r="F11" s="38"/>
      <c r="G11" s="38"/>
      <c r="H11" s="38"/>
      <c r="J11" s="38"/>
    </row>
    <row r="12" spans="1:14" ht="22" x14ac:dyDescent="0.35">
      <c r="A12" s="14" t="s">
        <v>71</v>
      </c>
      <c r="B12" s="117"/>
      <c r="C12" s="76"/>
      <c r="D12" s="77">
        <v>322498713</v>
      </c>
      <c r="E12" s="77"/>
      <c r="F12" s="77">
        <v>665525655</v>
      </c>
      <c r="G12" s="77"/>
      <c r="H12" s="77">
        <v>-21000000</v>
      </c>
      <c r="I12" s="131"/>
      <c r="J12" s="77">
        <v>32250000</v>
      </c>
      <c r="K12" s="131"/>
      <c r="L12" s="77">
        <v>140736762</v>
      </c>
      <c r="M12" s="131"/>
      <c r="N12" s="77">
        <v>1140011130</v>
      </c>
    </row>
    <row r="13" spans="1:14" ht="22" x14ac:dyDescent="0.35">
      <c r="A13" s="14"/>
      <c r="B13" s="117"/>
      <c r="C13" s="76"/>
    </row>
    <row r="14" spans="1:14" ht="22" x14ac:dyDescent="0.35">
      <c r="A14" s="13" t="s">
        <v>179</v>
      </c>
      <c r="B14" s="117"/>
      <c r="C14" s="76"/>
      <c r="D14" s="77"/>
      <c r="E14" s="77"/>
      <c r="F14" s="77"/>
      <c r="G14" s="77"/>
      <c r="H14" s="77"/>
      <c r="I14" s="131"/>
      <c r="J14" s="77"/>
      <c r="K14" s="131"/>
      <c r="L14" s="77"/>
      <c r="M14" s="131"/>
      <c r="N14" s="77"/>
    </row>
    <row r="15" spans="1:14" ht="22" x14ac:dyDescent="0.65">
      <c r="A15" s="124" t="s">
        <v>142</v>
      </c>
      <c r="B15" s="19">
        <v>18</v>
      </c>
      <c r="C15" s="76"/>
      <c r="D15" s="67">
        <v>0</v>
      </c>
      <c r="E15" s="62"/>
      <c r="F15" s="67">
        <v>0</v>
      </c>
      <c r="G15" s="29"/>
      <c r="H15" s="67">
        <v>0</v>
      </c>
      <c r="I15" s="53"/>
      <c r="J15" s="67">
        <v>0</v>
      </c>
      <c r="K15" s="53"/>
      <c r="L15" s="83">
        <v>-128999155</v>
      </c>
      <c r="M15" s="53"/>
      <c r="N15" s="83">
        <v>-128999155</v>
      </c>
    </row>
    <row r="16" spans="1:14" ht="22" x14ac:dyDescent="0.35">
      <c r="A16" s="13" t="s">
        <v>178</v>
      </c>
      <c r="B16" s="117"/>
      <c r="C16" s="76"/>
      <c r="D16" s="93">
        <v>0</v>
      </c>
      <c r="E16" s="92"/>
      <c r="F16" s="93">
        <v>0</v>
      </c>
      <c r="G16" s="92"/>
      <c r="H16" s="93">
        <v>0</v>
      </c>
      <c r="I16" s="176"/>
      <c r="J16" s="93">
        <v>0</v>
      </c>
      <c r="K16" s="131"/>
      <c r="L16" s="94">
        <v>-128999155</v>
      </c>
      <c r="M16" s="131"/>
      <c r="N16" s="94">
        <v>-128999155</v>
      </c>
    </row>
    <row r="17" spans="1:14" ht="22" x14ac:dyDescent="0.35">
      <c r="A17" s="13"/>
      <c r="B17" s="117"/>
      <c r="C17" s="76"/>
      <c r="D17" s="77"/>
      <c r="E17" s="77"/>
      <c r="F17" s="77"/>
      <c r="G17" s="77"/>
      <c r="H17" s="77"/>
      <c r="I17" s="131"/>
      <c r="J17" s="77"/>
      <c r="K17" s="131"/>
      <c r="L17" s="77"/>
      <c r="M17" s="131"/>
      <c r="N17" s="77"/>
    </row>
    <row r="18" spans="1:14" ht="22" x14ac:dyDescent="0.7">
      <c r="A18" s="80" t="s">
        <v>176</v>
      </c>
      <c r="B18" s="117"/>
      <c r="C18" s="76"/>
      <c r="D18" s="29"/>
      <c r="E18" s="29"/>
      <c r="F18" s="29"/>
      <c r="G18" s="29"/>
      <c r="H18" s="29"/>
      <c r="I18" s="53"/>
      <c r="J18" s="29"/>
      <c r="K18" s="53"/>
      <c r="L18" s="29"/>
      <c r="M18" s="53"/>
      <c r="N18" s="29"/>
    </row>
    <row r="19" spans="1:14" ht="21.5" x14ac:dyDescent="0.35">
      <c r="A19" s="118" t="s">
        <v>108</v>
      </c>
      <c r="D19" s="178">
        <v>0</v>
      </c>
      <c r="E19" s="68"/>
      <c r="F19" s="178">
        <v>0</v>
      </c>
      <c r="G19" s="68"/>
      <c r="H19" s="178">
        <v>0</v>
      </c>
      <c r="I19" s="68"/>
      <c r="J19" s="178">
        <v>0</v>
      </c>
      <c r="K19" s="29"/>
      <c r="L19" s="128">
        <v>357123348</v>
      </c>
      <c r="M19" s="29"/>
      <c r="N19" s="83">
        <v>357123348</v>
      </c>
    </row>
    <row r="20" spans="1:14" ht="22" x14ac:dyDescent="0.35">
      <c r="A20" s="119" t="s">
        <v>177</v>
      </c>
      <c r="D20" s="93">
        <v>0</v>
      </c>
      <c r="E20" s="92"/>
      <c r="F20" s="93">
        <v>0</v>
      </c>
      <c r="G20" s="92"/>
      <c r="H20" s="93">
        <v>0</v>
      </c>
      <c r="I20" s="92"/>
      <c r="J20" s="93">
        <v>0</v>
      </c>
      <c r="K20" s="77"/>
      <c r="L20" s="91">
        <v>357123348</v>
      </c>
      <c r="M20" s="179"/>
      <c r="N20" s="91">
        <v>357123348</v>
      </c>
    </row>
    <row r="21" spans="1:14" ht="21.5" x14ac:dyDescent="0.35">
      <c r="A21" s="118"/>
      <c r="D21" s="90"/>
      <c r="E21" s="68"/>
      <c r="F21" s="90"/>
      <c r="G21" s="68"/>
      <c r="H21" s="90"/>
      <c r="I21" s="68"/>
      <c r="J21" s="90"/>
      <c r="K21" s="29"/>
      <c r="L21" s="62"/>
      <c r="M21" s="29"/>
      <c r="N21" s="62"/>
    </row>
    <row r="22" spans="1:14" ht="22.5" thickBot="1" x14ac:dyDescent="0.75">
      <c r="A22" s="80" t="s">
        <v>160</v>
      </c>
      <c r="B22" s="117"/>
      <c r="C22" s="76"/>
      <c r="D22" s="70">
        <v>322498713</v>
      </c>
      <c r="E22" s="77"/>
      <c r="F22" s="70">
        <v>665525655</v>
      </c>
      <c r="G22" s="77"/>
      <c r="H22" s="70">
        <v>-21000000</v>
      </c>
      <c r="I22" s="77"/>
      <c r="J22" s="70">
        <v>32250000</v>
      </c>
      <c r="K22" s="77"/>
      <c r="L22" s="70">
        <v>368860955</v>
      </c>
      <c r="M22" s="77"/>
      <c r="N22" s="70">
        <v>1368135323</v>
      </c>
    </row>
    <row r="23" spans="1:14" ht="22" customHeight="1" thickTop="1" x14ac:dyDescent="0.35">
      <c r="A23" s="119"/>
      <c r="B23" s="117"/>
      <c r="C23" s="7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s="6" customFormat="1" ht="22" customHeight="1" x14ac:dyDescent="0.35">
      <c r="B24" s="7"/>
      <c r="C24" s="99"/>
      <c r="D24" s="10"/>
      <c r="E24" s="9"/>
      <c r="F24" s="9"/>
      <c r="G24" s="9"/>
      <c r="H24" s="9"/>
      <c r="J24" s="122"/>
      <c r="N24" s="122"/>
    </row>
    <row r="25" spans="1:14" s="6" customFormat="1" ht="22" customHeight="1" x14ac:dyDescent="0.35">
      <c r="B25" s="7"/>
      <c r="C25" s="99"/>
      <c r="D25" s="10"/>
      <c r="E25" s="9"/>
      <c r="F25" s="9"/>
      <c r="G25" s="9"/>
      <c r="H25" s="9"/>
      <c r="J25" s="122"/>
    </row>
    <row r="26" spans="1:14" ht="23.5" customHeight="1" x14ac:dyDescent="0.35">
      <c r="D26" s="177"/>
      <c r="E26" s="71"/>
      <c r="F26" s="71"/>
      <c r="G26" s="71"/>
      <c r="H26" s="71"/>
      <c r="I26" s="71"/>
      <c r="K26" s="71"/>
      <c r="L26" s="71"/>
      <c r="M26" s="71"/>
      <c r="N26" s="71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4" orientation="landscape" useFirstPageNumber="1" r:id="rId1"/>
  <headerFooter scaleWithDoc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72D0-5681-425A-B8BB-4655FABAFEAC}">
  <dimension ref="A1:N29"/>
  <sheetViews>
    <sheetView showGridLines="0" view="pageBreakPreview" zoomScale="80" zoomScaleNormal="80" zoomScaleSheetLayoutView="80" workbookViewId="0">
      <selection activeCell="A7" sqref="A7"/>
    </sheetView>
  </sheetViews>
  <sheetFormatPr defaultColWidth="0.81640625" defaultRowHeight="23.5" customHeight="1" x14ac:dyDescent="0.35"/>
  <cols>
    <col min="1" max="1" width="53.7265625" style="18" customWidth="1"/>
    <col min="2" max="2" width="10.36328125" style="19" customWidth="1"/>
    <col min="3" max="3" width="0.81640625" style="59" customWidth="1"/>
    <col min="4" max="4" width="12.453125" style="121" customWidth="1"/>
    <col min="5" max="5" width="0.81640625" style="17" customWidth="1"/>
    <col min="6" max="6" width="12.36328125" style="17" customWidth="1"/>
    <col min="7" max="7" width="0.81640625" style="17" customWidth="1"/>
    <col min="8" max="8" width="14.1796875" style="17" customWidth="1"/>
    <col min="9" max="9" width="0.81640625" style="18" customWidth="1"/>
    <col min="10" max="10" width="13.1796875" style="122" customWidth="1"/>
    <col min="11" max="11" width="0.81640625" style="18" customWidth="1"/>
    <col min="12" max="12" width="13.90625" style="18" customWidth="1"/>
    <col min="13" max="13" width="0.81640625" style="18" customWidth="1"/>
    <col min="14" max="14" width="14.36328125" style="18" customWidth="1"/>
    <col min="15" max="186" width="9.1796875" style="18" customWidth="1"/>
    <col min="187" max="187" width="29.81640625" style="18" customWidth="1"/>
    <col min="188" max="188" width="9.81640625" style="18" customWidth="1"/>
    <col min="189" max="189" width="7" style="18" customWidth="1"/>
    <col min="190" max="190" width="0.81640625" style="18" customWidth="1"/>
    <col min="191" max="191" width="11.26953125" style="18" customWidth="1"/>
    <col min="192" max="192" width="1.26953125" style="18" customWidth="1"/>
    <col min="193" max="193" width="12.1796875" style="18" customWidth="1"/>
    <col min="194" max="16384" width="0.81640625" style="18"/>
  </cols>
  <sheetData>
    <row r="1" spans="1:14" s="5" customFormat="1" ht="22" customHeight="1" x14ac:dyDescent="0.35">
      <c r="A1" s="1" t="s">
        <v>126</v>
      </c>
      <c r="B1" s="208"/>
      <c r="C1" s="102"/>
      <c r="D1" s="103"/>
      <c r="E1" s="4"/>
      <c r="F1" s="4"/>
      <c r="G1" s="4"/>
      <c r="H1" s="174"/>
      <c r="J1" s="104"/>
    </row>
    <row r="2" spans="1:14" s="5" customFormat="1" ht="22" customHeight="1" x14ac:dyDescent="0.35">
      <c r="A2" s="175" t="s">
        <v>159</v>
      </c>
      <c r="B2" s="208"/>
      <c r="C2" s="102"/>
      <c r="D2" s="103"/>
      <c r="E2" s="4"/>
      <c r="F2" s="4"/>
      <c r="G2" s="4"/>
      <c r="H2" s="4"/>
      <c r="J2" s="104"/>
    </row>
    <row r="3" spans="1:14" s="6" customFormat="1" ht="22" customHeight="1" x14ac:dyDescent="0.35">
      <c r="A3" s="73"/>
      <c r="B3" s="164"/>
      <c r="C3" s="227"/>
      <c r="D3" s="38"/>
      <c r="E3" s="38"/>
      <c r="F3" s="38"/>
      <c r="G3" s="38"/>
      <c r="H3" s="38"/>
      <c r="J3" s="90"/>
    </row>
    <row r="4" spans="1:14" s="6" customFormat="1" ht="22" customHeight="1" x14ac:dyDescent="0.35">
      <c r="B4" s="7"/>
      <c r="C4" s="99"/>
      <c r="D4" s="237" t="s">
        <v>73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s="6" customFormat="1" ht="22" customHeight="1" x14ac:dyDescent="0.35">
      <c r="B5" s="209"/>
      <c r="C5" s="110"/>
      <c r="D5" s="9"/>
      <c r="E5" s="9"/>
      <c r="F5" s="9"/>
      <c r="G5" s="9"/>
      <c r="H5" s="9"/>
      <c r="I5" s="10"/>
      <c r="J5" s="238" t="s">
        <v>60</v>
      </c>
      <c r="K5" s="238"/>
      <c r="L5" s="238"/>
      <c r="M5" s="9"/>
      <c r="N5" s="9"/>
    </row>
    <row r="6" spans="1:14" s="6" customFormat="1" ht="22" customHeight="1" x14ac:dyDescent="0.35">
      <c r="B6" s="209"/>
      <c r="C6" s="110"/>
      <c r="D6" s="10"/>
      <c r="E6" s="10"/>
      <c r="F6" s="10"/>
      <c r="G6" s="10"/>
      <c r="H6" s="10" t="s">
        <v>40</v>
      </c>
      <c r="I6" s="9"/>
      <c r="J6" s="122"/>
      <c r="K6" s="9"/>
      <c r="L6" s="9"/>
      <c r="M6" s="9"/>
      <c r="N6" s="9"/>
    </row>
    <row r="7" spans="1:14" s="6" customFormat="1" ht="22" customHeight="1" x14ac:dyDescent="0.35">
      <c r="B7" s="209"/>
      <c r="C7" s="110"/>
      <c r="D7" s="10"/>
      <c r="E7" s="10"/>
      <c r="F7" s="10"/>
      <c r="G7" s="10"/>
      <c r="H7" s="10" t="s">
        <v>41</v>
      </c>
      <c r="I7" s="9"/>
      <c r="J7" s="122"/>
      <c r="K7" s="9"/>
      <c r="L7" s="9"/>
      <c r="M7" s="9"/>
      <c r="N7" s="9"/>
    </row>
    <row r="8" spans="1:14" s="6" customFormat="1" ht="22" customHeight="1" x14ac:dyDescent="0.35">
      <c r="B8" s="209"/>
      <c r="C8" s="110"/>
      <c r="D8" s="10" t="s">
        <v>28</v>
      </c>
      <c r="E8" s="10"/>
      <c r="F8" s="10" t="s">
        <v>106</v>
      </c>
      <c r="G8" s="10"/>
      <c r="H8" s="10" t="s">
        <v>135</v>
      </c>
      <c r="I8" s="9"/>
      <c r="J8" s="10" t="s">
        <v>42</v>
      </c>
      <c r="K8" s="10"/>
      <c r="L8" s="10"/>
      <c r="M8" s="9"/>
      <c r="N8" s="10" t="s">
        <v>136</v>
      </c>
    </row>
    <row r="9" spans="1:14" s="6" customFormat="1" ht="22" customHeight="1" x14ac:dyDescent="0.65">
      <c r="B9" s="228" t="s">
        <v>1</v>
      </c>
      <c r="C9" s="110"/>
      <c r="D9" s="10" t="s">
        <v>30</v>
      </c>
      <c r="E9" s="10"/>
      <c r="F9" s="10" t="s">
        <v>107</v>
      </c>
      <c r="G9" s="10"/>
      <c r="H9" s="10" t="s">
        <v>43</v>
      </c>
      <c r="I9" s="9"/>
      <c r="J9" s="223" t="s">
        <v>44</v>
      </c>
      <c r="K9" s="10"/>
      <c r="L9" s="223" t="s">
        <v>21</v>
      </c>
      <c r="M9" s="9"/>
      <c r="N9" s="10" t="s">
        <v>137</v>
      </c>
    </row>
    <row r="10" spans="1:14" s="6" customFormat="1" ht="22" customHeight="1" x14ac:dyDescent="0.35">
      <c r="B10" s="210"/>
      <c r="C10" s="99"/>
      <c r="D10" s="236" t="s">
        <v>66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1:14" ht="22" x14ac:dyDescent="0.7">
      <c r="A11" s="101" t="s">
        <v>163</v>
      </c>
      <c r="B11" s="209"/>
      <c r="C11" s="227"/>
      <c r="D11" s="38"/>
      <c r="E11" s="38"/>
      <c r="F11" s="38"/>
      <c r="G11" s="38"/>
      <c r="H11" s="38"/>
      <c r="I11" s="6"/>
      <c r="J11" s="38"/>
      <c r="K11" s="6"/>
      <c r="L11" s="6"/>
      <c r="M11" s="6"/>
      <c r="N11" s="6"/>
    </row>
    <row r="12" spans="1:14" ht="22" x14ac:dyDescent="0.35">
      <c r="A12" s="14" t="s">
        <v>72</v>
      </c>
      <c r="B12" s="117"/>
      <c r="C12" s="76"/>
      <c r="D12" s="77">
        <v>322498713</v>
      </c>
      <c r="E12" s="77"/>
      <c r="F12" s="77">
        <v>665525655</v>
      </c>
      <c r="G12" s="77"/>
      <c r="H12" s="77">
        <v>-21000000</v>
      </c>
      <c r="I12" s="131"/>
      <c r="J12" s="77">
        <v>32250000</v>
      </c>
      <c r="K12" s="131"/>
      <c r="L12" s="77">
        <v>368860955</v>
      </c>
      <c r="M12" s="131"/>
      <c r="N12" s="77">
        <v>1368135323</v>
      </c>
    </row>
    <row r="13" spans="1:14" ht="22" x14ac:dyDescent="0.35">
      <c r="A13" s="14"/>
      <c r="B13" s="117"/>
      <c r="C13" s="76"/>
    </row>
    <row r="14" spans="1:14" ht="22" x14ac:dyDescent="0.35">
      <c r="A14" s="13" t="s">
        <v>179</v>
      </c>
      <c r="B14" s="117"/>
      <c r="C14" s="76"/>
      <c r="D14" s="77"/>
      <c r="E14" s="77"/>
      <c r="F14" s="77"/>
      <c r="G14" s="77"/>
      <c r="H14" s="77"/>
      <c r="I14" s="131"/>
      <c r="J14" s="77"/>
      <c r="K14" s="131"/>
      <c r="L14" s="77"/>
      <c r="M14" s="131"/>
      <c r="N14" s="77"/>
    </row>
    <row r="15" spans="1:14" s="6" customFormat="1" ht="22" x14ac:dyDescent="0.35">
      <c r="A15" s="118" t="s">
        <v>143</v>
      </c>
      <c r="B15" s="19" t="s">
        <v>191</v>
      </c>
      <c r="C15" s="59"/>
      <c r="D15" s="142">
        <v>64499583</v>
      </c>
      <c r="E15" s="143"/>
      <c r="F15" s="142">
        <v>0</v>
      </c>
      <c r="G15" s="142"/>
      <c r="H15" s="142">
        <v>0</v>
      </c>
      <c r="I15" s="142"/>
      <c r="J15" s="142">
        <v>0</v>
      </c>
      <c r="K15" s="142"/>
      <c r="L15" s="142">
        <v>0</v>
      </c>
      <c r="M15" s="142"/>
      <c r="N15" s="136">
        <v>64499583</v>
      </c>
    </row>
    <row r="16" spans="1:14" s="6" customFormat="1" ht="22" x14ac:dyDescent="0.35">
      <c r="A16" s="118" t="s">
        <v>142</v>
      </c>
      <c r="B16" s="19">
        <v>18</v>
      </c>
      <c r="C16" s="59"/>
      <c r="D16" s="141">
        <v>0</v>
      </c>
      <c r="E16" s="143"/>
      <c r="F16" s="141">
        <v>0</v>
      </c>
      <c r="G16" s="142"/>
      <c r="H16" s="141">
        <v>0</v>
      </c>
      <c r="I16" s="142"/>
      <c r="J16" s="141">
        <v>0</v>
      </c>
      <c r="K16" s="142"/>
      <c r="L16" s="189">
        <v>-341847458</v>
      </c>
      <c r="M16" s="142"/>
      <c r="N16" s="156">
        <v>-341847458</v>
      </c>
    </row>
    <row r="17" spans="1:14" ht="22" x14ac:dyDescent="0.35">
      <c r="A17" s="13" t="s">
        <v>178</v>
      </c>
      <c r="C17" s="76"/>
      <c r="D17" s="94">
        <v>64499583</v>
      </c>
      <c r="E17" s="77"/>
      <c r="F17" s="93">
        <v>0</v>
      </c>
      <c r="G17" s="92"/>
      <c r="H17" s="93">
        <v>0</v>
      </c>
      <c r="I17" s="176"/>
      <c r="J17" s="93">
        <v>0</v>
      </c>
      <c r="K17" s="131"/>
      <c r="L17" s="94">
        <v>-341847458</v>
      </c>
      <c r="M17" s="131"/>
      <c r="N17" s="94">
        <v>-277347875</v>
      </c>
    </row>
    <row r="18" spans="1:14" ht="22" x14ac:dyDescent="0.35">
      <c r="A18" s="14"/>
      <c r="C18" s="76"/>
      <c r="D18" s="77"/>
      <c r="E18" s="77"/>
      <c r="F18" s="77"/>
      <c r="G18" s="77"/>
      <c r="H18" s="77"/>
      <c r="I18" s="131"/>
      <c r="J18" s="77"/>
      <c r="K18" s="131"/>
      <c r="L18" s="77"/>
      <c r="M18" s="131"/>
      <c r="N18" s="77"/>
    </row>
    <row r="19" spans="1:14" s="6" customFormat="1" ht="22" x14ac:dyDescent="0.7">
      <c r="A19" s="80" t="s">
        <v>176</v>
      </c>
      <c r="B19" s="19"/>
      <c r="C19" s="76"/>
      <c r="D19" s="29"/>
      <c r="E19" s="29"/>
      <c r="F19" s="29"/>
      <c r="G19" s="29"/>
      <c r="H19" s="29"/>
      <c r="I19" s="53"/>
      <c r="J19" s="29"/>
      <c r="K19" s="53"/>
      <c r="L19" s="29"/>
      <c r="M19" s="53"/>
      <c r="N19" s="29"/>
    </row>
    <row r="20" spans="1:14" s="6" customFormat="1" ht="22" x14ac:dyDescent="0.35">
      <c r="A20" s="118" t="s">
        <v>108</v>
      </c>
      <c r="B20" s="19"/>
      <c r="C20" s="59"/>
      <c r="D20" s="142">
        <v>0</v>
      </c>
      <c r="E20" s="143"/>
      <c r="F20" s="142">
        <v>0</v>
      </c>
      <c r="G20" s="142"/>
      <c r="H20" s="142">
        <v>0</v>
      </c>
      <c r="I20" s="142"/>
      <c r="J20" s="142">
        <v>0</v>
      </c>
      <c r="K20" s="142"/>
      <c r="L20" s="142">
        <v>294425534</v>
      </c>
      <c r="M20" s="142"/>
      <c r="N20" s="136">
        <v>294425534</v>
      </c>
    </row>
    <row r="21" spans="1:14" s="6" customFormat="1" ht="22" x14ac:dyDescent="0.35">
      <c r="A21" s="118" t="s">
        <v>134</v>
      </c>
      <c r="B21" s="19"/>
      <c r="C21" s="59"/>
      <c r="D21" s="141">
        <v>0</v>
      </c>
      <c r="E21" s="144"/>
      <c r="F21" s="141">
        <v>0</v>
      </c>
      <c r="G21" s="142"/>
      <c r="H21" s="141">
        <v>0</v>
      </c>
      <c r="I21" s="142"/>
      <c r="J21" s="141">
        <v>0</v>
      </c>
      <c r="K21" s="142"/>
      <c r="L21" s="141">
        <v>2146798</v>
      </c>
      <c r="M21" s="145"/>
      <c r="N21" s="141">
        <v>2146798</v>
      </c>
    </row>
    <row r="22" spans="1:14" s="6" customFormat="1" ht="22" x14ac:dyDescent="0.35">
      <c r="A22" s="119" t="s">
        <v>177</v>
      </c>
      <c r="B22" s="19"/>
      <c r="C22" s="59"/>
      <c r="D22" s="160">
        <v>0</v>
      </c>
      <c r="E22" s="143"/>
      <c r="F22" s="160">
        <v>0</v>
      </c>
      <c r="G22" s="145"/>
      <c r="H22" s="160">
        <v>0</v>
      </c>
      <c r="I22" s="145"/>
      <c r="J22" s="160">
        <v>0</v>
      </c>
      <c r="K22" s="145"/>
      <c r="L22" s="160">
        <v>296572332</v>
      </c>
      <c r="M22" s="145"/>
      <c r="N22" s="160">
        <v>296572332</v>
      </c>
    </row>
    <row r="23" spans="1:14" s="6" customFormat="1" ht="22" x14ac:dyDescent="0.35">
      <c r="A23" s="118"/>
      <c r="B23" s="19"/>
      <c r="C23" s="59"/>
      <c r="D23" s="136"/>
      <c r="E23" s="144"/>
      <c r="F23" s="136"/>
      <c r="G23" s="142"/>
      <c r="H23" s="136"/>
      <c r="I23" s="142"/>
      <c r="J23" s="136"/>
      <c r="K23" s="142"/>
      <c r="L23" s="136"/>
      <c r="M23" s="145"/>
      <c r="N23" s="136"/>
    </row>
    <row r="24" spans="1:14" s="6" customFormat="1" ht="22" x14ac:dyDescent="0.35">
      <c r="A24" s="118" t="s">
        <v>184</v>
      </c>
      <c r="B24" s="19">
        <v>13</v>
      </c>
      <c r="C24" s="59"/>
      <c r="D24" s="136">
        <v>0</v>
      </c>
      <c r="E24" s="144"/>
      <c r="F24" s="136">
        <v>0</v>
      </c>
      <c r="G24" s="142"/>
      <c r="H24" s="136">
        <v>0</v>
      </c>
      <c r="I24" s="142"/>
      <c r="J24" s="136">
        <v>6449845</v>
      </c>
      <c r="K24" s="142"/>
      <c r="L24" s="219">
        <v>-6449845</v>
      </c>
      <c r="M24" s="145"/>
      <c r="N24" s="136">
        <v>0</v>
      </c>
    </row>
    <row r="25" spans="1:14" s="6" customFormat="1" ht="22.5" thickBot="1" x14ac:dyDescent="0.75">
      <c r="A25" s="80" t="s">
        <v>164</v>
      </c>
      <c r="C25" s="76"/>
      <c r="D25" s="216">
        <v>386998296</v>
      </c>
      <c r="E25" s="77"/>
      <c r="F25" s="216">
        <v>665525655</v>
      </c>
      <c r="G25" s="77"/>
      <c r="H25" s="216">
        <v>-21000000</v>
      </c>
      <c r="I25" s="77"/>
      <c r="J25" s="216">
        <v>38699845</v>
      </c>
      <c r="K25" s="77"/>
      <c r="L25" s="216">
        <v>317135984</v>
      </c>
      <c r="M25" s="77"/>
      <c r="N25" s="216">
        <v>1387359780</v>
      </c>
    </row>
    <row r="26" spans="1:14" s="6" customFormat="1" ht="22" customHeight="1" thickTop="1" x14ac:dyDescent="0.35">
      <c r="B26" s="7"/>
      <c r="C26" s="99"/>
      <c r="D26" s="10"/>
      <c r="E26" s="9"/>
      <c r="F26" s="9"/>
      <c r="G26" s="9"/>
      <c r="H26" s="9"/>
      <c r="J26" s="122"/>
    </row>
    <row r="27" spans="1:14" s="6" customFormat="1" ht="22" customHeight="1" x14ac:dyDescent="0.35">
      <c r="B27" s="7"/>
      <c r="C27" s="99"/>
      <c r="D27" s="10"/>
      <c r="E27" s="9"/>
      <c r="F27" s="9"/>
      <c r="G27" s="9"/>
      <c r="H27" s="9"/>
      <c r="J27" s="122"/>
      <c r="L27" s="122"/>
      <c r="M27" s="122"/>
      <c r="N27" s="122"/>
    </row>
    <row r="28" spans="1:14" s="6" customFormat="1" ht="22" customHeight="1" x14ac:dyDescent="0.35">
      <c r="B28" s="7"/>
      <c r="C28" s="99"/>
      <c r="D28" s="10"/>
      <c r="E28" s="9"/>
      <c r="F28" s="9"/>
      <c r="G28" s="9"/>
      <c r="H28" s="9"/>
      <c r="J28" s="122"/>
    </row>
    <row r="29" spans="1:14" ht="23.5" customHeight="1" x14ac:dyDescent="0.35">
      <c r="D29" s="177"/>
      <c r="E29" s="71"/>
      <c r="F29" s="71"/>
      <c r="G29" s="71"/>
      <c r="H29" s="71"/>
      <c r="I29" s="71"/>
      <c r="K29" s="71"/>
      <c r="L29" s="71"/>
      <c r="M29" s="71"/>
      <c r="N29" s="71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5" orientation="landscape" useFirstPageNumber="1" r:id="rId1"/>
  <headerFooter scaleWithDoc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3"/>
  <sheetViews>
    <sheetView showGridLines="0" view="pageBreakPreview" zoomScaleNormal="85" zoomScaleSheetLayoutView="100" workbookViewId="0">
      <selection activeCell="H48" sqref="H48"/>
    </sheetView>
  </sheetViews>
  <sheetFormatPr defaultColWidth="9.1796875" defaultRowHeight="22.5" customHeight="1" x14ac:dyDescent="0.35"/>
  <cols>
    <col min="1" max="4" width="1.26953125" style="18" customWidth="1"/>
    <col min="5" max="5" width="34.54296875" style="18" customWidth="1"/>
    <col min="6" max="6" width="9.1796875" style="19" customWidth="1"/>
    <col min="7" max="7" width="0.81640625" style="18" customWidth="1"/>
    <col min="8" max="8" width="13.1796875" style="35" customWidth="1"/>
    <col min="9" max="9" width="0.81640625" style="17" customWidth="1"/>
    <col min="10" max="10" width="13.1796875" style="35" customWidth="1"/>
    <col min="11" max="11" width="0.81640625" style="17" customWidth="1"/>
    <col min="12" max="12" width="13.08984375" style="35" customWidth="1"/>
    <col min="13" max="13" width="0.81640625" style="16" customWidth="1"/>
    <col min="14" max="14" width="13.08984375" style="35" customWidth="1"/>
    <col min="15" max="15" width="9.1796875" style="18"/>
    <col min="16" max="16" width="10.26953125" style="18" bestFit="1" customWidth="1"/>
    <col min="17" max="89" width="9.1796875" style="18"/>
    <col min="90" max="93" width="1.26953125" style="18" customWidth="1"/>
    <col min="94" max="94" width="39.1796875" style="18" customWidth="1"/>
    <col min="95" max="95" width="5.7265625" style="18" customWidth="1"/>
    <col min="96" max="96" width="0.7265625" style="18" customWidth="1"/>
    <col min="97" max="97" width="11.26953125" style="18" customWidth="1"/>
    <col min="98" max="98" width="0.7265625" style="18" customWidth="1"/>
    <col min="99" max="99" width="11.26953125" style="18" customWidth="1"/>
    <col min="100" max="100" width="0.7265625" style="18" customWidth="1"/>
    <col min="101" max="101" width="11.26953125" style="18" customWidth="1"/>
    <col min="102" max="102" width="0.7265625" style="18" customWidth="1"/>
    <col min="103" max="103" width="11.26953125" style="18" customWidth="1"/>
    <col min="104" max="105" width="9.7265625" style="18" bestFit="1" customWidth="1"/>
    <col min="106" max="106" width="11.7265625" style="18" customWidth="1"/>
    <col min="107" max="107" width="10.7265625" style="18" customWidth="1"/>
    <col min="108" max="108" width="9.26953125" style="18" bestFit="1" customWidth="1"/>
    <col min="109" max="109" width="10" style="18" bestFit="1" customWidth="1"/>
    <col min="110" max="110" width="9.26953125" style="18" bestFit="1" customWidth="1"/>
    <col min="111" max="111" width="11" style="18" bestFit="1" customWidth="1"/>
    <col min="112" max="16384" width="9.1796875" style="18"/>
  </cols>
  <sheetData>
    <row r="1" spans="1:15" s="5" customFormat="1" ht="22" customHeight="1" x14ac:dyDescent="0.35">
      <c r="A1" s="1" t="s">
        <v>126</v>
      </c>
      <c r="B1" s="1"/>
      <c r="C1" s="1"/>
      <c r="D1" s="1"/>
      <c r="E1" s="1"/>
      <c r="F1" s="161"/>
      <c r="H1" s="132"/>
      <c r="I1" s="4"/>
      <c r="J1" s="132"/>
      <c r="K1" s="4"/>
      <c r="L1" s="132"/>
      <c r="M1" s="44"/>
      <c r="N1" s="132"/>
    </row>
    <row r="2" spans="1:15" s="109" customFormat="1" ht="22" customHeight="1" x14ac:dyDescent="0.7">
      <c r="A2" s="162" t="s">
        <v>157</v>
      </c>
      <c r="B2" s="163"/>
      <c r="D2" s="133"/>
      <c r="F2" s="133"/>
      <c r="G2" s="133"/>
      <c r="H2" s="133"/>
      <c r="I2" s="133"/>
      <c r="J2" s="190"/>
      <c r="K2" s="191"/>
      <c r="L2" s="191"/>
      <c r="M2" s="191"/>
      <c r="N2" s="191"/>
      <c r="O2" s="108"/>
    </row>
    <row r="3" spans="1:15" s="109" customFormat="1" ht="22" customHeight="1" x14ac:dyDescent="0.7">
      <c r="A3" s="162"/>
      <c r="B3" s="163"/>
      <c r="D3" s="133"/>
      <c r="F3" s="133"/>
      <c r="G3" s="133"/>
      <c r="H3" s="133"/>
      <c r="I3" s="133"/>
      <c r="J3" s="190"/>
      <c r="K3" s="191"/>
      <c r="L3" s="191"/>
      <c r="M3" s="191"/>
      <c r="N3" s="191"/>
      <c r="O3" s="108"/>
    </row>
    <row r="4" spans="1:15" s="6" customFormat="1" ht="22" customHeight="1" x14ac:dyDescent="0.7">
      <c r="A4" s="73"/>
      <c r="B4" s="73"/>
      <c r="C4" s="73"/>
      <c r="D4" s="13"/>
      <c r="E4" s="13"/>
      <c r="F4" s="7"/>
      <c r="H4" s="234" t="s">
        <v>68</v>
      </c>
      <c r="I4" s="234"/>
      <c r="J4" s="234"/>
      <c r="K4" s="224"/>
      <c r="L4" s="234" t="s">
        <v>65</v>
      </c>
      <c r="M4" s="234"/>
      <c r="N4" s="234"/>
    </row>
    <row r="5" spans="1:15" s="6" customFormat="1" ht="22" customHeight="1" x14ac:dyDescent="0.7">
      <c r="F5" s="7"/>
      <c r="H5" s="235" t="s">
        <v>155</v>
      </c>
      <c r="I5" s="235"/>
      <c r="J5" s="235"/>
      <c r="K5" s="224"/>
      <c r="L5" s="235" t="s">
        <v>155</v>
      </c>
      <c r="M5" s="235"/>
      <c r="N5" s="235"/>
    </row>
    <row r="6" spans="1:15" s="6" customFormat="1" ht="22" customHeight="1" x14ac:dyDescent="0.65">
      <c r="F6" s="7"/>
      <c r="H6" s="225">
        <v>2567</v>
      </c>
      <c r="I6" s="74"/>
      <c r="J6" s="225">
        <v>2566</v>
      </c>
      <c r="K6" s="74"/>
      <c r="L6" s="225">
        <v>2567</v>
      </c>
      <c r="M6" s="74"/>
      <c r="N6" s="225">
        <v>2566</v>
      </c>
    </row>
    <row r="7" spans="1:15" s="6" customFormat="1" ht="22" customHeight="1" x14ac:dyDescent="0.65">
      <c r="F7" s="7"/>
      <c r="H7" s="239" t="s">
        <v>66</v>
      </c>
      <c r="I7" s="239"/>
      <c r="J7" s="239"/>
      <c r="K7" s="239"/>
      <c r="L7" s="239"/>
      <c r="M7" s="239"/>
      <c r="N7" s="239"/>
    </row>
    <row r="8" spans="1:15" s="6" customFormat="1" ht="22" customHeight="1" x14ac:dyDescent="0.35">
      <c r="A8" s="47" t="s">
        <v>33</v>
      </c>
      <c r="F8" s="164"/>
      <c r="G8" s="165"/>
      <c r="H8" s="134"/>
      <c r="I8" s="9"/>
      <c r="J8" s="134"/>
      <c r="K8" s="9"/>
      <c r="L8" s="134"/>
      <c r="M8" s="9"/>
      <c r="N8" s="134"/>
    </row>
    <row r="9" spans="1:15" ht="22" customHeight="1" x14ac:dyDescent="0.65">
      <c r="A9" s="118" t="s">
        <v>180</v>
      </c>
      <c r="F9" s="117"/>
      <c r="G9" s="78"/>
      <c r="H9" s="75">
        <v>293920962</v>
      </c>
      <c r="I9" s="49"/>
      <c r="J9" s="75">
        <v>357383898</v>
      </c>
      <c r="K9" s="221"/>
      <c r="L9" s="75">
        <v>294425534</v>
      </c>
      <c r="M9" s="48"/>
      <c r="N9" s="48">
        <v>357123348</v>
      </c>
    </row>
    <row r="10" spans="1:15" ht="22" customHeight="1" x14ac:dyDescent="0.65">
      <c r="A10" s="30" t="s">
        <v>124</v>
      </c>
      <c r="C10" s="14"/>
      <c r="D10" s="14"/>
      <c r="E10" s="14"/>
      <c r="F10" s="166"/>
      <c r="H10" s="129"/>
      <c r="I10" s="29"/>
      <c r="J10" s="129"/>
      <c r="K10" s="29"/>
      <c r="L10" s="212"/>
      <c r="M10" s="192"/>
      <c r="N10" s="212"/>
    </row>
    <row r="11" spans="1:15" ht="22" customHeight="1" x14ac:dyDescent="0.65">
      <c r="A11" s="18" t="s">
        <v>27</v>
      </c>
      <c r="C11" s="14"/>
      <c r="D11" s="14"/>
      <c r="E11" s="14"/>
      <c r="F11" s="166"/>
      <c r="H11" s="129">
        <v>51565760</v>
      </c>
      <c r="I11" s="29"/>
      <c r="J11" s="129">
        <v>49282214</v>
      </c>
      <c r="K11" s="29"/>
      <c r="L11" s="129">
        <v>51978023</v>
      </c>
      <c r="M11" s="192"/>
      <c r="N11" s="129">
        <v>49206217</v>
      </c>
    </row>
    <row r="12" spans="1:15" ht="22" customHeight="1" x14ac:dyDescent="0.35">
      <c r="A12" s="18" t="s">
        <v>26</v>
      </c>
      <c r="C12" s="14"/>
      <c r="D12" s="14"/>
      <c r="E12" s="14"/>
      <c r="H12" s="75">
        <v>14756871</v>
      </c>
      <c r="I12" s="75"/>
      <c r="J12" s="75">
        <v>4493449</v>
      </c>
      <c r="K12" s="62"/>
      <c r="L12" s="75">
        <v>14756685</v>
      </c>
      <c r="M12" s="62"/>
      <c r="N12" s="75">
        <v>4493427</v>
      </c>
    </row>
    <row r="13" spans="1:15" ht="22" customHeight="1" x14ac:dyDescent="0.35">
      <c r="A13" s="18" t="s">
        <v>109</v>
      </c>
      <c r="C13" s="14"/>
      <c r="D13" s="14"/>
      <c r="H13" s="75">
        <v>99136993</v>
      </c>
      <c r="I13" s="48"/>
      <c r="J13" s="75">
        <v>80918946</v>
      </c>
      <c r="K13" s="29"/>
      <c r="L13" s="29">
        <v>98711458</v>
      </c>
      <c r="M13" s="29"/>
      <c r="N13" s="29">
        <v>80537010</v>
      </c>
    </row>
    <row r="14" spans="1:15" ht="22" customHeight="1" x14ac:dyDescent="0.35">
      <c r="A14" s="18" t="s">
        <v>192</v>
      </c>
      <c r="C14" s="14"/>
      <c r="D14" s="14"/>
      <c r="E14" s="14"/>
      <c r="H14" s="62">
        <v>486246</v>
      </c>
      <c r="I14" s="48"/>
      <c r="J14" s="62">
        <v>-520365</v>
      </c>
      <c r="K14" s="53"/>
      <c r="L14" s="29">
        <v>486246</v>
      </c>
      <c r="M14" s="58"/>
      <c r="N14" s="29">
        <v>-520365</v>
      </c>
    </row>
    <row r="15" spans="1:15" ht="22" customHeight="1" x14ac:dyDescent="0.35">
      <c r="A15" s="18" t="s">
        <v>152</v>
      </c>
      <c r="D15" s="14"/>
      <c r="E15" s="14"/>
      <c r="H15" s="75">
        <v>847774</v>
      </c>
      <c r="I15" s="48"/>
      <c r="J15" s="75">
        <v>5673935</v>
      </c>
      <c r="K15" s="29"/>
      <c r="L15" s="48">
        <v>805251</v>
      </c>
      <c r="M15" s="29"/>
      <c r="N15" s="48">
        <v>5673935</v>
      </c>
    </row>
    <row r="16" spans="1:15" ht="22" customHeight="1" x14ac:dyDescent="0.35">
      <c r="A16" s="18" t="s">
        <v>186</v>
      </c>
      <c r="D16" s="14"/>
      <c r="E16" s="14"/>
      <c r="H16" s="75">
        <v>5078556</v>
      </c>
      <c r="I16" s="48"/>
      <c r="J16" s="75">
        <v>13971888</v>
      </c>
      <c r="K16" s="29"/>
      <c r="L16" s="75">
        <v>5078556</v>
      </c>
      <c r="M16" s="29"/>
      <c r="N16" s="75">
        <v>13971888</v>
      </c>
    </row>
    <row r="17" spans="1:14" ht="22" customHeight="1" x14ac:dyDescent="0.35">
      <c r="A17" s="18" t="s">
        <v>193</v>
      </c>
      <c r="C17" s="14"/>
      <c r="E17" s="14"/>
      <c r="H17" s="75">
        <v>4450513</v>
      </c>
      <c r="I17" s="48"/>
      <c r="J17" s="75">
        <v>-58671</v>
      </c>
      <c r="K17" s="29"/>
      <c r="L17" s="48">
        <v>4443836</v>
      </c>
      <c r="M17" s="29"/>
      <c r="N17" s="48">
        <v>-58671</v>
      </c>
    </row>
    <row r="18" spans="1:14" ht="22" customHeight="1" x14ac:dyDescent="0.35">
      <c r="A18" s="18" t="s">
        <v>194</v>
      </c>
      <c r="C18" s="14"/>
      <c r="D18" s="14"/>
      <c r="E18" s="14"/>
      <c r="H18" s="75">
        <v>-1753423</v>
      </c>
      <c r="I18" s="48"/>
      <c r="J18" s="62">
        <v>-819478</v>
      </c>
      <c r="K18" s="53"/>
      <c r="L18" s="29">
        <v>-1753423</v>
      </c>
      <c r="M18" s="58"/>
      <c r="N18" s="29">
        <v>-824504</v>
      </c>
    </row>
    <row r="19" spans="1:14" ht="22" customHeight="1" x14ac:dyDescent="0.35">
      <c r="A19" s="18" t="s">
        <v>111</v>
      </c>
      <c r="C19" s="14"/>
      <c r="D19" s="14"/>
      <c r="E19" s="14"/>
      <c r="H19" s="62">
        <v>6410404</v>
      </c>
      <c r="I19" s="48"/>
      <c r="J19" s="75">
        <v>4974524</v>
      </c>
      <c r="K19" s="29"/>
      <c r="L19" s="48">
        <v>6399358</v>
      </c>
      <c r="M19" s="29"/>
      <c r="N19" s="48">
        <v>4974524</v>
      </c>
    </row>
    <row r="20" spans="1:14" ht="22" customHeight="1" x14ac:dyDescent="0.35">
      <c r="A20" s="18" t="s">
        <v>110</v>
      </c>
      <c r="C20" s="14"/>
      <c r="D20" s="14"/>
      <c r="E20" s="14"/>
      <c r="H20" s="56">
        <v>-604204</v>
      </c>
      <c r="I20" s="48"/>
      <c r="J20" s="56">
        <v>-850632</v>
      </c>
      <c r="K20" s="29"/>
      <c r="L20" s="83">
        <v>-806223</v>
      </c>
      <c r="M20" s="29"/>
      <c r="N20" s="83">
        <v>-1046268</v>
      </c>
    </row>
    <row r="21" spans="1:14" ht="22" customHeight="1" x14ac:dyDescent="0.65">
      <c r="C21" s="14"/>
      <c r="D21" s="14"/>
      <c r="E21" s="14"/>
      <c r="H21" s="62">
        <v>474296452</v>
      </c>
      <c r="I21" s="29"/>
      <c r="J21" s="62">
        <v>514449708</v>
      </c>
      <c r="K21" s="29"/>
      <c r="L21" s="29">
        <v>474525301</v>
      </c>
      <c r="M21" s="193"/>
      <c r="N21" s="29">
        <v>513530541</v>
      </c>
    </row>
    <row r="22" spans="1:14" s="30" customFormat="1" ht="22" customHeight="1" x14ac:dyDescent="0.65">
      <c r="A22" s="30" t="s">
        <v>112</v>
      </c>
      <c r="F22" s="166"/>
      <c r="H22" s="130"/>
      <c r="I22" s="34"/>
      <c r="J22" s="130"/>
      <c r="K22" s="34"/>
      <c r="L22" s="34"/>
      <c r="M22" s="194"/>
      <c r="N22" s="34"/>
    </row>
    <row r="23" spans="1:14" ht="22" customHeight="1" x14ac:dyDescent="0.35">
      <c r="A23" s="18" t="s">
        <v>128</v>
      </c>
      <c r="B23" s="14"/>
      <c r="D23" s="14"/>
      <c r="E23" s="14"/>
      <c r="F23" s="166"/>
      <c r="H23" s="75">
        <v>-11022664</v>
      </c>
      <c r="I23" s="48"/>
      <c r="J23" s="62">
        <v>-161884589</v>
      </c>
      <c r="K23" s="53"/>
      <c r="L23" s="29">
        <v>-12577164</v>
      </c>
      <c r="M23" s="58"/>
      <c r="N23" s="29">
        <v>-160754455</v>
      </c>
    </row>
    <row r="24" spans="1:14" ht="22" customHeight="1" x14ac:dyDescent="0.35">
      <c r="A24" s="18" t="s">
        <v>5</v>
      </c>
      <c r="B24" s="14"/>
      <c r="D24" s="14"/>
      <c r="E24" s="14"/>
      <c r="F24" s="166"/>
      <c r="H24" s="75">
        <v>103077002</v>
      </c>
      <c r="I24" s="48"/>
      <c r="J24" s="62">
        <v>-332169865</v>
      </c>
      <c r="K24" s="53"/>
      <c r="L24" s="29">
        <v>102533635</v>
      </c>
      <c r="M24" s="58"/>
      <c r="N24" s="29">
        <v>-331817891</v>
      </c>
    </row>
    <row r="25" spans="1:14" ht="22" customHeight="1" x14ac:dyDescent="0.35">
      <c r="A25" s="18" t="s">
        <v>34</v>
      </c>
      <c r="B25" s="14"/>
      <c r="D25" s="14"/>
      <c r="E25" s="14"/>
      <c r="F25" s="166"/>
      <c r="H25" s="75">
        <v>10461787</v>
      </c>
      <c r="I25" s="48"/>
      <c r="J25" s="62">
        <v>-6955305</v>
      </c>
      <c r="K25" s="53"/>
      <c r="L25" s="29">
        <v>10464886</v>
      </c>
      <c r="M25" s="58"/>
      <c r="N25" s="29">
        <v>-7077688</v>
      </c>
    </row>
    <row r="26" spans="1:14" ht="22" customHeight="1" x14ac:dyDescent="0.35">
      <c r="A26" s="18" t="s">
        <v>129</v>
      </c>
      <c r="C26" s="14"/>
      <c r="D26" s="14"/>
      <c r="E26" s="14"/>
      <c r="F26" s="166"/>
      <c r="H26" s="75">
        <v>-158709598</v>
      </c>
      <c r="I26" s="48"/>
      <c r="J26" s="62">
        <v>111735091</v>
      </c>
      <c r="K26" s="53"/>
      <c r="L26" s="29">
        <v>-158500259</v>
      </c>
      <c r="M26" s="58"/>
      <c r="N26" s="29">
        <v>111725523</v>
      </c>
    </row>
    <row r="27" spans="1:14" ht="22" customHeight="1" x14ac:dyDescent="0.35">
      <c r="A27" s="18" t="s">
        <v>45</v>
      </c>
      <c r="C27" s="14"/>
      <c r="D27" s="14"/>
      <c r="E27" s="14"/>
      <c r="F27" s="166"/>
      <c r="H27" s="75">
        <v>-3128889</v>
      </c>
      <c r="I27" s="48"/>
      <c r="J27" s="62">
        <v>-6479510</v>
      </c>
      <c r="K27" s="53"/>
      <c r="L27" s="29">
        <v>-3128889</v>
      </c>
      <c r="M27" s="58"/>
      <c r="N27" s="29">
        <v>-6479510</v>
      </c>
    </row>
    <row r="28" spans="1:14" ht="22" customHeight="1" x14ac:dyDescent="0.35">
      <c r="A28" s="18" t="s">
        <v>13</v>
      </c>
      <c r="C28" s="14"/>
      <c r="D28" s="14"/>
      <c r="E28" s="14"/>
      <c r="F28" s="166"/>
      <c r="H28" s="75">
        <v>3207198</v>
      </c>
      <c r="I28" s="48"/>
      <c r="J28" s="62">
        <v>-1588307</v>
      </c>
      <c r="K28" s="53"/>
      <c r="L28" s="29">
        <v>3218865</v>
      </c>
      <c r="M28" s="58"/>
      <c r="N28" s="29">
        <v>-1580184</v>
      </c>
    </row>
    <row r="29" spans="1:14" ht="22" customHeight="1" x14ac:dyDescent="0.35">
      <c r="A29" s="18" t="s">
        <v>195</v>
      </c>
      <c r="H29" s="125">
        <v>-878333</v>
      </c>
      <c r="I29" s="48"/>
      <c r="J29" s="83">
        <v>-2184400</v>
      </c>
      <c r="K29" s="53"/>
      <c r="L29" s="125">
        <v>-878333</v>
      </c>
      <c r="M29" s="58"/>
      <c r="N29" s="83">
        <v>-2184400</v>
      </c>
    </row>
    <row r="30" spans="1:14" ht="22" customHeight="1" x14ac:dyDescent="0.35">
      <c r="A30" s="18" t="s">
        <v>153</v>
      </c>
      <c r="C30" s="14"/>
      <c r="D30" s="14"/>
      <c r="E30" s="14"/>
      <c r="F30" s="166"/>
      <c r="H30" s="75">
        <v>417302955</v>
      </c>
      <c r="I30" s="48"/>
      <c r="J30" s="62">
        <v>114922823</v>
      </c>
      <c r="K30" s="53"/>
      <c r="L30" s="29">
        <v>415658042</v>
      </c>
      <c r="M30" s="58"/>
      <c r="N30" s="29">
        <v>115361936</v>
      </c>
    </row>
    <row r="31" spans="1:14" ht="22" customHeight="1" x14ac:dyDescent="0.35">
      <c r="A31" s="18" t="s">
        <v>113</v>
      </c>
      <c r="C31" s="14"/>
      <c r="D31" s="14"/>
      <c r="E31" s="14"/>
      <c r="F31" s="166"/>
      <c r="H31" s="56">
        <v>-41148631</v>
      </c>
      <c r="I31" s="48"/>
      <c r="J31" s="83">
        <v>-42773920</v>
      </c>
      <c r="K31" s="53"/>
      <c r="L31" s="83">
        <v>-41192993</v>
      </c>
      <c r="M31" s="58"/>
      <c r="N31" s="83">
        <v>-42759757</v>
      </c>
    </row>
    <row r="32" spans="1:14" ht="22" customHeight="1" x14ac:dyDescent="0.35">
      <c r="A32" s="119" t="s">
        <v>154</v>
      </c>
      <c r="B32" s="14"/>
      <c r="C32" s="14"/>
      <c r="D32" s="14"/>
      <c r="E32" s="14"/>
      <c r="F32" s="166"/>
      <c r="H32" s="213">
        <v>376154324</v>
      </c>
      <c r="I32" s="81"/>
      <c r="J32" s="85">
        <v>72148903</v>
      </c>
      <c r="K32" s="131"/>
      <c r="L32" s="85">
        <v>374465049</v>
      </c>
      <c r="M32" s="195"/>
      <c r="N32" s="85">
        <v>72602179</v>
      </c>
    </row>
    <row r="33" spans="1:15" ht="22" customHeight="1" x14ac:dyDescent="0.35">
      <c r="A33" s="119"/>
      <c r="B33" s="14"/>
      <c r="C33" s="14"/>
      <c r="D33" s="14"/>
      <c r="E33" s="14"/>
      <c r="F33" s="166"/>
      <c r="H33" s="38"/>
      <c r="I33" s="27"/>
      <c r="J33" s="38"/>
      <c r="K33" s="27"/>
      <c r="L33" s="38"/>
      <c r="M33" s="27"/>
      <c r="N33" s="38"/>
    </row>
    <row r="34" spans="1:15" s="5" customFormat="1" ht="22" customHeight="1" x14ac:dyDescent="0.35">
      <c r="A34" s="1" t="s">
        <v>126</v>
      </c>
      <c r="B34" s="1"/>
      <c r="C34" s="1"/>
      <c r="D34" s="1"/>
      <c r="E34" s="1"/>
      <c r="F34" s="161"/>
      <c r="H34" s="132"/>
      <c r="I34" s="4"/>
      <c r="J34" s="132"/>
      <c r="K34" s="4"/>
      <c r="L34" s="132"/>
      <c r="M34" s="44"/>
      <c r="N34" s="132"/>
    </row>
    <row r="35" spans="1:15" s="109" customFormat="1" ht="22" customHeight="1" x14ac:dyDescent="0.7">
      <c r="A35" s="162" t="s">
        <v>74</v>
      </c>
      <c r="B35" s="163"/>
      <c r="D35" s="133"/>
      <c r="F35" s="133"/>
      <c r="G35" s="133"/>
      <c r="H35" s="133"/>
      <c r="I35" s="133"/>
      <c r="J35" s="190"/>
      <c r="K35" s="191"/>
      <c r="L35" s="191"/>
      <c r="M35" s="191"/>
      <c r="N35" s="191"/>
      <c r="O35" s="108"/>
    </row>
    <row r="36" spans="1:15" s="6" customFormat="1" ht="22" customHeight="1" x14ac:dyDescent="0.35">
      <c r="A36" s="240" t="str">
        <f>A2</f>
        <v>งบกระแสเงินสด</v>
      </c>
      <c r="B36" s="73"/>
      <c r="C36" s="73"/>
      <c r="D36" s="13"/>
      <c r="E36" s="13"/>
      <c r="F36" s="7"/>
      <c r="H36" s="134"/>
      <c r="I36" s="9"/>
      <c r="J36" s="134"/>
      <c r="K36" s="9"/>
      <c r="L36" s="134"/>
      <c r="M36" s="8"/>
      <c r="N36" s="134"/>
    </row>
    <row r="37" spans="1:15" s="6" customFormat="1" ht="22" customHeight="1" x14ac:dyDescent="0.7">
      <c r="F37" s="7"/>
      <c r="H37" s="234" t="s">
        <v>68</v>
      </c>
      <c r="I37" s="234"/>
      <c r="J37" s="234"/>
      <c r="K37" s="224"/>
      <c r="L37" s="234" t="s">
        <v>65</v>
      </c>
      <c r="M37" s="234"/>
      <c r="N37" s="234"/>
    </row>
    <row r="38" spans="1:15" s="6" customFormat="1" ht="22" customHeight="1" x14ac:dyDescent="0.7">
      <c r="F38" s="7"/>
      <c r="H38" s="235" t="s">
        <v>155</v>
      </c>
      <c r="I38" s="235"/>
      <c r="J38" s="235"/>
      <c r="K38" s="224"/>
      <c r="L38" s="235" t="s">
        <v>155</v>
      </c>
      <c r="M38" s="235"/>
      <c r="N38" s="235"/>
    </row>
    <row r="39" spans="1:15" s="6" customFormat="1" ht="22" customHeight="1" x14ac:dyDescent="0.65">
      <c r="F39" s="7"/>
      <c r="H39" s="225">
        <v>2567</v>
      </c>
      <c r="I39" s="74"/>
      <c r="J39" s="225">
        <v>2566</v>
      </c>
      <c r="K39" s="74"/>
      <c r="L39" s="225">
        <v>2567</v>
      </c>
      <c r="M39" s="74"/>
      <c r="N39" s="225">
        <v>2566</v>
      </c>
    </row>
    <row r="40" spans="1:15" s="6" customFormat="1" ht="22" customHeight="1" x14ac:dyDescent="0.65">
      <c r="E40" s="6" t="s">
        <v>32</v>
      </c>
      <c r="F40" s="7"/>
      <c r="H40" s="239" t="s">
        <v>66</v>
      </c>
      <c r="I40" s="239"/>
      <c r="J40" s="239"/>
      <c r="K40" s="239"/>
      <c r="L40" s="239"/>
      <c r="M40" s="239"/>
      <c r="N40" s="239"/>
    </row>
    <row r="41" spans="1:15" s="6" customFormat="1" ht="22" customHeight="1" x14ac:dyDescent="0.35">
      <c r="A41" s="47" t="s">
        <v>35</v>
      </c>
      <c r="B41" s="13"/>
      <c r="C41" s="13"/>
      <c r="D41" s="13"/>
      <c r="E41" s="13"/>
      <c r="F41" s="7"/>
      <c r="H41" s="38"/>
      <c r="I41" s="38"/>
      <c r="J41" s="38"/>
      <c r="K41" s="38"/>
      <c r="L41" s="38"/>
      <c r="M41" s="38"/>
      <c r="N41" s="38"/>
    </row>
    <row r="42" spans="1:15" ht="22" customHeight="1" x14ac:dyDescent="0.35">
      <c r="A42" s="18" t="s">
        <v>54</v>
      </c>
      <c r="H42" s="29">
        <v>-166534997</v>
      </c>
      <c r="I42" s="29"/>
      <c r="J42" s="29">
        <v>-253255228</v>
      </c>
      <c r="K42" s="29"/>
      <c r="L42" s="29">
        <v>-166529597</v>
      </c>
      <c r="M42" s="29"/>
      <c r="N42" s="29">
        <v>-253255228</v>
      </c>
    </row>
    <row r="43" spans="1:15" ht="22" customHeight="1" x14ac:dyDescent="0.35">
      <c r="A43" s="18" t="s">
        <v>49</v>
      </c>
      <c r="H43" s="214">
        <v>-1401490</v>
      </c>
      <c r="I43" s="29"/>
      <c r="J43" s="29">
        <v>-420850</v>
      </c>
      <c r="K43" s="29"/>
      <c r="L43" s="214">
        <v>-1081490</v>
      </c>
      <c r="M43" s="29"/>
      <c r="N43" s="29">
        <v>-415550</v>
      </c>
    </row>
    <row r="44" spans="1:15" ht="22" customHeight="1" x14ac:dyDescent="0.35">
      <c r="A44" s="167" t="s">
        <v>55</v>
      </c>
      <c r="B44" s="14"/>
      <c r="C44" s="14"/>
      <c r="D44" s="14"/>
      <c r="E44" s="14"/>
      <c r="H44" s="20">
        <v>3062742</v>
      </c>
      <c r="I44" s="48"/>
      <c r="J44" s="48">
        <v>1837752</v>
      </c>
      <c r="K44" s="29"/>
      <c r="L44" s="20">
        <v>3062742</v>
      </c>
      <c r="M44" s="29"/>
      <c r="N44" s="29">
        <v>1837752</v>
      </c>
    </row>
    <row r="45" spans="1:15" ht="22" customHeight="1" x14ac:dyDescent="0.35">
      <c r="A45" s="167" t="s">
        <v>110</v>
      </c>
      <c r="B45" s="14"/>
      <c r="C45" s="14"/>
      <c r="D45" s="14"/>
      <c r="E45" s="14"/>
      <c r="H45" s="22">
        <v>604205</v>
      </c>
      <c r="I45" s="75"/>
      <c r="J45" s="75">
        <v>850632</v>
      </c>
      <c r="K45" s="75"/>
      <c r="L45" s="22">
        <v>748881</v>
      </c>
      <c r="M45" s="75"/>
      <c r="N45" s="75">
        <v>1046268</v>
      </c>
    </row>
    <row r="46" spans="1:15" ht="22" customHeight="1" x14ac:dyDescent="0.35">
      <c r="A46" s="167" t="s">
        <v>120</v>
      </c>
      <c r="B46" s="14"/>
      <c r="C46" s="14"/>
      <c r="D46" s="14"/>
      <c r="E46" s="14"/>
      <c r="H46" s="22">
        <v>0</v>
      </c>
      <c r="I46" s="75"/>
      <c r="J46" s="90">
        <v>0</v>
      </c>
      <c r="K46" s="75"/>
      <c r="L46" s="22">
        <v>0</v>
      </c>
      <c r="M46" s="75"/>
      <c r="N46" s="29">
        <v>-3000000</v>
      </c>
    </row>
    <row r="47" spans="1:15" ht="22" customHeight="1" x14ac:dyDescent="0.35">
      <c r="A47" s="167" t="s">
        <v>144</v>
      </c>
      <c r="B47" s="14"/>
      <c r="C47" s="14"/>
      <c r="D47" s="14"/>
      <c r="E47" s="14"/>
      <c r="H47" s="23">
        <v>0</v>
      </c>
      <c r="I47" s="75"/>
      <c r="J47" s="67">
        <v>0</v>
      </c>
      <c r="K47" s="75"/>
      <c r="L47" s="23">
        <v>2000000</v>
      </c>
      <c r="M47" s="75"/>
      <c r="N47" s="83">
        <v>3000000</v>
      </c>
    </row>
    <row r="48" spans="1:15" ht="22" customHeight="1" x14ac:dyDescent="0.35">
      <c r="A48" s="14" t="s">
        <v>139</v>
      </c>
      <c r="H48" s="57">
        <v>-164269540</v>
      </c>
      <c r="I48" s="77"/>
      <c r="J48" s="57">
        <v>-250987694</v>
      </c>
      <c r="K48" s="77"/>
      <c r="L48" s="57">
        <v>-161799464</v>
      </c>
      <c r="M48" s="77"/>
      <c r="N48" s="57">
        <v>-250786758</v>
      </c>
    </row>
    <row r="49" spans="1:14" ht="22" customHeight="1" x14ac:dyDescent="0.35">
      <c r="H49" s="29"/>
      <c r="I49" s="29"/>
      <c r="J49" s="29"/>
      <c r="K49" s="29"/>
      <c r="L49" s="29"/>
      <c r="M49" s="29"/>
      <c r="N49" s="29"/>
    </row>
    <row r="50" spans="1:14" ht="22" customHeight="1" x14ac:dyDescent="0.35">
      <c r="A50" s="15" t="s">
        <v>36</v>
      </c>
      <c r="B50" s="14"/>
      <c r="C50" s="14"/>
      <c r="D50" s="14"/>
      <c r="E50" s="14"/>
      <c r="H50" s="135"/>
      <c r="I50" s="29"/>
      <c r="J50" s="135"/>
      <c r="K50" s="29"/>
      <c r="L50" s="135"/>
      <c r="M50" s="29"/>
      <c r="N50" s="135"/>
    </row>
    <row r="51" spans="1:14" ht="22" customHeight="1" x14ac:dyDescent="0.35">
      <c r="A51" s="18" t="s">
        <v>48</v>
      </c>
      <c r="C51" s="14"/>
      <c r="D51" s="14"/>
      <c r="E51" s="14"/>
      <c r="H51" s="48">
        <v>1371427295</v>
      </c>
      <c r="I51" s="29"/>
      <c r="J51" s="22">
        <v>265522480</v>
      </c>
      <c r="K51" s="62"/>
      <c r="L51" s="62">
        <v>1371427295</v>
      </c>
      <c r="M51" s="62"/>
      <c r="N51" s="22">
        <v>265522480</v>
      </c>
    </row>
    <row r="52" spans="1:14" ht="22" customHeight="1" x14ac:dyDescent="0.35">
      <c r="A52" s="18" t="s">
        <v>56</v>
      </c>
      <c r="C52" s="14"/>
      <c r="D52" s="14"/>
      <c r="E52" s="14"/>
      <c r="H52" s="48">
        <v>-1271427295</v>
      </c>
      <c r="I52" s="29"/>
      <c r="J52" s="48">
        <v>-235522480</v>
      </c>
      <c r="K52" s="62"/>
      <c r="L52" s="48">
        <v>-1271427295</v>
      </c>
      <c r="M52" s="62"/>
      <c r="N52" s="48">
        <v>-235522480</v>
      </c>
    </row>
    <row r="53" spans="1:14" ht="22" customHeight="1" x14ac:dyDescent="0.35">
      <c r="A53" s="18" t="s">
        <v>61</v>
      </c>
      <c r="H53" s="20">
        <v>68910000</v>
      </c>
      <c r="I53" s="29"/>
      <c r="J53" s="48">
        <v>138702000</v>
      </c>
      <c r="K53" s="29"/>
      <c r="L53" s="20">
        <v>68910000</v>
      </c>
      <c r="M53" s="29"/>
      <c r="N53" s="48">
        <v>138702000</v>
      </c>
    </row>
    <row r="54" spans="1:14" ht="22" customHeight="1" x14ac:dyDescent="0.35">
      <c r="A54" s="18" t="s">
        <v>57</v>
      </c>
      <c r="H54" s="48">
        <v>-70560000</v>
      </c>
      <c r="I54" s="29"/>
      <c r="J54" s="48">
        <v>-51090000</v>
      </c>
      <c r="K54" s="29"/>
      <c r="L54" s="62">
        <v>-70560000</v>
      </c>
      <c r="M54" s="29"/>
      <c r="N54" s="48">
        <v>-51090000</v>
      </c>
    </row>
    <row r="55" spans="1:14" ht="22" customHeight="1" x14ac:dyDescent="0.35">
      <c r="A55" s="152" t="s">
        <v>114</v>
      </c>
      <c r="H55" s="48">
        <v>-7735038</v>
      </c>
      <c r="I55" s="29"/>
      <c r="J55" s="48">
        <v>-7223187</v>
      </c>
      <c r="K55" s="29"/>
      <c r="L55" s="62">
        <v>-7735038</v>
      </c>
      <c r="M55" s="29"/>
      <c r="N55" s="48">
        <v>-7223187</v>
      </c>
    </row>
    <row r="56" spans="1:14" ht="22" customHeight="1" x14ac:dyDescent="0.35">
      <c r="A56" s="18" t="s">
        <v>115</v>
      </c>
      <c r="H56" s="48">
        <v>-277208549</v>
      </c>
      <c r="I56" s="62"/>
      <c r="J56" s="62">
        <v>-128965607</v>
      </c>
      <c r="K56" s="62"/>
      <c r="L56" s="62">
        <v>-277208549</v>
      </c>
      <c r="M56" s="62"/>
      <c r="N56" s="62">
        <v>-128965607</v>
      </c>
    </row>
    <row r="57" spans="1:14" ht="22" customHeight="1" x14ac:dyDescent="0.35">
      <c r="A57" s="18" t="s">
        <v>63</v>
      </c>
      <c r="H57" s="56">
        <v>-14848880</v>
      </c>
      <c r="I57" s="29"/>
      <c r="J57" s="83">
        <v>-4401440</v>
      </c>
      <c r="K57" s="29"/>
      <c r="L57" s="83">
        <v>-14848694</v>
      </c>
      <c r="M57" s="29"/>
      <c r="N57" s="83">
        <v>-4401418</v>
      </c>
    </row>
    <row r="58" spans="1:14" ht="22" customHeight="1" x14ac:dyDescent="0.35">
      <c r="A58" s="14" t="s">
        <v>188</v>
      </c>
      <c r="H58" s="57">
        <v>-201442467</v>
      </c>
      <c r="I58" s="77"/>
      <c r="J58" s="57">
        <v>-22978234</v>
      </c>
      <c r="K58" s="77"/>
      <c r="L58" s="57">
        <v>-201442281</v>
      </c>
      <c r="M58" s="77"/>
      <c r="N58" s="57">
        <v>-22978212</v>
      </c>
    </row>
    <row r="59" spans="1:14" ht="22" customHeight="1" x14ac:dyDescent="0.35">
      <c r="H59" s="29"/>
      <c r="I59" s="29"/>
      <c r="J59" s="29"/>
      <c r="K59" s="29"/>
      <c r="L59" s="29"/>
      <c r="M59" s="29"/>
      <c r="N59" s="29"/>
    </row>
    <row r="60" spans="1:14" ht="22" customHeight="1" x14ac:dyDescent="0.65">
      <c r="A60" s="124" t="s">
        <v>62</v>
      </c>
      <c r="H60" s="29"/>
      <c r="I60" s="29"/>
      <c r="J60" s="29"/>
      <c r="K60" s="29"/>
      <c r="L60" s="29"/>
      <c r="M60" s="29"/>
      <c r="N60" s="29"/>
    </row>
    <row r="61" spans="1:14" ht="22" customHeight="1" x14ac:dyDescent="0.65">
      <c r="A61" s="124" t="s">
        <v>121</v>
      </c>
      <c r="H61" s="29">
        <v>10442317</v>
      </c>
      <c r="I61" s="29"/>
      <c r="J61" s="29">
        <v>-201817025</v>
      </c>
      <c r="K61" s="29"/>
      <c r="L61" s="29">
        <v>11223304</v>
      </c>
      <c r="M61" s="29"/>
      <c r="N61" s="29">
        <v>-201162791</v>
      </c>
    </row>
    <row r="62" spans="1:14" ht="22" customHeight="1" x14ac:dyDescent="0.65">
      <c r="A62" s="124" t="s">
        <v>122</v>
      </c>
      <c r="H62" s="29"/>
      <c r="I62" s="29"/>
      <c r="J62" s="29"/>
      <c r="K62" s="29"/>
      <c r="L62" s="29"/>
      <c r="M62" s="29"/>
      <c r="N62" s="29"/>
    </row>
    <row r="63" spans="1:14" ht="22" customHeight="1" x14ac:dyDescent="0.35">
      <c r="A63" s="18" t="s">
        <v>123</v>
      </c>
      <c r="H63" s="83">
        <v>-4001916</v>
      </c>
      <c r="I63" s="29"/>
      <c r="J63" s="206">
        <v>-1722719</v>
      </c>
      <c r="K63" s="188"/>
      <c r="L63" s="215">
        <v>-4001989</v>
      </c>
      <c r="M63" s="188"/>
      <c r="N63" s="206">
        <v>-1722719</v>
      </c>
    </row>
    <row r="64" spans="1:14" ht="22" customHeight="1" x14ac:dyDescent="0.35">
      <c r="A64" s="14" t="s">
        <v>62</v>
      </c>
      <c r="H64" s="77">
        <v>6440401</v>
      </c>
      <c r="I64" s="77"/>
      <c r="J64" s="77">
        <v>-203539744</v>
      </c>
      <c r="K64" s="77"/>
      <c r="L64" s="77">
        <v>7221315</v>
      </c>
      <c r="M64" s="77"/>
      <c r="N64" s="77">
        <v>-202885510</v>
      </c>
    </row>
    <row r="65" spans="1:14" ht="22" customHeight="1" x14ac:dyDescent="0.35">
      <c r="A65" s="18" t="s">
        <v>116</v>
      </c>
      <c r="H65" s="128">
        <v>32234248</v>
      </c>
      <c r="I65" s="29"/>
      <c r="J65" s="128">
        <v>235773992</v>
      </c>
      <c r="K65" s="29"/>
      <c r="L65" s="128">
        <v>28747149</v>
      </c>
      <c r="M65" s="29"/>
      <c r="N65" s="128">
        <v>231632659</v>
      </c>
    </row>
    <row r="66" spans="1:14" ht="22" customHeight="1" thickBot="1" x14ac:dyDescent="0.4">
      <c r="A66" s="14" t="s">
        <v>165</v>
      </c>
      <c r="H66" s="70">
        <v>38674649</v>
      </c>
      <c r="I66" s="77"/>
      <c r="J66" s="70">
        <v>32234248</v>
      </c>
      <c r="K66" s="77"/>
      <c r="L66" s="70">
        <v>35968464</v>
      </c>
      <c r="M66" s="77"/>
      <c r="N66" s="70">
        <v>28747149</v>
      </c>
    </row>
    <row r="67" spans="1:14" ht="22" customHeight="1" thickTop="1" x14ac:dyDescent="0.35">
      <c r="H67" s="29"/>
      <c r="I67" s="29"/>
      <c r="J67" s="29"/>
      <c r="K67" s="29"/>
      <c r="L67" s="29"/>
      <c r="M67" s="29"/>
      <c r="N67" s="29"/>
    </row>
    <row r="68" spans="1:14" ht="22" customHeight="1" x14ac:dyDescent="0.35">
      <c r="A68" s="15" t="s">
        <v>37</v>
      </c>
      <c r="D68" s="168"/>
      <c r="E68" s="168"/>
      <c r="F68" s="169"/>
      <c r="G68" s="168"/>
    </row>
    <row r="69" spans="1:14" ht="22" customHeight="1" x14ac:dyDescent="0.35">
      <c r="A69" s="170" t="s">
        <v>187</v>
      </c>
      <c r="D69" s="168"/>
      <c r="E69" s="168"/>
      <c r="F69" s="169"/>
      <c r="G69" s="168"/>
      <c r="H69" s="29">
        <v>5139461</v>
      </c>
      <c r="I69" s="29"/>
      <c r="J69" s="29">
        <v>2174007</v>
      </c>
      <c r="K69" s="29"/>
      <c r="L69" s="29">
        <v>5139461</v>
      </c>
      <c r="M69" s="29"/>
      <c r="N69" s="29">
        <v>2174007</v>
      </c>
    </row>
    <row r="70" spans="1:14" ht="22" customHeight="1" x14ac:dyDescent="0.35">
      <c r="A70" s="170" t="s">
        <v>189</v>
      </c>
      <c r="D70" s="168"/>
      <c r="E70" s="168"/>
      <c r="F70" s="169"/>
      <c r="G70" s="168"/>
      <c r="H70" s="29">
        <v>-11275466</v>
      </c>
      <c r="I70" s="29"/>
      <c r="J70" s="68">
        <v>0</v>
      </c>
      <c r="K70" s="29"/>
      <c r="L70" s="29">
        <v>-11275466</v>
      </c>
      <c r="M70" s="29"/>
      <c r="N70" s="68">
        <v>0</v>
      </c>
    </row>
    <row r="71" spans="1:14" ht="22" customHeight="1" x14ac:dyDescent="0.35">
      <c r="A71" s="170" t="s">
        <v>117</v>
      </c>
      <c r="D71" s="168"/>
      <c r="E71" s="168"/>
      <c r="F71" s="169"/>
      <c r="G71" s="168"/>
      <c r="H71" s="29">
        <v>10039829</v>
      </c>
      <c r="I71" s="29"/>
      <c r="J71" s="29">
        <v>6631445.96</v>
      </c>
      <c r="K71" s="29"/>
      <c r="L71" s="29">
        <v>10039829</v>
      </c>
      <c r="M71" s="29"/>
      <c r="N71" s="29">
        <v>6631445.96</v>
      </c>
    </row>
    <row r="72" spans="1:14" ht="22" customHeight="1" x14ac:dyDescent="0.35">
      <c r="A72" s="170" t="s">
        <v>145</v>
      </c>
      <c r="D72" s="168"/>
      <c r="E72" s="168"/>
      <c r="F72" s="169"/>
      <c r="G72" s="168"/>
      <c r="H72" s="20">
        <v>534665</v>
      </c>
      <c r="I72" s="27"/>
      <c r="J72" s="20">
        <v>395341</v>
      </c>
      <c r="K72" s="20"/>
      <c r="L72" s="20">
        <v>534665</v>
      </c>
      <c r="M72" s="20"/>
      <c r="N72" s="20">
        <v>395341</v>
      </c>
    </row>
    <row r="73" spans="1:14" ht="22.5" customHeight="1" x14ac:dyDescent="0.35">
      <c r="A73" s="170"/>
      <c r="D73" s="168"/>
      <c r="E73" s="168"/>
      <c r="F73" s="169"/>
      <c r="G73" s="168"/>
      <c r="H73" s="68"/>
      <c r="I73" s="27"/>
      <c r="J73" s="196"/>
      <c r="K73" s="196"/>
      <c r="L73" s="196"/>
      <c r="M73" s="27"/>
      <c r="N73" s="196"/>
    </row>
    <row r="74" spans="1:14" ht="22.5" customHeight="1" x14ac:dyDescent="0.35">
      <c r="A74" s="170"/>
      <c r="D74" s="168"/>
      <c r="E74" s="168"/>
      <c r="F74" s="169"/>
      <c r="G74" s="168"/>
      <c r="H74" s="27"/>
      <c r="I74" s="27"/>
      <c r="J74" s="27"/>
      <c r="K74" s="27"/>
      <c r="L74" s="27"/>
      <c r="M74" s="27"/>
      <c r="N74" s="27"/>
    </row>
    <row r="75" spans="1:14" s="6" customFormat="1" ht="22.5" customHeight="1" x14ac:dyDescent="0.35">
      <c r="A75" s="171"/>
      <c r="D75" s="172"/>
      <c r="E75" s="172"/>
      <c r="F75" s="173"/>
      <c r="G75" s="172"/>
      <c r="H75" s="38"/>
      <c r="I75" s="38"/>
      <c r="J75" s="38"/>
      <c r="K75" s="38"/>
      <c r="L75" s="38"/>
      <c r="M75" s="38"/>
      <c r="N75" s="38"/>
    </row>
    <row r="76" spans="1:14" s="6" customFormat="1" ht="22.5" customHeight="1" x14ac:dyDescent="0.35">
      <c r="A76" s="171"/>
      <c r="D76" s="172"/>
      <c r="E76" s="172"/>
      <c r="F76" s="173"/>
      <c r="G76" s="172"/>
      <c r="I76" s="38"/>
      <c r="J76" s="38"/>
      <c r="K76" s="38"/>
      <c r="M76" s="38"/>
      <c r="N76" s="38"/>
    </row>
    <row r="77" spans="1:14" s="6" customFormat="1" ht="22.5" customHeight="1" x14ac:dyDescent="0.35">
      <c r="F77" s="7"/>
      <c r="H77" s="134"/>
      <c r="I77" s="9"/>
      <c r="J77" s="134"/>
      <c r="K77" s="9"/>
      <c r="L77" s="134"/>
      <c r="M77" s="8"/>
      <c r="N77" s="134"/>
    </row>
    <row r="78" spans="1:14" s="6" customFormat="1" ht="22.5" customHeight="1" x14ac:dyDescent="0.35">
      <c r="F78" s="7"/>
      <c r="H78" s="134"/>
      <c r="I78" s="9"/>
      <c r="J78" s="134"/>
      <c r="K78" s="9"/>
      <c r="L78" s="134"/>
      <c r="M78" s="8"/>
      <c r="N78" s="134"/>
    </row>
    <row r="79" spans="1:14" s="6" customFormat="1" ht="22.5" customHeight="1" x14ac:dyDescent="0.35">
      <c r="F79" s="7"/>
      <c r="H79" s="134"/>
      <c r="I79" s="9"/>
      <c r="J79" s="134"/>
      <c r="K79" s="9"/>
      <c r="L79" s="134"/>
      <c r="M79" s="8"/>
      <c r="N79" s="134"/>
    </row>
    <row r="80" spans="1:14" s="6" customFormat="1" ht="22.5" customHeight="1" x14ac:dyDescent="0.35">
      <c r="F80" s="7"/>
      <c r="H80" s="134"/>
      <c r="I80" s="9"/>
      <c r="J80" s="134"/>
      <c r="K80" s="9"/>
      <c r="L80" s="134"/>
      <c r="M80" s="8"/>
      <c r="N80" s="134"/>
    </row>
    <row r="81" spans="6:14" s="6" customFormat="1" ht="22.5" customHeight="1" x14ac:dyDescent="0.35">
      <c r="F81" s="7"/>
      <c r="H81" s="134"/>
      <c r="I81" s="9"/>
      <c r="J81" s="134"/>
      <c r="K81" s="9"/>
      <c r="L81" s="134"/>
      <c r="M81" s="8"/>
      <c r="N81" s="134"/>
    </row>
    <row r="82" spans="6:14" s="6" customFormat="1" ht="22.5" customHeight="1" x14ac:dyDescent="0.35">
      <c r="F82" s="7"/>
      <c r="H82" s="134"/>
      <c r="I82" s="9"/>
      <c r="J82" s="134"/>
      <c r="K82" s="9"/>
      <c r="L82" s="134"/>
      <c r="M82" s="8"/>
      <c r="N82" s="134"/>
    </row>
    <row r="83" spans="6:14" s="6" customFormat="1" ht="22.5" customHeight="1" x14ac:dyDescent="0.35">
      <c r="F83" s="7"/>
      <c r="H83" s="134"/>
      <c r="I83" s="9"/>
      <c r="J83" s="134"/>
      <c r="K83" s="9"/>
      <c r="L83" s="134"/>
      <c r="M83" s="8"/>
      <c r="N83" s="134"/>
    </row>
  </sheetData>
  <mergeCells count="10">
    <mergeCell ref="H40:N40"/>
    <mergeCell ref="H4:J4"/>
    <mergeCell ref="L4:N4"/>
    <mergeCell ref="H5:J5"/>
    <mergeCell ref="L5:N5"/>
    <mergeCell ref="H7:N7"/>
    <mergeCell ref="H38:J38"/>
    <mergeCell ref="L38:N38"/>
    <mergeCell ref="H37:J37"/>
    <mergeCell ref="L37:N37"/>
  </mergeCells>
  <pageMargins left="0.8" right="0.8" top="0.48" bottom="0.5" header="0.5" footer="0.5"/>
  <pageSetup paperSize="9" scale="81" firstPageNumber="16" fitToHeight="3" orientation="portrait" useFirstPageNumber="1" r:id="rId1"/>
  <headerFooter scaleWithDoc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BS7-9T</vt:lpstr>
      <vt:lpstr>PL10-11</vt:lpstr>
      <vt:lpstr>PL6-7(3-month) not use</vt:lpstr>
      <vt:lpstr>EQ_Conso 12</vt:lpstr>
      <vt:lpstr>EQ_Conso 13</vt:lpstr>
      <vt:lpstr>EQ_Comp 14</vt:lpstr>
      <vt:lpstr>EQ_Comp 15</vt:lpstr>
      <vt:lpstr>CF 16-17</vt:lpstr>
      <vt:lpstr>'BS7-9T'!Print_Area</vt:lpstr>
      <vt:lpstr>'CF 16-17'!Print_Area</vt:lpstr>
      <vt:lpstr>'EQ_Comp 14'!Print_Area</vt:lpstr>
      <vt:lpstr>'EQ_Comp 15'!Print_Area</vt:lpstr>
      <vt:lpstr>'EQ_Conso 12'!Print_Area</vt:lpstr>
      <vt:lpstr>'EQ_Conso 13'!Print_Area</vt:lpstr>
      <vt:lpstr>'PL10-11'!Print_Area</vt:lpstr>
      <vt:lpstr>'PL6-7(3-month) not use'!Print_Area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2025-02-22T05:18:05Z</cp:lastPrinted>
  <dcterms:created xsi:type="dcterms:W3CDTF">2016-01-27T05:06:50Z</dcterms:created>
  <dcterms:modified xsi:type="dcterms:W3CDTF">2025-02-25T06:57:49Z</dcterms:modified>
</cp:coreProperties>
</file>