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oramol_d\Desktop\งาน 2025\Audit\"/>
    </mc:Choice>
  </mc:AlternateContent>
  <xr:revisionPtr revIDLastSave="0" documentId="13_ncr:1_{762A92F9-D8A8-4972-A72C-C16127A80EE8}" xr6:coauthVersionLast="47" xr6:coauthVersionMax="47" xr10:uidLastSave="{00000000-0000-0000-0000-000000000000}"/>
  <bookViews>
    <workbookView xWindow="-120" yWindow="-120" windowWidth="20730" windowHeight="11040" activeTab="7" xr2:uid="{00000000-000D-0000-FFFF-FFFF00000000}"/>
  </bookViews>
  <sheets>
    <sheet name="Page 5-7" sheetId="1" r:id="rId1"/>
    <sheet name="Sheet1" sheetId="16" state="hidden" r:id="rId2"/>
    <sheet name="Page 8-9" sheetId="2" r:id="rId3"/>
    <sheet name="Page 10 เก่า" sheetId="10" state="hidden" r:id="rId4"/>
    <sheet name="Page 11 เก่า" sheetId="11" state="hidden" r:id="rId5"/>
    <sheet name="Page 10" sheetId="14" r:id="rId6"/>
    <sheet name="Page 11" sheetId="15" r:id="rId7"/>
    <sheet name="Page 12-13" sheetId="8" r:id="rId8"/>
  </sheets>
  <definedNames>
    <definedName name="_xlnm.Print_Area" localSheetId="5">'Page 10'!$A$1:$R$49</definedName>
    <definedName name="_xlnm.Print_Area" localSheetId="3">'Page 10 เก่า'!$A$1:$Q$40</definedName>
    <definedName name="_xlnm.Print_Area" localSheetId="6">'Page 11'!$A$1:$M$35</definedName>
    <definedName name="_xlnm.Print_Area" localSheetId="4">'Page 11 เก่า'!$A$1:$M$35</definedName>
    <definedName name="_xlnm.Print_Area" localSheetId="7">'Page 12-13'!$A$1:$J$104</definedName>
    <definedName name="_xlnm.Print_Area" localSheetId="0">'Page 5-7'!$A$1:$K$161</definedName>
    <definedName name="_xlnm.Print_Area" localSheetId="2">'Page 8-9'!$A$1:$J$97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5" l="1"/>
  <c r="I31" i="14"/>
  <c r="F69" i="8"/>
  <c r="F20" i="8"/>
  <c r="F21" i="8" l="1"/>
  <c r="R34" i="14" l="1"/>
  <c r="R23" i="14"/>
  <c r="F78" i="2"/>
  <c r="F80" i="2"/>
  <c r="F73" i="2"/>
  <c r="F27" i="2"/>
  <c r="I36" i="8" l="1"/>
  <c r="G36" i="8"/>
  <c r="F36" i="8"/>
  <c r="E20" i="15" l="1"/>
  <c r="D29" i="14"/>
  <c r="E22" i="14"/>
  <c r="J71" i="1"/>
  <c r="G119" i="1" l="1"/>
  <c r="F29" i="14"/>
  <c r="F25" i="2"/>
  <c r="J30" i="15" l="1"/>
  <c r="I30" i="15"/>
  <c r="H30" i="15"/>
  <c r="G30" i="15"/>
  <c r="F30" i="15"/>
  <c r="E30" i="15"/>
  <c r="D30" i="15"/>
  <c r="C30" i="15"/>
  <c r="L29" i="15"/>
  <c r="M29" i="15" s="1"/>
  <c r="K30" i="15"/>
  <c r="L28" i="15"/>
  <c r="L30" i="15" s="1"/>
  <c r="L26" i="15"/>
  <c r="M26" i="15" s="1"/>
  <c r="L25" i="15"/>
  <c r="E25" i="15"/>
  <c r="C25" i="15"/>
  <c r="L24" i="15"/>
  <c r="M24" i="15" s="1"/>
  <c r="J22" i="15"/>
  <c r="J31" i="15" s="1"/>
  <c r="E22" i="15"/>
  <c r="K20" i="15"/>
  <c r="K22" i="15" s="1"/>
  <c r="K31" i="15" s="1"/>
  <c r="I20" i="15"/>
  <c r="I22" i="15" s="1"/>
  <c r="I31" i="15" s="1"/>
  <c r="H20" i="15"/>
  <c r="H22" i="15" s="1"/>
  <c r="F20" i="15"/>
  <c r="F22" i="15" s="1"/>
  <c r="F31" i="15" s="1"/>
  <c r="D20" i="15"/>
  <c r="D22" i="15" s="1"/>
  <c r="D31" i="15" s="1"/>
  <c r="C20" i="15"/>
  <c r="C22" i="15" s="1"/>
  <c r="L19" i="15"/>
  <c r="M19" i="15" s="1"/>
  <c r="L18" i="15"/>
  <c r="L20" i="15" s="1"/>
  <c r="G20" i="15"/>
  <c r="G22" i="15" s="1"/>
  <c r="L16" i="15"/>
  <c r="M16" i="15" s="1"/>
  <c r="M15" i="15"/>
  <c r="L15" i="15"/>
  <c r="L14" i="15"/>
  <c r="M14" i="15" s="1"/>
  <c r="L12" i="15"/>
  <c r="Q36" i="14"/>
  <c r="P36" i="14"/>
  <c r="M36" i="14"/>
  <c r="M37" i="14" s="1"/>
  <c r="L36" i="14"/>
  <c r="L37" i="14" s="1"/>
  <c r="K36" i="14"/>
  <c r="K37" i="14" s="1"/>
  <c r="J36" i="14"/>
  <c r="J37" i="14" s="1"/>
  <c r="H36" i="14"/>
  <c r="H37" i="14" s="1"/>
  <c r="G36" i="14"/>
  <c r="G37" i="14" s="1"/>
  <c r="F36" i="14"/>
  <c r="F37" i="14" s="1"/>
  <c r="E36" i="14"/>
  <c r="D36" i="14"/>
  <c r="C36" i="14"/>
  <c r="N35" i="14"/>
  <c r="O35" i="14" s="1"/>
  <c r="R35" i="14" s="1"/>
  <c r="R36" i="14" s="1"/>
  <c r="N34" i="14"/>
  <c r="P32" i="14"/>
  <c r="N32" i="14"/>
  <c r="I32" i="14"/>
  <c r="Q31" i="14"/>
  <c r="N31" i="14"/>
  <c r="N30" i="14"/>
  <c r="D30" i="14"/>
  <c r="P29" i="14"/>
  <c r="N29" i="14"/>
  <c r="E29" i="14"/>
  <c r="C29" i="14"/>
  <c r="N28" i="14"/>
  <c r="D28" i="14"/>
  <c r="R27" i="14"/>
  <c r="P26" i="14"/>
  <c r="N26" i="14"/>
  <c r="O26" i="14" s="1"/>
  <c r="Q22" i="14"/>
  <c r="Q23" i="14" s="1"/>
  <c r="P22" i="14"/>
  <c r="M22" i="14"/>
  <c r="M23" i="14" s="1"/>
  <c r="L22" i="14"/>
  <c r="L23" i="14" s="1"/>
  <c r="K22" i="14"/>
  <c r="K23" i="14" s="1"/>
  <c r="J22" i="14"/>
  <c r="J23" i="14" s="1"/>
  <c r="I22" i="14"/>
  <c r="H22" i="14"/>
  <c r="H23" i="14" s="1"/>
  <c r="G22" i="14"/>
  <c r="G23" i="14" s="1"/>
  <c r="F22" i="14"/>
  <c r="F23" i="14" s="1"/>
  <c r="D22" i="14"/>
  <c r="C22" i="14"/>
  <c r="N21" i="14"/>
  <c r="O21" i="14" s="1"/>
  <c r="R21" i="14" s="1"/>
  <c r="N20" i="14"/>
  <c r="O20" i="14" s="1"/>
  <c r="P18" i="14"/>
  <c r="N18" i="14"/>
  <c r="I18" i="14"/>
  <c r="D18" i="14"/>
  <c r="C18" i="14"/>
  <c r="N17" i="14"/>
  <c r="D17" i="14"/>
  <c r="N16" i="14"/>
  <c r="D16" i="14"/>
  <c r="C16" i="14"/>
  <c r="N14" i="14"/>
  <c r="L22" i="15" l="1"/>
  <c r="L31" i="15" s="1"/>
  <c r="D23" i="14"/>
  <c r="O18" i="14"/>
  <c r="R18" i="14" s="1"/>
  <c r="P23" i="14"/>
  <c r="O30" i="14"/>
  <c r="R30" i="14" s="1"/>
  <c r="O31" i="14"/>
  <c r="R31" i="14" s="1"/>
  <c r="R37" i="14" s="1"/>
  <c r="D37" i="14"/>
  <c r="N36" i="14"/>
  <c r="O28" i="14"/>
  <c r="R28" i="14" s="1"/>
  <c r="M12" i="15"/>
  <c r="E31" i="15"/>
  <c r="M25" i="15"/>
  <c r="I23" i="14"/>
  <c r="O29" i="14"/>
  <c r="R29" i="14" s="1"/>
  <c r="O32" i="14"/>
  <c r="R32" i="14" s="1"/>
  <c r="H31" i="15"/>
  <c r="O16" i="14"/>
  <c r="R16" i="14" s="1"/>
  <c r="C23" i="14"/>
  <c r="O17" i="14"/>
  <c r="R17" i="14" s="1"/>
  <c r="E37" i="14"/>
  <c r="Q37" i="14"/>
  <c r="G31" i="15"/>
  <c r="C31" i="15"/>
  <c r="R26" i="14"/>
  <c r="R20" i="14"/>
  <c r="R22" i="14" s="1"/>
  <c r="O22" i="14"/>
  <c r="N22" i="14"/>
  <c r="N23" i="14" s="1"/>
  <c r="N37" i="14"/>
  <c r="C37" i="14"/>
  <c r="M18" i="15"/>
  <c r="M20" i="15" s="1"/>
  <c r="M22" i="15" s="1"/>
  <c r="O14" i="14"/>
  <c r="M28" i="15"/>
  <c r="M30" i="15" s="1"/>
  <c r="M31" i="15" l="1"/>
  <c r="O23" i="14"/>
  <c r="R14" i="14"/>
  <c r="E33" i="10" l="1"/>
  <c r="E34" i="10" s="1"/>
  <c r="E25" i="11"/>
  <c r="G62" i="2" l="1"/>
  <c r="C25" i="11" l="1"/>
  <c r="D22" i="11" l="1"/>
  <c r="C22" i="11"/>
  <c r="E31" i="11"/>
  <c r="M27" i="11"/>
  <c r="L26" i="11"/>
  <c r="M26" i="11" s="1"/>
  <c r="L25" i="11"/>
  <c r="H124" i="1"/>
  <c r="H125" i="1" s="1"/>
  <c r="K60" i="1"/>
  <c r="K67" i="1" s="1"/>
  <c r="J116" i="1" l="1"/>
  <c r="M25" i="11"/>
  <c r="N28" i="10" l="1"/>
  <c r="O28" i="10" s="1"/>
  <c r="Q28" i="10" s="1"/>
  <c r="I21" i="10" l="1"/>
  <c r="D17" i="10" l="1"/>
  <c r="D16" i="10"/>
  <c r="C16" i="10"/>
  <c r="N18" i="10" l="1"/>
  <c r="O18" i="10"/>
  <c r="Q18" i="10" s="1"/>
  <c r="N20" i="10" l="1"/>
  <c r="N17" i="10"/>
  <c r="N16" i="10"/>
  <c r="N21" i="10"/>
  <c r="O21" i="10" s="1"/>
  <c r="M22" i="10" l="1"/>
  <c r="M24" i="10" l="1"/>
  <c r="M34" i="10" l="1"/>
  <c r="M38" i="10"/>
  <c r="J40" i="8" l="1"/>
  <c r="U32" i="10"/>
  <c r="U33" i="10" s="1"/>
  <c r="M112" i="1" l="1"/>
  <c r="M109" i="1"/>
  <c r="J30" i="11" l="1"/>
  <c r="L17" i="11"/>
  <c r="L16" i="11" l="1"/>
  <c r="M10" i="1" l="1"/>
  <c r="J31" i="11"/>
  <c r="H67" i="1"/>
  <c r="M16" i="11"/>
  <c r="G67" i="1" l="1"/>
  <c r="H19" i="1" l="1"/>
  <c r="J37" i="2" l="1"/>
  <c r="G21" i="2" l="1"/>
  <c r="F62" i="2" l="1"/>
  <c r="F68" i="2" s="1"/>
  <c r="I62" i="2"/>
  <c r="A57" i="8"/>
  <c r="L15" i="11"/>
  <c r="M15" i="11" s="1"/>
  <c r="A53" i="2" l="1"/>
  <c r="J56" i="2"/>
  <c r="I56" i="2"/>
  <c r="G56" i="2"/>
  <c r="F56" i="2"/>
  <c r="J55" i="1"/>
  <c r="J103" i="1" s="1"/>
  <c r="K55" i="1"/>
  <c r="K103" i="1" s="1"/>
  <c r="H55" i="1"/>
  <c r="H103" i="1" s="1"/>
  <c r="L19" i="11"/>
  <c r="M19" i="11" s="1"/>
  <c r="L24" i="11"/>
  <c r="L12" i="11"/>
  <c r="N29" i="10"/>
  <c r="N27" i="10"/>
  <c r="N14" i="10"/>
  <c r="J68" i="2"/>
  <c r="I68" i="2"/>
  <c r="G68" i="2"/>
  <c r="Q21" i="10"/>
  <c r="S21" i="10" s="1"/>
  <c r="A52" i="1"/>
  <c r="A100" i="1" s="1"/>
  <c r="G55" i="1"/>
  <c r="G103" i="1" s="1"/>
  <c r="A52" i="2"/>
  <c r="K22" i="10"/>
  <c r="K24" i="10" s="1"/>
  <c r="K38" i="10" s="1"/>
  <c r="L14" i="11"/>
  <c r="M14" i="11" s="1"/>
  <c r="C30" i="11"/>
  <c r="C31" i="11" s="1"/>
  <c r="J112" i="1" s="1"/>
  <c r="L22" i="10"/>
  <c r="L24" i="10" s="1"/>
  <c r="L38" i="10" s="1"/>
  <c r="G22" i="10"/>
  <c r="G24" i="10" s="1"/>
  <c r="G38" i="10" s="1"/>
  <c r="F22" i="10"/>
  <c r="F24" i="10" s="1"/>
  <c r="D22" i="10"/>
  <c r="D24" i="10" s="1"/>
  <c r="D38" i="10" s="1"/>
  <c r="C22" i="10"/>
  <c r="C24" i="10" s="1"/>
  <c r="C38" i="10" s="1"/>
  <c r="O17" i="10"/>
  <c r="N31" i="10"/>
  <c r="H127" i="1"/>
  <c r="F30" i="11"/>
  <c r="D30" i="11"/>
  <c r="D31" i="11" s="1"/>
  <c r="J115" i="1" s="1"/>
  <c r="G33" i="10"/>
  <c r="G34" i="10" s="1"/>
  <c r="F33" i="10"/>
  <c r="F34" i="10" s="1"/>
  <c r="D33" i="10"/>
  <c r="C33" i="10"/>
  <c r="C34" i="10" s="1"/>
  <c r="G13" i="2"/>
  <c r="K20" i="11"/>
  <c r="K22" i="11" s="1"/>
  <c r="K30" i="11"/>
  <c r="O20" i="10"/>
  <c r="L28" i="11"/>
  <c r="L18" i="11"/>
  <c r="C20" i="11"/>
  <c r="D20" i="11"/>
  <c r="F20" i="11"/>
  <c r="F22" i="11" s="1"/>
  <c r="J38" i="2"/>
  <c r="H29" i="1"/>
  <c r="H73" i="1"/>
  <c r="G37" i="2"/>
  <c r="G38" i="2" s="1"/>
  <c r="I20" i="11"/>
  <c r="I22" i="11" s="1"/>
  <c r="L33" i="10"/>
  <c r="P22" i="10"/>
  <c r="P24" i="10" s="1"/>
  <c r="I22" i="10"/>
  <c r="I24" i="10" s="1"/>
  <c r="I38" i="10" s="1"/>
  <c r="H22" i="10"/>
  <c r="H24" i="10" s="1"/>
  <c r="H38" i="10" s="1"/>
  <c r="O16" i="10"/>
  <c r="H20" i="11"/>
  <c r="H22" i="11" s="1"/>
  <c r="J22" i="10"/>
  <c r="J24" i="10" s="1"/>
  <c r="J38" i="10" s="1"/>
  <c r="D29" i="10"/>
  <c r="K31" i="11" l="1"/>
  <c r="D34" i="10"/>
  <c r="F38" i="10"/>
  <c r="L22" i="11"/>
  <c r="F31" i="11"/>
  <c r="J122" i="1" s="1"/>
  <c r="Q17" i="10"/>
  <c r="A11" i="10"/>
  <c r="Q16" i="10"/>
  <c r="A12" i="10"/>
  <c r="L34" i="10"/>
  <c r="G22" i="2"/>
  <c r="G26" i="2" s="1"/>
  <c r="G69" i="2"/>
  <c r="M12" i="11"/>
  <c r="O29" i="10"/>
  <c r="Q29" i="10" s="1"/>
  <c r="N22" i="10"/>
  <c r="N24" i="10" s="1"/>
  <c r="J69" i="2"/>
  <c r="H30" i="1"/>
  <c r="H74" i="1"/>
  <c r="H128" i="1" s="1"/>
  <c r="O22" i="10"/>
  <c r="O24" i="10" s="1"/>
  <c r="Q20" i="10"/>
  <c r="Q22" i="10" s="1"/>
  <c r="L20" i="11"/>
  <c r="Q24" i="10" l="1"/>
  <c r="G28" i="2"/>
  <c r="G75" i="2" s="1"/>
  <c r="G11" i="8"/>
  <c r="H130" i="1"/>
  <c r="G73" i="2" l="1"/>
  <c r="G85" i="2"/>
  <c r="G84" i="2"/>
  <c r="G70" i="2"/>
  <c r="G80" i="2" s="1"/>
  <c r="G78" i="2" s="1"/>
  <c r="I30" i="11" l="1"/>
  <c r="I31" i="11" s="1"/>
  <c r="K33" i="10"/>
  <c r="K34" i="10" l="1"/>
  <c r="O27" i="10"/>
  <c r="M24" i="11"/>
  <c r="Q27" i="10" l="1"/>
  <c r="F33" i="2" l="1"/>
  <c r="F35" i="2" l="1"/>
  <c r="I37" i="2"/>
  <c r="I38" i="2" s="1"/>
  <c r="I69" i="2" l="1"/>
  <c r="H29" i="11"/>
  <c r="J73" i="1"/>
  <c r="H30" i="11" l="1"/>
  <c r="L29" i="11"/>
  <c r="L30" i="11" s="1"/>
  <c r="L31" i="11" s="1"/>
  <c r="J33" i="10"/>
  <c r="H31" i="11" l="1"/>
  <c r="I21" i="2"/>
  <c r="J34" i="10"/>
  <c r="I13" i="2" l="1"/>
  <c r="I22" i="2" s="1"/>
  <c r="I26" i="2" s="1"/>
  <c r="I28" i="2" l="1"/>
  <c r="I11" i="8"/>
  <c r="I70" i="2" l="1"/>
  <c r="M29" i="11" s="1"/>
  <c r="G28" i="11"/>
  <c r="G30" i="11" s="1"/>
  <c r="I73" i="2"/>
  <c r="I78" i="2" l="1"/>
  <c r="I80" i="2" s="1"/>
  <c r="M28" i="11"/>
  <c r="M30" i="11" s="1"/>
  <c r="I75" i="2"/>
  <c r="J29" i="1"/>
  <c r="I84" i="2" l="1"/>
  <c r="I85" i="2" l="1"/>
  <c r="F74" i="2" l="1"/>
  <c r="P33" i="10"/>
  <c r="F79" i="2" l="1"/>
  <c r="P34" i="10"/>
  <c r="F37" i="2" l="1"/>
  <c r="F38" i="2" s="1"/>
  <c r="F69" i="2" s="1"/>
  <c r="I33" i="10"/>
  <c r="I34" i="10" s="1"/>
  <c r="N32" i="10"/>
  <c r="O32" i="10" l="1"/>
  <c r="Q32" i="10" s="1"/>
  <c r="N33" i="10"/>
  <c r="N34" i="10" s="1"/>
  <c r="G29" i="1" l="1"/>
  <c r="G73" i="1"/>
  <c r="F13" i="2" l="1"/>
  <c r="H33" i="10" l="1"/>
  <c r="H34" i="10" s="1"/>
  <c r="O31" i="10"/>
  <c r="Q31" i="10" l="1"/>
  <c r="Q33" i="10" s="1"/>
  <c r="Q34" i="10" s="1"/>
  <c r="O33" i="10"/>
  <c r="O34" i="10" s="1"/>
  <c r="R37" i="10" l="1"/>
  <c r="F21" i="2"/>
  <c r="F22" i="2" s="1"/>
  <c r="F26" i="2" s="1"/>
  <c r="F28" i="2" l="1"/>
  <c r="F70" i="2" s="1"/>
  <c r="F11" i="8"/>
  <c r="F75" i="2" l="1"/>
  <c r="F85" i="2" s="1"/>
  <c r="I34" i="14"/>
  <c r="F84" i="2" l="1"/>
  <c r="I36" i="14"/>
  <c r="I37" i="14" s="1"/>
  <c r="G123" i="1" s="1"/>
  <c r="G125" i="1" s="1"/>
  <c r="G127" i="1" s="1"/>
  <c r="R34" i="10" s="1"/>
  <c r="S34" i="10" s="1"/>
  <c r="O34" i="14"/>
  <c r="G74" i="1"/>
  <c r="G128" i="1" l="1"/>
  <c r="O36" i="14"/>
  <c r="O37" i="14" s="1"/>
  <c r="J21" i="2"/>
  <c r="I87" i="8"/>
  <c r="K19" i="1"/>
  <c r="K29" i="1" l="1"/>
  <c r="K30" i="1" s="1"/>
  <c r="K73" i="1"/>
  <c r="K125" i="1"/>
  <c r="K74" i="1" l="1"/>
  <c r="J13" i="2"/>
  <c r="J22" i="2" s="1"/>
  <c r="J26" i="2" s="1"/>
  <c r="J28" i="2" l="1"/>
  <c r="J73" i="2" s="1"/>
  <c r="J70" i="2" l="1"/>
  <c r="J78" i="2" s="1"/>
  <c r="J75" i="2"/>
  <c r="J84" i="2" s="1"/>
  <c r="G18" i="11"/>
  <c r="G20" i="11" s="1"/>
  <c r="G22" i="11" s="1"/>
  <c r="K127" i="1"/>
  <c r="K128" i="1" s="1"/>
  <c r="K130" i="1" s="1"/>
  <c r="L75" i="2" l="1"/>
  <c r="J85" i="2"/>
  <c r="M18" i="11"/>
  <c r="M22" i="11" s="1"/>
  <c r="M31" i="11" s="1"/>
  <c r="J80" i="2"/>
  <c r="L80" i="2" s="1"/>
  <c r="G31" i="11"/>
  <c r="J123" i="1" s="1"/>
  <c r="M20" i="11"/>
  <c r="N22" i="11" l="1"/>
  <c r="J125" i="1"/>
  <c r="J127" i="1" s="1"/>
  <c r="N31" i="11" l="1"/>
  <c r="G37" i="11" s="1"/>
  <c r="M125" i="1"/>
  <c r="J72" i="8" l="1"/>
  <c r="G84" i="8" l="1"/>
  <c r="J84" i="8"/>
  <c r="G72" i="8" l="1"/>
  <c r="G35" i="8" l="1"/>
  <c r="G43" i="8" s="1"/>
  <c r="G47" i="8" l="1"/>
  <c r="G86" i="8" s="1"/>
  <c r="G91" i="8" l="1"/>
  <c r="J47" i="8" l="1"/>
  <c r="J86" i="8" s="1"/>
  <c r="J91" i="8" l="1"/>
  <c r="F84" i="8" l="1"/>
  <c r="F35" i="8" l="1"/>
  <c r="F43" i="8" l="1"/>
  <c r="F47" i="8" s="1"/>
  <c r="F72" i="8" l="1"/>
  <c r="F86" i="8" l="1"/>
  <c r="F91" i="8" l="1"/>
  <c r="I84" i="8" l="1"/>
  <c r="I35" i="8" l="1"/>
  <c r="I72" i="8" l="1"/>
  <c r="G17" i="1" l="1"/>
  <c r="J67" i="1"/>
  <c r="J74" i="1" s="1"/>
  <c r="J128" i="1" s="1"/>
  <c r="J19" i="1"/>
  <c r="J30" i="1" s="1"/>
  <c r="J130" i="1" l="1"/>
  <c r="O128" i="1"/>
  <c r="G19" i="1"/>
  <c r="G30" i="1" s="1"/>
  <c r="I43" i="8" l="1"/>
  <c r="I47" i="8" s="1"/>
  <c r="I86" i="8" s="1"/>
  <c r="G130" i="1"/>
  <c r="N128" i="1"/>
  <c r="I91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Suwapich W.</author>
  </authors>
  <commentList>
    <comment ref="D27" authorId="0" shapeId="0" xr:uid="{5FFC9F80-084C-4B90-8F96-58095097F82C}">
      <text>
        <r>
          <rPr>
            <b/>
            <sz val="10"/>
            <color indexed="81"/>
            <rFont val="Tahoma"/>
            <family val="2"/>
          </rPr>
          <t>Suwapich W.:</t>
        </r>
        <r>
          <rPr>
            <sz val="10"/>
            <color indexed="81"/>
            <rFont val="Tahoma"/>
            <family val="2"/>
          </rPr>
          <t xml:space="preserve">
หุ้นจำนวน 292,107,010 *0.8
0.8 came from 1.3-0.5</t>
        </r>
      </text>
    </comment>
    <comment ref="H28" authorId="0" shapeId="0" xr:uid="{8813CA37-B4E9-4DE0-BA2B-46AF98989238}">
      <text>
        <r>
          <rPr>
            <b/>
            <sz val="10"/>
            <color indexed="81"/>
            <rFont val="Tahoma"/>
            <family val="2"/>
          </rPr>
          <t>Suwapich W.: here</t>
        </r>
      </text>
    </comment>
    <comment ref="I28" authorId="0" shapeId="0" xr:uid="{78E9AB74-5047-4E84-BB0C-96CD7509B46A}">
      <text>
        <r>
          <rPr>
            <b/>
            <sz val="10"/>
            <color indexed="81"/>
            <rFont val="Tahoma"/>
            <family val="2"/>
          </rPr>
          <t>Suwapich W.:</t>
        </r>
        <r>
          <rPr>
            <sz val="10"/>
            <color indexed="81"/>
            <rFont val="Tahoma"/>
            <family val="2"/>
          </rPr>
          <t xml:space="preserve">
ผลกระทบจากการบริษัมย่อยเลิกกิจการ_ABI_ผลต่างแปลงค่างบฯ</t>
        </r>
      </text>
    </comment>
  </commentList>
</comments>
</file>

<file path=xl/sharedStrings.xml><?xml version="1.0" encoding="utf-8"?>
<sst xmlns="http://schemas.openxmlformats.org/spreadsheetml/2006/main" count="429" uniqueCount="228">
  <si>
    <t>บริษัท เอเชีย ไบโอแมส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</si>
  <si>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</si>
  <si>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</si>
  <si>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หมายเหตุ</t>
  </si>
  <si>
    <t>กระแสเงินสดจากกิจกรรมดำเนินงาน</t>
  </si>
  <si>
    <t>ค่าเสื่อมราคา</t>
  </si>
  <si>
    <t>ค่าเสื่อมราคาของสินทรัพย์สิทธิการใช้</t>
  </si>
  <si>
    <t>ค่าตัดจำหน่ายของสินทรัพย์ไม่มีตัวตน</t>
  </si>
  <si>
    <t>ดอกเบี้ยรับ</t>
  </si>
  <si>
    <t>ต้นทุนทางการเงิน</t>
  </si>
  <si>
    <t>เงินจ่ายล่วงหน้าค่าสินค้า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</si>
  <si>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</si>
  <si>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</si>
  <si>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</si>
  <si>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</si>
  <si>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</si>
  <si>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</si>
  <si>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</si>
  <si>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เงินสดจ่ายเพื่อเงินกู้ยืมระยะสั้นจากสถาบันการเงิน</t>
  </si>
  <si>
    <t>จ่ายชำระหนี้สินตามสัญญาเช่า</t>
  </si>
  <si>
    <t>ผลกระทบจากการแปลงค่างบการเงิน</t>
  </si>
  <si>
    <t>งบการเงินเฉพาะกิจการ</t>
  </si>
  <si>
    <t>องค์ประกอบอื่นของส่วนของผู้ถือหุ้น</t>
  </si>
  <si>
    <t>รวม</t>
  </si>
  <si>
    <t>งบการเงินรวม</t>
  </si>
  <si>
    <t xml:space="preserve">รายได้ </t>
  </si>
  <si>
    <t>รายได้จากการขาย</t>
  </si>
  <si>
    <t>รายได้จากการให้บริการ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</si>
  <si>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</si>
  <si>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</si>
  <si>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</si>
  <si>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</si>
  <si>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</si>
  <si>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รวมค่าใช้จ่าย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</si>
  <si>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</si>
  <si>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</si>
  <si>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</si>
  <si>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</si>
  <si>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</si>
  <si>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</si>
  <si>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</si>
  <si>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</si>
  <si>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</si>
  <si>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</si>
  <si>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</si>
  <si>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</si>
  <si>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</si>
  <si>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</si>
  <si>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</si>
  <si>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</si>
  <si>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</si>
  <si>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</si>
  <si>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</si>
  <si>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</si>
  <si>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</si>
  <si>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</si>
  <si>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</si>
  <si>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</si>
  <si>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</si>
  <si>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</si>
  <si>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</si>
  <si>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</si>
  <si>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</si>
  <si>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</si>
  <si>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</si>
  <si>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</si>
  <si>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</si>
  <si>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ส่วนเกินมูลค่าหุ้นสามัญ</t>
  </si>
  <si>
    <t>ส่วนเกินทุนอื่น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</si>
  <si>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</si>
  <si>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</si>
  <si>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</si>
  <si>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(หน่วย : บาท)</t>
  </si>
  <si>
    <t>หมายเหตุประกอบงบการเงินเป็นส่วนหนึ่งของงบการเงินนี้</t>
  </si>
  <si>
    <t>ส่วนของผู้มีส่วนได้เสียที่ไม่มีอำนาจควบคุมของบริษัทย่อย</t>
  </si>
  <si>
    <t xml:space="preserve">  ทุนจดทะเบียน</t>
  </si>
  <si>
    <t>ส่วนของผู้ถือหุ้นบริษัทใหญ่</t>
  </si>
  <si>
    <t>สินทรัพย์</t>
  </si>
  <si>
    <t>ขาดทุนจากการปรับมูลค่าสินค้า (โอนกลับ)</t>
  </si>
  <si>
    <t>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</si>
  <si>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</si>
  <si>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 xml:space="preserve">   </t>
  </si>
  <si>
    <t>ทุนสำรองตามกฎหมาย</t>
  </si>
  <si>
    <t>ยังไม่ได้จัดสรร</t>
  </si>
  <si>
    <t>ค่าใช้จ่ายในการบริหาร</t>
  </si>
  <si>
    <t>ผลขาดทุนจากการป้องกันความเสี่ยงกระแสเงินสด</t>
  </si>
  <si>
    <t>ส่วนเกินทุนจากการตีราคาที่ดิน</t>
  </si>
  <si>
    <t>กำไรเบ็ดเสร็จอื่น</t>
  </si>
  <si>
    <t>ประมาณการหนี้สินผลประโยชน์พนักงาน</t>
  </si>
  <si>
    <t>ดอกเบี้ยจ่าย</t>
  </si>
  <si>
    <t>เงินสดรับดอกเบี้ย</t>
  </si>
  <si>
    <t>เงินสดจ่ายดอกเบี้ย</t>
  </si>
  <si>
    <t>เงินสดจ่ายภาษีเงินได้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</si>
  <si>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</si>
  <si>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กำไร (ขาดทุน) เบ็ดเสร็จอื่น</t>
  </si>
  <si>
    <t>ผลกำไร (ขาดทุน) จากการประมาณการตามหลักคณิตศาสตร์  ประกันภัยสำหรับโครงการผลประโยชน์ของพนักงาน</t>
  </si>
  <si>
    <t>สินทรัพย์ไม่มีตัวตน</t>
  </si>
  <si>
    <t>สินทรัพย์ตราสารอนุพันธ์</t>
  </si>
  <si>
    <t>ประกันภัยสำหรับโครงการผลประโยชน์ของพนักงาน</t>
  </si>
  <si>
    <t>เงินลงทุนในบริษัทร่วม</t>
  </si>
  <si>
    <t>หุ้นสามัญ  450,000,000 หุ้น มูลค่าหุ้นละ 0.50 บาท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</si>
  <si>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</si>
  <si>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</si>
  <si>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ผลขาดทุนจากการป้องกันการป้องกันความเสี่ยงกระแสเงินสด</t>
  </si>
  <si>
    <t>รวมส่วนของบริษัทใหญ่</t>
  </si>
  <si>
    <t>ขาดทุน</t>
  </si>
  <si>
    <t>กำไร (ขาดทุน) ก่อนค่าใช้จ่ายภาษีเงินได้</t>
  </si>
  <si>
    <t>ปรับรายการที่กระทบกำไร (ขาดทุน) ก่อนค่าใช้จ่ายภาษีเงินได้เป็นเงินสดสุทธิรับ (จ่าย)</t>
  </si>
  <si>
    <t>ค่าเผื่อผลขาดทุนด้านเครดิตที่คาดว่าจะเกิดขึ้นของลูกหนี้ (โอนกลับ)</t>
  </si>
  <si>
    <t>เงินสดและรายการเทียบเท่าเงินสดเพิ่มขึ้น (ลดลง) สุทธิ</t>
  </si>
  <si>
    <t>กำไร (ขาดทุน) ก่อนค่าใช้จ่าย (รายได้) ภาษีเงินได้</t>
  </si>
  <si>
    <t>ค่าใช้จ่าย (รายได้) ภาษีเงินได้</t>
  </si>
  <si>
    <t>ผลกำไร (ขาดทุน) จากการประมาณการตามหลักคณิตศาสตร์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</si>
  <si>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</si>
  <si>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</si>
  <si>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</si>
  <si>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สะสม</t>
  </si>
  <si>
    <t>ค่าใช้จ่ายในการเพิ่มทุนหุ้นสามัญ</t>
  </si>
  <si>
    <t>เงินสดจ่ายจากค่าใช้จ่ายในการเพิ่มทุน</t>
  </si>
  <si>
    <t>กำไร (ขาดทุน) จากกิจกรรมดำเนินงานก่อนการเปลี่ยนแปลงในสินทรัพย์และหนี้สินดำเนินงาน</t>
  </si>
  <si>
    <t>จัดสรรแล้ว ทุนสำรองตามกฏหมาย</t>
  </si>
  <si>
    <t>จากกิจกรรมดำเนินงาน</t>
  </si>
  <si>
    <t>เงินสดจ่ายเพื่อซื้อสินทรัพย์ไม่มีตัวตน</t>
  </si>
  <si>
    <t>เพิ่มทุนจากการแปลงใบสำคัญแสดงสิทธิ</t>
  </si>
  <si>
    <t>เงินสดรับจากการแปลงใบสำคัญแสดงสิทธิ</t>
  </si>
  <si>
    <t>ผลกำไร (ขาดทุน) จากการป้องกันความเสี่ยงกระแสเงินสด</t>
  </si>
  <si>
    <t>หนี้สินตราสารอนุพันธ์</t>
  </si>
  <si>
    <t>ค่าเผื่อผลขาดทุนจากการด้อยค่าของเงินลงทุนในบริษัทย่อย (โอนกลับ)</t>
  </si>
  <si>
    <t>เงินสดรับจากการขายสินทรัพย์ไม่มีตัวตน</t>
  </si>
  <si>
    <t>ผลขาดทุนจากการตัดจำหน่ายภาษีถูกหัก ณ ที่จ่ายที่ไม่ได้ขอคืน</t>
  </si>
  <si>
    <t>(กำไร) ขาดทุนจากการจำหน่ายและตัดบัญชีอุปกรณ์</t>
  </si>
  <si>
    <t>(กำไร) ขาดทุนจากอัตราแลกเปลี่ยนที่ยังไม่เกิดขึ้น</t>
  </si>
  <si>
    <t>เงินสดจ่ายในการเพิ่มทุนในบริษัทย่อย</t>
  </si>
  <si>
    <t>ประมาณการหนี้สินไม่หมุนเวียนสำหรับผลประโยชน์พนักงาน</t>
  </si>
  <si>
    <t>ยังไม่จัดสรร</t>
  </si>
  <si>
    <t>กระแสเงินสดสุทธิได้มาจาก (ใช้ไปใน) กิจกรรมดำเนินงาน</t>
  </si>
  <si>
    <t>เงินสดรับ (จ่าย) จากการดำเนินงาน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</si>
  <si>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</si>
  <si>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</si>
  <si>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</si>
  <si>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</si>
  <si>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2566</t>
  </si>
  <si>
    <t>งบกำไรขาดทุนเบ็ดเสร็จ</t>
  </si>
  <si>
    <t>กำไร (ขาดทุน) สำหรับปี</t>
  </si>
  <si>
    <t>กำไร (ขาดทุน) เบ็ดเสร็จอื่นสำหรับปี-สุทธิภาษี</t>
  </si>
  <si>
    <t>กำไร (ขาดทุน) เบ็ดเสร็จรวมสำหรับปี</t>
  </si>
  <si>
    <t>ยอดคงเหลือ ณ วันที่ 31 ธันวาคม 2566</t>
  </si>
  <si>
    <t>การเปลี่ยนแปลงในส่วนของผู้ถือหุ้นสำหรับปี</t>
  </si>
  <si>
    <t>รวมกำไร (ขาดทุน) เบ็ดเสร็จรวมสำหรับปี</t>
  </si>
  <si>
    <t>งบกระแสเงินสด</t>
  </si>
  <si>
    <t>จ่ายชำระประมาณการหนี้สินสำหรับผลประโยชน์พนักงาน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</si>
  <si>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</si>
  <si>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</si>
  <si>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ส่วนแบ่งกำไรของบริษัทร่วมที่ใช้วิธีส่วนได้เสีย</t>
  </si>
  <si>
    <t>สินค้าคงเหลือ (เพิ่มขึ้น) ลดลง</t>
  </si>
  <si>
    <t>เงินจ่ายล่วงหน้าค่าสินค้า (เพิ่มขึ้น) ลดลง</t>
  </si>
  <si>
    <t>สินทรัพย์ไม่หมุนเวียนอื่น (เพิ่มขึ้น) ลดลง</t>
  </si>
  <si>
    <t>ค่าใช้จ่ายหนี้สูญ</t>
  </si>
  <si>
    <t>รายการอื่น</t>
  </si>
  <si>
    <t>กำไรจากการจำหน่ายสินทรัพย์ไม่หมุนเวียนที่จะจำหน่าย</t>
  </si>
  <si>
    <t>ขาดทุนจากการตัดจำหน่ายสินทรัพย์ไม่มีตัวตน</t>
  </si>
  <si>
    <t>กำไรเบ็ดเสร็จอื่นสำหรับปี-สุทธิจากภาษี</t>
  </si>
  <si>
    <t>กำไรจากการเลิกสัญญาเช่า</t>
  </si>
  <si>
    <t>ผลขาดทุนจากการแปลงหนี้สินเป็นทุน</t>
  </si>
  <si>
    <t>ค่าเผื่อการด้อยค่าของเงินจ่ายล่วงหน้าค่าสินค้า (โอนกลับ)</t>
  </si>
  <si>
    <t>สินทรัพย์ทางการเงินหมุนเวียน</t>
  </si>
  <si>
    <t>งบฐานะการเงิน</t>
  </si>
  <si>
    <t>ณ วันที่ 31 ธันวาคม 2567</t>
  </si>
  <si>
    <t>สำหรับปีสิ้นสุดวันที่ 31 ธันวาคม 2567</t>
  </si>
  <si>
    <t>งบการเปลี่ยนแปลงส่วนของผู้ถือหุ้นรวม</t>
  </si>
  <si>
    <t>ยอดคงเหลือ ณ วันที่ 1 มกราคม 2566</t>
  </si>
  <si>
    <t>ยอดคงเหลือ ณ วันที่ 31 ธันวาคม 2567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</si>
  <si>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</si>
  <si>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</si>
  <si>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</si>
  <si>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รายได้ทางการเงิน</t>
  </si>
  <si>
    <t>กำไร (ขาดทุน) จากการดำเนินงาน</t>
  </si>
  <si>
    <t>รายการที่อาจถูกจัดประเภทใหม่ไว้ในกำไรหรือขาดทุนในภายหลัง:</t>
  </si>
  <si>
    <t>รายการที่จะไม่ถูกจัดประเภทใหม่ไว้ในกำไรหรือขาดทุนในภายหลัง:</t>
  </si>
  <si>
    <t>สินทรัพย์ทางการเงินไม่หมุนเวียนอื่น</t>
  </si>
  <si>
    <t>ค่าใช้จ่ายอื่น</t>
  </si>
  <si>
    <t>รายได้อื่น</t>
  </si>
  <si>
    <t>กำไร (ขาดทุน)</t>
  </si>
  <si>
    <t>สินทรัพย์ทางการเงินไม่หมุนเวียนอื่นเพิ่มขึ้น</t>
  </si>
  <si>
    <t>การแบ่งปันกำไร (ขาดทุน) เบ็ดเสร็จรวม:-</t>
  </si>
  <si>
    <t>ปรับปรุงใหม่</t>
  </si>
  <si>
    <t>AR</t>
  </si>
  <si>
    <t>Trade AR and other - Subsidiary</t>
  </si>
  <si>
    <t>Trade AR and other - 3rd</t>
  </si>
  <si>
    <t>หุ้นสามัญ  692,120,446 หุ้น มูลค่าหุ้นละ 0.50 บาท</t>
  </si>
  <si>
    <t>หนี้สินหมุนเวียนอื่น</t>
  </si>
  <si>
    <t>สินทรัพย์หมุนเวียนอื่น</t>
  </si>
  <si>
    <t>เงินกู้ยืมระยะสั้นจากกิจการที่เกี่ยวข้องกัน</t>
  </si>
  <si>
    <t>หนี้สินไม่หมุนเวียนอื่น เพิ่มขึ้น (ลดลง)</t>
  </si>
  <si>
    <t>Before restate</t>
  </si>
  <si>
    <t>ส่วนเกินทุนจากการรวมธุรกิจภายใต้อำนาจควบคุมเดียวกัน</t>
  </si>
  <si>
    <t>เพิ่มทุนในธุรกิจภายใต้อำนาจควบคุมเดียวกัน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</si>
  <si>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</si>
  <si>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</si>
  <si>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หุ้นสามัญ 431,150,762 หุ้น มูลค่าหุ้นละ 0.50 บาท</t>
  </si>
  <si>
    <t>เงินสดรับจากการกู้ยืมระยะสั้นจากกิจการที่เกี่ยวข้องกัน</t>
  </si>
  <si>
    <t>เพิ่มทุนภายใต้อำนาจควบคุมเดียวกัน</t>
  </si>
  <si>
    <t>&lt;&lt; ลูกหนี้สรรพกร+deposit</t>
  </si>
  <si>
    <t>2024</t>
  </si>
  <si>
    <t>2023</t>
  </si>
  <si>
    <t>ยอดยกมา ไม่รี</t>
  </si>
  <si>
    <t>ส่วนของผู้ถือหุ้นเดิมก่อนปรับปรุงโครงสร้าง</t>
  </si>
  <si>
    <t>ส่วนเกินมูลค่าหุ้นจากการวมธุรกิจ</t>
  </si>
  <si>
    <t>เพิ่มทุนจากการรวมกิจการภายใจอำนาจควบคุมเดียวกัน</t>
  </si>
  <si>
    <t>ส่วนเกิน (ต่ำ) กว่าทุนจากการรวมธุรกิจภายใต้การควบคุมเดียวกัน</t>
  </si>
  <si>
    <t>6.1, 7</t>
  </si>
  <si>
    <t>6.1, 8</t>
  </si>
  <si>
    <t>6.1, 10</t>
  </si>
  <si>
    <t>6.1, 20</t>
  </si>
  <si>
    <t>2567</t>
  </si>
  <si>
    <t>ส่วนเกินมูลค่าหุ้นสามัญจากการรวมธุรกิจภายใต้การควบคุมเดียวกัน</t>
  </si>
  <si>
    <t>ส่วนเกินมูลค่าหุ้นสามัญ
จากการวมธุรกิจภายใต้การควบคุมเดียวกัน</t>
  </si>
  <si>
    <t>ส่วนของผู้ถือหุ้นเดิมก่อนการปรับโครงสร้าง</t>
  </si>
  <si>
    <t>ผลกระทบจากการบริษัทย่อยเลิกกิจการ</t>
  </si>
  <si>
    <t>ซื้อบริษัทย่อยและบริษัทร่วม</t>
  </si>
  <si>
    <t xml:space="preserve"> </t>
  </si>
  <si>
    <t>เงินสดรับจากการให้กู้ยืมระยะสั้นแก่กิจการที่เกี่ยวข้องกัน</t>
  </si>
  <si>
    <t>เงินสดจ่ายจากการให้กู้ยืมระยะสั้นแก่กิจการที่เกี่ยวข้องกัน</t>
  </si>
  <si>
    <t>การแบ่งปันกำไร (ขาดทุน):-</t>
  </si>
  <si>
    <t>ผลกระทบจากการวมธุรกิจภายใต้การควบคุมเดียวกัน</t>
  </si>
  <si>
    <t>ลูกหนี้การค้าและลูกหนี้หมุนเวียนอื่น (เพิ่มขึ้น) ลดลง</t>
  </si>
  <si>
    <t>เงินสดจ่ายเงินกู้ยืมระยะสั้นจากกิจการที่เกี่ยวข้องกัน</t>
  </si>
  <si>
    <t>เจ้าหนี้การค้าและเจ้าหนี้หมุนเวียนอื่นเพิ่มขึ้น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</si>
</sst>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\ ;\(#,##0\);&quot;-     &quot;"/>
    <numFmt numFmtId="191" formatCode="#,##0;\(#,##0\);&quot;-     &quot;"/>
    <numFmt numFmtId="192" formatCode="#,##0\ ;\(#,##0\);&quot;    -    &quot;"/>
    <numFmt numFmtId="193" formatCode="#,##0.00\ ;\(#,##0.00\)"/>
    <numFmt numFmtId="194" formatCode="#,##0.00;\(#,##0.00\)"/>
    <numFmt numFmtId="195" formatCode="#,##0.0000\ ;\(#,##0.0000\);&quot;    -    &quot;"/>
    <numFmt numFmtId="196" formatCode="_(* #,##0.000_);_(* \(#,##0.000\);_(* &quot;-&quot;??_);_(@_)"/>
    <numFmt numFmtId="197" formatCode="_(* #,##0.0_);_(* \(#,##0.0\);_(* &quot;-&quot;??_);_(@_)"/>
    <numFmt numFmtId="198" formatCode="_-* #,##0_-;\-* #,##0_-;_-* &quot;-&quot;??_-;_-@_-"/>
  </numFmts>
  <fonts count="25" x14ac:knownFonts="1">
    <font>
      <sz val="12"/>
      <color theme="1"/>
      <name val="Tahoma"/>
      <family val="2"/>
      <scheme val="minor"/>
    </font>
    <font>
      <sz val="14"/>
      <name val="Cordia New"/>
      <family val="2"/>
    </font>
    <font>
      <sz val="15"/>
      <color indexed="8"/>
      <name val="Cord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i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2"/>
      <color theme="1"/>
      <name val="Tahoma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i/>
      <sz val="14"/>
      <color theme="1"/>
      <name val="Browallia New"/>
      <family val="2"/>
    </font>
    <font>
      <b/>
      <sz val="14"/>
      <color rgb="FFFF0000"/>
      <name val="Browallia New"/>
      <family val="2"/>
    </font>
    <font>
      <b/>
      <i/>
      <sz val="14"/>
      <color theme="1"/>
      <name val="Browallia New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u/>
      <sz val="14"/>
      <name val="Browallia New"/>
      <family val="2"/>
    </font>
    <font>
      <sz val="14"/>
      <color theme="8" tint="-0.249977111117893"/>
      <name val="Browallia New"/>
      <family val="2"/>
    </font>
    <font>
      <i/>
      <sz val="14"/>
      <color rgb="FF00B0F0"/>
      <name val="Browallia New"/>
      <family val="2"/>
    </font>
    <font>
      <sz val="14"/>
      <color rgb="FF0070C0"/>
      <name val="Browallia New"/>
      <family val="2"/>
    </font>
    <font>
      <b/>
      <sz val="14"/>
      <color rgb="FF0070C0"/>
      <name val="Browallia New"/>
      <family val="2"/>
    </font>
    <font>
      <sz val="14"/>
      <color theme="0"/>
      <name val="Browallia New"/>
      <family val="2"/>
    </font>
    <font>
      <b/>
      <sz val="14"/>
      <color theme="0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7">
    <xf numFmtId="0" fontId="0" fillId="0" borderId="0"/>
    <xf numFmtId="187" fontId="8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</cellStyleXfs>
  <cellXfs count="322">
    <xf numFmtId="0" fontId="0" fillId="0" borderId="0" xfId="0"/>
    <xf numFmtId="0" fontId="10" fillId="0" borderId="0" xfId="0" applyFont="1"/>
    <xf numFmtId="187" fontId="10" fillId="0" borderId="0" xfId="1" applyFont="1" applyFill="1"/>
    <xf numFmtId="189" fontId="10" fillId="0" borderId="0" xfId="1" applyNumberFormat="1" applyFont="1" applyFill="1" applyBorder="1"/>
    <xf numFmtId="0" fontId="11" fillId="0" borderId="0" xfId="0" applyFont="1"/>
    <xf numFmtId="187" fontId="11" fillId="0" borderId="0" xfId="1" applyFont="1" applyFill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0" fillId="0" borderId="2" xfId="0" applyFont="1" applyBorder="1"/>
    <xf numFmtId="0" fontId="11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187" fontId="10" fillId="0" borderId="0" xfId="1" applyFont="1" applyFill="1" applyAlignment="1"/>
    <xf numFmtId="189" fontId="10" fillId="0" borderId="0" xfId="1" applyNumberFormat="1" applyFont="1" applyFill="1"/>
    <xf numFmtId="187" fontId="10" fillId="0" borderId="0" xfId="1" applyFont="1" applyFill="1" applyBorder="1"/>
    <xf numFmtId="189" fontId="10" fillId="0" borderId="0" xfId="0" applyNumberFormat="1" applyFont="1"/>
    <xf numFmtId="192" fontId="10" fillId="0" borderId="0" xfId="0" applyNumberFormat="1" applyFont="1"/>
    <xf numFmtId="189" fontId="11" fillId="0" borderId="0" xfId="1" applyNumberFormat="1" applyFont="1" applyFill="1" applyBorder="1"/>
    <xf numFmtId="0" fontId="10" fillId="0" borderId="0" xfId="0" applyFont="1" applyAlignment="1">
      <alignment horizontal="left"/>
    </xf>
    <xf numFmtId="189" fontId="11" fillId="0" borderId="0" xfId="1" applyNumberFormat="1" applyFont="1" applyFill="1" applyAlignment="1">
      <alignment horizontal="right"/>
    </xf>
    <xf numFmtId="189" fontId="10" fillId="0" borderId="5" xfId="1" applyNumberFormat="1" applyFont="1" applyFill="1" applyBorder="1" applyAlignment="1"/>
    <xf numFmtId="189" fontId="10" fillId="0" borderId="0" xfId="1" applyNumberFormat="1" applyFont="1" applyFill="1" applyBorder="1" applyAlignment="1"/>
    <xf numFmtId="189" fontId="10" fillId="0" borderId="1" xfId="1" applyNumberFormat="1" applyFont="1" applyFill="1" applyBorder="1"/>
    <xf numFmtId="189" fontId="11" fillId="0" borderId="0" xfId="1" applyNumberFormat="1" applyFont="1" applyFill="1"/>
    <xf numFmtId="189" fontId="10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Alignment="1">
      <alignment horizontal="right" vertical="center"/>
    </xf>
    <xf numFmtId="194" fontId="11" fillId="0" borderId="0" xfId="0" applyNumberFormat="1" applyFont="1" applyAlignment="1">
      <alignment horizontal="right"/>
    </xf>
    <xf numFmtId="189" fontId="10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/>
    <xf numFmtId="189" fontId="11" fillId="0" borderId="0" xfId="1" applyNumberFormat="1" applyFont="1" applyFill="1" applyBorder="1" applyAlignment="1">
      <alignment horizontal="right"/>
    </xf>
    <xf numFmtId="0" fontId="3" fillId="0" borderId="0" xfId="4" applyFont="1"/>
    <xf numFmtId="0" fontId="10" fillId="0" borderId="0" xfId="4" applyFont="1"/>
    <xf numFmtId="0" fontId="4" fillId="0" borderId="0" xfId="0" applyFont="1" applyAlignment="1">
      <alignment horizontal="left"/>
    </xf>
    <xf numFmtId="0" fontId="10" fillId="0" borderId="0" xfId="4" applyFont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4" applyFont="1" applyBorder="1"/>
    <xf numFmtId="0" fontId="10" fillId="0" borderId="2" xfId="4" applyFont="1" applyBorder="1"/>
    <xf numFmtId="0" fontId="4" fillId="0" borderId="2" xfId="0" applyFon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9" fontId="3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189" fontId="10" fillId="0" borderId="0" xfId="2" applyNumberFormat="1" applyFont="1" applyFill="1" applyBorder="1" applyAlignment="1">
      <alignment horizontal="right"/>
    </xf>
    <xf numFmtId="0" fontId="14" fillId="0" borderId="0" xfId="0" applyFont="1"/>
    <xf numFmtId="0" fontId="10" fillId="0" borderId="0" xfId="0" applyFont="1" applyAlignment="1">
      <alignment horizontal="left" indent="1"/>
    </xf>
    <xf numFmtId="189" fontId="14" fillId="0" borderId="0" xfId="0" applyNumberFormat="1" applyFont="1"/>
    <xf numFmtId="189" fontId="10" fillId="0" borderId="2" xfId="0" applyNumberFormat="1" applyFont="1" applyBorder="1" applyAlignment="1">
      <alignment horizontal="right"/>
    </xf>
    <xf numFmtId="189" fontId="3" fillId="0" borderId="3" xfId="0" applyNumberFormat="1" applyFont="1" applyBorder="1" applyAlignment="1">
      <alignment horizontal="right"/>
    </xf>
    <xf numFmtId="189" fontId="4" fillId="0" borderId="0" xfId="1" applyNumberFormat="1" applyFont="1" applyFill="1" applyAlignment="1"/>
    <xf numFmtId="189" fontId="3" fillId="0" borderId="4" xfId="2" applyNumberFormat="1" applyFont="1" applyFill="1" applyBorder="1" applyAlignment="1">
      <alignment horizontal="right"/>
    </xf>
    <xf numFmtId="38" fontId="10" fillId="0" borderId="0" xfId="0" applyNumberFormat="1" applyFont="1"/>
    <xf numFmtId="187" fontId="3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187" fontId="10" fillId="0" borderId="0" xfId="2" applyFont="1" applyFill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9" fontId="12" fillId="0" borderId="0" xfId="1" applyNumberFormat="1" applyFont="1" applyFill="1" applyAlignment="1"/>
    <xf numFmtId="43" fontId="10" fillId="0" borderId="0" xfId="0" applyNumberFormat="1" applyFont="1"/>
    <xf numFmtId="189" fontId="3" fillId="0" borderId="0" xfId="2" applyNumberFormat="1" applyFont="1" applyFill="1" applyBorder="1" applyAlignment="1">
      <alignment horizontal="right"/>
    </xf>
    <xf numFmtId="0" fontId="7" fillId="0" borderId="0" xfId="4" applyFont="1" applyAlignment="1">
      <alignment horizontal="left"/>
    </xf>
    <xf numFmtId="0" fontId="7" fillId="0" borderId="0" xfId="4" applyFont="1"/>
    <xf numFmtId="189" fontId="7" fillId="0" borderId="0" xfId="4" applyNumberFormat="1" applyFont="1"/>
    <xf numFmtId="194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 textRotation="180"/>
    </xf>
    <xf numFmtId="0" fontId="3" fillId="0" borderId="0" xfId="0" applyFont="1" applyAlignment="1">
      <alignment horizontal="left" vertical="center" textRotation="180"/>
    </xf>
    <xf numFmtId="37" fontId="7" fillId="0" borderId="0" xfId="4" applyNumberFormat="1" applyFont="1"/>
    <xf numFmtId="189" fontId="10" fillId="0" borderId="0" xfId="4" applyNumberFormat="1" applyFont="1"/>
    <xf numFmtId="0" fontId="10" fillId="0" borderId="0" xfId="0" applyFont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190" fontId="11" fillId="0" borderId="0" xfId="0" applyNumberFormat="1" applyFont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37" fontId="11" fillId="0" borderId="0" xfId="0" applyNumberFormat="1" applyFont="1" applyAlignment="1">
      <alignment horizontal="right"/>
    </xf>
    <xf numFmtId="191" fontId="11" fillId="0" borderId="0" xfId="0" applyNumberFormat="1" applyFont="1" applyAlignment="1">
      <alignment horizontal="right"/>
    </xf>
    <xf numFmtId="191" fontId="11" fillId="0" borderId="0" xfId="1" applyNumberFormat="1" applyFont="1" applyFill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vertical="center" textRotation="180"/>
    </xf>
    <xf numFmtId="0" fontId="10" fillId="0" borderId="0" xfId="0" applyFont="1" applyAlignment="1">
      <alignment horizontal="left" vertical="center" textRotation="180"/>
    </xf>
    <xf numFmtId="189" fontId="15" fillId="0" borderId="0" xfId="1" applyNumberFormat="1" applyFont="1" applyFill="1"/>
    <xf numFmtId="0" fontId="10" fillId="0" borderId="1" xfId="0" applyFont="1" applyBorder="1"/>
    <xf numFmtId="0" fontId="13" fillId="0" borderId="1" xfId="0" applyFont="1" applyBorder="1"/>
    <xf numFmtId="1" fontId="11" fillId="0" borderId="2" xfId="1" quotePrefix="1" applyNumberFormat="1" applyFont="1" applyFill="1" applyBorder="1" applyAlignment="1">
      <alignment horizontal="center"/>
    </xf>
    <xf numFmtId="189" fontId="13" fillId="0" borderId="0" xfId="1" applyNumberFormat="1" applyFont="1" applyFill="1"/>
    <xf numFmtId="189" fontId="11" fillId="0" borderId="3" xfId="1" applyNumberFormat="1" applyFont="1" applyFill="1" applyBorder="1"/>
    <xf numFmtId="187" fontId="13" fillId="0" borderId="0" xfId="1" applyFont="1" applyFill="1"/>
    <xf numFmtId="0" fontId="13" fillId="0" borderId="0" xfId="0" applyFont="1"/>
    <xf numFmtId="189" fontId="11" fillId="0" borderId="4" xfId="1" applyNumberFormat="1" applyFont="1" applyFill="1" applyBorder="1"/>
    <xf numFmtId="189" fontId="11" fillId="0" borderId="1" xfId="1" applyNumberFormat="1" applyFont="1" applyFill="1" applyBorder="1" applyAlignment="1">
      <alignment horizontal="center"/>
    </xf>
    <xf numFmtId="189" fontId="3" fillId="0" borderId="1" xfId="2" applyNumberFormat="1" applyFont="1" applyFill="1" applyBorder="1" applyAlignment="1">
      <alignment horizontal="right"/>
    </xf>
    <xf numFmtId="189" fontId="3" fillId="0" borderId="0" xfId="1" applyNumberFormat="1" applyFont="1" applyFill="1" applyBorder="1"/>
    <xf numFmtId="0" fontId="10" fillId="3" borderId="0" xfId="0" applyFont="1" applyFill="1" applyAlignment="1">
      <alignment horizontal="left"/>
    </xf>
    <xf numFmtId="0" fontId="10" fillId="3" borderId="0" xfId="0" applyFont="1" applyFill="1"/>
    <xf numFmtId="0" fontId="3" fillId="0" borderId="0" xfId="6" applyFont="1" applyAlignment="1">
      <alignment vertical="center"/>
    </xf>
    <xf numFmtId="0" fontId="6" fillId="0" borderId="0" xfId="0" applyFont="1"/>
    <xf numFmtId="189" fontId="4" fillId="0" borderId="0" xfId="1" applyNumberFormat="1" applyFont="1" applyFill="1"/>
    <xf numFmtId="189" fontId="4" fillId="0" borderId="0" xfId="1" applyNumberFormat="1" applyFont="1" applyFill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2" xfId="0" applyFont="1" applyBorder="1"/>
    <xf numFmtId="189" fontId="3" fillId="0" borderId="0" xfId="1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8" fontId="3" fillId="0" borderId="0" xfId="0" applyNumberFormat="1" applyFont="1"/>
    <xf numFmtId="189" fontId="3" fillId="0" borderId="0" xfId="1" applyNumberFormat="1" applyFont="1" applyFill="1" applyBorder="1" applyAlignment="1">
      <alignment horizontal="center"/>
    </xf>
    <xf numFmtId="189" fontId="3" fillId="0" borderId="0" xfId="0" applyNumberFormat="1" applyFont="1" applyAlignment="1">
      <alignment horizontal="center"/>
    </xf>
    <xf numFmtId="189" fontId="3" fillId="0" borderId="3" xfId="1" applyNumberFormat="1" applyFont="1" applyFill="1" applyBorder="1"/>
    <xf numFmtId="0" fontId="4" fillId="0" borderId="0" xfId="6" applyFont="1" applyAlignment="1">
      <alignment vertical="center"/>
    </xf>
    <xf numFmtId="189" fontId="4" fillId="0" borderId="0" xfId="6" applyNumberFormat="1" applyFont="1" applyAlignment="1">
      <alignment horizontal="right" vertical="center"/>
    </xf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0" applyNumberFormat="1" applyFont="1"/>
    <xf numFmtId="189" fontId="3" fillId="0" borderId="2" xfId="1" applyNumberFormat="1" applyFont="1" applyFill="1" applyBorder="1" applyAlignment="1">
      <alignment horizontal="center"/>
    </xf>
    <xf numFmtId="189" fontId="4" fillId="0" borderId="0" xfId="0" applyNumberFormat="1" applyFont="1"/>
    <xf numFmtId="192" fontId="3" fillId="0" borderId="0" xfId="6" applyNumberFormat="1" applyFont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/>
    <xf numFmtId="189" fontId="4" fillId="0" borderId="1" xfId="1" applyNumberFormat="1" applyFont="1" applyFill="1" applyBorder="1" applyAlignment="1">
      <alignment horizontal="right" vertical="center"/>
    </xf>
    <xf numFmtId="189" fontId="3" fillId="0" borderId="2" xfId="1" applyNumberFormat="1" applyFont="1" applyFill="1" applyBorder="1" applyAlignment="1">
      <alignment horizontal="right" vertical="center"/>
    </xf>
    <xf numFmtId="189" fontId="3" fillId="0" borderId="4" xfId="1" applyNumberFormat="1" applyFont="1" applyFill="1" applyBorder="1"/>
    <xf numFmtId="189" fontId="3" fillId="0" borderId="0" xfId="1" applyNumberFormat="1" applyFont="1" applyFill="1" applyAlignment="1">
      <alignment horizontal="left"/>
    </xf>
    <xf numFmtId="192" fontId="3" fillId="0" borderId="0" xfId="0" applyNumberFormat="1" applyFont="1" applyAlignment="1">
      <alignment horizontal="center"/>
    </xf>
    <xf numFmtId="187" fontId="3" fillId="0" borderId="0" xfId="1" applyFont="1" applyFill="1"/>
    <xf numFmtId="189" fontId="4" fillId="0" borderId="0" xfId="1" applyNumberFormat="1" applyFont="1" applyFill="1" applyBorder="1" applyAlignment="1">
      <alignment horizontal="right"/>
    </xf>
    <xf numFmtId="187" fontId="4" fillId="0" borderId="0" xfId="1" applyFont="1" applyFill="1"/>
    <xf numFmtId="187" fontId="4" fillId="0" borderId="2" xfId="1" applyFont="1" applyFill="1" applyBorder="1"/>
    <xf numFmtId="0" fontId="3" fillId="0" borderId="1" xfId="0" applyFont="1" applyBorder="1" applyAlignment="1">
      <alignment horizontal="left"/>
    </xf>
    <xf numFmtId="187" fontId="4" fillId="0" borderId="0" xfId="1" applyFont="1" applyFill="1" applyAlignment="1">
      <alignment horizontal="center"/>
    </xf>
    <xf numFmtId="49" fontId="4" fillId="0" borderId="2" xfId="0" quotePrefix="1" applyNumberFormat="1" applyFont="1" applyBorder="1" applyAlignment="1">
      <alignment horizontal="center"/>
    </xf>
    <xf numFmtId="187" fontId="3" fillId="0" borderId="0" xfId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Continuous"/>
    </xf>
    <xf numFmtId="192" fontId="3" fillId="0" borderId="0" xfId="1" applyNumberFormat="1" applyFont="1" applyFill="1" applyAlignment="1"/>
    <xf numFmtId="187" fontId="3" fillId="0" borderId="0" xfId="1" applyFont="1" applyFill="1" applyAlignment="1"/>
    <xf numFmtId="187" fontId="3" fillId="0" borderId="0" xfId="1" applyFont="1" applyFill="1" applyBorder="1" applyAlignment="1"/>
    <xf numFmtId="3" fontId="3" fillId="0" borderId="0" xfId="0" applyNumberFormat="1" applyFont="1"/>
    <xf numFmtId="192" fontId="4" fillId="0" borderId="0" xfId="0" applyNumberFormat="1" applyFont="1" applyAlignment="1">
      <alignment horizontal="right"/>
    </xf>
    <xf numFmtId="187" fontId="4" fillId="0" borderId="0" xfId="1" applyFont="1" applyFill="1" applyBorder="1" applyAlignment="1">
      <alignment horizontal="right"/>
    </xf>
    <xf numFmtId="192" fontId="3" fillId="0" borderId="0" xfId="1" applyNumberFormat="1" applyFont="1" applyFill="1" applyBorder="1"/>
    <xf numFmtId="187" fontId="3" fillId="0" borderId="0" xfId="1" applyFont="1" applyFill="1" applyBorder="1"/>
    <xf numFmtId="192" fontId="3" fillId="0" borderId="0" xfId="0" applyNumberFormat="1" applyFont="1"/>
    <xf numFmtId="192" fontId="4" fillId="0" borderId="0" xfId="1" applyNumberFormat="1" applyFont="1" applyFill="1" applyBorder="1"/>
    <xf numFmtId="187" fontId="4" fillId="0" borderId="0" xfId="1" applyFont="1" applyFill="1" applyBorder="1"/>
    <xf numFmtId="192" fontId="4" fillId="0" borderId="0" xfId="0" applyNumberFormat="1" applyFont="1"/>
    <xf numFmtId="187" fontId="4" fillId="0" borderId="0" xfId="1" applyFont="1" applyFill="1" applyAlignment="1">
      <alignment horizontal="left"/>
    </xf>
    <xf numFmtId="187" fontId="4" fillId="0" borderId="0" xfId="1" applyFont="1" applyFill="1" applyBorder="1" applyAlignment="1">
      <alignment horizontal="left"/>
    </xf>
    <xf numFmtId="187" fontId="4" fillId="0" borderId="2" xfId="1" applyFont="1" applyFill="1" applyBorder="1" applyAlignment="1">
      <alignment horizontal="left"/>
    </xf>
    <xf numFmtId="187" fontId="4" fillId="0" borderId="0" xfId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0" fontId="4" fillId="0" borderId="2" xfId="0" applyFont="1" applyBorder="1"/>
    <xf numFmtId="189" fontId="4" fillId="0" borderId="0" xfId="0" applyNumberFormat="1" applyFont="1" applyAlignment="1">
      <alignment horizontal="right"/>
    </xf>
    <xf numFmtId="192" fontId="3" fillId="0" borderId="0" xfId="0" applyNumberFormat="1" applyFont="1" applyAlignment="1">
      <alignment horizontal="right"/>
    </xf>
    <xf numFmtId="187" fontId="3" fillId="0" borderId="0" xfId="1" applyFont="1" applyFill="1" applyBorder="1" applyAlignment="1">
      <alignment horizontal="right"/>
    </xf>
    <xf numFmtId="187" fontId="6" fillId="0" borderId="0" xfId="1" applyFont="1" applyFill="1" applyBorder="1" applyAlignment="1">
      <alignment horizontal="center"/>
    </xf>
    <xf numFmtId="187" fontId="6" fillId="0" borderId="0" xfId="1" applyFont="1" applyFill="1" applyAlignment="1">
      <alignment horizontal="center"/>
    </xf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189" fontId="3" fillId="0" borderId="1" xfId="1" applyNumberFormat="1" applyFont="1" applyFill="1" applyBorder="1"/>
    <xf numFmtId="189" fontId="3" fillId="0" borderId="0" xfId="1" applyNumberFormat="1" applyFont="1" applyFill="1" applyAlignment="1"/>
    <xf numFmtId="195" fontId="4" fillId="0" borderId="0" xfId="0" applyNumberFormat="1" applyFont="1"/>
    <xf numFmtId="195" fontId="4" fillId="0" borderId="0" xfId="1" applyNumberFormat="1" applyFont="1" applyFill="1" applyBorder="1"/>
    <xf numFmtId="37" fontId="3" fillId="0" borderId="0" xfId="0" applyNumberFormat="1" applyFont="1"/>
    <xf numFmtId="189" fontId="4" fillId="0" borderId="0" xfId="0" applyNumberFormat="1" applyFont="1" applyAlignment="1">
      <alignment horizontal="center"/>
    </xf>
    <xf numFmtId="0" fontId="10" fillId="4" borderId="0" xfId="0" applyFont="1" applyFill="1"/>
    <xf numFmtId="189" fontId="10" fillId="4" borderId="0" xfId="0" applyNumberFormat="1" applyFont="1" applyFill="1"/>
    <xf numFmtId="189" fontId="11" fillId="2" borderId="0" xfId="1" applyNumberFormat="1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right"/>
    </xf>
    <xf numFmtId="189" fontId="10" fillId="2" borderId="0" xfId="1" applyNumberFormat="1" applyFont="1" applyFill="1" applyBorder="1" applyAlignment="1">
      <alignment horizontal="right"/>
    </xf>
    <xf numFmtId="0" fontId="11" fillId="2" borderId="0" xfId="0" applyFont="1" applyFill="1"/>
    <xf numFmtId="189" fontId="10" fillId="2" borderId="2" xfId="1" applyNumberFormat="1" applyFont="1" applyFill="1" applyBorder="1" applyAlignment="1">
      <alignment horizontal="right"/>
    </xf>
    <xf numFmtId="189" fontId="10" fillId="2" borderId="1" xfId="1" applyNumberFormat="1" applyFont="1" applyFill="1" applyBorder="1" applyAlignment="1">
      <alignment horizontal="right"/>
    </xf>
    <xf numFmtId="189" fontId="10" fillId="2" borderId="0" xfId="1" applyNumberFormat="1" applyFont="1" applyFill="1" applyAlignment="1">
      <alignment horizontal="right"/>
    </xf>
    <xf numFmtId="189" fontId="10" fillId="2" borderId="3" xfId="1" applyNumberFormat="1" applyFont="1" applyFill="1" applyBorder="1" applyAlignment="1">
      <alignment horizontal="right"/>
    </xf>
    <xf numFmtId="189" fontId="10" fillId="2" borderId="4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 vertical="center" wrapText="1"/>
    </xf>
    <xf numFmtId="189" fontId="3" fillId="0" borderId="1" xfId="0" applyNumberFormat="1" applyFont="1" applyBorder="1" applyAlignment="1">
      <alignment horizontal="right"/>
    </xf>
    <xf numFmtId="189" fontId="12" fillId="0" borderId="0" xfId="0" applyNumberFormat="1" applyFont="1" applyAlignment="1">
      <alignment horizontal="right"/>
    </xf>
    <xf numFmtId="189" fontId="12" fillId="0" borderId="3" xfId="0" applyNumberFormat="1" applyFont="1" applyBorder="1" applyAlignment="1">
      <alignment horizontal="right"/>
    </xf>
    <xf numFmtId="189" fontId="10" fillId="0" borderId="0" xfId="0" applyNumberFormat="1" applyFont="1" applyAlignment="1">
      <alignment horizontal="left"/>
    </xf>
    <xf numFmtId="189" fontId="10" fillId="0" borderId="2" xfId="0" applyNumberFormat="1" applyFont="1" applyBorder="1" applyAlignment="1">
      <alignment horizontal="left" vertical="center"/>
    </xf>
    <xf numFmtId="189" fontId="10" fillId="2" borderId="0" xfId="0" applyNumberFormat="1" applyFont="1" applyFill="1" applyAlignment="1">
      <alignment horizontal="right"/>
    </xf>
    <xf numFmtId="189" fontId="3" fillId="6" borderId="2" xfId="0" applyNumberFormat="1" applyFont="1" applyFill="1" applyBorder="1" applyAlignment="1">
      <alignment horizontal="right"/>
    </xf>
    <xf numFmtId="189" fontId="3" fillId="6" borderId="0" xfId="0" applyNumberFormat="1" applyFont="1" applyFill="1" applyAlignment="1">
      <alignment horizontal="right"/>
    </xf>
    <xf numFmtId="189" fontId="10" fillId="6" borderId="0" xfId="0" applyNumberFormat="1" applyFont="1" applyFill="1" applyAlignment="1">
      <alignment horizontal="right"/>
    </xf>
    <xf numFmtId="187" fontId="12" fillId="0" borderId="0" xfId="1" quotePrefix="1" applyFont="1" applyFill="1" applyAlignment="1">
      <alignment horizontal="center"/>
    </xf>
    <xf numFmtId="192" fontId="4" fillId="0" borderId="0" xfId="0" quotePrefix="1" applyNumberFormat="1" applyFont="1" applyAlignment="1">
      <alignment horizontal="right"/>
    </xf>
    <xf numFmtId="189" fontId="3" fillId="7" borderId="1" xfId="2" applyNumberFormat="1" applyFont="1" applyFill="1" applyBorder="1" applyAlignment="1">
      <alignment horizontal="right"/>
    </xf>
    <xf numFmtId="189" fontId="3" fillId="8" borderId="1" xfId="2" applyNumberFormat="1" applyFont="1" applyFill="1" applyBorder="1" applyAlignment="1">
      <alignment horizontal="right"/>
    </xf>
    <xf numFmtId="189" fontId="3" fillId="5" borderId="1" xfId="2" applyNumberFormat="1" applyFont="1" applyFill="1" applyBorder="1" applyAlignment="1">
      <alignment horizontal="right"/>
    </xf>
    <xf numFmtId="43" fontId="7" fillId="0" borderId="0" xfId="4" applyNumberFormat="1" applyFont="1"/>
    <xf numFmtId="0" fontId="1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89" fontId="11" fillId="0" borderId="0" xfId="0" applyNumberFormat="1" applyFont="1"/>
    <xf numFmtId="0" fontId="11" fillId="0" borderId="0" xfId="0" applyFont="1" applyAlignment="1">
      <alignment horizontal="center" wrapText="1"/>
    </xf>
    <xf numFmtId="197" fontId="10" fillId="0" borderId="0" xfId="1" applyNumberFormat="1" applyFont="1" applyFill="1" applyBorder="1" applyAlignment="1">
      <alignment horizontal="right"/>
    </xf>
    <xf numFmtId="197" fontId="10" fillId="0" borderId="0" xfId="1" applyNumberFormat="1" applyFont="1" applyAlignment="1">
      <alignment horizontal="right"/>
    </xf>
    <xf numFmtId="197" fontId="10" fillId="0" borderId="3" xfId="1" applyNumberFormat="1" applyFont="1" applyBorder="1" applyAlignment="1">
      <alignment horizontal="right"/>
    </xf>
    <xf numFmtId="197" fontId="10" fillId="0" borderId="4" xfId="1" applyNumberFormat="1" applyFont="1" applyFill="1" applyBorder="1" applyAlignment="1">
      <alignment horizontal="right"/>
    </xf>
    <xf numFmtId="187" fontId="10" fillId="0" borderId="0" xfId="1" applyFont="1" applyFill="1" applyBorder="1" applyAlignment="1">
      <alignment horizontal="right"/>
    </xf>
    <xf numFmtId="187" fontId="10" fillId="2" borderId="0" xfId="1" applyFont="1" applyFill="1" applyBorder="1" applyAlignment="1">
      <alignment horizontal="right"/>
    </xf>
    <xf numFmtId="187" fontId="11" fillId="0" borderId="0" xfId="0" applyNumberFormat="1" applyFont="1"/>
    <xf numFmtId="187" fontId="11" fillId="2" borderId="0" xfId="0" applyNumberFormat="1" applyFont="1" applyFill="1"/>
    <xf numFmtId="187" fontId="10" fillId="0" borderId="2" xfId="1" applyFont="1" applyFill="1" applyBorder="1" applyAlignment="1">
      <alignment horizontal="right"/>
    </xf>
    <xf numFmtId="187" fontId="10" fillId="2" borderId="2" xfId="1" applyFont="1" applyFill="1" applyBorder="1" applyAlignment="1">
      <alignment horizontal="right"/>
    </xf>
    <xf numFmtId="187" fontId="10" fillId="0" borderId="2" xfId="0" applyNumberFormat="1" applyFont="1" applyBorder="1" applyAlignment="1">
      <alignment horizontal="right"/>
    </xf>
    <xf numFmtId="187" fontId="10" fillId="3" borderId="1" xfId="1" applyFont="1" applyFill="1" applyBorder="1" applyAlignment="1">
      <alignment horizontal="right"/>
    </xf>
    <xf numFmtId="187" fontId="10" fillId="2" borderId="1" xfId="1" applyFont="1" applyFill="1" applyBorder="1" applyAlignment="1">
      <alignment horizontal="right"/>
    </xf>
    <xf numFmtId="187" fontId="10" fillId="0" borderId="0" xfId="1" applyFont="1" applyBorder="1" applyAlignment="1">
      <alignment horizontal="right"/>
    </xf>
    <xf numFmtId="187" fontId="10" fillId="0" borderId="0" xfId="1" applyFont="1" applyAlignment="1">
      <alignment horizontal="right"/>
    </xf>
    <xf numFmtId="187" fontId="10" fillId="0" borderId="0" xfId="1" applyFont="1" applyFill="1" applyAlignment="1">
      <alignment horizontal="right"/>
    </xf>
    <xf numFmtId="187" fontId="10" fillId="2" borderId="0" xfId="1" applyFont="1" applyFill="1" applyAlignment="1">
      <alignment horizontal="right"/>
    </xf>
    <xf numFmtId="187" fontId="10" fillId="0" borderId="2" xfId="1" applyFont="1" applyBorder="1" applyAlignment="1">
      <alignment horizontal="right"/>
    </xf>
    <xf numFmtId="187" fontId="10" fillId="0" borderId="3" xfId="1" applyFont="1" applyBorder="1" applyAlignment="1">
      <alignment horizontal="right"/>
    </xf>
    <xf numFmtId="187" fontId="10" fillId="0" borderId="3" xfId="1" applyFont="1" applyFill="1" applyBorder="1" applyAlignment="1">
      <alignment horizontal="right"/>
    </xf>
    <xf numFmtId="187" fontId="10" fillId="2" borderId="3" xfId="1" applyFont="1" applyFill="1" applyBorder="1" applyAlignment="1">
      <alignment horizontal="right"/>
    </xf>
    <xf numFmtId="187" fontId="10" fillId="0" borderId="4" xfId="1" applyFont="1" applyFill="1" applyBorder="1" applyAlignment="1">
      <alignment horizontal="right"/>
    </xf>
    <xf numFmtId="187" fontId="10" fillId="2" borderId="4" xfId="1" applyFont="1" applyFill="1" applyBorder="1" applyAlignment="1">
      <alignment horizontal="right"/>
    </xf>
    <xf numFmtId="187" fontId="10" fillId="0" borderId="0" xfId="1" applyFont="1" applyFill="1" applyAlignment="1">
      <alignment horizontal="right" vertical="center"/>
    </xf>
    <xf numFmtId="187" fontId="10" fillId="0" borderId="0" xfId="1" applyFont="1" applyFill="1" applyBorder="1" applyAlignment="1">
      <alignment horizontal="right" vertical="center"/>
    </xf>
    <xf numFmtId="187" fontId="13" fillId="0" borderId="0" xfId="1" applyFont="1" applyFill="1" applyBorder="1"/>
    <xf numFmtId="187" fontId="11" fillId="0" borderId="0" xfId="1" applyFont="1" applyFill="1" applyAlignment="1">
      <alignment horizontal="right" vertical="center"/>
    </xf>
    <xf numFmtId="187" fontId="15" fillId="0" borderId="0" xfId="1" applyFont="1" applyFill="1"/>
    <xf numFmtId="187" fontId="11" fillId="0" borderId="0" xfId="1" applyFont="1" applyFill="1" applyAlignment="1">
      <alignment horizontal="right"/>
    </xf>
    <xf numFmtId="187" fontId="11" fillId="0" borderId="1" xfId="1" applyFont="1" applyFill="1" applyBorder="1" applyAlignment="1">
      <alignment horizontal="center"/>
    </xf>
    <xf numFmtId="187" fontId="11" fillId="0" borderId="2" xfId="1" quotePrefix="1" applyFont="1" applyFill="1" applyBorder="1" applyAlignment="1">
      <alignment horizontal="center"/>
    </xf>
    <xf numFmtId="187" fontId="13" fillId="0" borderId="0" xfId="1" applyFont="1" applyFill="1" applyBorder="1" applyAlignment="1">
      <alignment horizontal="center"/>
    </xf>
    <xf numFmtId="189" fontId="3" fillId="0" borderId="0" xfId="1" applyNumberFormat="1" applyFont="1"/>
    <xf numFmtId="189" fontId="10" fillId="0" borderId="0" xfId="1" applyNumberFormat="1" applyFont="1"/>
    <xf numFmtId="189" fontId="3" fillId="2" borderId="0" xfId="0" applyNumberFormat="1" applyFont="1" applyFill="1" applyAlignment="1">
      <alignment horizontal="right"/>
    </xf>
    <xf numFmtId="189" fontId="10" fillId="2" borderId="2" xfId="0" applyNumberFormat="1" applyFont="1" applyFill="1" applyBorder="1" applyAlignment="1">
      <alignment horizontal="right"/>
    </xf>
    <xf numFmtId="187" fontId="10" fillId="0" borderId="4" xfId="0" applyNumberFormat="1" applyFont="1" applyBorder="1" applyAlignment="1">
      <alignment horizontal="right"/>
    </xf>
    <xf numFmtId="187" fontId="3" fillId="0" borderId="2" xfId="1" applyFont="1" applyBorder="1"/>
    <xf numFmtId="189" fontId="4" fillId="0" borderId="0" xfId="1" applyNumberFormat="1" applyFont="1" applyAlignment="1">
      <alignment horizontal="center"/>
    </xf>
    <xf numFmtId="189" fontId="10" fillId="0" borderId="0" xfId="1" applyNumberFormat="1" applyFont="1" applyAlignment="1">
      <alignment horizontal="center"/>
    </xf>
    <xf numFmtId="189" fontId="3" fillId="0" borderId="0" xfId="1" applyNumberFormat="1" applyFont="1" applyAlignment="1">
      <alignment horizontal="right"/>
    </xf>
    <xf numFmtId="189" fontId="4" fillId="0" borderId="0" xfId="1" applyNumberFormat="1" applyFont="1"/>
    <xf numFmtId="189" fontId="10" fillId="0" borderId="0" xfId="1" applyNumberFormat="1" applyFont="1" applyAlignment="1">
      <alignment horizontal="right"/>
    </xf>
    <xf numFmtId="189" fontId="3" fillId="0" borderId="2" xfId="0" applyNumberFormat="1" applyFont="1" applyBorder="1" applyAlignment="1">
      <alignment horizontal="right"/>
    </xf>
    <xf numFmtId="189" fontId="3" fillId="0" borderId="3" xfId="1" applyNumberFormat="1" applyFont="1" applyBorder="1" applyAlignment="1">
      <alignment horizontal="right"/>
    </xf>
    <xf numFmtId="0" fontId="20" fillId="0" borderId="0" xfId="0" applyFont="1" applyAlignment="1">
      <alignment horizontal="right"/>
    </xf>
    <xf numFmtId="189" fontId="3" fillId="0" borderId="0" xfId="1" applyNumberFormat="1" applyFont="1" applyBorder="1" applyAlignment="1">
      <alignment horizontal="right"/>
    </xf>
    <xf numFmtId="187" fontId="4" fillId="0" borderId="0" xfId="1" applyFont="1"/>
    <xf numFmtId="187" fontId="4" fillId="0" borderId="0" xfId="0" applyNumberFormat="1" applyFont="1"/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7" fontId="3" fillId="0" borderId="0" xfId="2" applyFont="1" applyFill="1" applyBorder="1" applyAlignment="1">
      <alignment horizontal="right"/>
    </xf>
    <xf numFmtId="0" fontId="8" fillId="0" borderId="0" xfId="0" applyFont="1" applyAlignment="1">
      <alignment vertical="center"/>
    </xf>
    <xf numFmtId="189" fontId="3" fillId="0" borderId="4" xfId="1" applyNumberFormat="1" applyFont="1" applyFill="1" applyBorder="1" applyAlignment="1">
      <alignment horizontal="right"/>
    </xf>
    <xf numFmtId="189" fontId="21" fillId="0" borderId="0" xfId="4" applyNumberFormat="1" applyFont="1"/>
    <xf numFmtId="189" fontId="21" fillId="0" borderId="0" xfId="1" applyNumberFormat="1" applyFont="1"/>
    <xf numFmtId="189" fontId="7" fillId="0" borderId="0" xfId="1" applyNumberFormat="1" applyFont="1"/>
    <xf numFmtId="189" fontId="10" fillId="0" borderId="2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189" fontId="10" fillId="3" borderId="1" xfId="1" applyNumberFormat="1" applyFont="1" applyFill="1" applyBorder="1" applyAlignment="1">
      <alignment horizontal="right"/>
    </xf>
    <xf numFmtId="189" fontId="3" fillId="3" borderId="1" xfId="1" applyNumberFormat="1" applyFont="1" applyFill="1" applyBorder="1" applyAlignment="1">
      <alignment horizontal="right"/>
    </xf>
    <xf numFmtId="37" fontId="22" fillId="0" borderId="0" xfId="0" applyNumberFormat="1" applyFont="1" applyAlignment="1">
      <alignment horizontal="left"/>
    </xf>
    <xf numFmtId="189" fontId="10" fillId="0" borderId="0" xfId="1" applyNumberFormat="1" applyFont="1" applyBorder="1" applyAlignment="1">
      <alignment horizontal="right"/>
    </xf>
    <xf numFmtId="198" fontId="3" fillId="0" borderId="0" xfId="0" applyNumberFormat="1" applyFont="1"/>
    <xf numFmtId="189" fontId="10" fillId="0" borderId="0" xfId="1" applyNumberFormat="1" applyFont="1" applyFill="1" applyAlignment="1">
      <alignment horizontal="right"/>
    </xf>
    <xf numFmtId="189" fontId="10" fillId="0" borderId="2" xfId="1" applyNumberFormat="1" applyFont="1" applyBorder="1" applyAlignment="1">
      <alignment horizontal="right"/>
    </xf>
    <xf numFmtId="189" fontId="10" fillId="0" borderId="3" xfId="1" applyNumberFormat="1" applyFont="1" applyBorder="1" applyAlignment="1">
      <alignment horizontal="right"/>
    </xf>
    <xf numFmtId="189" fontId="10" fillId="0" borderId="4" xfId="1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188" fontId="3" fillId="0" borderId="0" xfId="0" applyNumberFormat="1" applyFont="1" applyAlignment="1">
      <alignment horizontal="center"/>
    </xf>
    <xf numFmtId="0" fontId="3" fillId="0" borderId="0" xfId="6" applyFont="1"/>
    <xf numFmtId="189" fontId="10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 wrapText="1"/>
    </xf>
    <xf numFmtId="189" fontId="3" fillId="0" borderId="0" xfId="6" applyNumberFormat="1" applyFont="1" applyAlignment="1">
      <alignment horizontal="right" vertical="center"/>
    </xf>
    <xf numFmtId="192" fontId="4" fillId="0" borderId="0" xfId="6" applyNumberFormat="1" applyFont="1" applyAlignment="1">
      <alignment horizontal="right" vertical="center"/>
    </xf>
    <xf numFmtId="193" fontId="3" fillId="0" borderId="0" xfId="6" applyNumberFormat="1" applyFont="1" applyAlignment="1">
      <alignment horizontal="right" vertical="center"/>
    </xf>
    <xf numFmtId="189" fontId="23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189" fontId="11" fillId="0" borderId="0" xfId="1" applyNumberFormat="1" applyFont="1" applyFill="1" applyAlignment="1">
      <alignment horizontal="center"/>
    </xf>
    <xf numFmtId="189" fontId="23" fillId="0" borderId="0" xfId="0" applyNumberFormat="1" applyFont="1"/>
    <xf numFmtId="0" fontId="23" fillId="0" borderId="0" xfId="0" applyFont="1"/>
    <xf numFmtId="0" fontId="12" fillId="0" borderId="0" xfId="0" applyFont="1"/>
    <xf numFmtId="189" fontId="12" fillId="0" borderId="0" xfId="0" applyNumberFormat="1" applyFont="1"/>
    <xf numFmtId="187" fontId="12" fillId="0" borderId="0" xfId="1" applyFont="1" applyFill="1"/>
    <xf numFmtId="192" fontId="24" fillId="0" borderId="0" xfId="0" applyNumberFormat="1" applyFont="1"/>
    <xf numFmtId="189" fontId="23" fillId="0" borderId="0" xfId="1" applyNumberFormat="1" applyFont="1"/>
    <xf numFmtId="192" fontId="14" fillId="0" borderId="0" xfId="0" applyNumberFormat="1" applyFont="1"/>
    <xf numFmtId="189" fontId="3" fillId="0" borderId="4" xfId="0" applyNumberFormat="1" applyFont="1" applyBorder="1" applyAlignment="1">
      <alignment horizontal="right"/>
    </xf>
    <xf numFmtId="189" fontId="12" fillId="0" borderId="0" xfId="1" applyNumberFormat="1" applyFont="1" applyFill="1"/>
    <xf numFmtId="189" fontId="12" fillId="0" borderId="0" xfId="1" applyNumberFormat="1" applyFont="1" applyFill="1" applyBorder="1"/>
    <xf numFmtId="196" fontId="12" fillId="0" borderId="0" xfId="1" applyNumberFormat="1" applyFont="1" applyFill="1"/>
    <xf numFmtId="0" fontId="4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89" fontId="4" fillId="0" borderId="1" xfId="1" applyNumberFormat="1" applyFont="1" applyFill="1" applyBorder="1" applyAlignment="1">
      <alignment horizontal="center" wrapText="1"/>
    </xf>
    <xf numFmtId="189" fontId="4" fillId="0" borderId="0" xfId="1" applyNumberFormat="1" applyFont="1" applyFill="1" applyAlignment="1">
      <alignment horizontal="center" wrapText="1"/>
    </xf>
    <xf numFmtId="189" fontId="4" fillId="0" borderId="2" xfId="1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87" fontId="11" fillId="0" borderId="3" xfId="1" applyFont="1" applyFill="1" applyBorder="1" applyAlignment="1">
      <alignment horizontal="center"/>
    </xf>
    <xf numFmtId="189" fontId="11" fillId="0" borderId="3" xfId="1" applyNumberFormat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ปกติ 2" xfId="5" xr:uid="{00000000-0005-0000-0000-000005000000}"/>
    <cellStyle name="ปกติ_USCT2" xfId="6" xr:uid="{00000000-0005-0000-0000-000006000000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548640</xdr:colOff>
      <xdr:row>1</xdr:row>
      <xdr:rowOff>114300</xdr:rowOff>
    </xdr:from>
    <xdr:to>
      <xdr:col>12</xdr:col>
      <xdr:colOff>250394</xdr:colOff>
      <xdr:row>21</xdr:row>
      <xdr:rowOff>139669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48D313-6EF5-45F3-A9BB-71F4FED87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12420"/>
          <a:ext cx="7077914" cy="39877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30481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id="{6C601519-D5C6-4696-B070-7336B033AE12}"/>
            </a:ext>
          </a:extLst>
        </xdr:cNvPr>
        <xdr:cNvSpPr>
          <a:spLocks noChangeAspect="1" noChangeArrowheads="1"/>
        </xdr:cNvSpPr>
      </xdr:nvSpPr>
      <xdr:spPr bwMode="auto">
        <a:xfrm>
          <a:off x="0" y="1056132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30482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D6A3953D-E2FC-4DB0-B0A4-EE9BE699B685}"/>
            </a:ext>
          </a:extLst>
        </xdr:cNvPr>
        <xdr:cNvSpPr>
          <a:spLocks noChangeAspect="1" noChangeArrowheads="1"/>
        </xdr:cNvSpPr>
      </xdr:nvSpPr>
      <xdr:spPr bwMode="auto">
        <a:xfrm>
          <a:off x="0" y="10561320"/>
          <a:ext cx="304800" cy="304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2535382</xdr:colOff>
      <xdr:row>55</xdr:row>
      <xdr:rowOff>0</xdr:rowOff>
    </xdr:from>
    <xdr:to>
      <xdr:col>2</xdr:col>
      <xdr:colOff>295795</xdr:colOff>
      <xdr:row>56</xdr:row>
      <xdr:rowOff>30480</xdr:rowOff>
    </xdr:to>
    <xdr:sp macro="" textlink="">
      <xdr:nvSpPr>
        <xdr:cNvPr id="4" name="AutoShape 10">
          <a:extLst>
            <a:ext uri="{FF2B5EF4-FFF2-40B4-BE49-F238E27FC236}">
              <a16:creationId xmlns:a16="http://schemas.microsoft.com/office/drawing/2014/main" id="{1AEFA2B3-C9AA-4ADA-B078-C95564A83824}"/>
            </a:ext>
          </a:extLst>
        </xdr:cNvPr>
        <xdr:cNvSpPr>
          <a:spLocks noChangeAspect="1" noChangeArrowheads="1"/>
        </xdr:cNvSpPr>
      </xdr:nvSpPr>
      <xdr:spPr bwMode="auto">
        <a:xfrm>
          <a:off x="3144982" y="13434060"/>
          <a:ext cx="297873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1"/>
  <sheetViews>
    <sheetView topLeftCell="A81" zoomScale="81" zoomScaleNormal="60" workbookViewId="0">
      <selection activeCell="E131" sqref="E131"/>
    </sheetView>
  </sheetViews>
  <sheetFormatPr defaultColWidth="11" defaultRowHeight="21.95" customHeight="1" x14ac:dyDescent="0.4"/>
  <cols>
    <col min="1" max="4" width="1.6640625" style="39" customWidth="1"/>
    <col min="5" max="5" width="35.6640625" style="39" customWidth="1"/>
    <col min="6" max="6" width="9.6640625" style="39" customWidth="1"/>
    <col min="7" max="8" width="14.6640625" style="39" customWidth="1"/>
    <col min="9" max="9" width="2.44140625" style="39" customWidth="1"/>
    <col min="10" max="10" width="14.6640625" style="133" customWidth="1"/>
    <col min="11" max="11" width="14.6640625" style="39" customWidth="1"/>
    <col min="12" max="12" width="5.109375" style="39" hidden="1" customWidth="1"/>
    <col min="13" max="13" width="13.6640625" style="133" hidden="1" customWidth="1"/>
    <col min="14" max="14" width="11.109375" style="133" hidden="1" customWidth="1"/>
    <col min="15" max="15" width="13.33203125" style="39" hidden="1" customWidth="1"/>
    <col min="16" max="16" width="14.6640625" style="39" hidden="1" customWidth="1"/>
    <col min="17" max="17" width="10.6640625" style="39" hidden="1" customWidth="1"/>
    <col min="18" max="19" width="10.44140625" style="39" hidden="1" customWidth="1"/>
    <col min="20" max="20" width="11.109375" style="39" hidden="1" customWidth="1"/>
    <col min="21" max="29" width="4.33203125" style="39" hidden="1" customWidth="1"/>
    <col min="30" max="43" width="0" style="39" hidden="1" customWidth="1"/>
    <col min="44" max="16384" width="11" style="39"/>
  </cols>
  <sheetData>
    <row r="1" spans="1:29" ht="21.95" customHeight="1" x14ac:dyDescent="0.4">
      <c r="K1" s="99"/>
      <c r="P1" s="99"/>
    </row>
    <row r="2" spans="1:29" s="33" customFormat="1" ht="21.95" customHeight="1" x14ac:dyDescent="0.4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135"/>
      <c r="N2" s="135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29" s="33" customFormat="1" ht="21.95" customHeight="1" x14ac:dyDescent="0.45">
      <c r="A3" s="41" t="s">
        <v>166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135"/>
      <c r="N3" s="135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</row>
    <row r="4" spans="1:29" s="33" customFormat="1" ht="21.95" customHeight="1" x14ac:dyDescent="0.45">
      <c r="A4" s="41" t="s">
        <v>167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135"/>
      <c r="N4" s="135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</row>
    <row r="5" spans="1:29" s="33" customFormat="1" ht="21.95" customHeight="1" x14ac:dyDescent="0.45">
      <c r="B5" s="41"/>
      <c r="C5" s="41"/>
      <c r="D5" s="41"/>
      <c r="E5" s="41"/>
      <c r="F5" s="39"/>
      <c r="G5" s="109"/>
      <c r="H5" s="109"/>
      <c r="I5" s="109"/>
      <c r="J5" s="136"/>
      <c r="K5" s="38" t="s">
        <v>72</v>
      </c>
      <c r="L5" s="41"/>
      <c r="M5" s="135"/>
      <c r="N5" s="135"/>
      <c r="O5" s="41"/>
      <c r="P5" s="38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29" s="33" customFormat="1" ht="21.95" customHeight="1" x14ac:dyDescent="0.45">
      <c r="A6" s="106"/>
      <c r="B6" s="106"/>
      <c r="C6" s="106"/>
      <c r="D6" s="106"/>
      <c r="E6" s="106"/>
      <c r="F6" s="137"/>
      <c r="G6" s="298" t="s">
        <v>24</v>
      </c>
      <c r="H6" s="298"/>
      <c r="I6" s="40"/>
      <c r="J6" s="298" t="s">
        <v>21</v>
      </c>
      <c r="K6" s="298"/>
      <c r="L6" s="40"/>
      <c r="M6" s="138"/>
      <c r="N6" s="138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</row>
    <row r="7" spans="1:29" ht="21.95" customHeight="1" x14ac:dyDescent="0.45">
      <c r="A7" s="109"/>
      <c r="B7" s="109"/>
      <c r="C7" s="109"/>
      <c r="D7" s="109"/>
      <c r="E7" s="109"/>
      <c r="F7" s="44" t="s">
        <v>3</v>
      </c>
      <c r="G7" s="139" t="s">
        <v>214</v>
      </c>
      <c r="H7" s="139" t="s">
        <v>141</v>
      </c>
      <c r="I7" s="139"/>
      <c r="J7" s="139" t="s">
        <v>214</v>
      </c>
      <c r="K7" s="139" t="s">
        <v>141</v>
      </c>
      <c r="L7" s="43"/>
      <c r="M7" s="140"/>
      <c r="N7" s="140"/>
      <c r="O7" s="43"/>
      <c r="P7" s="139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ht="21.95" customHeight="1" x14ac:dyDescent="0.45">
      <c r="A8" s="41"/>
      <c r="F8" s="43"/>
      <c r="G8" s="141"/>
      <c r="H8" s="141" t="s">
        <v>185</v>
      </c>
      <c r="I8" s="142"/>
      <c r="J8" s="141"/>
      <c r="K8" s="141"/>
      <c r="L8" s="43"/>
      <c r="M8" s="140"/>
      <c r="N8" s="140"/>
      <c r="O8" s="43"/>
      <c r="P8" s="142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ht="21.95" customHeight="1" x14ac:dyDescent="0.45">
      <c r="A9" s="299" t="s">
        <v>77</v>
      </c>
      <c r="B9" s="300"/>
      <c r="C9" s="300"/>
      <c r="D9" s="300"/>
      <c r="E9" s="300"/>
      <c r="F9" s="43"/>
      <c r="G9" s="141"/>
      <c r="H9" s="141"/>
      <c r="I9" s="141"/>
      <c r="J9" s="140"/>
      <c r="K9" s="141"/>
      <c r="L9" s="43"/>
      <c r="M9" s="140"/>
      <c r="N9" s="140"/>
      <c r="O9" s="43"/>
      <c r="P9" s="141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0" spans="1:29" ht="21.95" customHeight="1" x14ac:dyDescent="0.4">
      <c r="A10" s="39" t="s">
        <v>44</v>
      </c>
      <c r="F10" s="143"/>
      <c r="L10" s="143"/>
      <c r="M10" s="144">
        <f>G11-H11</f>
        <v>-14023025</v>
      </c>
      <c r="N10" s="144"/>
      <c r="O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</row>
    <row r="11" spans="1:29" ht="21.95" customHeight="1" x14ac:dyDescent="0.4">
      <c r="B11" s="39" t="s">
        <v>45</v>
      </c>
      <c r="F11" s="43">
        <v>29.1</v>
      </c>
      <c r="G11" s="99">
        <v>31296110</v>
      </c>
      <c r="H11" s="99">
        <v>45319135</v>
      </c>
      <c r="I11" s="99"/>
      <c r="J11" s="99">
        <v>13919612</v>
      </c>
      <c r="K11" s="99">
        <v>10209125</v>
      </c>
      <c r="L11" s="143"/>
      <c r="M11" s="145" t="s">
        <v>186</v>
      </c>
      <c r="O11" s="144"/>
      <c r="P11" s="99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</row>
    <row r="12" spans="1:29" ht="21.95" customHeight="1" x14ac:dyDescent="0.4">
      <c r="B12" s="39" t="s">
        <v>173</v>
      </c>
      <c r="F12" s="43" t="s">
        <v>210</v>
      </c>
      <c r="G12" s="99">
        <v>249685457</v>
      </c>
      <c r="H12" s="99">
        <v>250074430</v>
      </c>
      <c r="I12" s="99"/>
      <c r="J12" s="99">
        <v>200393944</v>
      </c>
      <c r="K12" s="99">
        <v>171213010</v>
      </c>
      <c r="L12" s="143"/>
      <c r="M12" s="145">
        <v>38350533.390000001</v>
      </c>
      <c r="N12" s="133" t="s">
        <v>187</v>
      </c>
      <c r="O12" s="144"/>
      <c r="P12" s="99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</row>
    <row r="13" spans="1:29" ht="21.95" customHeight="1" x14ac:dyDescent="0.4">
      <c r="B13" s="39" t="s">
        <v>80</v>
      </c>
      <c r="F13" s="43" t="s">
        <v>211</v>
      </c>
      <c r="G13" s="99">
        <v>0</v>
      </c>
      <c r="H13" s="99">
        <v>17550000</v>
      </c>
      <c r="I13" s="99"/>
      <c r="J13" s="99">
        <v>24000000</v>
      </c>
      <c r="K13" s="99">
        <v>65300000</v>
      </c>
      <c r="L13" s="143"/>
      <c r="M13" s="145">
        <v>162043410</v>
      </c>
      <c r="N13" s="133" t="s">
        <v>188</v>
      </c>
      <c r="O13" s="144"/>
      <c r="P13" s="99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</row>
    <row r="14" spans="1:29" ht="21.95" customHeight="1" x14ac:dyDescent="0.4">
      <c r="B14" s="39" t="s">
        <v>11</v>
      </c>
      <c r="F14" s="43">
        <v>9</v>
      </c>
      <c r="G14" s="99">
        <v>198239932</v>
      </c>
      <c r="H14" s="99">
        <v>408164727</v>
      </c>
      <c r="I14" s="99"/>
      <c r="J14" s="99">
        <v>94956099</v>
      </c>
      <c r="K14" s="99">
        <v>29622140</v>
      </c>
      <c r="L14" s="143"/>
      <c r="M14" s="145"/>
      <c r="O14" s="144"/>
      <c r="P14" s="99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</row>
    <row r="15" spans="1:29" ht="21.95" customHeight="1" x14ac:dyDescent="0.4">
      <c r="B15" s="39" t="s">
        <v>10</v>
      </c>
      <c r="F15" s="43" t="s">
        <v>212</v>
      </c>
      <c r="G15" s="99">
        <v>12572022</v>
      </c>
      <c r="H15" s="99">
        <v>17508297</v>
      </c>
      <c r="I15" s="99"/>
      <c r="J15" s="99">
        <v>12792096</v>
      </c>
      <c r="K15" s="99">
        <v>16067929</v>
      </c>
      <c r="L15" s="143"/>
      <c r="M15" s="145"/>
      <c r="O15" s="144"/>
      <c r="P15" s="99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</row>
    <row r="16" spans="1:29" ht="21.95" customHeight="1" x14ac:dyDescent="0.4">
      <c r="B16" s="39" t="s">
        <v>165</v>
      </c>
      <c r="F16" s="43"/>
      <c r="G16" s="99">
        <v>20000</v>
      </c>
      <c r="H16" s="99">
        <v>40000</v>
      </c>
      <c r="I16" s="99"/>
      <c r="J16" s="99">
        <v>20000</v>
      </c>
      <c r="K16" s="99">
        <v>20000</v>
      </c>
      <c r="L16" s="143"/>
      <c r="M16" s="145"/>
      <c r="O16" s="146"/>
      <c r="P16" s="99"/>
      <c r="Q16" s="146"/>
      <c r="R16" s="146"/>
      <c r="T16" s="146"/>
      <c r="U16" s="143"/>
      <c r="V16" s="143"/>
      <c r="W16" s="143"/>
      <c r="X16" s="143"/>
      <c r="Y16" s="143"/>
      <c r="Z16" s="143"/>
      <c r="AA16" s="143"/>
      <c r="AB16" s="143"/>
      <c r="AC16" s="143"/>
    </row>
    <row r="17" spans="1:29" ht="21.95" customHeight="1" x14ac:dyDescent="0.45">
      <c r="B17" s="39" t="s">
        <v>97</v>
      </c>
      <c r="F17" s="43">
        <v>18</v>
      </c>
      <c r="G17" s="99">
        <f>ROUND(J17,0)</f>
        <v>748563</v>
      </c>
      <c r="H17" s="99">
        <v>0</v>
      </c>
      <c r="I17" s="99"/>
      <c r="J17" s="99">
        <v>748563</v>
      </c>
      <c r="K17" s="99">
        <v>374859</v>
      </c>
      <c r="L17" s="147"/>
      <c r="M17" s="148"/>
      <c r="N17" s="195" t="s">
        <v>203</v>
      </c>
      <c r="O17" s="195" t="s">
        <v>204</v>
      </c>
      <c r="P17" s="99"/>
      <c r="Q17" s="196" t="s">
        <v>203</v>
      </c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</row>
    <row r="18" spans="1:29" ht="21.95" hidden="1" customHeight="1" x14ac:dyDescent="0.45">
      <c r="B18" s="39" t="s">
        <v>191</v>
      </c>
      <c r="F18" s="43"/>
      <c r="G18" s="99"/>
      <c r="H18" s="99"/>
      <c r="I18" s="99"/>
      <c r="J18" s="99"/>
      <c r="K18" s="99">
        <v>0</v>
      </c>
      <c r="L18" s="147"/>
      <c r="M18" s="148" t="s">
        <v>202</v>
      </c>
      <c r="N18" s="133">
        <v>65864</v>
      </c>
      <c r="O18" s="148">
        <v>686149</v>
      </c>
      <c r="P18" s="99"/>
      <c r="Q18" s="147">
        <v>32347</v>
      </c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</row>
    <row r="19" spans="1:29" ht="21.95" customHeight="1" x14ac:dyDescent="0.4">
      <c r="C19" s="39" t="s">
        <v>46</v>
      </c>
      <c r="G19" s="115">
        <f>SUM(G11:G18)</f>
        <v>492562084</v>
      </c>
      <c r="H19" s="115">
        <f>SUM(H11:H18)</f>
        <v>738656589</v>
      </c>
      <c r="I19" s="99"/>
      <c r="J19" s="115">
        <f>SUM(J11:J18)</f>
        <v>346830314</v>
      </c>
      <c r="K19" s="115">
        <f>SUM(K11:K18)</f>
        <v>292807063</v>
      </c>
      <c r="L19" s="149"/>
      <c r="M19" s="150"/>
      <c r="O19" s="150"/>
      <c r="P19" s="115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</row>
    <row r="20" spans="1:29" ht="21.95" customHeight="1" x14ac:dyDescent="0.4">
      <c r="A20" s="39" t="s">
        <v>47</v>
      </c>
      <c r="G20" s="29"/>
      <c r="H20" s="122"/>
      <c r="I20" s="122"/>
      <c r="J20" s="29"/>
      <c r="K20" s="122"/>
      <c r="L20" s="151"/>
      <c r="M20" s="150"/>
      <c r="O20" s="133"/>
      <c r="P20" s="122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</row>
    <row r="21" spans="1:29" ht="21.95" customHeight="1" x14ac:dyDescent="0.4">
      <c r="B21" s="39" t="s">
        <v>179</v>
      </c>
      <c r="F21" s="43">
        <v>11</v>
      </c>
      <c r="G21" s="99">
        <v>52180000</v>
      </c>
      <c r="H21" s="99">
        <v>52466700</v>
      </c>
      <c r="I21" s="99"/>
      <c r="J21" s="99">
        <v>51480000</v>
      </c>
      <c r="K21" s="99">
        <v>51766700</v>
      </c>
      <c r="L21" s="151"/>
      <c r="M21" s="150"/>
      <c r="O21" s="133"/>
      <c r="P21" s="99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</row>
    <row r="22" spans="1:29" ht="21.95" customHeight="1" x14ac:dyDescent="0.4">
      <c r="B22" s="39" t="s">
        <v>48</v>
      </c>
      <c r="F22" s="43">
        <v>12</v>
      </c>
      <c r="G22" s="99">
        <v>0</v>
      </c>
      <c r="H22" s="99">
        <v>0</v>
      </c>
      <c r="I22" s="99"/>
      <c r="J22" s="99">
        <v>76017116</v>
      </c>
      <c r="K22" s="99">
        <v>35998670</v>
      </c>
      <c r="L22" s="143"/>
      <c r="M22" s="145"/>
      <c r="O22" s="144"/>
      <c r="P22" s="99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</row>
    <row r="23" spans="1:29" ht="21.95" customHeight="1" x14ac:dyDescent="0.4">
      <c r="B23" s="39" t="s">
        <v>99</v>
      </c>
      <c r="F23" s="43">
        <v>13</v>
      </c>
      <c r="G23" s="99">
        <v>358590575</v>
      </c>
      <c r="H23" s="99">
        <v>350487807</v>
      </c>
      <c r="I23" s="99"/>
      <c r="J23" s="29">
        <v>352283862</v>
      </c>
      <c r="K23" s="29">
        <v>0</v>
      </c>
      <c r="L23" s="143"/>
      <c r="M23" s="145"/>
      <c r="O23" s="144"/>
      <c r="P23" s="29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</row>
    <row r="24" spans="1:29" ht="21.95" customHeight="1" x14ac:dyDescent="0.4">
      <c r="B24" s="39" t="s">
        <v>49</v>
      </c>
      <c r="F24" s="43">
        <v>14</v>
      </c>
      <c r="G24" s="99">
        <v>618394962</v>
      </c>
      <c r="H24" s="99">
        <v>563746602</v>
      </c>
      <c r="I24" s="99"/>
      <c r="J24" s="99">
        <v>493824277</v>
      </c>
      <c r="K24" s="99">
        <v>447650180</v>
      </c>
      <c r="L24" s="151"/>
      <c r="M24" s="150"/>
      <c r="O24" s="133"/>
      <c r="P24" s="99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</row>
    <row r="25" spans="1:29" ht="21.95" customHeight="1" x14ac:dyDescent="0.4">
      <c r="B25" s="39" t="s">
        <v>50</v>
      </c>
      <c r="F25" s="43">
        <v>15</v>
      </c>
      <c r="G25" s="99">
        <v>77327945</v>
      </c>
      <c r="H25" s="99">
        <v>69316611</v>
      </c>
      <c r="I25" s="99"/>
      <c r="J25" s="99">
        <v>18424520</v>
      </c>
      <c r="K25" s="99">
        <v>8505462</v>
      </c>
      <c r="L25" s="151"/>
      <c r="M25" s="150"/>
      <c r="O25" s="133"/>
      <c r="P25" s="99"/>
      <c r="Q25" s="133"/>
      <c r="R25" s="133"/>
      <c r="S25" s="133"/>
      <c r="T25" s="133"/>
      <c r="U25" s="151"/>
      <c r="V25" s="151"/>
      <c r="W25" s="151"/>
      <c r="X25" s="151"/>
      <c r="Y25" s="151"/>
      <c r="Z25" s="151"/>
      <c r="AA25" s="151"/>
      <c r="AB25" s="151"/>
      <c r="AC25" s="151"/>
    </row>
    <row r="26" spans="1:29" ht="21.95" customHeight="1" x14ac:dyDescent="0.4">
      <c r="B26" s="39" t="s">
        <v>96</v>
      </c>
      <c r="F26" s="43">
        <v>16</v>
      </c>
      <c r="G26" s="99">
        <v>3328302</v>
      </c>
      <c r="H26" s="99">
        <v>165623</v>
      </c>
      <c r="I26" s="99"/>
      <c r="J26" s="99">
        <v>3273037</v>
      </c>
      <c r="K26" s="99">
        <v>94925</v>
      </c>
      <c r="L26" s="151"/>
      <c r="M26" s="150"/>
      <c r="O26" s="133"/>
      <c r="P26" s="99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</row>
    <row r="27" spans="1:29" ht="21.95" customHeight="1" x14ac:dyDescent="0.4">
      <c r="B27" s="39" t="s">
        <v>51</v>
      </c>
      <c r="F27" s="43">
        <v>17</v>
      </c>
      <c r="G27" s="99">
        <v>121941</v>
      </c>
      <c r="H27" s="99">
        <v>0</v>
      </c>
      <c r="I27" s="99"/>
      <c r="J27" s="99">
        <v>0</v>
      </c>
      <c r="K27" s="99">
        <v>4928895</v>
      </c>
      <c r="L27" s="151"/>
      <c r="M27" s="150"/>
      <c r="O27" s="133"/>
      <c r="P27" s="99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</row>
    <row r="28" spans="1:29" ht="21.95" customHeight="1" x14ac:dyDescent="0.45">
      <c r="B28" s="39" t="s">
        <v>12</v>
      </c>
      <c r="F28" s="43"/>
      <c r="G28" s="99">
        <v>773180</v>
      </c>
      <c r="H28" s="99">
        <v>575880</v>
      </c>
      <c r="I28" s="99"/>
      <c r="J28" s="99">
        <v>760035</v>
      </c>
      <c r="K28" s="99">
        <v>569035</v>
      </c>
      <c r="L28" s="152"/>
      <c r="M28" s="153"/>
      <c r="O28" s="153"/>
      <c r="P28" s="99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</row>
    <row r="29" spans="1:29" ht="21.95" customHeight="1" x14ac:dyDescent="0.45">
      <c r="C29" s="39" t="s">
        <v>52</v>
      </c>
      <c r="G29" s="115">
        <f>SUM(G21:G28)</f>
        <v>1110716905</v>
      </c>
      <c r="H29" s="115">
        <f>SUM(H21:H28)</f>
        <v>1036759223</v>
      </c>
      <c r="I29" s="99"/>
      <c r="J29" s="115">
        <f>SUM(J21:J28)</f>
        <v>996062847</v>
      </c>
      <c r="K29" s="115">
        <f>SUM(K21:K28)</f>
        <v>549513867</v>
      </c>
      <c r="L29" s="154"/>
      <c r="M29" s="99"/>
      <c r="O29" s="135"/>
      <c r="P29" s="115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</row>
    <row r="30" spans="1:29" s="33" customFormat="1" ht="21.95" customHeight="1" thickBot="1" x14ac:dyDescent="0.5">
      <c r="B30" s="39"/>
      <c r="C30" s="39"/>
      <c r="D30" s="39" t="s">
        <v>53</v>
      </c>
      <c r="F30" s="39"/>
      <c r="G30" s="130">
        <f>+G29+G19</f>
        <v>1603278989</v>
      </c>
      <c r="H30" s="130">
        <f>+H29+H19</f>
        <v>1775415812</v>
      </c>
      <c r="I30" s="99"/>
      <c r="J30" s="130">
        <f>+J29+J19</f>
        <v>1342893161</v>
      </c>
      <c r="K30" s="130">
        <f>+K29+K19</f>
        <v>842320930</v>
      </c>
      <c r="L30" s="41"/>
      <c r="M30" s="153"/>
      <c r="N30" s="133"/>
      <c r="O30" s="135"/>
      <c r="P30" s="130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29" s="33" customFormat="1" ht="21.95" customHeight="1" thickTop="1" x14ac:dyDescent="0.45">
      <c r="B31" s="39"/>
      <c r="C31" s="39"/>
      <c r="D31" s="39"/>
      <c r="E31" s="39"/>
      <c r="F31" s="39"/>
      <c r="G31" s="118"/>
      <c r="H31" s="118"/>
      <c r="I31" s="118"/>
      <c r="J31" s="118"/>
      <c r="K31" s="118"/>
      <c r="L31" s="41"/>
      <c r="M31" s="153"/>
      <c r="N31" s="135"/>
      <c r="O31" s="41"/>
      <c r="P31" s="118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29" s="33" customFormat="1" ht="21.95" customHeight="1" x14ac:dyDescent="0.45">
      <c r="B32" s="39"/>
      <c r="C32" s="39"/>
      <c r="D32" s="39"/>
      <c r="E32" s="39"/>
      <c r="F32" s="39"/>
      <c r="G32" s="154"/>
      <c r="H32" s="154"/>
      <c r="I32" s="154"/>
      <c r="J32" s="118"/>
      <c r="K32" s="154"/>
      <c r="L32" s="41"/>
      <c r="M32" s="153"/>
      <c r="N32" s="135"/>
      <c r="O32" s="41"/>
      <c r="P32" s="154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29" s="33" customFormat="1" ht="21.95" customHeight="1" x14ac:dyDescent="0.45">
      <c r="B33" s="39"/>
      <c r="C33" s="39"/>
      <c r="D33" s="39"/>
      <c r="E33" s="39"/>
      <c r="F33" s="39"/>
      <c r="G33" s="154"/>
      <c r="H33" s="154"/>
      <c r="I33" s="154"/>
      <c r="J33" s="153"/>
      <c r="K33" s="154"/>
      <c r="L33" s="41"/>
      <c r="M33" s="153"/>
      <c r="N33" s="135"/>
      <c r="O33" s="41"/>
      <c r="P33" s="154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29" s="33" customFormat="1" ht="21.95" customHeight="1" x14ac:dyDescent="0.45">
      <c r="B34" s="39"/>
      <c r="C34" s="39"/>
      <c r="D34" s="39"/>
      <c r="E34" s="39"/>
      <c r="F34" s="39"/>
      <c r="G34" s="154"/>
      <c r="H34" s="154"/>
      <c r="I34" s="154"/>
      <c r="J34" s="153"/>
      <c r="K34" s="154"/>
      <c r="L34" s="41"/>
      <c r="M34" s="153"/>
      <c r="N34" s="135"/>
      <c r="O34" s="41"/>
      <c r="P34" s="154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29" s="33" customFormat="1" ht="21.95" customHeight="1" x14ac:dyDescent="0.45">
      <c r="B35" s="39"/>
      <c r="C35" s="39"/>
      <c r="D35" s="39"/>
      <c r="E35" s="39"/>
      <c r="F35" s="39"/>
      <c r="G35" s="154"/>
      <c r="H35" s="154"/>
      <c r="I35" s="154"/>
      <c r="J35" s="153"/>
      <c r="K35" s="154"/>
      <c r="L35" s="41"/>
      <c r="M35" s="153"/>
      <c r="N35" s="135"/>
      <c r="O35" s="41"/>
      <c r="P35" s="154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29" s="33" customFormat="1" ht="21.95" customHeight="1" x14ac:dyDescent="0.45">
      <c r="B36" s="39"/>
      <c r="C36" s="39"/>
      <c r="D36" s="39"/>
      <c r="E36" s="39"/>
      <c r="F36" s="39"/>
      <c r="G36" s="154"/>
      <c r="H36" s="154"/>
      <c r="I36" s="154"/>
      <c r="J36" s="153"/>
      <c r="K36" s="154"/>
      <c r="L36" s="41"/>
      <c r="M36" s="153"/>
      <c r="N36" s="135"/>
      <c r="O36" s="41"/>
      <c r="P36" s="154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</row>
    <row r="37" spans="1:29" s="33" customFormat="1" ht="21.95" customHeight="1" x14ac:dyDescent="0.45">
      <c r="B37" s="39"/>
      <c r="C37" s="39"/>
      <c r="D37" s="39"/>
      <c r="E37" s="39"/>
      <c r="F37" s="39"/>
      <c r="G37" s="154"/>
      <c r="H37" s="154"/>
      <c r="I37" s="154"/>
      <c r="J37" s="153"/>
      <c r="K37" s="154"/>
      <c r="L37" s="41"/>
      <c r="M37" s="153"/>
      <c r="N37" s="135"/>
      <c r="O37" s="41"/>
      <c r="P37" s="154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</row>
    <row r="38" spans="1:29" s="33" customFormat="1" ht="21.95" customHeight="1" x14ac:dyDescent="0.45">
      <c r="B38" s="39"/>
      <c r="C38" s="39"/>
      <c r="D38" s="39"/>
      <c r="E38" s="39"/>
      <c r="F38" s="39"/>
      <c r="G38" s="154"/>
      <c r="H38" s="154"/>
      <c r="I38" s="154"/>
      <c r="J38" s="153"/>
      <c r="K38" s="154"/>
      <c r="L38" s="41"/>
      <c r="M38" s="153"/>
      <c r="N38" s="135"/>
      <c r="O38" s="41"/>
      <c r="P38" s="154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</row>
    <row r="39" spans="1:29" s="33" customFormat="1" ht="21.95" customHeight="1" x14ac:dyDescent="0.45">
      <c r="B39" s="39"/>
      <c r="C39" s="39"/>
      <c r="D39" s="39"/>
      <c r="E39" s="39"/>
      <c r="F39" s="39"/>
      <c r="G39" s="154"/>
      <c r="H39" s="154"/>
      <c r="I39" s="154"/>
      <c r="J39" s="153"/>
      <c r="K39" s="154"/>
      <c r="L39" s="41"/>
      <c r="M39" s="153"/>
      <c r="N39" s="135"/>
      <c r="O39" s="41"/>
      <c r="P39" s="154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29" s="33" customFormat="1" ht="21.95" customHeight="1" x14ac:dyDescent="0.45">
      <c r="B40" s="39"/>
      <c r="C40" s="39"/>
      <c r="D40" s="39"/>
      <c r="E40" s="39"/>
      <c r="F40" s="39"/>
      <c r="G40" s="154"/>
      <c r="H40" s="154"/>
      <c r="I40" s="154"/>
      <c r="J40" s="153"/>
      <c r="K40" s="154"/>
      <c r="L40" s="41"/>
      <c r="M40" s="153"/>
      <c r="N40" s="135"/>
      <c r="O40" s="41"/>
      <c r="P40" s="154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</row>
    <row r="41" spans="1:29" s="33" customFormat="1" ht="21.95" customHeight="1" x14ac:dyDescent="0.45">
      <c r="B41" s="39"/>
      <c r="C41" s="39"/>
      <c r="D41" s="39"/>
      <c r="E41" s="39"/>
      <c r="F41" s="39"/>
      <c r="G41" s="154"/>
      <c r="H41" s="154"/>
      <c r="I41" s="154"/>
      <c r="J41" s="153"/>
      <c r="K41" s="154"/>
      <c r="L41" s="41"/>
      <c r="M41" s="153"/>
      <c r="N41" s="135"/>
      <c r="O41" s="41"/>
      <c r="P41" s="154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</row>
    <row r="42" spans="1:29" s="33" customFormat="1" ht="21.95" customHeight="1" x14ac:dyDescent="0.45">
      <c r="B42" s="39"/>
      <c r="C42" s="39"/>
      <c r="D42" s="39"/>
      <c r="E42" s="39"/>
      <c r="F42" s="39"/>
      <c r="G42" s="154"/>
      <c r="H42" s="154"/>
      <c r="I42" s="154"/>
      <c r="J42" s="153"/>
      <c r="K42" s="154"/>
      <c r="L42" s="41"/>
      <c r="M42" s="153"/>
      <c r="N42" s="135"/>
      <c r="O42" s="41"/>
      <c r="P42" s="154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</row>
    <row r="43" spans="1:29" s="33" customFormat="1" ht="21.95" customHeight="1" x14ac:dyDescent="0.45">
      <c r="B43" s="39"/>
      <c r="C43" s="39"/>
      <c r="D43" s="39"/>
      <c r="E43" s="39"/>
      <c r="F43" s="39"/>
      <c r="G43" s="154"/>
      <c r="H43" s="154"/>
      <c r="I43" s="154"/>
      <c r="J43" s="153"/>
      <c r="K43" s="154"/>
      <c r="L43" s="41"/>
      <c r="M43" s="153"/>
      <c r="N43" s="135"/>
      <c r="O43" s="41"/>
      <c r="P43" s="154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</row>
    <row r="44" spans="1:29" s="33" customFormat="1" ht="21.95" customHeight="1" x14ac:dyDescent="0.45">
      <c r="B44" s="39"/>
      <c r="C44" s="39"/>
      <c r="D44" s="39"/>
      <c r="E44" s="39"/>
      <c r="F44" s="39"/>
      <c r="G44" s="154"/>
      <c r="H44" s="154"/>
      <c r="I44" s="154"/>
      <c r="J44" s="153"/>
      <c r="K44" s="154"/>
      <c r="L44" s="41"/>
      <c r="M44" s="153"/>
      <c r="N44" s="135"/>
      <c r="O44" s="41"/>
      <c r="P44" s="154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</row>
    <row r="45" spans="1:29" s="33" customFormat="1" ht="21.95" customHeight="1" x14ac:dyDescent="0.45">
      <c r="B45" s="39"/>
      <c r="C45" s="39"/>
      <c r="D45" s="39"/>
      <c r="E45" s="39"/>
      <c r="F45" s="39"/>
      <c r="G45" s="154"/>
      <c r="H45" s="154"/>
      <c r="I45" s="154"/>
      <c r="J45" s="153"/>
      <c r="K45" s="154"/>
      <c r="L45" s="41"/>
      <c r="M45" s="153"/>
      <c r="N45" s="135"/>
      <c r="O45" s="41"/>
      <c r="P45" s="154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</row>
    <row r="46" spans="1:29" s="33" customFormat="1" ht="21.95" customHeight="1" x14ac:dyDescent="0.45">
      <c r="B46" s="39"/>
      <c r="C46" s="39"/>
      <c r="D46" s="39"/>
      <c r="E46" s="39"/>
      <c r="F46" s="39"/>
      <c r="G46" s="154"/>
      <c r="H46" s="154"/>
      <c r="I46" s="154"/>
      <c r="J46" s="153"/>
      <c r="K46" s="154"/>
      <c r="L46" s="41"/>
      <c r="M46" s="153"/>
      <c r="N46" s="135"/>
      <c r="O46" s="41"/>
      <c r="P46" s="154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29" s="33" customFormat="1" ht="21.95" customHeight="1" x14ac:dyDescent="0.45">
      <c r="A47" s="39" t="s">
        <v>73</v>
      </c>
      <c r="B47" s="39"/>
      <c r="C47" s="39"/>
      <c r="D47" s="39"/>
      <c r="E47" s="39"/>
      <c r="F47" s="39"/>
      <c r="G47" s="154"/>
      <c r="H47" s="154"/>
      <c r="I47" s="154"/>
      <c r="J47" s="153"/>
      <c r="K47" s="154"/>
      <c r="L47" s="41"/>
      <c r="M47" s="153"/>
      <c r="N47" s="135"/>
      <c r="O47" s="41"/>
      <c r="P47" s="154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29" s="33" customFormat="1" ht="21.95" customHeight="1" x14ac:dyDescent="0.45">
      <c r="B48" s="39"/>
      <c r="C48" s="39"/>
      <c r="D48" s="39"/>
      <c r="E48" s="39"/>
      <c r="F48" s="39"/>
      <c r="G48" s="154"/>
      <c r="H48" s="154"/>
      <c r="I48" s="154"/>
      <c r="J48" s="153"/>
      <c r="K48" s="99">
        <v>5</v>
      </c>
      <c r="L48" s="41"/>
      <c r="M48" s="153"/>
      <c r="N48" s="135"/>
      <c r="O48" s="41"/>
      <c r="P48" s="99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33" customFormat="1" ht="21.95" customHeight="1" x14ac:dyDescent="0.45">
      <c r="J49" s="155"/>
      <c r="L49" s="41"/>
      <c r="M49" s="153"/>
      <c r="N49" s="135"/>
      <c r="O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</row>
    <row r="50" spans="1:29" s="33" customFormat="1" ht="21.95" customHeight="1" x14ac:dyDescent="0.45">
      <c r="A50" s="41" t="s">
        <v>0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153"/>
      <c r="N50" s="135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</row>
    <row r="51" spans="1:29" s="33" customFormat="1" ht="21.95" customHeight="1" x14ac:dyDescent="0.45">
      <c r="A51" s="41" t="s">
        <v>166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153"/>
      <c r="N51" s="135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</row>
    <row r="52" spans="1:29" s="33" customFormat="1" ht="21.95" customHeight="1" x14ac:dyDescent="0.45">
      <c r="A52" s="41" t="str">
        <f>A4</f>
        <v>ณ วันที่ 31 ธันวาคม 2567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M52" s="156"/>
      <c r="N52" s="155"/>
      <c r="P52" s="41"/>
    </row>
    <row r="53" spans="1:29" s="33" customFormat="1" ht="21.95" customHeight="1" x14ac:dyDescent="0.45">
      <c r="F53" s="49"/>
      <c r="G53" s="49"/>
      <c r="H53" s="49"/>
      <c r="I53" s="273"/>
      <c r="J53" s="157"/>
      <c r="K53" s="38" t="s">
        <v>72</v>
      </c>
      <c r="L53" s="40"/>
      <c r="M53" s="158"/>
      <c r="N53" s="138"/>
      <c r="O53" s="40"/>
      <c r="P53" s="38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</row>
    <row r="54" spans="1:29" ht="21.95" customHeight="1" x14ac:dyDescent="0.45">
      <c r="A54" s="106"/>
      <c r="B54" s="106"/>
      <c r="C54" s="106"/>
      <c r="D54" s="106"/>
      <c r="E54" s="106"/>
      <c r="F54" s="137"/>
      <c r="G54" s="298" t="s">
        <v>24</v>
      </c>
      <c r="H54" s="298"/>
      <c r="I54" s="40"/>
      <c r="J54" s="301" t="s">
        <v>21</v>
      </c>
      <c r="K54" s="301"/>
      <c r="L54" s="43"/>
      <c r="M54" s="159"/>
      <c r="N54" s="140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ht="21.95" customHeight="1" x14ac:dyDescent="0.45">
      <c r="A55" s="160"/>
      <c r="B55" s="109"/>
      <c r="C55" s="109"/>
      <c r="D55" s="109"/>
      <c r="E55" s="109"/>
      <c r="F55" s="44" t="s">
        <v>3</v>
      </c>
      <c r="G55" s="139" t="str">
        <f>G7</f>
        <v>2567</v>
      </c>
      <c r="H55" s="139" t="str">
        <f>H7</f>
        <v>2566</v>
      </c>
      <c r="I55" s="139"/>
      <c r="J55" s="139" t="str">
        <f>J7</f>
        <v>2567</v>
      </c>
      <c r="K55" s="139" t="str">
        <f>K7</f>
        <v>2566</v>
      </c>
      <c r="L55" s="43"/>
      <c r="M55" s="159"/>
      <c r="N55" s="140"/>
      <c r="O55" s="43"/>
      <c r="P55" s="139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ht="21.95" customHeight="1" x14ac:dyDescent="0.45">
      <c r="G56" s="141"/>
      <c r="H56" s="141" t="s">
        <v>185</v>
      </c>
      <c r="I56" s="142"/>
      <c r="J56" s="141"/>
      <c r="K56" s="142"/>
      <c r="L56" s="43"/>
      <c r="M56" s="159"/>
      <c r="N56" s="140"/>
      <c r="O56" s="43"/>
      <c r="P56" s="142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ht="21.95" customHeight="1" x14ac:dyDescent="0.45">
      <c r="A57" s="299" t="s">
        <v>54</v>
      </c>
      <c r="B57" s="300"/>
      <c r="C57" s="300"/>
      <c r="D57" s="300"/>
      <c r="E57" s="300"/>
      <c r="G57" s="141"/>
      <c r="H57" s="141"/>
      <c r="I57" s="141"/>
      <c r="J57" s="140"/>
      <c r="K57" s="141"/>
      <c r="L57" s="43"/>
      <c r="M57" s="159"/>
      <c r="N57" s="140"/>
      <c r="O57" s="43"/>
      <c r="P57" s="141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</row>
    <row r="58" spans="1:29" ht="21.95" customHeight="1" x14ac:dyDescent="0.4">
      <c r="A58" s="39" t="s">
        <v>55</v>
      </c>
      <c r="K58" s="112"/>
      <c r="L58" s="143"/>
      <c r="M58" s="145"/>
      <c r="N58" s="144"/>
      <c r="O58" s="143"/>
      <c r="P58" s="112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</row>
    <row r="59" spans="1:29" ht="21.95" customHeight="1" x14ac:dyDescent="0.4">
      <c r="B59" s="39" t="s">
        <v>56</v>
      </c>
      <c r="F59" s="43">
        <v>19</v>
      </c>
      <c r="G59" s="99">
        <v>493396495</v>
      </c>
      <c r="H59" s="99">
        <v>608516604</v>
      </c>
      <c r="I59" s="99"/>
      <c r="J59" s="99">
        <v>381232025</v>
      </c>
      <c r="K59" s="99">
        <v>230069654</v>
      </c>
      <c r="L59" s="143"/>
      <c r="M59" s="145"/>
      <c r="O59" s="143"/>
      <c r="P59" s="99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</row>
    <row r="60" spans="1:29" ht="21.95" customHeight="1" x14ac:dyDescent="0.4">
      <c r="B60" s="39" t="s">
        <v>174</v>
      </c>
      <c r="F60" s="43" t="s">
        <v>213</v>
      </c>
      <c r="G60" s="99">
        <v>81802023</v>
      </c>
      <c r="H60" s="99">
        <v>92173819</v>
      </c>
      <c r="I60" s="99"/>
      <c r="J60" s="99">
        <v>53262567</v>
      </c>
      <c r="K60" s="99">
        <f>41609065+28105864</f>
        <v>69714929</v>
      </c>
      <c r="L60" s="143"/>
      <c r="M60" s="145"/>
      <c r="O60" s="143"/>
      <c r="P60" s="99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</row>
    <row r="61" spans="1:29" ht="21.95" customHeight="1" x14ac:dyDescent="0.4">
      <c r="B61" s="39" t="s">
        <v>192</v>
      </c>
      <c r="F61" s="43">
        <v>6.1</v>
      </c>
      <c r="G61" s="99">
        <v>0</v>
      </c>
      <c r="H61" s="99">
        <v>26700000</v>
      </c>
      <c r="I61" s="99"/>
      <c r="J61" s="99">
        <v>0</v>
      </c>
      <c r="K61" s="99">
        <v>0</v>
      </c>
      <c r="L61" s="143"/>
      <c r="M61" s="145"/>
      <c r="O61" s="143"/>
      <c r="P61" s="99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</row>
    <row r="62" spans="1:29" ht="21.95" customHeight="1" x14ac:dyDescent="0.4">
      <c r="B62" s="39" t="s">
        <v>139</v>
      </c>
      <c r="F62" s="43">
        <v>21</v>
      </c>
      <c r="G62" s="99">
        <v>34596000</v>
      </c>
      <c r="H62" s="99">
        <v>34596000</v>
      </c>
      <c r="I62" s="99"/>
      <c r="J62" s="99">
        <v>20652000</v>
      </c>
      <c r="K62" s="99">
        <v>20652000</v>
      </c>
      <c r="L62" s="143"/>
      <c r="M62" s="145"/>
      <c r="O62" s="143"/>
      <c r="P62" s="99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</row>
    <row r="63" spans="1:29" ht="21.95" customHeight="1" x14ac:dyDescent="0.4">
      <c r="B63" s="39" t="s">
        <v>140</v>
      </c>
      <c r="F63" s="43">
        <v>22</v>
      </c>
      <c r="G63" s="99">
        <v>17193483</v>
      </c>
      <c r="H63" s="99">
        <v>16225023</v>
      </c>
      <c r="I63" s="99"/>
      <c r="J63" s="99">
        <v>4394269</v>
      </c>
      <c r="K63" s="99">
        <v>2411045</v>
      </c>
      <c r="L63" s="143"/>
      <c r="M63" s="145"/>
      <c r="O63" s="143"/>
      <c r="P63" s="99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143"/>
    </row>
    <row r="64" spans="1:29" ht="21.95" customHeight="1" x14ac:dyDescent="0.4">
      <c r="B64" s="39" t="s">
        <v>57</v>
      </c>
      <c r="F64" s="274"/>
      <c r="G64" s="99">
        <v>2209715</v>
      </c>
      <c r="H64" s="99">
        <v>975592</v>
      </c>
      <c r="I64" s="99"/>
      <c r="J64" s="99">
        <v>0</v>
      </c>
      <c r="K64" s="99">
        <v>0</v>
      </c>
      <c r="L64" s="143"/>
      <c r="M64" s="145"/>
      <c r="O64" s="143"/>
      <c r="P64" s="99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</row>
    <row r="65" spans="1:29" ht="21.95" customHeight="1" x14ac:dyDescent="0.4">
      <c r="B65" s="39" t="s">
        <v>126</v>
      </c>
      <c r="F65" s="43">
        <v>18</v>
      </c>
      <c r="G65" s="99">
        <v>0</v>
      </c>
      <c r="H65" s="99">
        <v>99938</v>
      </c>
      <c r="I65" s="99"/>
      <c r="J65" s="99">
        <v>0</v>
      </c>
      <c r="K65" s="99">
        <v>0</v>
      </c>
      <c r="L65" s="143"/>
      <c r="M65" s="145"/>
      <c r="O65" s="143"/>
      <c r="P65" s="99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</row>
    <row r="66" spans="1:29" ht="21.95" hidden="1" customHeight="1" x14ac:dyDescent="0.4">
      <c r="B66" s="39" t="s">
        <v>190</v>
      </c>
      <c r="F66" s="43"/>
      <c r="G66" s="99">
        <v>0</v>
      </c>
      <c r="H66" s="99">
        <v>0</v>
      </c>
      <c r="I66" s="99"/>
      <c r="J66" s="99">
        <v>0</v>
      </c>
      <c r="K66" s="99">
        <v>0</v>
      </c>
      <c r="L66" s="143"/>
      <c r="M66" s="145"/>
      <c r="O66" s="143"/>
      <c r="P66" s="99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</row>
    <row r="67" spans="1:29" ht="21.2" customHeight="1" x14ac:dyDescent="0.45">
      <c r="C67" s="39" t="s">
        <v>58</v>
      </c>
      <c r="F67" s="43"/>
      <c r="G67" s="115">
        <f>SUM(G59:G66)</f>
        <v>629197716</v>
      </c>
      <c r="H67" s="115">
        <f>SUM(H59:H66)</f>
        <v>779286976</v>
      </c>
      <c r="I67" s="99"/>
      <c r="J67" s="115">
        <f>SUM(J59:J66)</f>
        <v>459540861</v>
      </c>
      <c r="K67" s="115">
        <f>SUM(K59:K66)</f>
        <v>322847628</v>
      </c>
      <c r="L67" s="147"/>
      <c r="M67" s="99"/>
      <c r="O67" s="147"/>
      <c r="P67" s="115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</row>
    <row r="68" spans="1:29" ht="21.95" customHeight="1" x14ac:dyDescent="0.45">
      <c r="A68" s="102" t="s">
        <v>59</v>
      </c>
      <c r="F68" s="43"/>
      <c r="G68" s="161"/>
      <c r="H68" s="161"/>
      <c r="I68" s="161"/>
      <c r="J68" s="105"/>
      <c r="K68" s="161"/>
      <c r="L68" s="162"/>
      <c r="M68" s="163"/>
      <c r="O68" s="162"/>
      <c r="P68" s="161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</row>
    <row r="69" spans="1:29" ht="21.95" customHeight="1" x14ac:dyDescent="0.4">
      <c r="B69" s="102" t="s">
        <v>79</v>
      </c>
      <c r="C69" s="102"/>
      <c r="F69" s="43">
        <v>21</v>
      </c>
      <c r="G69" s="99">
        <v>53498233</v>
      </c>
      <c r="H69" s="99">
        <v>88094233</v>
      </c>
      <c r="I69" s="99"/>
      <c r="J69" s="99">
        <v>15598000</v>
      </c>
      <c r="K69" s="99">
        <v>36250000</v>
      </c>
      <c r="L69" s="162"/>
      <c r="M69" s="163"/>
      <c r="O69" s="162"/>
      <c r="P69" s="99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</row>
    <row r="70" spans="1:29" ht="21.95" customHeight="1" x14ac:dyDescent="0.4">
      <c r="B70" s="102" t="s">
        <v>60</v>
      </c>
      <c r="C70" s="102"/>
      <c r="F70" s="43">
        <v>22</v>
      </c>
      <c r="G70" s="99">
        <v>44500507</v>
      </c>
      <c r="H70" s="99">
        <v>40955579</v>
      </c>
      <c r="I70" s="99"/>
      <c r="J70" s="99">
        <v>13322045</v>
      </c>
      <c r="K70" s="99">
        <v>5193531</v>
      </c>
      <c r="L70" s="162"/>
      <c r="M70" s="163"/>
      <c r="O70" s="162"/>
      <c r="P70" s="99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</row>
    <row r="71" spans="1:29" ht="21.95" customHeight="1" x14ac:dyDescent="0.4">
      <c r="B71" s="275" t="s">
        <v>61</v>
      </c>
      <c r="C71" s="102"/>
      <c r="F71" s="43">
        <v>17</v>
      </c>
      <c r="G71" s="99">
        <v>0</v>
      </c>
      <c r="H71" s="99">
        <v>3956802</v>
      </c>
      <c r="I71" s="99"/>
      <c r="J71" s="99">
        <f>6479094-2925075</f>
        <v>3554019</v>
      </c>
      <c r="K71" s="99">
        <v>0</v>
      </c>
      <c r="L71" s="143"/>
      <c r="M71" s="145"/>
      <c r="O71" s="143"/>
      <c r="P71" s="99"/>
      <c r="Q71" s="143"/>
      <c r="R71" s="143"/>
      <c r="S71" s="143"/>
      <c r="T71" s="143"/>
      <c r="U71" s="143"/>
      <c r="V71" s="143"/>
      <c r="W71" s="143"/>
      <c r="X71" s="143"/>
      <c r="Y71" s="143"/>
      <c r="Z71" s="143"/>
      <c r="AA71" s="143"/>
      <c r="AB71" s="143"/>
      <c r="AC71" s="143"/>
    </row>
    <row r="72" spans="1:29" ht="21.95" customHeight="1" x14ac:dyDescent="0.45">
      <c r="B72" s="102" t="s">
        <v>133</v>
      </c>
      <c r="F72" s="43">
        <v>23</v>
      </c>
      <c r="G72" s="99">
        <v>10125458</v>
      </c>
      <c r="H72" s="99">
        <v>8427454</v>
      </c>
      <c r="I72" s="99"/>
      <c r="J72" s="99">
        <v>5657619</v>
      </c>
      <c r="K72" s="99">
        <v>4471605</v>
      </c>
      <c r="L72" s="147"/>
      <c r="M72" s="148"/>
      <c r="O72" s="147"/>
      <c r="P72" s="99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</row>
    <row r="73" spans="1:29" ht="21.95" customHeight="1" x14ac:dyDescent="0.45">
      <c r="C73" s="102" t="s">
        <v>62</v>
      </c>
      <c r="F73" s="43"/>
      <c r="G73" s="115">
        <f>SUM(G69:G72)</f>
        <v>108124198</v>
      </c>
      <c r="H73" s="115">
        <f>SUM(H69:H72)</f>
        <v>141434068</v>
      </c>
      <c r="I73" s="99"/>
      <c r="J73" s="115">
        <f>SUM(J69:J72)</f>
        <v>38131683</v>
      </c>
      <c r="K73" s="115">
        <f>SUM(K69:K72)</f>
        <v>45915136</v>
      </c>
      <c r="L73" s="147"/>
      <c r="M73" s="99"/>
      <c r="O73" s="147"/>
      <c r="P73" s="115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</row>
    <row r="74" spans="1:29" s="33" customFormat="1" ht="21.95" customHeight="1" x14ac:dyDescent="0.45">
      <c r="B74" s="39"/>
      <c r="C74" s="39"/>
      <c r="D74" s="102" t="s">
        <v>63</v>
      </c>
      <c r="F74" s="43"/>
      <c r="G74" s="115">
        <f>+G67+G73</f>
        <v>737321914</v>
      </c>
      <c r="H74" s="115">
        <f>+H67+H73</f>
        <v>920721044</v>
      </c>
      <c r="I74" s="99"/>
      <c r="J74" s="115">
        <f>+J67+J73</f>
        <v>497672544</v>
      </c>
      <c r="K74" s="115">
        <f>+K67+K73</f>
        <v>368762764</v>
      </c>
      <c r="L74" s="41"/>
      <c r="M74" s="99"/>
      <c r="N74" s="133"/>
      <c r="O74" s="124"/>
      <c r="P74" s="115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</row>
    <row r="75" spans="1:29" s="33" customFormat="1" ht="21.95" customHeight="1" x14ac:dyDescent="0.45">
      <c r="B75" s="39"/>
      <c r="C75" s="39"/>
      <c r="D75" s="39"/>
      <c r="E75" s="102"/>
      <c r="F75" s="43"/>
      <c r="G75" s="147"/>
      <c r="H75" s="147"/>
      <c r="I75" s="147"/>
      <c r="J75" s="148"/>
      <c r="K75" s="147"/>
      <c r="L75" s="41"/>
      <c r="M75" s="153"/>
      <c r="N75" s="135"/>
      <c r="O75" s="41"/>
      <c r="P75" s="147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</row>
    <row r="76" spans="1:29" s="33" customFormat="1" ht="21.95" customHeight="1" x14ac:dyDescent="0.45">
      <c r="B76" s="39"/>
      <c r="C76" s="39"/>
      <c r="D76" s="39"/>
      <c r="E76" s="102"/>
      <c r="F76" s="102"/>
      <c r="G76" s="102"/>
      <c r="H76" s="102"/>
      <c r="I76" s="102"/>
      <c r="J76" s="148"/>
      <c r="K76" s="147"/>
      <c r="L76" s="41"/>
      <c r="M76" s="153"/>
      <c r="N76" s="135"/>
      <c r="O76" s="41"/>
      <c r="P76" s="147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</row>
    <row r="77" spans="1:29" s="33" customFormat="1" ht="21.95" customHeight="1" x14ac:dyDescent="0.45">
      <c r="B77" s="39"/>
      <c r="C77" s="39"/>
      <c r="D77" s="39"/>
      <c r="E77" s="102"/>
      <c r="F77" s="102"/>
      <c r="G77" s="102"/>
      <c r="H77" s="102"/>
      <c r="I77" s="102"/>
      <c r="J77" s="148"/>
      <c r="K77" s="147"/>
      <c r="L77" s="41"/>
      <c r="M77" s="153"/>
      <c r="N77" s="135"/>
      <c r="O77" s="41"/>
      <c r="P77" s="147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</row>
    <row r="78" spans="1:29" s="33" customFormat="1" ht="21.95" customHeight="1" x14ac:dyDescent="0.45">
      <c r="B78" s="39"/>
      <c r="C78" s="39"/>
      <c r="D78" s="39"/>
      <c r="E78" s="102"/>
      <c r="F78" s="102"/>
      <c r="G78" s="102"/>
      <c r="H78" s="102"/>
      <c r="I78" s="102"/>
      <c r="J78" s="148"/>
      <c r="K78" s="147"/>
      <c r="L78" s="41"/>
      <c r="M78" s="153"/>
      <c r="N78" s="135"/>
      <c r="O78" s="41"/>
      <c r="P78" s="147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</row>
    <row r="79" spans="1:29" s="33" customFormat="1" ht="21.95" customHeight="1" x14ac:dyDescent="0.45">
      <c r="B79" s="39"/>
      <c r="C79" s="39"/>
      <c r="D79" s="39"/>
      <c r="E79" s="102"/>
      <c r="F79" s="102"/>
      <c r="G79" s="102"/>
      <c r="H79" s="102"/>
      <c r="I79" s="102"/>
      <c r="J79" s="148"/>
      <c r="K79" s="147"/>
      <c r="L79" s="41"/>
      <c r="M79" s="153"/>
      <c r="N79" s="135"/>
      <c r="O79" s="41"/>
      <c r="P79" s="147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</row>
    <row r="80" spans="1:29" s="33" customFormat="1" ht="21.95" customHeight="1" x14ac:dyDescent="0.45">
      <c r="B80" s="39"/>
      <c r="C80" s="39"/>
      <c r="D80" s="39"/>
      <c r="E80" s="102"/>
      <c r="F80" s="102"/>
      <c r="G80" s="102"/>
      <c r="H80" s="102"/>
      <c r="I80" s="102"/>
      <c r="J80" s="148"/>
      <c r="K80" s="147"/>
      <c r="L80" s="41"/>
      <c r="M80" s="153"/>
      <c r="N80" s="135"/>
      <c r="O80" s="41"/>
      <c r="P80" s="147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</row>
    <row r="81" spans="1:29" s="33" customFormat="1" ht="21.95" customHeight="1" x14ac:dyDescent="0.45">
      <c r="B81" s="39"/>
      <c r="C81" s="39"/>
      <c r="D81" s="39"/>
      <c r="E81" s="102"/>
      <c r="F81" s="43"/>
      <c r="G81" s="147"/>
      <c r="H81" s="147"/>
      <c r="I81" s="147"/>
      <c r="J81" s="148"/>
      <c r="K81" s="147"/>
      <c r="L81" s="41"/>
      <c r="M81" s="153"/>
      <c r="N81" s="135"/>
      <c r="O81" s="41"/>
      <c r="P81" s="147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</row>
    <row r="82" spans="1:29" s="33" customFormat="1" ht="21.95" customHeight="1" x14ac:dyDescent="0.45">
      <c r="B82" s="39"/>
      <c r="C82" s="39"/>
      <c r="D82" s="39"/>
      <c r="E82" s="102"/>
      <c r="F82" s="43"/>
      <c r="G82" s="147"/>
      <c r="H82" s="147"/>
      <c r="I82" s="147"/>
      <c r="J82" s="148"/>
      <c r="K82" s="147"/>
      <c r="L82" s="41"/>
      <c r="M82" s="153"/>
      <c r="N82" s="135"/>
      <c r="O82" s="41"/>
      <c r="P82" s="147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</row>
    <row r="83" spans="1:29" s="33" customFormat="1" ht="21.95" customHeight="1" x14ac:dyDescent="0.45">
      <c r="B83" s="39"/>
      <c r="C83" s="39"/>
      <c r="D83" s="39"/>
      <c r="E83" s="102"/>
      <c r="F83" s="43"/>
      <c r="G83" s="147"/>
      <c r="H83" s="147"/>
      <c r="I83" s="147"/>
      <c r="J83" s="148"/>
      <c r="K83" s="147"/>
      <c r="L83" s="41"/>
      <c r="M83" s="153"/>
      <c r="N83" s="135"/>
      <c r="O83" s="41"/>
      <c r="P83" s="147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</row>
    <row r="84" spans="1:29" s="33" customFormat="1" ht="21.95" customHeight="1" x14ac:dyDescent="0.45">
      <c r="B84" s="39"/>
      <c r="C84" s="39"/>
      <c r="D84" s="39"/>
      <c r="E84" s="102"/>
      <c r="F84" s="43"/>
      <c r="G84" s="147"/>
      <c r="H84" s="147"/>
      <c r="I84" s="147"/>
      <c r="J84" s="148"/>
      <c r="K84" s="147"/>
      <c r="L84" s="41"/>
      <c r="M84" s="153"/>
      <c r="N84" s="135"/>
      <c r="O84" s="41"/>
      <c r="P84" s="147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</row>
    <row r="85" spans="1:29" s="33" customFormat="1" ht="21.95" customHeight="1" x14ac:dyDescent="0.45">
      <c r="B85" s="39"/>
      <c r="C85" s="39"/>
      <c r="D85" s="39"/>
      <c r="E85" s="102"/>
      <c r="F85" s="43"/>
      <c r="G85" s="147"/>
      <c r="H85" s="147"/>
      <c r="I85" s="147"/>
      <c r="J85" s="148"/>
      <c r="K85" s="147"/>
      <c r="L85" s="41"/>
      <c r="M85" s="153"/>
      <c r="N85" s="135"/>
      <c r="O85" s="41"/>
      <c r="P85" s="147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</row>
    <row r="86" spans="1:29" s="33" customFormat="1" ht="21.95" customHeight="1" x14ac:dyDescent="0.45">
      <c r="B86" s="39"/>
      <c r="C86" s="39"/>
      <c r="D86" s="39"/>
      <c r="E86" s="102"/>
      <c r="F86" s="43"/>
      <c r="G86" s="147"/>
      <c r="H86" s="147"/>
      <c r="I86" s="147"/>
      <c r="J86" s="148"/>
      <c r="K86" s="147"/>
      <c r="L86" s="41"/>
      <c r="M86" s="153"/>
      <c r="N86" s="135"/>
      <c r="O86" s="41"/>
      <c r="P86" s="147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</row>
    <row r="87" spans="1:29" s="33" customFormat="1" ht="21.95" customHeight="1" x14ac:dyDescent="0.45">
      <c r="B87" s="39"/>
      <c r="C87" s="39"/>
      <c r="D87" s="39"/>
      <c r="E87" s="102"/>
      <c r="F87" s="43"/>
      <c r="G87" s="147"/>
      <c r="H87" s="147"/>
      <c r="I87" s="147"/>
      <c r="J87" s="148"/>
      <c r="K87" s="147"/>
      <c r="L87" s="41"/>
      <c r="M87" s="153"/>
      <c r="N87" s="135"/>
      <c r="O87" s="41"/>
      <c r="P87" s="147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</row>
    <row r="88" spans="1:29" s="33" customFormat="1" ht="21.95" customHeight="1" x14ac:dyDescent="0.45">
      <c r="B88" s="39"/>
      <c r="C88" s="39"/>
      <c r="D88" s="39"/>
      <c r="E88" s="102"/>
      <c r="F88" s="43"/>
      <c r="G88" s="147"/>
      <c r="H88" s="147"/>
      <c r="I88" s="147"/>
      <c r="J88" s="148"/>
      <c r="K88" s="147"/>
      <c r="L88" s="41"/>
      <c r="M88" s="153"/>
      <c r="N88" s="135"/>
      <c r="O88" s="41"/>
      <c r="P88" s="147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</row>
    <row r="89" spans="1:29" s="33" customFormat="1" ht="21.75" customHeight="1" x14ac:dyDescent="0.45">
      <c r="B89" s="39"/>
      <c r="C89" s="39"/>
      <c r="D89" s="39"/>
      <c r="E89" s="102"/>
      <c r="F89" s="43"/>
      <c r="G89" s="147"/>
      <c r="H89" s="147"/>
      <c r="I89" s="147"/>
      <c r="J89" s="148"/>
      <c r="K89" s="147"/>
      <c r="L89" s="41"/>
      <c r="M89" s="153"/>
      <c r="N89" s="135"/>
      <c r="O89" s="41"/>
      <c r="P89" s="147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</row>
    <row r="90" spans="1:29" s="33" customFormat="1" ht="21.75" customHeight="1" x14ac:dyDescent="0.45">
      <c r="B90" s="39"/>
      <c r="C90" s="39"/>
      <c r="D90" s="39"/>
      <c r="E90" s="102"/>
      <c r="F90" s="43"/>
      <c r="G90" s="147"/>
      <c r="H90" s="147"/>
      <c r="I90" s="147"/>
      <c r="J90" s="148"/>
      <c r="K90" s="147"/>
      <c r="L90" s="41"/>
      <c r="M90" s="153"/>
      <c r="N90" s="135"/>
      <c r="O90" s="41"/>
      <c r="P90" s="147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</row>
    <row r="91" spans="1:29" s="33" customFormat="1" ht="21.75" customHeight="1" x14ac:dyDescent="0.45">
      <c r="B91" s="39"/>
      <c r="C91" s="39"/>
      <c r="D91" s="39"/>
      <c r="E91" s="102"/>
      <c r="F91" s="43"/>
      <c r="G91" s="147"/>
      <c r="H91" s="147"/>
      <c r="I91" s="147"/>
      <c r="J91" s="148"/>
      <c r="K91" s="147"/>
      <c r="L91" s="41"/>
      <c r="M91" s="153"/>
      <c r="N91" s="135"/>
      <c r="O91" s="41"/>
      <c r="P91" s="147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</row>
    <row r="92" spans="1:29" s="33" customFormat="1" ht="21.75" customHeight="1" x14ac:dyDescent="0.45">
      <c r="B92" s="39"/>
      <c r="C92" s="39"/>
      <c r="D92" s="39"/>
      <c r="E92" s="102"/>
      <c r="F92" s="43"/>
      <c r="G92" s="147"/>
      <c r="H92" s="147"/>
      <c r="I92" s="147"/>
      <c r="J92" s="148"/>
      <c r="K92" s="147"/>
      <c r="L92" s="41"/>
      <c r="M92" s="153"/>
      <c r="N92" s="135"/>
      <c r="O92" s="41"/>
      <c r="P92" s="147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</row>
    <row r="93" spans="1:29" s="33" customFormat="1" ht="21.75" customHeight="1" x14ac:dyDescent="0.45">
      <c r="B93" s="39"/>
      <c r="C93" s="39"/>
      <c r="D93" s="39"/>
      <c r="E93" s="102"/>
      <c r="F93" s="43"/>
      <c r="G93" s="147"/>
      <c r="H93" s="147"/>
      <c r="I93" s="147"/>
      <c r="J93" s="148"/>
      <c r="K93" s="147"/>
      <c r="L93" s="41"/>
      <c r="M93" s="153"/>
      <c r="N93" s="135"/>
      <c r="O93" s="41"/>
      <c r="P93" s="147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</row>
    <row r="94" spans="1:29" s="33" customFormat="1" ht="21.95" customHeight="1" x14ac:dyDescent="0.45">
      <c r="B94" s="39"/>
      <c r="C94" s="39"/>
      <c r="D94" s="39"/>
      <c r="E94" s="102"/>
      <c r="F94" s="43"/>
      <c r="G94" s="147"/>
      <c r="H94" s="147"/>
      <c r="I94" s="147"/>
      <c r="J94" s="148"/>
      <c r="K94" s="147"/>
      <c r="L94" s="41"/>
      <c r="M94" s="153"/>
      <c r="N94" s="135"/>
      <c r="O94" s="41"/>
      <c r="P94" s="147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</row>
    <row r="95" spans="1:29" s="33" customFormat="1" ht="21.95" customHeight="1" x14ac:dyDescent="0.45">
      <c r="A95" s="39" t="s">
        <v>73</v>
      </c>
      <c r="B95" s="39"/>
      <c r="C95" s="39"/>
      <c r="D95" s="39"/>
      <c r="E95" s="102"/>
      <c r="F95" s="43"/>
      <c r="G95" s="147"/>
      <c r="H95" s="147"/>
      <c r="I95" s="147"/>
      <c r="J95" s="148"/>
      <c r="K95" s="147"/>
      <c r="L95" s="41"/>
      <c r="M95" s="153"/>
      <c r="N95" s="135"/>
      <c r="O95" s="41"/>
      <c r="P95" s="147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</row>
    <row r="96" spans="1:29" s="33" customFormat="1" ht="21.95" customHeight="1" x14ac:dyDescent="0.45">
      <c r="B96" s="39"/>
      <c r="C96" s="39"/>
      <c r="D96" s="39"/>
      <c r="E96" s="102"/>
      <c r="F96" s="43"/>
      <c r="G96" s="147"/>
      <c r="H96" s="147"/>
      <c r="I96" s="147"/>
      <c r="J96" s="148"/>
      <c r="K96" s="99">
        <v>6</v>
      </c>
      <c r="L96" s="41"/>
      <c r="M96" s="153"/>
      <c r="N96" s="135"/>
      <c r="O96" s="41"/>
      <c r="P96" s="99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</row>
    <row r="97" spans="1:29" s="33" customFormat="1" ht="21.95" customHeight="1" x14ac:dyDescent="0.45">
      <c r="B97" s="39"/>
      <c r="C97" s="39"/>
      <c r="D97" s="39"/>
      <c r="E97" s="102"/>
      <c r="F97" s="43"/>
      <c r="G97" s="147"/>
      <c r="H97" s="147"/>
      <c r="I97" s="147"/>
      <c r="J97" s="148"/>
      <c r="L97" s="41"/>
      <c r="M97" s="153"/>
      <c r="N97" s="135"/>
      <c r="O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</row>
    <row r="98" spans="1:29" s="33" customFormat="1" ht="21.95" customHeight="1" x14ac:dyDescent="0.45">
      <c r="A98" s="41" t="s">
        <v>0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153"/>
      <c r="N98" s="135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</row>
    <row r="99" spans="1:29" s="33" customFormat="1" ht="21.95" customHeight="1" x14ac:dyDescent="0.45">
      <c r="A99" s="41" t="s">
        <v>166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153"/>
      <c r="N99" s="135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</row>
    <row r="100" spans="1:29" s="33" customFormat="1" ht="21.95" customHeight="1" x14ac:dyDescent="0.45">
      <c r="A100" s="41" t="str">
        <f>A52</f>
        <v>ณ วันที่ 31 ธันวาคม 2567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M100" s="156"/>
      <c r="N100" s="155"/>
      <c r="P100" s="41"/>
    </row>
    <row r="101" spans="1:29" s="33" customFormat="1" ht="21.95" customHeight="1" x14ac:dyDescent="0.45">
      <c r="F101" s="49"/>
      <c r="G101" s="49"/>
      <c r="H101" s="49"/>
      <c r="I101" s="49"/>
      <c r="J101" s="157"/>
      <c r="K101" s="38" t="s">
        <v>72</v>
      </c>
      <c r="L101" s="40"/>
      <c r="M101" s="158"/>
      <c r="N101" s="138"/>
      <c r="O101" s="40"/>
      <c r="P101" s="38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</row>
    <row r="102" spans="1:29" ht="21.95" customHeight="1" x14ac:dyDescent="0.45">
      <c r="A102" s="106"/>
      <c r="B102" s="106"/>
      <c r="C102" s="106"/>
      <c r="D102" s="106"/>
      <c r="E102" s="106"/>
      <c r="F102" s="137"/>
      <c r="G102" s="298" t="s">
        <v>24</v>
      </c>
      <c r="H102" s="298"/>
      <c r="I102" s="108"/>
      <c r="J102" s="298" t="s">
        <v>21</v>
      </c>
      <c r="K102" s="298"/>
      <c r="L102" s="43"/>
      <c r="M102" s="159"/>
      <c r="N102" s="140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</row>
    <row r="103" spans="1:29" ht="21.95" customHeight="1" x14ac:dyDescent="0.45">
      <c r="A103" s="160"/>
      <c r="B103" s="109"/>
      <c r="C103" s="109"/>
      <c r="D103" s="109"/>
      <c r="E103" s="109"/>
      <c r="F103" s="44" t="s">
        <v>3</v>
      </c>
      <c r="G103" s="139" t="str">
        <f>G55</f>
        <v>2567</v>
      </c>
      <c r="H103" s="139" t="str">
        <f>H55</f>
        <v>2566</v>
      </c>
      <c r="I103" s="139"/>
      <c r="J103" s="139" t="str">
        <f>J55</f>
        <v>2567</v>
      </c>
      <c r="K103" s="139" t="str">
        <f>K55</f>
        <v>2566</v>
      </c>
      <c r="L103" s="48"/>
      <c r="M103" s="164"/>
      <c r="N103" s="165"/>
      <c r="O103" s="48"/>
      <c r="P103" s="139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</row>
    <row r="104" spans="1:29" ht="21.95" customHeight="1" x14ac:dyDescent="0.45">
      <c r="A104" s="41"/>
      <c r="F104" s="43"/>
      <c r="G104" s="141"/>
      <c r="H104" s="141" t="s">
        <v>185</v>
      </c>
      <c r="I104" s="142"/>
      <c r="J104" s="141"/>
      <c r="K104" s="142"/>
      <c r="L104" s="112"/>
      <c r="M104" s="150"/>
      <c r="O104" s="112"/>
      <c r="P104" s="14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</row>
    <row r="105" spans="1:29" ht="21.95" customHeight="1" x14ac:dyDescent="0.4">
      <c r="A105" s="39" t="s">
        <v>64</v>
      </c>
      <c r="G105" s="112"/>
      <c r="H105" s="112"/>
      <c r="I105" s="112"/>
      <c r="K105" s="112"/>
      <c r="M105" s="150"/>
      <c r="P105" s="112"/>
    </row>
    <row r="106" spans="1:29" ht="21.95" customHeight="1" x14ac:dyDescent="0.4">
      <c r="B106" s="39" t="s">
        <v>65</v>
      </c>
      <c r="F106" s="43"/>
      <c r="L106" s="151"/>
      <c r="M106" s="150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51"/>
      <c r="AB106" s="151"/>
      <c r="AC106" s="151"/>
    </row>
    <row r="107" spans="1:29" ht="21.95" customHeight="1" x14ac:dyDescent="0.4">
      <c r="B107" s="39" t="s">
        <v>75</v>
      </c>
      <c r="F107" s="43"/>
      <c r="G107" s="122"/>
      <c r="L107" s="151"/>
      <c r="M107" s="150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  <c r="AB107" s="151"/>
      <c r="AC107" s="151"/>
    </row>
    <row r="108" spans="1:29" s="1" customFormat="1" ht="21.95" customHeight="1" x14ac:dyDescent="0.4">
      <c r="C108" s="1" t="s">
        <v>189</v>
      </c>
      <c r="F108" s="12">
        <v>24</v>
      </c>
      <c r="G108" s="21">
        <v>371053505</v>
      </c>
      <c r="H108" s="14"/>
      <c r="I108" s="22"/>
      <c r="J108" s="21">
        <v>371053505</v>
      </c>
      <c r="K108" s="14"/>
      <c r="L108" s="17"/>
      <c r="M108" s="15"/>
      <c r="N108" s="2"/>
      <c r="P108" s="21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</row>
    <row r="109" spans="1:29" s="1" customFormat="1" ht="21.95" customHeight="1" x14ac:dyDescent="0.4">
      <c r="C109" s="1" t="s">
        <v>100</v>
      </c>
      <c r="F109" s="12"/>
      <c r="G109" s="22"/>
      <c r="H109" s="21">
        <v>225000000</v>
      </c>
      <c r="I109" s="22"/>
      <c r="J109" s="22"/>
      <c r="K109" s="21">
        <v>225000000</v>
      </c>
      <c r="L109" s="17"/>
      <c r="M109" s="15">
        <f>450000000*0.5</f>
        <v>225000000</v>
      </c>
      <c r="N109" s="2"/>
      <c r="P109" s="22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</row>
    <row r="110" spans="1:29" ht="21.95" customHeight="1" x14ac:dyDescent="0.4">
      <c r="F110" s="43"/>
      <c r="G110" s="166"/>
      <c r="H110" s="166"/>
      <c r="I110" s="166"/>
      <c r="J110" s="166"/>
      <c r="K110" s="166"/>
      <c r="L110" s="151"/>
      <c r="M110" s="150"/>
      <c r="P110" s="166"/>
      <c r="Q110" s="151"/>
      <c r="R110" s="151"/>
      <c r="S110" s="151"/>
      <c r="T110" s="151"/>
      <c r="U110" s="151"/>
      <c r="V110" s="151"/>
      <c r="W110" s="151"/>
      <c r="X110" s="151"/>
      <c r="Y110" s="151"/>
      <c r="Z110" s="151"/>
      <c r="AA110" s="151"/>
      <c r="AB110" s="151"/>
      <c r="AC110" s="151"/>
    </row>
    <row r="111" spans="1:29" ht="21.95" customHeight="1" x14ac:dyDescent="0.4">
      <c r="B111" s="39" t="s">
        <v>66</v>
      </c>
      <c r="F111" s="43"/>
      <c r="G111" s="166"/>
      <c r="H111" s="166"/>
      <c r="I111" s="166"/>
      <c r="J111" s="166"/>
      <c r="K111" s="166"/>
      <c r="L111" s="151"/>
      <c r="P111" s="166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</row>
    <row r="112" spans="1:29" s="1" customFormat="1" ht="21.95" customHeight="1" x14ac:dyDescent="0.4">
      <c r="C112" s="1" t="s">
        <v>189</v>
      </c>
      <c r="F112" s="12"/>
      <c r="G112" s="14">
        <v>346060223</v>
      </c>
      <c r="H112" s="14"/>
      <c r="I112" s="3"/>
      <c r="J112" s="14">
        <f>'Page 11 เก่า'!C31</f>
        <v>346060223</v>
      </c>
      <c r="K112" s="14"/>
      <c r="L112" s="17"/>
      <c r="M112" s="2">
        <f>692120446*0.5</f>
        <v>346060223</v>
      </c>
      <c r="N112" s="2"/>
      <c r="P112" s="14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</row>
    <row r="113" spans="1:29" s="1" customFormat="1" ht="21.95" customHeight="1" x14ac:dyDescent="0.4">
      <c r="C113" s="39" t="s">
        <v>199</v>
      </c>
      <c r="F113" s="276"/>
      <c r="G113" s="14"/>
      <c r="H113" s="14">
        <v>200005850</v>
      </c>
      <c r="I113" s="3"/>
      <c r="J113" s="14"/>
      <c r="K113" s="14">
        <v>200005850</v>
      </c>
      <c r="L113" s="17"/>
      <c r="M113" s="2"/>
      <c r="N113" s="2"/>
      <c r="P113" s="14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</row>
    <row r="114" spans="1:29" s="1" customFormat="1" ht="21.95" hidden="1" customHeight="1" x14ac:dyDescent="0.4">
      <c r="F114" s="12"/>
      <c r="G114" s="22"/>
      <c r="H114" s="22"/>
      <c r="I114" s="22"/>
      <c r="J114" s="22"/>
      <c r="K114" s="22"/>
      <c r="L114" s="17"/>
      <c r="M114" s="2"/>
      <c r="N114" s="2"/>
      <c r="P114" s="22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</row>
    <row r="115" spans="1:29" ht="21.95" customHeight="1" x14ac:dyDescent="0.4">
      <c r="B115" s="19" t="s">
        <v>67</v>
      </c>
      <c r="C115" s="49"/>
      <c r="D115" s="49"/>
      <c r="F115" s="43"/>
      <c r="G115" s="99">
        <v>219145081</v>
      </c>
      <c r="H115" s="99">
        <v>219092825</v>
      </c>
      <c r="I115" s="99"/>
      <c r="J115" s="166">
        <f>'Page 11 เก่า'!D31</f>
        <v>219095081</v>
      </c>
      <c r="K115" s="166">
        <v>219092825</v>
      </c>
      <c r="L115" s="151"/>
      <c r="P115" s="166"/>
      <c r="Q115" s="151"/>
      <c r="R115" s="151"/>
      <c r="S115" s="151"/>
      <c r="T115" s="151"/>
      <c r="U115" s="151"/>
      <c r="V115" s="151"/>
      <c r="W115" s="151"/>
      <c r="X115" s="151"/>
      <c r="Y115" s="151"/>
      <c r="Z115" s="151"/>
      <c r="AA115" s="151"/>
      <c r="AB115" s="151"/>
      <c r="AC115" s="151"/>
    </row>
    <row r="116" spans="1:29" ht="21.95" customHeight="1" x14ac:dyDescent="0.4">
      <c r="B116" s="19" t="s">
        <v>215</v>
      </c>
      <c r="C116" s="49"/>
      <c r="D116" s="49"/>
      <c r="F116" s="43"/>
      <c r="G116" s="99">
        <v>233685608</v>
      </c>
      <c r="H116" s="99">
        <v>0</v>
      </c>
      <c r="I116" s="99"/>
      <c r="J116" s="166">
        <f>'Page 11 เก่า'!E31</f>
        <v>233735609</v>
      </c>
      <c r="K116" s="166">
        <v>0</v>
      </c>
      <c r="L116" s="151"/>
      <c r="P116" s="166"/>
      <c r="Q116" s="151"/>
      <c r="R116" s="151"/>
      <c r="S116" s="151"/>
      <c r="T116" s="151"/>
      <c r="U116" s="151"/>
      <c r="V116" s="151"/>
      <c r="W116" s="151"/>
      <c r="X116" s="151"/>
      <c r="Y116" s="151"/>
      <c r="Z116" s="151"/>
      <c r="AA116" s="151"/>
      <c r="AB116" s="151"/>
      <c r="AC116" s="151"/>
    </row>
    <row r="117" spans="1:29" ht="21.95" customHeight="1" x14ac:dyDescent="0.4">
      <c r="B117" s="19" t="s">
        <v>206</v>
      </c>
      <c r="C117" s="49"/>
      <c r="D117" s="49"/>
      <c r="F117" s="43"/>
      <c r="G117" s="99">
        <v>0</v>
      </c>
      <c r="H117" s="99">
        <v>349376776</v>
      </c>
      <c r="I117" s="99"/>
      <c r="J117" s="166">
        <v>0</v>
      </c>
      <c r="K117" s="166">
        <v>0</v>
      </c>
      <c r="L117" s="151"/>
      <c r="P117" s="166"/>
      <c r="Q117" s="151"/>
      <c r="R117" s="151"/>
      <c r="S117" s="151"/>
      <c r="T117" s="151"/>
      <c r="U117" s="151"/>
      <c r="V117" s="151"/>
      <c r="W117" s="151"/>
      <c r="X117" s="151"/>
      <c r="Y117" s="151"/>
      <c r="Z117" s="151"/>
      <c r="AA117" s="151"/>
      <c r="AB117" s="151"/>
      <c r="AC117" s="151"/>
    </row>
    <row r="118" spans="1:29" ht="21.95" customHeight="1" x14ac:dyDescent="0.4">
      <c r="B118" s="19" t="s">
        <v>68</v>
      </c>
      <c r="C118" s="49"/>
      <c r="D118" s="49"/>
      <c r="F118" s="43"/>
      <c r="G118" s="166">
        <v>2386696</v>
      </c>
      <c r="H118" s="166">
        <v>2482778</v>
      </c>
      <c r="I118" s="99"/>
      <c r="J118" s="166">
        <v>0</v>
      </c>
      <c r="K118" s="166">
        <v>0</v>
      </c>
      <c r="L118" s="151"/>
      <c r="P118" s="166"/>
      <c r="Q118" s="151"/>
      <c r="R118" s="151"/>
      <c r="S118" s="151"/>
      <c r="T118" s="151"/>
      <c r="U118" s="151"/>
      <c r="V118" s="151"/>
      <c r="W118" s="151"/>
      <c r="X118" s="151"/>
      <c r="Y118" s="151"/>
      <c r="Z118" s="151"/>
      <c r="AA118" s="151"/>
      <c r="AB118" s="151"/>
      <c r="AC118" s="151"/>
    </row>
    <row r="119" spans="1:29" ht="21.95" customHeight="1" x14ac:dyDescent="0.4">
      <c r="B119" s="19" t="s">
        <v>209</v>
      </c>
      <c r="C119" s="49"/>
      <c r="D119" s="49"/>
      <c r="F119" s="43"/>
      <c r="G119" s="166">
        <f>-6484613-16356180</f>
        <v>-22840793</v>
      </c>
      <c r="H119" s="166">
        <v>0</v>
      </c>
      <c r="I119" s="99"/>
      <c r="J119" s="166">
        <v>0</v>
      </c>
      <c r="K119" s="166">
        <v>0</v>
      </c>
      <c r="L119" s="151"/>
      <c r="P119" s="166"/>
      <c r="Q119" s="151"/>
      <c r="R119" s="151"/>
      <c r="S119" s="151"/>
      <c r="T119" s="151"/>
      <c r="U119" s="151"/>
      <c r="V119" s="151"/>
      <c r="W119" s="151"/>
      <c r="X119" s="151"/>
      <c r="Y119" s="151"/>
      <c r="Z119" s="151"/>
      <c r="AA119" s="151"/>
      <c r="AB119" s="151"/>
      <c r="AC119" s="151"/>
    </row>
    <row r="120" spans="1:29" ht="21.95" customHeight="1" x14ac:dyDescent="0.4">
      <c r="B120" s="19" t="s">
        <v>116</v>
      </c>
      <c r="C120" s="49"/>
      <c r="D120" s="49"/>
      <c r="F120" s="43"/>
      <c r="G120" s="99"/>
      <c r="H120" s="99"/>
      <c r="I120" s="99"/>
      <c r="J120" s="29"/>
      <c r="K120" s="29"/>
      <c r="L120" s="151"/>
      <c r="P120" s="29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51"/>
      <c r="AB120" s="151"/>
      <c r="AC120" s="151"/>
    </row>
    <row r="121" spans="1:29" ht="21.95" customHeight="1" x14ac:dyDescent="0.4">
      <c r="B121" s="49"/>
      <c r="C121" s="49" t="s">
        <v>69</v>
      </c>
      <c r="F121" s="43"/>
      <c r="G121" s="99"/>
      <c r="H121" s="99"/>
      <c r="I121" s="99"/>
      <c r="J121" s="29"/>
      <c r="K121" s="29"/>
      <c r="L121" s="151"/>
      <c r="P121" s="29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  <c r="AB121" s="151"/>
      <c r="AC121" s="151"/>
    </row>
    <row r="122" spans="1:29" ht="21.95" customHeight="1" x14ac:dyDescent="0.4">
      <c r="A122" s="49"/>
      <c r="B122" s="49"/>
      <c r="C122" s="39" t="s">
        <v>81</v>
      </c>
      <c r="D122" s="39" t="s">
        <v>82</v>
      </c>
      <c r="F122" s="43"/>
      <c r="G122" s="99">
        <v>6100000</v>
      </c>
      <c r="H122" s="99">
        <v>6100000</v>
      </c>
      <c r="I122" s="99"/>
      <c r="J122" s="166">
        <f>'Page 11 เก่า'!F31</f>
        <v>6100000</v>
      </c>
      <c r="K122" s="166">
        <v>6100000</v>
      </c>
      <c r="L122" s="151"/>
      <c r="P122" s="166"/>
      <c r="Q122" s="151"/>
      <c r="R122" s="151"/>
      <c r="S122" s="151"/>
      <c r="T122" s="151"/>
      <c r="U122" s="151"/>
      <c r="V122" s="151"/>
      <c r="W122" s="151"/>
      <c r="X122" s="151"/>
      <c r="Y122" s="151"/>
      <c r="Z122" s="151"/>
      <c r="AA122" s="151"/>
      <c r="AB122" s="151"/>
      <c r="AC122" s="151"/>
    </row>
    <row r="123" spans="1:29" ht="21.95" customHeight="1" x14ac:dyDescent="0.4">
      <c r="A123" s="49"/>
      <c r="C123" s="49" t="s">
        <v>83</v>
      </c>
      <c r="F123" s="43"/>
      <c r="G123" s="99">
        <f>'Page 10'!I37</f>
        <v>-58530782.160000004</v>
      </c>
      <c r="H123" s="99">
        <v>-10792758</v>
      </c>
      <c r="I123" s="99"/>
      <c r="J123" s="166">
        <f>'Page 11 เก่า'!G31</f>
        <v>-91995736</v>
      </c>
      <c r="K123" s="166">
        <v>-56605810</v>
      </c>
      <c r="L123" s="151"/>
      <c r="P123" s="166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  <c r="AB123" s="151"/>
      <c r="AC123" s="151"/>
    </row>
    <row r="124" spans="1:29" s="41" customFormat="1" ht="21.95" customHeight="1" x14ac:dyDescent="0.45">
      <c r="B124" s="49" t="s">
        <v>22</v>
      </c>
      <c r="C124" s="49"/>
      <c r="D124" s="277"/>
      <c r="E124" s="39"/>
      <c r="F124" s="43"/>
      <c r="G124" s="127">
        <v>138976511</v>
      </c>
      <c r="H124" s="127">
        <f>112465060-6685152-79595</f>
        <v>105700313</v>
      </c>
      <c r="I124" s="99"/>
      <c r="J124" s="167">
        <v>132225440</v>
      </c>
      <c r="K124" s="167">
        <v>104965301</v>
      </c>
      <c r="L124" s="151"/>
      <c r="M124" s="148"/>
      <c r="N124" s="133"/>
      <c r="O124" s="39"/>
      <c r="P124" s="167"/>
      <c r="Q124" s="147"/>
      <c r="R124" s="147"/>
      <c r="S124" s="147"/>
      <c r="T124" s="147"/>
      <c r="U124" s="147"/>
      <c r="V124" s="147"/>
      <c r="W124" s="147"/>
      <c r="X124" s="147"/>
      <c r="Y124" s="147"/>
      <c r="Z124" s="147"/>
      <c r="AA124" s="147"/>
      <c r="AB124" s="147"/>
      <c r="AC124" s="147"/>
    </row>
    <row r="125" spans="1:29" ht="21.95" customHeight="1" x14ac:dyDescent="0.45">
      <c r="A125" s="41"/>
      <c r="B125" s="41"/>
      <c r="C125" s="41"/>
      <c r="D125" s="39" t="s">
        <v>76</v>
      </c>
      <c r="E125" s="41"/>
      <c r="F125" s="40"/>
      <c r="G125" s="168">
        <f>SUM(G112:G124)</f>
        <v>864982543.84000003</v>
      </c>
      <c r="H125" s="168">
        <f t="shared" ref="H125" si="0">SUM(H112:H124)</f>
        <v>871965784</v>
      </c>
      <c r="I125" s="99"/>
      <c r="J125" s="168">
        <f t="shared" ref="J125:K125" si="1">SUM(J112:J124)</f>
        <v>845220617</v>
      </c>
      <c r="K125" s="168">
        <f t="shared" si="1"/>
        <v>473558166</v>
      </c>
      <c r="L125" s="143"/>
      <c r="M125" s="144">
        <f>J125-K125</f>
        <v>371662451</v>
      </c>
      <c r="P125" s="168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</row>
    <row r="126" spans="1:29" ht="21.95" customHeight="1" x14ac:dyDescent="0.45">
      <c r="B126" s="39" t="s">
        <v>74</v>
      </c>
      <c r="F126" s="43"/>
      <c r="G126" s="99">
        <v>974531</v>
      </c>
      <c r="H126" s="99">
        <v>-17271016</v>
      </c>
      <c r="I126" s="99"/>
      <c r="J126" s="169">
        <v>0</v>
      </c>
      <c r="K126" s="169">
        <v>0</v>
      </c>
      <c r="L126" s="154"/>
      <c r="M126" s="153"/>
      <c r="P126" s="169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54"/>
    </row>
    <row r="127" spans="1:29" ht="21.95" customHeight="1" x14ac:dyDescent="0.45">
      <c r="D127" s="49" t="s">
        <v>70</v>
      </c>
      <c r="F127" s="43"/>
      <c r="G127" s="115">
        <f>SUM(G125:G126)</f>
        <v>865957074.84000003</v>
      </c>
      <c r="H127" s="115">
        <f>SUM(H125:H126)</f>
        <v>854694768</v>
      </c>
      <c r="I127" s="99"/>
      <c r="J127" s="115">
        <f>SUM(J125:J126)</f>
        <v>845220617</v>
      </c>
      <c r="K127" s="115">
        <f>SUM(K125:K126)</f>
        <v>473558166</v>
      </c>
      <c r="L127" s="154"/>
      <c r="M127" s="135"/>
      <c r="P127" s="115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B127" s="154"/>
      <c r="AC127" s="154"/>
    </row>
    <row r="128" spans="1:29" ht="21.95" customHeight="1" thickBot="1" x14ac:dyDescent="0.5">
      <c r="E128" s="39" t="s">
        <v>71</v>
      </c>
      <c r="G128" s="130">
        <f>+G74+G127</f>
        <v>1603278988.8400002</v>
      </c>
      <c r="H128" s="130">
        <f>+H74+H127</f>
        <v>1775415812</v>
      </c>
      <c r="I128" s="99"/>
      <c r="J128" s="130">
        <f>+J74+J127</f>
        <v>1342893161</v>
      </c>
      <c r="K128" s="130">
        <f>+K74+K127</f>
        <v>842320930</v>
      </c>
      <c r="L128" s="170"/>
      <c r="M128" s="171"/>
      <c r="N128" s="171">
        <f>G30-G128</f>
        <v>0.15999984741210938</v>
      </c>
      <c r="O128" s="170">
        <f>J30-J128</f>
        <v>0</v>
      </c>
      <c r="P128" s="130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151"/>
      <c r="AB128" s="151"/>
      <c r="AC128" s="151"/>
    </row>
    <row r="129" spans="7:29" ht="21.95" customHeight="1" thickTop="1" x14ac:dyDescent="0.4">
      <c r="G129" s="288"/>
      <c r="H129" s="289"/>
      <c r="I129" s="288"/>
      <c r="J129" s="290"/>
      <c r="K129" s="288"/>
      <c r="L129" s="172"/>
      <c r="O129" s="172"/>
      <c r="Q129" s="151"/>
      <c r="R129" s="151"/>
      <c r="S129" s="151"/>
      <c r="T129" s="151"/>
      <c r="U129" s="151"/>
      <c r="V129" s="151"/>
      <c r="W129" s="151"/>
      <c r="X129" s="151"/>
      <c r="Y129" s="151"/>
      <c r="Z129" s="151"/>
      <c r="AA129" s="151"/>
      <c r="AB129" s="151"/>
      <c r="AC129" s="151"/>
    </row>
    <row r="130" spans="7:29" ht="21.95" customHeight="1" x14ac:dyDescent="0.45">
      <c r="G130" s="291">
        <f>G128-G30</f>
        <v>-0.15999984741210938</v>
      </c>
      <c r="H130" s="291">
        <f>H128-H30</f>
        <v>0</v>
      </c>
      <c r="I130" s="291"/>
      <c r="J130" s="291">
        <f>J128-J30</f>
        <v>0</v>
      </c>
      <c r="K130" s="291">
        <f>K128-K30</f>
        <v>0</v>
      </c>
      <c r="L130" s="151"/>
      <c r="O130" s="151"/>
      <c r="P130" s="154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151"/>
      <c r="AB130" s="151"/>
      <c r="AC130" s="151"/>
    </row>
    <row r="131" spans="7:29" ht="21.95" customHeight="1" x14ac:dyDescent="0.45">
      <c r="G131" s="291"/>
      <c r="H131" s="291"/>
      <c r="I131" s="291"/>
      <c r="J131" s="291"/>
      <c r="K131" s="291"/>
      <c r="L131" s="151"/>
      <c r="O131" s="151"/>
      <c r="P131" s="154"/>
      <c r="Q131" s="151"/>
      <c r="R131" s="151"/>
      <c r="S131" s="151"/>
      <c r="T131" s="151"/>
      <c r="U131" s="151"/>
      <c r="V131" s="151"/>
      <c r="W131" s="151"/>
      <c r="X131" s="151"/>
      <c r="Y131" s="151"/>
      <c r="Z131" s="151"/>
      <c r="AA131" s="151"/>
      <c r="AB131" s="151"/>
      <c r="AC131" s="151"/>
    </row>
    <row r="132" spans="7:29" ht="21.95" customHeight="1" x14ac:dyDescent="0.45">
      <c r="G132" s="291"/>
      <c r="H132" s="291"/>
      <c r="I132" s="291"/>
      <c r="J132" s="291"/>
      <c r="K132" s="291"/>
      <c r="L132" s="151"/>
      <c r="O132" s="151"/>
      <c r="P132" s="154"/>
      <c r="Q132" s="151"/>
      <c r="R132" s="151"/>
      <c r="S132" s="151"/>
      <c r="T132" s="151"/>
      <c r="U132" s="151"/>
      <c r="V132" s="151"/>
      <c r="W132" s="151"/>
      <c r="X132" s="151"/>
      <c r="Y132" s="151"/>
      <c r="Z132" s="151"/>
      <c r="AA132" s="151"/>
      <c r="AB132" s="151"/>
      <c r="AC132" s="151"/>
    </row>
    <row r="133" spans="7:29" ht="21.95" customHeight="1" x14ac:dyDescent="0.45">
      <c r="G133" s="293"/>
      <c r="H133" s="293"/>
      <c r="I133" s="293"/>
      <c r="J133" s="293"/>
      <c r="K133" s="293"/>
      <c r="L133" s="151"/>
      <c r="O133" s="151"/>
      <c r="P133" s="154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51"/>
      <c r="AB133" s="151"/>
      <c r="AC133" s="151"/>
    </row>
    <row r="134" spans="7:29" ht="21.95" customHeight="1" x14ac:dyDescent="0.45">
      <c r="G134" s="293"/>
      <c r="H134" s="293"/>
      <c r="I134" s="293"/>
      <c r="J134" s="293"/>
      <c r="K134" s="293"/>
      <c r="L134" s="151"/>
      <c r="O134" s="151"/>
      <c r="P134" s="154"/>
      <c r="Q134" s="151"/>
      <c r="R134" s="151"/>
      <c r="S134" s="151"/>
      <c r="T134" s="151"/>
      <c r="U134" s="151"/>
      <c r="V134" s="151"/>
      <c r="W134" s="151"/>
      <c r="X134" s="151"/>
      <c r="Y134" s="151"/>
      <c r="Z134" s="151"/>
      <c r="AA134" s="151"/>
      <c r="AB134" s="151"/>
      <c r="AC134" s="151"/>
    </row>
    <row r="135" spans="7:29" ht="21.95" customHeight="1" x14ac:dyDescent="0.45">
      <c r="G135" s="291"/>
      <c r="H135" s="291"/>
      <c r="I135" s="291"/>
      <c r="J135" s="291"/>
      <c r="K135" s="291"/>
      <c r="L135" s="151"/>
      <c r="O135" s="151"/>
      <c r="P135" s="154"/>
      <c r="Q135" s="151"/>
      <c r="R135" s="151"/>
      <c r="S135" s="151"/>
      <c r="T135" s="151"/>
      <c r="U135" s="151"/>
      <c r="V135" s="151"/>
      <c r="W135" s="151"/>
      <c r="X135" s="151"/>
      <c r="Y135" s="151"/>
      <c r="Z135" s="151"/>
      <c r="AA135" s="151"/>
      <c r="AB135" s="151"/>
      <c r="AC135" s="151"/>
    </row>
    <row r="136" spans="7:29" ht="21.95" customHeight="1" x14ac:dyDescent="0.45">
      <c r="G136" s="291"/>
      <c r="H136" s="291"/>
      <c r="I136" s="291"/>
      <c r="J136" s="291"/>
      <c r="K136" s="291"/>
      <c r="L136" s="151"/>
      <c r="O136" s="151"/>
      <c r="P136" s="154"/>
      <c r="Q136" s="151"/>
      <c r="R136" s="151"/>
      <c r="S136" s="151"/>
      <c r="T136" s="151"/>
      <c r="U136" s="151"/>
      <c r="V136" s="151"/>
      <c r="W136" s="151"/>
      <c r="X136" s="151"/>
      <c r="Y136" s="151"/>
      <c r="Z136" s="151"/>
      <c r="AA136" s="151"/>
      <c r="AB136" s="151"/>
      <c r="AC136" s="151"/>
    </row>
    <row r="137" spans="7:29" ht="21.95" customHeight="1" x14ac:dyDescent="0.45">
      <c r="G137" s="291"/>
      <c r="H137" s="291"/>
      <c r="I137" s="291"/>
      <c r="J137" s="291"/>
      <c r="K137" s="291"/>
      <c r="L137" s="151"/>
      <c r="O137" s="151"/>
      <c r="P137" s="154"/>
      <c r="Q137" s="151"/>
      <c r="R137" s="151"/>
      <c r="S137" s="151"/>
      <c r="T137" s="151"/>
      <c r="U137" s="151"/>
      <c r="V137" s="151"/>
      <c r="W137" s="151"/>
      <c r="X137" s="151"/>
      <c r="Y137" s="151"/>
      <c r="Z137" s="151"/>
      <c r="AA137" s="151"/>
      <c r="AB137" s="151"/>
      <c r="AC137" s="151"/>
    </row>
    <row r="138" spans="7:29" ht="21.95" customHeight="1" x14ac:dyDescent="0.45">
      <c r="G138" s="291"/>
      <c r="H138" s="291"/>
      <c r="I138" s="291"/>
      <c r="J138" s="291"/>
      <c r="K138" s="291"/>
      <c r="L138" s="151"/>
      <c r="O138" s="151"/>
      <c r="P138" s="154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  <c r="AB138" s="151"/>
      <c r="AC138" s="151"/>
    </row>
    <row r="139" spans="7:29" ht="21.95" customHeight="1" x14ac:dyDescent="0.45">
      <c r="G139" s="291"/>
      <c r="H139" s="291"/>
      <c r="I139" s="291"/>
      <c r="J139" s="291"/>
      <c r="K139" s="291"/>
      <c r="L139" s="151"/>
      <c r="O139" s="151"/>
      <c r="P139" s="154"/>
      <c r="Q139" s="151"/>
      <c r="R139" s="151"/>
      <c r="S139" s="151"/>
      <c r="T139" s="151"/>
      <c r="U139" s="151"/>
      <c r="V139" s="151"/>
      <c r="W139" s="151"/>
      <c r="X139" s="151"/>
      <c r="Y139" s="151"/>
      <c r="Z139" s="151"/>
      <c r="AA139" s="151"/>
      <c r="AB139" s="151"/>
      <c r="AC139" s="151"/>
    </row>
    <row r="140" spans="7:29" ht="21.95" customHeight="1" x14ac:dyDescent="0.45">
      <c r="G140" s="291"/>
      <c r="H140" s="291"/>
      <c r="I140" s="291"/>
      <c r="J140" s="291"/>
      <c r="K140" s="291"/>
      <c r="L140" s="151"/>
      <c r="O140" s="151"/>
      <c r="P140" s="154"/>
      <c r="Q140" s="151"/>
      <c r="R140" s="151"/>
      <c r="S140" s="151"/>
      <c r="T140" s="151"/>
      <c r="U140" s="151"/>
      <c r="V140" s="151"/>
      <c r="W140" s="151"/>
      <c r="X140" s="151"/>
      <c r="Y140" s="151"/>
      <c r="Z140" s="151"/>
      <c r="AA140" s="151"/>
      <c r="AB140" s="151"/>
      <c r="AC140" s="151"/>
    </row>
    <row r="141" spans="7:29" ht="21.95" customHeight="1" x14ac:dyDescent="0.45">
      <c r="G141" s="291"/>
      <c r="H141" s="291"/>
      <c r="I141" s="291"/>
      <c r="J141" s="291"/>
      <c r="K141" s="291"/>
      <c r="L141" s="151"/>
      <c r="O141" s="151"/>
      <c r="P141" s="154"/>
      <c r="Q141" s="151"/>
      <c r="R141" s="151"/>
      <c r="S141" s="151"/>
      <c r="T141" s="151"/>
      <c r="U141" s="151"/>
      <c r="V141" s="151"/>
      <c r="W141" s="151"/>
      <c r="X141" s="151"/>
      <c r="Y141" s="151"/>
      <c r="Z141" s="151"/>
      <c r="AA141" s="151"/>
      <c r="AB141" s="151"/>
      <c r="AC141" s="151"/>
    </row>
    <row r="142" spans="7:29" ht="21.95" customHeight="1" x14ac:dyDescent="0.4">
      <c r="G142" s="151"/>
      <c r="H142" s="151"/>
      <c r="I142" s="151"/>
    </row>
    <row r="143" spans="7:29" ht="21.95" hidden="1" customHeight="1" x14ac:dyDescent="0.4"/>
    <row r="144" spans="7:29" ht="21.95" hidden="1" customHeight="1" x14ac:dyDescent="0.4"/>
    <row r="145" spans="1:1" ht="21.95" hidden="1" customHeight="1" x14ac:dyDescent="0.4"/>
    <row r="146" spans="1:1" ht="21.95" hidden="1" customHeight="1" x14ac:dyDescent="0.4"/>
    <row r="147" spans="1:1" ht="21.95" hidden="1" customHeight="1" x14ac:dyDescent="0.4"/>
    <row r="148" spans="1:1" ht="21.95" hidden="1" customHeight="1" x14ac:dyDescent="0.4"/>
    <row r="149" spans="1:1" ht="21.95" hidden="1" customHeight="1" x14ac:dyDescent="0.4"/>
    <row r="150" spans="1:1" ht="21.95" hidden="1" customHeight="1" x14ac:dyDescent="0.4"/>
    <row r="151" spans="1:1" ht="21.95" hidden="1" customHeight="1" x14ac:dyDescent="0.4"/>
    <row r="152" spans="1:1" ht="21.95" hidden="1" customHeight="1" x14ac:dyDescent="0.4"/>
    <row r="153" spans="1:1" ht="21.95" hidden="1" customHeight="1" x14ac:dyDescent="0.4"/>
    <row r="154" spans="1:1" ht="21.95" hidden="1" customHeight="1" x14ac:dyDescent="0.4"/>
    <row r="155" spans="1:1" ht="21.95" hidden="1" customHeight="1" x14ac:dyDescent="0.4"/>
    <row r="156" spans="1:1" ht="21.95" hidden="1" customHeight="1" x14ac:dyDescent="0.4"/>
    <row r="157" spans="1:1" ht="21.95" hidden="1" customHeight="1" x14ac:dyDescent="0.4"/>
    <row r="158" spans="1:1" ht="21.95" hidden="1" customHeight="1" x14ac:dyDescent="0.4"/>
    <row r="159" spans="1:1" ht="21.95" hidden="1" customHeight="1" x14ac:dyDescent="0.4"/>
    <row r="160" spans="1:1" ht="21.95" customHeight="1" x14ac:dyDescent="0.4">
      <c r="A160" s="39" t="s">
        <v>73</v>
      </c>
    </row>
    <row r="161" spans="11:16" ht="21.95" customHeight="1" x14ac:dyDescent="0.4">
      <c r="K161" s="99">
        <v>7</v>
      </c>
      <c r="P161" s="99"/>
    </row>
  </sheetData>
  <mergeCells count="8">
    <mergeCell ref="G6:H6"/>
    <mergeCell ref="J6:K6"/>
    <mergeCell ref="G102:H102"/>
    <mergeCell ref="J102:K102"/>
    <mergeCell ref="A9:E9"/>
    <mergeCell ref="A57:E57"/>
    <mergeCell ref="G54:H54"/>
    <mergeCell ref="J54:K54"/>
  </mergeCells>
  <pageMargins left="0.78740157480314965" right="0.11811023622047245" top="0.51181102362204722" bottom="0.31496062992125984" header="0" footer="0"/>
  <pageSetup paperSize="9" scale="75" fitToHeight="0" orientation="portrait" r:id="rId1"/>
  <rowBreaks count="1" manualBreakCount="1">
    <brk id="1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CCD8-4719-4E18-8B55-F57A91D05889}">
  <dimension ref="A1"/>
  <sheetViews>
    <sheetView workbookViewId="0">
      <selection activeCell="P10" sqref="P10"/>
    </sheetView>
  </sheetViews>
  <sheetFormatPr defaultRowHeight="1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99"/>
  <sheetViews>
    <sheetView topLeftCell="A28" zoomScale="70" zoomScaleNormal="70" zoomScaleSheetLayoutView="70" workbookViewId="0">
      <selection activeCell="W38" sqref="W37:W38"/>
    </sheetView>
  </sheetViews>
  <sheetFormatPr defaultColWidth="11" defaultRowHeight="21.95" customHeight="1" x14ac:dyDescent="0.4"/>
  <cols>
    <col min="1" max="3" width="1.6640625" style="39" customWidth="1"/>
    <col min="4" max="4" width="40.6640625" style="39" customWidth="1"/>
    <col min="5" max="5" width="9.6640625" style="103" customWidth="1"/>
    <col min="6" max="6" width="14.6640625" style="39" customWidth="1"/>
    <col min="7" max="7" width="14.6640625" style="29" customWidth="1"/>
    <col min="8" max="8" width="2.44140625" style="29" customWidth="1"/>
    <col min="9" max="9" width="14.6640625" style="39" customWidth="1"/>
    <col min="10" max="10" width="14.6640625" style="29" customWidth="1"/>
    <col min="11" max="11" width="5" style="39" hidden="1" customWidth="1"/>
    <col min="12" max="12" width="10.109375" style="39" hidden="1" customWidth="1"/>
    <col min="13" max="13" width="9.109375" style="39" hidden="1" customWidth="1"/>
    <col min="14" max="24" width="5" style="39" customWidth="1"/>
    <col min="25" max="16384" width="11" style="39"/>
  </cols>
  <sheetData>
    <row r="2" spans="1:24" s="33" customFormat="1" ht="21.95" customHeight="1" x14ac:dyDescent="0.4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s="33" customFormat="1" ht="21.95" customHeight="1" x14ac:dyDescent="0.45">
      <c r="A3" s="41" t="s">
        <v>142</v>
      </c>
      <c r="B3" s="41"/>
      <c r="C3" s="41"/>
      <c r="D3" s="41"/>
      <c r="E3" s="41"/>
      <c r="F3" s="41"/>
      <c r="G3" s="41"/>
      <c r="H3" s="41"/>
      <c r="I3" s="41"/>
      <c r="J3" s="41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s="33" customFormat="1" ht="21.95" customHeight="1" x14ac:dyDescent="0.45">
      <c r="A4" s="41" t="s">
        <v>168</v>
      </c>
      <c r="B4" s="41"/>
      <c r="C4" s="41"/>
      <c r="D4" s="41"/>
      <c r="E4" s="41"/>
      <c r="F4" s="41"/>
      <c r="G4" s="41"/>
      <c r="H4" s="41"/>
      <c r="I4" s="41"/>
      <c r="J4" s="41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s="33" customFormat="1" ht="21.95" customHeight="1" x14ac:dyDescent="0.45">
      <c r="B5" s="41"/>
      <c r="C5" s="41"/>
      <c r="D5" s="41"/>
      <c r="E5" s="103"/>
      <c r="F5" s="39"/>
      <c r="G5" s="104"/>
      <c r="H5" s="104"/>
      <c r="I5" s="41"/>
      <c r="J5" s="105" t="s">
        <v>72</v>
      </c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4" s="33" customFormat="1" ht="21.95" customHeight="1" x14ac:dyDescent="0.45">
      <c r="A6" s="106"/>
      <c r="B6" s="106"/>
      <c r="C6" s="106"/>
      <c r="D6" s="106"/>
      <c r="E6" s="107"/>
      <c r="F6" s="298" t="s">
        <v>1</v>
      </c>
      <c r="G6" s="298"/>
      <c r="H6" s="108"/>
      <c r="I6" s="298" t="s">
        <v>2</v>
      </c>
      <c r="J6" s="298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</row>
    <row r="7" spans="1:24" ht="21.95" customHeight="1" x14ac:dyDescent="0.45">
      <c r="A7" s="109"/>
      <c r="B7" s="109"/>
      <c r="C7" s="109"/>
      <c r="D7" s="109"/>
      <c r="E7" s="44" t="s">
        <v>3</v>
      </c>
      <c r="F7" s="44">
        <v>2567</v>
      </c>
      <c r="G7" s="44">
        <v>2566</v>
      </c>
      <c r="H7" s="44"/>
      <c r="I7" s="44">
        <v>2567</v>
      </c>
      <c r="J7" s="44">
        <v>2566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21.95" customHeight="1" x14ac:dyDescent="0.45">
      <c r="A8" s="49"/>
      <c r="E8" s="48"/>
      <c r="F8" s="43"/>
      <c r="G8" s="141" t="s">
        <v>185</v>
      </c>
      <c r="H8" s="111"/>
      <c r="I8" s="112"/>
      <c r="J8" s="110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 ht="21.95" customHeight="1" x14ac:dyDescent="0.4">
      <c r="A9" s="49" t="s">
        <v>25</v>
      </c>
      <c r="E9" s="48"/>
      <c r="F9" s="43"/>
      <c r="G9" s="110"/>
      <c r="H9" s="113"/>
      <c r="I9" s="112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ht="21.95" customHeight="1" x14ac:dyDescent="0.4">
      <c r="B10" s="49" t="s">
        <v>26</v>
      </c>
      <c r="E10" s="43"/>
      <c r="F10" s="29">
        <v>2565372045</v>
      </c>
      <c r="G10" s="29">
        <v>2372439077</v>
      </c>
      <c r="H10" s="99"/>
      <c r="I10" s="29">
        <v>1804097141</v>
      </c>
      <c r="J10" s="29">
        <v>1546548933</v>
      </c>
      <c r="K10" s="43"/>
      <c r="L10" s="114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ht="21.95" customHeight="1" x14ac:dyDescent="0.4">
      <c r="B11" s="49" t="s">
        <v>27</v>
      </c>
      <c r="E11" s="43"/>
      <c r="F11" s="29">
        <v>26058730</v>
      </c>
      <c r="G11" s="29">
        <v>19041351</v>
      </c>
      <c r="H11" s="99"/>
      <c r="I11" s="29">
        <v>0</v>
      </c>
      <c r="J11" s="29">
        <v>0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4" ht="21.95" customHeight="1" x14ac:dyDescent="0.4">
      <c r="B12" s="49" t="s">
        <v>181</v>
      </c>
      <c r="E12" s="43"/>
      <c r="F12" s="29">
        <v>17336983</v>
      </c>
      <c r="G12" s="29">
        <v>5429258</v>
      </c>
      <c r="H12" s="99"/>
      <c r="I12" s="29">
        <v>8112003</v>
      </c>
      <c r="J12" s="29">
        <v>7567324</v>
      </c>
      <c r="K12" s="43"/>
      <c r="L12" s="114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s="41" customFormat="1" ht="21.95" customHeight="1" x14ac:dyDescent="0.45">
      <c r="C13" s="102" t="s">
        <v>28</v>
      </c>
      <c r="E13" s="40"/>
      <c r="F13" s="115">
        <f>SUM(F10:F12)</f>
        <v>2608767758</v>
      </c>
      <c r="G13" s="115">
        <f>SUM(G10:G12)</f>
        <v>2396909686</v>
      </c>
      <c r="H13" s="99"/>
      <c r="I13" s="115">
        <f>SUM(I10:I12)</f>
        <v>1812209144</v>
      </c>
      <c r="J13" s="115">
        <f>SUM(J10:J12)</f>
        <v>1554116257</v>
      </c>
    </row>
    <row r="14" spans="1:24" s="41" customFormat="1" ht="21.95" customHeight="1" x14ac:dyDescent="0.45">
      <c r="A14" s="116"/>
      <c r="E14" s="40"/>
      <c r="F14" s="117"/>
      <c r="G14" s="104"/>
      <c r="H14" s="118"/>
      <c r="I14" s="119"/>
      <c r="J14" s="104"/>
    </row>
    <row r="15" spans="1:24" ht="21.95" customHeight="1" x14ac:dyDescent="0.4">
      <c r="A15" s="102" t="s">
        <v>29</v>
      </c>
      <c r="E15" s="43"/>
      <c r="F15" s="278"/>
      <c r="G15" s="119"/>
      <c r="H15" s="120"/>
      <c r="I15" s="121"/>
      <c r="J15" s="119"/>
    </row>
    <row r="16" spans="1:24" ht="21.95" customHeight="1" x14ac:dyDescent="0.4">
      <c r="B16" s="102" t="s">
        <v>30</v>
      </c>
      <c r="E16" s="114"/>
      <c r="F16" s="122">
        <v>2200860048</v>
      </c>
      <c r="G16" s="122">
        <v>2080709902</v>
      </c>
      <c r="H16" s="122"/>
      <c r="I16" s="122">
        <v>1584784072</v>
      </c>
      <c r="J16" s="122">
        <v>1347143688</v>
      </c>
    </row>
    <row r="17" spans="1:24" ht="21.95" customHeight="1" x14ac:dyDescent="0.4">
      <c r="B17" s="102" t="s">
        <v>31</v>
      </c>
      <c r="E17" s="114"/>
      <c r="F17" s="122">
        <v>20736279</v>
      </c>
      <c r="G17" s="122">
        <v>16057092</v>
      </c>
      <c r="H17" s="122"/>
      <c r="I17" s="122">
        <v>0</v>
      </c>
      <c r="J17" s="122">
        <v>0</v>
      </c>
    </row>
    <row r="18" spans="1:24" ht="21.95" customHeight="1" x14ac:dyDescent="0.4">
      <c r="B18" s="102" t="s">
        <v>32</v>
      </c>
      <c r="E18" s="43"/>
      <c r="F18" s="122">
        <v>314649069</v>
      </c>
      <c r="G18" s="122">
        <v>259803031</v>
      </c>
      <c r="H18" s="122"/>
      <c r="I18" s="122">
        <v>184094328</v>
      </c>
      <c r="J18" s="122">
        <v>173302366</v>
      </c>
    </row>
    <row r="19" spans="1:24" ht="21.95" customHeight="1" x14ac:dyDescent="0.4">
      <c r="B19" s="49" t="s">
        <v>84</v>
      </c>
      <c r="E19" s="43"/>
      <c r="F19" s="122">
        <v>99486192</v>
      </c>
      <c r="G19" s="122">
        <v>102866879</v>
      </c>
      <c r="H19" s="122"/>
      <c r="I19" s="122">
        <v>72976532</v>
      </c>
      <c r="J19" s="122">
        <v>75788973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</row>
    <row r="20" spans="1:24" ht="21.95" hidden="1" customHeight="1" x14ac:dyDescent="0.4">
      <c r="B20" s="49" t="s">
        <v>180</v>
      </c>
      <c r="E20" s="43"/>
      <c r="F20" s="122">
        <v>0</v>
      </c>
      <c r="G20" s="122">
        <v>0</v>
      </c>
      <c r="H20" s="122"/>
      <c r="I20" s="122">
        <v>0</v>
      </c>
      <c r="J20" s="122">
        <v>0</v>
      </c>
      <c r="K20" s="43">
        <v>2890000</v>
      </c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</row>
    <row r="21" spans="1:24" ht="21.95" customHeight="1" x14ac:dyDescent="0.45">
      <c r="C21" s="49" t="s">
        <v>33</v>
      </c>
      <c r="E21" s="43"/>
      <c r="F21" s="115">
        <f>SUM(F16:F20)</f>
        <v>2635731588</v>
      </c>
      <c r="G21" s="115">
        <f>SUM(G16:G20)</f>
        <v>2459436904</v>
      </c>
      <c r="H21" s="99"/>
      <c r="I21" s="115">
        <f>SUM(I16:I20)</f>
        <v>1841854932</v>
      </c>
      <c r="J21" s="115">
        <f>SUM(J16:J20)</f>
        <v>1596235027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spans="1:24" ht="21.95" customHeight="1" x14ac:dyDescent="0.4">
      <c r="A22" s="49" t="s">
        <v>176</v>
      </c>
      <c r="E22" s="43"/>
      <c r="F22" s="99">
        <f>F13-F21</f>
        <v>-26963830</v>
      </c>
      <c r="G22" s="99">
        <f>G13-G21</f>
        <v>-62527218</v>
      </c>
      <c r="H22" s="99"/>
      <c r="I22" s="99">
        <f>I13-I21</f>
        <v>-29645788</v>
      </c>
      <c r="J22" s="99">
        <f>J13-J21</f>
        <v>-42118770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</row>
    <row r="23" spans="1:24" ht="21.95" customHeight="1" x14ac:dyDescent="0.4">
      <c r="A23" s="49" t="s">
        <v>175</v>
      </c>
      <c r="E23" s="43"/>
      <c r="F23" s="99">
        <v>2054943</v>
      </c>
      <c r="G23" s="99">
        <v>681601</v>
      </c>
      <c r="H23" s="99"/>
      <c r="I23" s="99">
        <v>3782219</v>
      </c>
      <c r="J23" s="99">
        <v>3880044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</row>
    <row r="24" spans="1:24" ht="21.95" customHeight="1" x14ac:dyDescent="0.4">
      <c r="A24" s="49" t="s">
        <v>9</v>
      </c>
      <c r="E24" s="43"/>
      <c r="F24" s="99">
        <v>39397631</v>
      </c>
      <c r="G24" s="99">
        <v>27248888</v>
      </c>
      <c r="H24" s="99"/>
      <c r="I24" s="99">
        <v>21521647</v>
      </c>
      <c r="J24" s="99">
        <v>14403821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</row>
    <row r="25" spans="1:24" ht="22.35" customHeight="1" x14ac:dyDescent="0.4">
      <c r="A25" s="39" t="s">
        <v>153</v>
      </c>
      <c r="E25" s="43"/>
      <c r="F25" s="123">
        <f>10832387+16356180</f>
        <v>27188567</v>
      </c>
      <c r="G25" s="123">
        <v>21443799</v>
      </c>
      <c r="H25" s="113"/>
      <c r="I25" s="123">
        <v>13663169</v>
      </c>
      <c r="J25" s="123">
        <v>0</v>
      </c>
    </row>
    <row r="26" spans="1:24" s="41" customFormat="1" ht="21.95" customHeight="1" x14ac:dyDescent="0.45">
      <c r="A26" s="102" t="s">
        <v>110</v>
      </c>
      <c r="E26" s="40"/>
      <c r="F26" s="29">
        <f>F22+F23-F24+F25</f>
        <v>-37117951</v>
      </c>
      <c r="G26" s="29">
        <f>G22+G23-G24+G25</f>
        <v>-67650706</v>
      </c>
      <c r="H26" s="99"/>
      <c r="I26" s="29">
        <f>I22+I23-I24+I25</f>
        <v>-33722047</v>
      </c>
      <c r="J26" s="29">
        <f>J22+J23-J24+J25</f>
        <v>-52642547</v>
      </c>
      <c r="K26" s="40"/>
      <c r="L26" s="43"/>
      <c r="M26" s="43"/>
      <c r="N26" s="43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s="41" customFormat="1" ht="21.95" customHeight="1" x14ac:dyDescent="0.45">
      <c r="A27" s="102" t="s">
        <v>111</v>
      </c>
      <c r="E27" s="43">
        <v>27</v>
      </c>
      <c r="F27" s="99">
        <f>9397172-5437714</f>
        <v>3959458</v>
      </c>
      <c r="G27" s="99">
        <v>-7914795</v>
      </c>
      <c r="H27" s="99"/>
      <c r="I27" s="29">
        <v>1667879</v>
      </c>
      <c r="J27" s="29">
        <v>-8469639</v>
      </c>
      <c r="K27" s="40"/>
      <c r="L27" s="43"/>
      <c r="M27" s="43"/>
      <c r="N27" s="43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spans="1:24" s="41" customFormat="1" ht="21.95" customHeight="1" x14ac:dyDescent="0.45">
      <c r="A28" s="102" t="s">
        <v>143</v>
      </c>
      <c r="E28" s="40"/>
      <c r="F28" s="115">
        <f>F26-F27</f>
        <v>-41077409</v>
      </c>
      <c r="G28" s="115">
        <f>G26-G27</f>
        <v>-59735911</v>
      </c>
      <c r="H28" s="99"/>
      <c r="I28" s="115">
        <f>I26-I27</f>
        <v>-35389926</v>
      </c>
      <c r="J28" s="115">
        <f>J26-J27</f>
        <v>-44172908</v>
      </c>
      <c r="K28" s="40"/>
      <c r="L28" s="114">
        <v>-16441383</v>
      </c>
      <c r="M28" s="43"/>
      <c r="N28" s="43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spans="1:24" s="41" customFormat="1" ht="21.95" customHeight="1" x14ac:dyDescent="0.45">
      <c r="A29" s="102"/>
      <c r="B29" s="39"/>
      <c r="C29" s="39"/>
      <c r="D29" s="39"/>
      <c r="E29" s="43"/>
      <c r="F29" s="124"/>
      <c r="G29" s="124"/>
      <c r="H29" s="124"/>
      <c r="I29" s="124"/>
      <c r="J29" s="124"/>
      <c r="K29" s="125"/>
      <c r="L29" s="121"/>
      <c r="M29" s="121"/>
      <c r="N29" s="121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spans="1:24" s="41" customFormat="1" ht="21.95" customHeight="1" x14ac:dyDescent="0.45">
      <c r="A30" s="49" t="s">
        <v>94</v>
      </c>
      <c r="B30" s="39"/>
      <c r="C30" s="39"/>
      <c r="E30" s="40"/>
      <c r="F30" s="278"/>
      <c r="G30" s="121"/>
      <c r="H30" s="126"/>
      <c r="I30" s="121"/>
      <c r="J30" s="121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s="41" customFormat="1" ht="21.95" customHeight="1" x14ac:dyDescent="0.45">
      <c r="A31" s="49" t="s">
        <v>177</v>
      </c>
      <c r="B31" s="39"/>
      <c r="C31" s="39"/>
      <c r="E31" s="40"/>
      <c r="F31" s="278"/>
      <c r="G31" s="121"/>
      <c r="H31" s="126"/>
      <c r="I31" s="278"/>
      <c r="J31" s="121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spans="1:24" ht="21.95" customHeight="1" x14ac:dyDescent="0.4">
      <c r="A32" s="49" t="s">
        <v>34</v>
      </c>
      <c r="E32" s="43"/>
      <c r="F32" s="278">
        <v>-10736646</v>
      </c>
      <c r="G32" s="29">
        <v>453584</v>
      </c>
      <c r="H32" s="99"/>
      <c r="I32" s="278">
        <v>0</v>
      </c>
      <c r="J32" s="278">
        <v>0</v>
      </c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</row>
    <row r="33" spans="1:24" ht="21.95" customHeight="1" x14ac:dyDescent="0.4">
      <c r="A33" s="49" t="s">
        <v>125</v>
      </c>
      <c r="E33" s="43"/>
      <c r="F33" s="29">
        <f>I33</f>
        <v>67147</v>
      </c>
      <c r="G33" s="29">
        <v>102388</v>
      </c>
      <c r="H33" s="99"/>
      <c r="I33" s="29">
        <v>67147</v>
      </c>
      <c r="J33" s="29">
        <v>102388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</row>
    <row r="34" spans="1:24" ht="21.95" customHeight="1" x14ac:dyDescent="0.4">
      <c r="A34" s="49" t="s">
        <v>35</v>
      </c>
      <c r="E34" s="43"/>
      <c r="F34" s="29"/>
      <c r="H34" s="99"/>
      <c r="I34" s="29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</row>
    <row r="35" spans="1:24" ht="21.95" customHeight="1" x14ac:dyDescent="0.4">
      <c r="A35" s="49"/>
      <c r="B35" s="39" t="s">
        <v>36</v>
      </c>
      <c r="E35" s="43"/>
      <c r="F35" s="127">
        <f>I35</f>
        <v>-13429</v>
      </c>
      <c r="G35" s="127">
        <v>-20478</v>
      </c>
      <c r="H35" s="99"/>
      <c r="I35" s="127">
        <v>-13429</v>
      </c>
      <c r="J35" s="127">
        <v>-20478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</row>
    <row r="36" spans="1:24" s="41" customFormat="1" ht="21.95" customHeight="1" x14ac:dyDescent="0.45">
      <c r="A36" s="49" t="s">
        <v>37</v>
      </c>
      <c r="B36" s="39"/>
      <c r="C36" s="39"/>
      <c r="D36" s="39"/>
      <c r="E36" s="40"/>
      <c r="F36" s="122"/>
      <c r="G36" s="29"/>
      <c r="H36" s="99"/>
      <c r="I36" s="122"/>
      <c r="J36" s="29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1:24" s="41" customFormat="1" ht="21.95" customHeight="1" x14ac:dyDescent="0.45">
      <c r="A37" s="49"/>
      <c r="B37" s="39" t="s">
        <v>38</v>
      </c>
      <c r="C37" s="39"/>
      <c r="D37" s="39"/>
      <c r="E37" s="40"/>
      <c r="F37" s="127">
        <f>SUM(F32:F35)</f>
        <v>-10682928</v>
      </c>
      <c r="G37" s="127">
        <f>SUM(G32:G35)</f>
        <v>535494</v>
      </c>
      <c r="H37" s="99"/>
      <c r="I37" s="127">
        <f>SUM(I32:I35)</f>
        <v>53718</v>
      </c>
      <c r="J37" s="127">
        <f>SUM(J32:J35)</f>
        <v>81910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1:24" ht="21.95" customHeight="1" x14ac:dyDescent="0.4">
      <c r="A38" s="49" t="s">
        <v>161</v>
      </c>
      <c r="E38" s="43"/>
      <c r="F38" s="115">
        <f>F37</f>
        <v>-10682928</v>
      </c>
      <c r="G38" s="115">
        <f>G37</f>
        <v>535494</v>
      </c>
      <c r="H38" s="99"/>
      <c r="I38" s="115">
        <f>I37</f>
        <v>53718</v>
      </c>
      <c r="J38" s="115">
        <f>J37</f>
        <v>81910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</row>
    <row r="39" spans="1:24" ht="21.95" customHeight="1" x14ac:dyDescent="0.4">
      <c r="A39" s="49"/>
      <c r="E39" s="43"/>
      <c r="F39" s="99"/>
      <c r="G39" s="99"/>
      <c r="H39" s="99"/>
      <c r="I39" s="99"/>
      <c r="J39" s="99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</row>
    <row r="40" spans="1:24" ht="21.95" customHeight="1" x14ac:dyDescent="0.4">
      <c r="A40" s="49"/>
      <c r="E40" s="43"/>
      <c r="F40" s="99"/>
      <c r="G40" s="99"/>
      <c r="H40" s="99"/>
      <c r="I40" s="99"/>
      <c r="J40" s="99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</row>
    <row r="41" spans="1:24" s="41" customFormat="1" ht="21.95" customHeight="1" x14ac:dyDescent="0.45">
      <c r="A41" s="49"/>
      <c r="B41" s="39"/>
      <c r="C41" s="39"/>
      <c r="D41" s="39"/>
      <c r="E41" s="40"/>
      <c r="F41" s="279"/>
      <c r="G41" s="119"/>
      <c r="H41" s="120"/>
      <c r="I41" s="279"/>
      <c r="J41" s="71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spans="1:24" s="41" customFormat="1" ht="21.95" customHeight="1" x14ac:dyDescent="0.45">
      <c r="A42" s="49"/>
      <c r="B42" s="39"/>
      <c r="C42" s="39"/>
      <c r="D42" s="39"/>
      <c r="E42" s="40"/>
      <c r="F42" s="279"/>
      <c r="G42" s="119"/>
      <c r="H42" s="119"/>
      <c r="I42" s="279"/>
      <c r="J42" s="119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spans="1:24" s="41" customFormat="1" ht="21.95" customHeight="1" x14ac:dyDescent="0.45">
      <c r="A43" s="49"/>
      <c r="B43" s="39"/>
      <c r="C43" s="39"/>
      <c r="D43" s="39"/>
      <c r="E43" s="40"/>
      <c r="F43" s="279"/>
      <c r="G43" s="119"/>
      <c r="H43" s="119"/>
      <c r="I43" s="279"/>
      <c r="J43" s="119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spans="1:24" s="41" customFormat="1" ht="21.95" customHeight="1" x14ac:dyDescent="0.45">
      <c r="A44" s="49"/>
      <c r="B44" s="39"/>
      <c r="C44" s="39"/>
      <c r="D44" s="39"/>
      <c r="E44" s="40"/>
      <c r="F44" s="279"/>
      <c r="G44" s="119"/>
      <c r="H44" s="119"/>
      <c r="I44" s="279"/>
      <c r="J44" s="119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spans="1:24" s="41" customFormat="1" ht="21.95" customHeight="1" x14ac:dyDescent="0.45">
      <c r="A45" s="49"/>
      <c r="B45" s="39"/>
      <c r="C45" s="39"/>
      <c r="D45" s="39"/>
      <c r="E45" s="40"/>
      <c r="F45" s="279"/>
      <c r="G45" s="119"/>
      <c r="H45" s="119"/>
      <c r="I45" s="279"/>
      <c r="J45" s="119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spans="1:24" s="41" customFormat="1" ht="21.95" customHeight="1" x14ac:dyDescent="0.45">
      <c r="A46" s="49"/>
      <c r="B46" s="39"/>
      <c r="C46" s="39"/>
      <c r="D46" s="39"/>
      <c r="E46" s="40"/>
      <c r="F46" s="279"/>
      <c r="G46" s="119"/>
      <c r="H46" s="119"/>
      <c r="I46" s="279"/>
      <c r="J46" s="119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spans="1:24" s="41" customFormat="1" ht="21.95" customHeight="1" x14ac:dyDescent="0.45">
      <c r="A47" s="49"/>
      <c r="B47" s="39"/>
      <c r="C47" s="39"/>
      <c r="D47" s="39"/>
      <c r="E47" s="40"/>
      <c r="F47" s="279"/>
      <c r="G47" s="119"/>
      <c r="H47" s="119"/>
      <c r="I47" s="279"/>
      <c r="J47" s="119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spans="1:24" s="41" customFormat="1" ht="21.95" customHeight="1" x14ac:dyDescent="0.45">
      <c r="A48" s="39" t="s">
        <v>73</v>
      </c>
      <c r="B48" s="39"/>
      <c r="C48" s="39"/>
      <c r="D48" s="39"/>
      <c r="E48" s="40"/>
      <c r="F48" s="279"/>
      <c r="G48" s="119"/>
      <c r="H48" s="119"/>
      <c r="I48" s="279"/>
      <c r="J48" s="119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spans="1:24" s="41" customFormat="1" ht="21.95" customHeight="1" x14ac:dyDescent="0.45">
      <c r="B49" s="39"/>
      <c r="C49" s="39"/>
      <c r="D49" s="39"/>
      <c r="E49" s="40"/>
      <c r="F49" s="279"/>
      <c r="G49" s="119"/>
      <c r="H49" s="119"/>
      <c r="I49" s="279"/>
      <c r="J49" s="29">
        <v>8</v>
      </c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spans="1:24" s="41" customFormat="1" ht="21.95" customHeight="1" x14ac:dyDescent="0.45">
      <c r="A50" s="49"/>
      <c r="B50" s="39"/>
      <c r="C50" s="39"/>
      <c r="D50" s="39"/>
      <c r="E50" s="40"/>
      <c r="F50" s="279"/>
      <c r="G50" s="119"/>
      <c r="H50" s="119"/>
      <c r="I50" s="279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spans="1:24" s="41" customFormat="1" ht="21.95" customHeight="1" x14ac:dyDescent="0.45">
      <c r="A51" s="41" t="s">
        <v>0</v>
      </c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spans="1:24" s="41" customFormat="1" ht="21.95" customHeight="1" x14ac:dyDescent="0.45">
      <c r="A52" s="41" t="str">
        <f>A3</f>
        <v>งบกำไรขาดทุนเบ็ดเสร็จ</v>
      </c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1:24" s="41" customFormat="1" ht="21.95" customHeight="1" x14ac:dyDescent="0.45">
      <c r="A53" s="41" t="str">
        <f>A4</f>
        <v>สำหรับปีสิ้นสุดวันที่ 31 ธันวาคม 2567</v>
      </c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spans="1:24" s="41" customFormat="1" ht="21.95" customHeight="1" x14ac:dyDescent="0.45">
      <c r="A54" s="33"/>
      <c r="E54" s="103"/>
      <c r="F54" s="39"/>
      <c r="G54" s="104"/>
      <c r="H54" s="104"/>
      <c r="J54" s="105" t="s">
        <v>72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spans="1:24" s="41" customFormat="1" ht="21.95" customHeight="1" x14ac:dyDescent="0.45">
      <c r="A55" s="106"/>
      <c r="B55" s="106"/>
      <c r="C55" s="106"/>
      <c r="D55" s="106"/>
      <c r="E55" s="107"/>
      <c r="F55" s="298" t="s">
        <v>1</v>
      </c>
      <c r="G55" s="298"/>
      <c r="H55" s="108"/>
      <c r="I55" s="298" t="s">
        <v>2</v>
      </c>
      <c r="J55" s="298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spans="1:24" s="41" customFormat="1" ht="21.95" customHeight="1" x14ac:dyDescent="0.45">
      <c r="A56" s="109"/>
      <c r="B56" s="109"/>
      <c r="C56" s="109"/>
      <c r="D56" s="109"/>
      <c r="E56" s="44" t="s">
        <v>3</v>
      </c>
      <c r="F56" s="44">
        <f>F7</f>
        <v>2567</v>
      </c>
      <c r="G56" s="44">
        <f>G7</f>
        <v>2566</v>
      </c>
      <c r="H56" s="44"/>
      <c r="I56" s="44">
        <f>I7</f>
        <v>2567</v>
      </c>
      <c r="J56" s="44">
        <f>J7</f>
        <v>2566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spans="1:24" s="41" customFormat="1" ht="21.95" customHeight="1" x14ac:dyDescent="0.45">
      <c r="A57" s="49"/>
      <c r="B57" s="39"/>
      <c r="C57" s="39"/>
      <c r="D57" s="39"/>
      <c r="E57" s="40"/>
      <c r="F57" s="279"/>
      <c r="G57" s="141" t="s">
        <v>185</v>
      </c>
      <c r="H57" s="128"/>
      <c r="I57" s="279"/>
      <c r="J57" s="119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spans="1:24" s="41" customFormat="1" ht="21.95" customHeight="1" x14ac:dyDescent="0.45">
      <c r="A58" s="49"/>
      <c r="B58" s="39"/>
      <c r="C58" s="39"/>
      <c r="D58" s="39"/>
      <c r="E58" s="40"/>
      <c r="F58" s="279"/>
      <c r="G58" s="141"/>
      <c r="H58" s="120"/>
      <c r="I58" s="279"/>
      <c r="J58" s="119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spans="1:24" ht="21.95" customHeight="1" x14ac:dyDescent="0.4">
      <c r="A59" s="49" t="s">
        <v>178</v>
      </c>
      <c r="E59" s="43"/>
      <c r="F59" s="99"/>
      <c r="G59" s="99"/>
      <c r="H59" s="99"/>
      <c r="I59" s="99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</row>
    <row r="60" spans="1:24" ht="21.95" customHeight="1" x14ac:dyDescent="0.4">
      <c r="A60" s="49" t="s">
        <v>39</v>
      </c>
      <c r="E60" s="43"/>
      <c r="F60" s="99">
        <v>35108000</v>
      </c>
      <c r="G60" s="99">
        <v>10143227</v>
      </c>
      <c r="H60" s="122"/>
      <c r="I60" s="99">
        <v>35108000</v>
      </c>
      <c r="J60" s="99">
        <v>0</v>
      </c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</row>
    <row r="61" spans="1:24" ht="21.95" customHeight="1" x14ac:dyDescent="0.4">
      <c r="A61" s="49" t="s">
        <v>40</v>
      </c>
      <c r="E61" s="43"/>
      <c r="F61" s="99"/>
      <c r="G61" s="99"/>
      <c r="H61" s="122"/>
      <c r="I61" s="99"/>
      <c r="J61" s="99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</row>
    <row r="62" spans="1:24" ht="21.95" customHeight="1" x14ac:dyDescent="0.4">
      <c r="A62" s="49"/>
      <c r="B62" s="39" t="s">
        <v>36</v>
      </c>
      <c r="E62" s="43"/>
      <c r="F62" s="99">
        <f>-F60*0.2</f>
        <v>-7021600</v>
      </c>
      <c r="G62" s="99">
        <f>ROUND((-G60*0.2),0)</f>
        <v>-2028645</v>
      </c>
      <c r="H62" s="122"/>
      <c r="I62" s="99">
        <f>-I60*0.2</f>
        <v>-7021600</v>
      </c>
      <c r="J62" s="99">
        <v>0</v>
      </c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</row>
    <row r="63" spans="1:24" ht="21.95" customHeight="1" x14ac:dyDescent="0.4">
      <c r="A63" s="49" t="s">
        <v>112</v>
      </c>
      <c r="E63" s="43"/>
      <c r="F63" s="278"/>
      <c r="G63" s="278"/>
      <c r="H63" s="122"/>
      <c r="I63" s="126"/>
      <c r="J63" s="126"/>
      <c r="K63" s="49"/>
      <c r="L63" s="49"/>
      <c r="M63" s="49"/>
      <c r="N63" s="49"/>
      <c r="O63" s="43"/>
      <c r="P63" s="43"/>
      <c r="Q63" s="43"/>
      <c r="R63" s="43"/>
      <c r="S63" s="43"/>
      <c r="T63" s="43"/>
      <c r="U63" s="43"/>
      <c r="V63" s="43"/>
      <c r="W63" s="43"/>
    </row>
    <row r="64" spans="1:24" ht="21.95" customHeight="1" x14ac:dyDescent="0.4">
      <c r="A64" s="49"/>
      <c r="B64" s="39" t="s">
        <v>98</v>
      </c>
      <c r="E64" s="43"/>
      <c r="F64" s="121">
        <v>-1099974</v>
      </c>
      <c r="G64" s="121">
        <v>0</v>
      </c>
      <c r="H64" s="122"/>
      <c r="I64" s="121">
        <v>-1099974</v>
      </c>
      <c r="J64" s="121">
        <v>0</v>
      </c>
      <c r="K64" s="49"/>
      <c r="L64" s="49"/>
      <c r="M64" s="49"/>
      <c r="N64" s="49"/>
      <c r="O64" s="43"/>
      <c r="P64" s="43"/>
      <c r="Q64" s="43"/>
      <c r="R64" s="43"/>
      <c r="S64" s="43"/>
      <c r="T64" s="43"/>
      <c r="U64" s="43"/>
      <c r="V64" s="43"/>
      <c r="W64" s="43"/>
    </row>
    <row r="65" spans="1:24" ht="21.95" customHeight="1" x14ac:dyDescent="0.4">
      <c r="A65" s="49" t="s">
        <v>40</v>
      </c>
      <c r="E65" s="43"/>
      <c r="F65" s="121"/>
      <c r="G65" s="121"/>
      <c r="H65" s="122"/>
      <c r="I65" s="121"/>
      <c r="J65" s="121"/>
      <c r="L65" s="49"/>
      <c r="M65" s="49"/>
      <c r="N65" s="49"/>
      <c r="O65" s="43"/>
      <c r="P65" s="43"/>
      <c r="Q65" s="43"/>
      <c r="R65" s="43"/>
      <c r="S65" s="43"/>
      <c r="T65" s="43"/>
      <c r="U65" s="43"/>
      <c r="V65" s="43"/>
      <c r="W65" s="43"/>
    </row>
    <row r="66" spans="1:24" ht="21.95" customHeight="1" x14ac:dyDescent="0.4">
      <c r="A66" s="49"/>
      <c r="B66" s="39" t="s">
        <v>36</v>
      </c>
      <c r="E66" s="43"/>
      <c r="F66" s="129">
        <v>219995</v>
      </c>
      <c r="G66" s="129">
        <v>0</v>
      </c>
      <c r="H66" s="122"/>
      <c r="I66" s="129">
        <v>219995</v>
      </c>
      <c r="J66" s="129">
        <v>0</v>
      </c>
      <c r="K66" s="49"/>
      <c r="L66" s="49"/>
      <c r="M66" s="49"/>
      <c r="N66" s="49"/>
      <c r="O66" s="43"/>
      <c r="P66" s="43"/>
      <c r="Q66" s="43"/>
      <c r="R66" s="43"/>
      <c r="S66" s="43"/>
      <c r="T66" s="43"/>
      <c r="U66" s="43"/>
      <c r="V66" s="43"/>
      <c r="W66" s="43"/>
    </row>
    <row r="67" spans="1:24" ht="21.95" customHeight="1" x14ac:dyDescent="0.4">
      <c r="A67" s="49" t="s">
        <v>41</v>
      </c>
      <c r="E67" s="43"/>
      <c r="F67" s="99"/>
      <c r="G67" s="99"/>
      <c r="H67" s="122"/>
      <c r="I67" s="99"/>
      <c r="J67" s="99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</row>
    <row r="68" spans="1:24" ht="21.95" customHeight="1" x14ac:dyDescent="0.4">
      <c r="A68" s="49"/>
      <c r="B68" s="39" t="s">
        <v>38</v>
      </c>
      <c r="E68" s="43"/>
      <c r="F68" s="127">
        <f>SUM(F60:F67)</f>
        <v>27206421</v>
      </c>
      <c r="G68" s="127">
        <f>SUM(G60:G67)</f>
        <v>8114582</v>
      </c>
      <c r="H68" s="122"/>
      <c r="I68" s="127">
        <f>SUM(I60:I67)</f>
        <v>27206421</v>
      </c>
      <c r="J68" s="127">
        <f>SUM(J60:J67)</f>
        <v>0</v>
      </c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</row>
    <row r="69" spans="1:24" ht="21.95" customHeight="1" x14ac:dyDescent="0.4">
      <c r="A69" s="49" t="s">
        <v>144</v>
      </c>
      <c r="E69" s="43"/>
      <c r="F69" s="127">
        <f>SUM(F38+F68)</f>
        <v>16523493</v>
      </c>
      <c r="G69" s="127">
        <f>SUM(G38+G68)</f>
        <v>8650076</v>
      </c>
      <c r="H69" s="122"/>
      <c r="I69" s="127">
        <f>SUM(I38+I68)</f>
        <v>27260139</v>
      </c>
      <c r="J69" s="127">
        <f>SUM(J38+J68)</f>
        <v>81910</v>
      </c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</row>
    <row r="70" spans="1:24" s="41" customFormat="1" ht="21.95" customHeight="1" thickBot="1" x14ac:dyDescent="0.5">
      <c r="A70" s="102" t="s">
        <v>145</v>
      </c>
      <c r="B70" s="39"/>
      <c r="C70" s="39"/>
      <c r="D70" s="39"/>
      <c r="E70" s="43"/>
      <c r="F70" s="130">
        <f>SUM(F69+F28)</f>
        <v>-24553916</v>
      </c>
      <c r="G70" s="130">
        <f>SUM(G69+G28)</f>
        <v>-51085835</v>
      </c>
      <c r="H70" s="99"/>
      <c r="I70" s="130">
        <f>SUM(I69+I28)</f>
        <v>-8129787</v>
      </c>
      <c r="J70" s="130">
        <f>SUM(J69+J28)</f>
        <v>-44090998</v>
      </c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spans="1:24" s="41" customFormat="1" ht="21.95" customHeight="1" thickTop="1" x14ac:dyDescent="0.45">
      <c r="A71" s="102"/>
      <c r="B71" s="39"/>
      <c r="C71" s="39"/>
      <c r="D71" s="39"/>
      <c r="E71" s="43"/>
      <c r="F71" s="278"/>
      <c r="G71" s="121"/>
      <c r="H71" s="126"/>
      <c r="I71" s="278"/>
      <c r="J71" s="121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</row>
    <row r="72" spans="1:24" ht="21.95" customHeight="1" x14ac:dyDescent="0.4">
      <c r="A72" s="102" t="s">
        <v>223</v>
      </c>
      <c r="E72" s="39"/>
      <c r="F72" s="278"/>
      <c r="G72" s="121"/>
      <c r="H72" s="126"/>
      <c r="I72" s="278"/>
      <c r="J72" s="121"/>
    </row>
    <row r="73" spans="1:24" ht="21.95" customHeight="1" x14ac:dyDescent="0.4">
      <c r="A73" s="102"/>
      <c r="B73" s="49" t="s">
        <v>42</v>
      </c>
      <c r="E73" s="43"/>
      <c r="F73" s="29">
        <f>F75-F74</f>
        <v>-40926457</v>
      </c>
      <c r="G73" s="29">
        <f>G75-G74</f>
        <v>-59738853</v>
      </c>
      <c r="H73" s="99"/>
      <c r="I73" s="29">
        <f>I28</f>
        <v>-35389926</v>
      </c>
      <c r="J73" s="29">
        <f>J28</f>
        <v>-44172908</v>
      </c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</row>
    <row r="74" spans="1:24" ht="21.95" customHeight="1" x14ac:dyDescent="0.4">
      <c r="A74" s="102"/>
      <c r="B74" s="49" t="s">
        <v>43</v>
      </c>
      <c r="E74" s="43"/>
      <c r="F74" s="29">
        <f>ROUND('Page 10 เก่า'!P31,0)</f>
        <v>-150952</v>
      </c>
      <c r="G74" s="29">
        <v>2942</v>
      </c>
      <c r="H74" s="99"/>
      <c r="I74" s="29">
        <v>0</v>
      </c>
      <c r="J74" s="121">
        <v>0</v>
      </c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</row>
    <row r="75" spans="1:24" s="41" customFormat="1" ht="21.95" customHeight="1" thickBot="1" x14ac:dyDescent="0.5">
      <c r="A75" s="49" t="s">
        <v>143</v>
      </c>
      <c r="B75" s="39"/>
      <c r="C75" s="39"/>
      <c r="D75" s="39"/>
      <c r="E75" s="40"/>
      <c r="F75" s="130">
        <f>F28</f>
        <v>-41077409</v>
      </c>
      <c r="G75" s="130">
        <f>G28</f>
        <v>-59735911</v>
      </c>
      <c r="H75" s="99"/>
      <c r="I75" s="130">
        <f>SUM(I73:I74)</f>
        <v>-35389926</v>
      </c>
      <c r="J75" s="130">
        <f>SUM(J73:J74)</f>
        <v>-44172908</v>
      </c>
      <c r="K75" s="40"/>
      <c r="L75" s="173">
        <f>J75-J28</f>
        <v>0</v>
      </c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spans="1:24" s="33" customFormat="1" ht="21.95" customHeight="1" thickTop="1" x14ac:dyDescent="0.45">
      <c r="A76" s="49"/>
      <c r="B76" s="49"/>
      <c r="C76" s="49"/>
      <c r="D76" s="49"/>
      <c r="E76" s="49"/>
      <c r="F76" s="29"/>
      <c r="G76" s="29"/>
      <c r="H76" s="99"/>
      <c r="I76" s="29"/>
      <c r="J76" s="131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</row>
    <row r="77" spans="1:24" ht="21.95" customHeight="1" x14ac:dyDescent="0.4">
      <c r="A77" s="102" t="s">
        <v>184</v>
      </c>
      <c r="E77" s="39"/>
      <c r="F77" s="29"/>
      <c r="H77" s="99"/>
      <c r="I77" s="29"/>
      <c r="J77" s="121"/>
    </row>
    <row r="78" spans="1:24" ht="21.95" customHeight="1" x14ac:dyDescent="0.4">
      <c r="A78" s="102"/>
      <c r="B78" s="49" t="s">
        <v>42</v>
      </c>
      <c r="E78" s="43"/>
      <c r="F78" s="29">
        <f>F80-F79</f>
        <v>-26666831</v>
      </c>
      <c r="G78" s="29">
        <f>G80-G79</f>
        <v>-51597115</v>
      </c>
      <c r="H78" s="99"/>
      <c r="I78" s="29">
        <f>I70</f>
        <v>-8129787</v>
      </c>
      <c r="J78" s="29">
        <f>J70</f>
        <v>-44090998</v>
      </c>
      <c r="K78" s="43"/>
      <c r="L78" s="132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</row>
    <row r="79" spans="1:24" ht="21.95" customHeight="1" x14ac:dyDescent="0.4">
      <c r="A79" s="102"/>
      <c r="B79" s="49" t="s">
        <v>43</v>
      </c>
      <c r="E79" s="43"/>
      <c r="F79" s="29">
        <f>ROUND('Page 10 เก่า'!P33,0)</f>
        <v>2112915</v>
      </c>
      <c r="G79" s="29">
        <v>511280</v>
      </c>
      <c r="H79" s="99"/>
      <c r="I79" s="29">
        <v>0</v>
      </c>
      <c r="J79" s="121">
        <v>0</v>
      </c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</row>
    <row r="80" spans="1:24" s="41" customFormat="1" ht="21.95" customHeight="1" thickBot="1" x14ac:dyDescent="0.5">
      <c r="A80" s="49" t="s">
        <v>145</v>
      </c>
      <c r="B80" s="39"/>
      <c r="C80" s="39"/>
      <c r="D80" s="39"/>
      <c r="E80" s="40"/>
      <c r="F80" s="130">
        <f>F70</f>
        <v>-24553916</v>
      </c>
      <c r="G80" s="130">
        <f>G70</f>
        <v>-51085835</v>
      </c>
      <c r="H80" s="99"/>
      <c r="I80" s="130">
        <f>SUM(I78:I79)</f>
        <v>-8129787</v>
      </c>
      <c r="J80" s="130">
        <f>SUM(J78:J79)</f>
        <v>-44090998</v>
      </c>
      <c r="K80" s="40"/>
      <c r="L80" s="173">
        <f>J70-J80</f>
        <v>0</v>
      </c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</row>
    <row r="81" spans="1:24" s="41" customFormat="1" ht="21.95" customHeight="1" thickTop="1" x14ac:dyDescent="0.45">
      <c r="A81" s="49"/>
      <c r="B81" s="39"/>
      <c r="C81" s="39"/>
      <c r="D81" s="39"/>
      <c r="E81" s="40"/>
      <c r="F81" s="279"/>
      <c r="G81" s="119"/>
      <c r="H81" s="120"/>
      <c r="I81" s="29"/>
      <c r="J81" s="119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</row>
    <row r="82" spans="1:24" ht="21.95" customHeight="1" x14ac:dyDescent="0.4">
      <c r="E82" s="43"/>
      <c r="H82" s="99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</row>
    <row r="83" spans="1:24" ht="21.95" customHeight="1" x14ac:dyDescent="0.4">
      <c r="A83" s="39" t="s">
        <v>113</v>
      </c>
      <c r="H83" s="99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</row>
    <row r="84" spans="1:24" ht="21.95" customHeight="1" x14ac:dyDescent="0.4">
      <c r="B84" s="39" t="s">
        <v>114</v>
      </c>
      <c r="E84" s="43">
        <v>28</v>
      </c>
      <c r="F84" s="280">
        <f>ROUND(F75/F87,2)</f>
        <v>-0.09</v>
      </c>
      <c r="G84" s="280">
        <f>ROUND(G75/G87,2)</f>
        <v>-0.15</v>
      </c>
      <c r="H84" s="280"/>
      <c r="I84" s="280">
        <f>ROUND(I75/I87,2)</f>
        <v>-0.08</v>
      </c>
      <c r="J84" s="280">
        <f>ROUND(J75/J87,2)</f>
        <v>-0.11</v>
      </c>
    </row>
    <row r="85" spans="1:24" ht="21.95" customHeight="1" x14ac:dyDescent="0.4">
      <c r="B85" s="39" t="s">
        <v>115</v>
      </c>
      <c r="E85" s="43">
        <v>28</v>
      </c>
      <c r="F85" s="133">
        <f>ROUND(F75/F88,2)</f>
        <v>-0.09</v>
      </c>
      <c r="G85" s="133">
        <f>ROUND(G75/G88,2)</f>
        <v>-0.15</v>
      </c>
      <c r="H85" s="280"/>
      <c r="I85" s="133">
        <f>ROUND(I75/I88,2)</f>
        <v>-0.08</v>
      </c>
      <c r="J85" s="133">
        <f>ROUND(J75/J88,2)</f>
        <v>-0.11</v>
      </c>
    </row>
    <row r="86" spans="1:24" ht="21.95" customHeight="1" x14ac:dyDescent="0.45">
      <c r="E86" s="39"/>
      <c r="H86" s="99"/>
      <c r="J86" s="134"/>
    </row>
    <row r="87" spans="1:24" ht="21.95" customHeight="1" x14ac:dyDescent="0.4">
      <c r="A87" s="39" t="s">
        <v>101</v>
      </c>
      <c r="E87" s="39"/>
      <c r="F87" s="29">
        <v>450430198.73972601</v>
      </c>
      <c r="G87" s="29">
        <v>400006155</v>
      </c>
      <c r="H87" s="99"/>
      <c r="I87" s="122">
        <v>450430198.73972601</v>
      </c>
      <c r="J87" s="29">
        <v>400006155</v>
      </c>
    </row>
    <row r="88" spans="1:24" ht="21.95" customHeight="1" x14ac:dyDescent="0.4">
      <c r="A88" s="39" t="s">
        <v>102</v>
      </c>
      <c r="E88" s="39"/>
      <c r="F88" s="122">
        <v>450430198.73972601</v>
      </c>
      <c r="G88" s="29">
        <v>400006155</v>
      </c>
      <c r="H88" s="99"/>
      <c r="I88" s="122">
        <v>450430198.73972601</v>
      </c>
      <c r="J88" s="29">
        <v>400006155</v>
      </c>
    </row>
    <row r="89" spans="1:24" ht="21.95" customHeight="1" x14ac:dyDescent="0.45">
      <c r="E89" s="39"/>
      <c r="H89" s="99"/>
      <c r="J89" s="134"/>
    </row>
    <row r="90" spans="1:24" ht="21.95" customHeight="1" x14ac:dyDescent="0.45">
      <c r="E90" s="39"/>
      <c r="J90" s="134"/>
    </row>
    <row r="91" spans="1:24" ht="21.95" customHeight="1" x14ac:dyDescent="0.4">
      <c r="E91" s="39"/>
      <c r="J91" s="119"/>
    </row>
    <row r="92" spans="1:24" ht="21.95" customHeight="1" x14ac:dyDescent="0.45">
      <c r="E92" s="39"/>
      <c r="J92" s="134"/>
    </row>
    <row r="93" spans="1:24" ht="21.95" customHeight="1" x14ac:dyDescent="0.45">
      <c r="E93" s="39"/>
      <c r="J93" s="134"/>
    </row>
    <row r="94" spans="1:24" ht="21.95" customHeight="1" x14ac:dyDescent="0.4">
      <c r="E94" s="39"/>
    </row>
    <row r="95" spans="1:24" ht="21.95" customHeight="1" x14ac:dyDescent="0.4">
      <c r="E95" s="39"/>
    </row>
    <row r="96" spans="1:24" ht="21.95" customHeight="1" x14ac:dyDescent="0.4">
      <c r="A96" s="39" t="s">
        <v>73</v>
      </c>
    </row>
    <row r="97" spans="6:10" ht="21.95" customHeight="1" x14ac:dyDescent="0.4">
      <c r="J97" s="29">
        <v>9</v>
      </c>
    </row>
    <row r="98" spans="6:10" ht="21.95" customHeight="1" x14ac:dyDescent="0.4">
      <c r="F98" s="29"/>
      <c r="I98" s="29"/>
    </row>
    <row r="99" spans="6:10" ht="21.95" customHeight="1" x14ac:dyDescent="0.4">
      <c r="F99" s="29"/>
      <c r="I99" s="29"/>
    </row>
  </sheetData>
  <mergeCells count="4">
    <mergeCell ref="F55:G55"/>
    <mergeCell ref="I55:J55"/>
    <mergeCell ref="F6:G6"/>
    <mergeCell ref="I6:J6"/>
  </mergeCells>
  <pageMargins left="0.78740157480314965" right="0.11811023622047245" top="0.51181102362204722" bottom="0.31496062992125984" header="0" footer="0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43"/>
  <sheetViews>
    <sheetView view="pageBreakPreview" topLeftCell="A11" zoomScale="70" zoomScaleNormal="70" zoomScaleSheetLayoutView="70" workbookViewId="0">
      <pane xSplit="2" ySplit="2" topLeftCell="C19" activePane="bottomRight" state="frozen"/>
      <selection activeCell="C20" sqref="C20"/>
      <selection pane="topRight" activeCell="C20" sqref="C20"/>
      <selection pane="bottomLeft" activeCell="C20" sqref="C20"/>
      <selection pane="bottomRight" activeCell="C20" sqref="C20"/>
    </sheetView>
  </sheetViews>
  <sheetFormatPr defaultColWidth="7.6640625" defaultRowHeight="21.95" customHeight="1" x14ac:dyDescent="0.4"/>
  <cols>
    <col min="1" max="1" width="30.33203125" style="68" customWidth="1"/>
    <col min="2" max="2" width="8.109375" style="69" customWidth="1"/>
    <col min="3" max="3" width="13.109375" style="69" customWidth="1"/>
    <col min="4" max="5" width="10.44140625" style="69" customWidth="1"/>
    <col min="6" max="6" width="11.109375" style="69" customWidth="1"/>
    <col min="7" max="7" width="10" style="69" customWidth="1"/>
    <col min="8" max="8" width="12.109375" style="69" bestFit="1" customWidth="1"/>
    <col min="9" max="9" width="12" style="69" bestFit="1" customWidth="1"/>
    <col min="10" max="10" width="10.6640625" style="32" bestFit="1" customWidth="1"/>
    <col min="11" max="11" width="11" style="32" customWidth="1"/>
    <col min="12" max="13" width="17.44140625" style="32" customWidth="1"/>
    <col min="14" max="14" width="11.33203125" style="32" customWidth="1"/>
    <col min="15" max="15" width="14.6640625" style="32" customWidth="1"/>
    <col min="16" max="16" width="12.33203125" style="32" customWidth="1"/>
    <col min="17" max="17" width="13.77734375" style="69" customWidth="1"/>
    <col min="18" max="18" width="13.33203125" style="69" customWidth="1"/>
    <col min="19" max="19" width="12.33203125" style="69" customWidth="1"/>
    <col min="20" max="20" width="7.6640625" style="69"/>
    <col min="21" max="21" width="13.109375" style="1" customWidth="1"/>
    <col min="22" max="16384" width="7.6640625" style="69"/>
  </cols>
  <sheetData>
    <row r="1" spans="1:21" s="31" customFormat="1" ht="21.95" customHeight="1" x14ac:dyDescent="0.4">
      <c r="J1" s="32"/>
      <c r="K1" s="32"/>
      <c r="L1" s="32"/>
      <c r="M1" s="32"/>
      <c r="N1" s="32"/>
      <c r="O1" s="32"/>
      <c r="P1" s="32"/>
      <c r="U1" s="1"/>
    </row>
    <row r="2" spans="1:21" s="31" customFormat="1" ht="21.95" customHeight="1" x14ac:dyDescent="0.45">
      <c r="A2" s="310" t="s">
        <v>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</row>
    <row r="3" spans="1:21" s="31" customFormat="1" ht="21.95" customHeight="1" x14ac:dyDescent="0.45">
      <c r="A3" s="310" t="s">
        <v>169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</row>
    <row r="4" spans="1:21" s="31" customFormat="1" ht="21.95" customHeight="1" x14ac:dyDescent="0.45">
      <c r="A4" s="310" t="s">
        <v>168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4"/>
    </row>
    <row r="5" spans="1:21" s="31" customFormat="1" ht="21.95" customHeight="1" x14ac:dyDescent="0.45">
      <c r="A5" s="35"/>
      <c r="B5" s="36"/>
      <c r="C5" s="36"/>
      <c r="D5" s="36"/>
      <c r="E5" s="36"/>
      <c r="F5" s="36"/>
      <c r="G5" s="36"/>
      <c r="H5" s="36"/>
      <c r="I5" s="36"/>
      <c r="J5" s="37"/>
      <c r="K5" s="37"/>
      <c r="L5" s="37"/>
      <c r="M5" s="37"/>
      <c r="N5" s="37"/>
      <c r="O5" s="37"/>
      <c r="P5" s="37"/>
      <c r="Q5" s="38" t="s">
        <v>72</v>
      </c>
      <c r="R5" s="34"/>
      <c r="U5" s="6"/>
    </row>
    <row r="6" spans="1:21" s="39" customFormat="1" ht="21.95" customHeight="1" x14ac:dyDescent="0.45">
      <c r="A6" s="33"/>
      <c r="C6" s="298" t="s">
        <v>76</v>
      </c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9"/>
      <c r="Q6" s="40"/>
    </row>
    <row r="7" spans="1:21" s="39" customFormat="1" ht="21.95" customHeight="1" x14ac:dyDescent="0.45">
      <c r="A7" s="33"/>
      <c r="B7" s="41"/>
      <c r="C7" s="40"/>
      <c r="D7" s="40"/>
      <c r="E7" s="40"/>
      <c r="F7" s="40"/>
      <c r="G7" s="40"/>
      <c r="H7" s="40"/>
      <c r="I7" s="307" t="s">
        <v>22</v>
      </c>
      <c r="J7" s="307"/>
      <c r="K7" s="307"/>
      <c r="L7" s="307"/>
      <c r="M7" s="307"/>
      <c r="N7" s="307"/>
      <c r="O7" s="9"/>
      <c r="P7" s="9"/>
      <c r="Q7" s="40"/>
    </row>
    <row r="8" spans="1:21" s="39" customFormat="1" ht="21.95" customHeight="1" x14ac:dyDescent="0.45">
      <c r="A8" s="33"/>
      <c r="B8" s="41"/>
      <c r="C8" s="40"/>
      <c r="D8" s="40"/>
      <c r="E8" s="40"/>
      <c r="F8" s="40"/>
      <c r="G8" s="307" t="s">
        <v>116</v>
      </c>
      <c r="H8" s="307"/>
      <c r="I8" s="307" t="s">
        <v>94</v>
      </c>
      <c r="J8" s="307"/>
      <c r="K8" s="307"/>
      <c r="L8" s="307"/>
      <c r="M8" s="307"/>
      <c r="N8" s="307"/>
      <c r="O8" s="9"/>
      <c r="P8" s="9"/>
      <c r="Q8" s="40"/>
      <c r="U8" s="305" t="s">
        <v>195</v>
      </c>
    </row>
    <row r="9" spans="1:21" s="39" customFormat="1" ht="26.1" customHeight="1" x14ac:dyDescent="0.45">
      <c r="A9" s="33"/>
      <c r="B9" s="41"/>
      <c r="C9" s="40"/>
      <c r="D9" s="40"/>
      <c r="E9" s="40"/>
      <c r="F9" s="9"/>
      <c r="G9" s="41"/>
      <c r="H9" s="311" t="s">
        <v>83</v>
      </c>
      <c r="I9" s="311" t="s">
        <v>34</v>
      </c>
      <c r="J9" s="311" t="s">
        <v>103</v>
      </c>
      <c r="K9" s="311" t="s">
        <v>86</v>
      </c>
      <c r="L9" s="302" t="s">
        <v>95</v>
      </c>
      <c r="M9" s="185"/>
      <c r="N9" s="4"/>
      <c r="O9" s="9"/>
      <c r="P9" s="308" t="s">
        <v>74</v>
      </c>
      <c r="Q9" s="40"/>
      <c r="U9" s="305"/>
    </row>
    <row r="10" spans="1:21" s="1" customFormat="1" ht="32.1" customHeight="1" x14ac:dyDescent="0.45">
      <c r="A10" s="19"/>
      <c r="B10" s="42"/>
      <c r="C10" s="308" t="s">
        <v>66</v>
      </c>
      <c r="D10" s="308" t="s">
        <v>67</v>
      </c>
      <c r="E10" s="204"/>
      <c r="F10" s="9"/>
      <c r="G10" s="308" t="s">
        <v>120</v>
      </c>
      <c r="H10" s="308"/>
      <c r="I10" s="308"/>
      <c r="J10" s="308"/>
      <c r="K10" s="308"/>
      <c r="L10" s="303"/>
      <c r="M10" s="185"/>
      <c r="N10" s="9"/>
      <c r="O10" s="308" t="s">
        <v>104</v>
      </c>
      <c r="P10" s="308"/>
      <c r="Q10" s="308" t="s">
        <v>70</v>
      </c>
      <c r="R10" s="43"/>
      <c r="U10" s="306"/>
    </row>
    <row r="11" spans="1:21" s="1" customFormat="1" ht="32.1" customHeight="1" x14ac:dyDescent="0.45">
      <c r="A11" s="189">
        <f>O17*2</f>
        <v>-149472</v>
      </c>
      <c r="B11" s="42"/>
      <c r="C11" s="308"/>
      <c r="D11" s="308"/>
      <c r="E11" s="308" t="s">
        <v>209</v>
      </c>
      <c r="F11" s="308" t="s">
        <v>68</v>
      </c>
      <c r="G11" s="308"/>
      <c r="H11" s="308"/>
      <c r="I11" s="308"/>
      <c r="J11" s="308"/>
      <c r="K11" s="308"/>
      <c r="L11" s="303"/>
      <c r="M11" s="303" t="s">
        <v>195</v>
      </c>
      <c r="N11" s="9"/>
      <c r="O11" s="308"/>
      <c r="P11" s="308"/>
      <c r="Q11" s="308"/>
      <c r="R11" s="43"/>
      <c r="U11" s="176"/>
    </row>
    <row r="12" spans="1:21" s="47" customFormat="1" ht="32.1" customHeight="1" x14ac:dyDescent="0.45">
      <c r="A12" s="190">
        <f>O16*2</f>
        <v>42120</v>
      </c>
      <c r="B12" s="44" t="s">
        <v>3</v>
      </c>
      <c r="C12" s="309"/>
      <c r="D12" s="309"/>
      <c r="E12" s="309"/>
      <c r="F12" s="309"/>
      <c r="G12" s="309"/>
      <c r="H12" s="309"/>
      <c r="I12" s="309"/>
      <c r="J12" s="309"/>
      <c r="K12" s="309"/>
      <c r="L12" s="304"/>
      <c r="M12" s="304"/>
      <c r="N12" s="45" t="s">
        <v>23</v>
      </c>
      <c r="O12" s="309"/>
      <c r="P12" s="309"/>
      <c r="Q12" s="309"/>
      <c r="R12" s="46"/>
      <c r="U12" s="177">
        <v>0</v>
      </c>
    </row>
    <row r="13" spans="1:21" s="1" customFormat="1" ht="21.95" customHeight="1" x14ac:dyDescent="0.4">
      <c r="A13" s="19"/>
      <c r="B13" s="4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43"/>
      <c r="U13" s="178"/>
    </row>
    <row r="14" spans="1:21" s="41" customFormat="1" ht="21.95" customHeight="1" x14ac:dyDescent="0.45">
      <c r="A14" s="49" t="s">
        <v>170</v>
      </c>
      <c r="B14" s="43"/>
      <c r="C14" s="50">
        <v>200000000</v>
      </c>
      <c r="D14" s="50">
        <v>219152351</v>
      </c>
      <c r="E14" s="50"/>
      <c r="F14" s="50">
        <v>2482778</v>
      </c>
      <c r="G14" s="50">
        <v>6100000</v>
      </c>
      <c r="H14" s="50">
        <v>66047761</v>
      </c>
      <c r="I14" s="50">
        <v>-7457345.6444158182</v>
      </c>
      <c r="J14" s="50">
        <v>-161506</v>
      </c>
      <c r="K14" s="50">
        <v>104350478</v>
      </c>
      <c r="L14" s="50">
        <v>826948</v>
      </c>
      <c r="M14" s="50"/>
      <c r="N14" s="50">
        <f>J14+K14+I14+L14</f>
        <v>97558574.355584174</v>
      </c>
      <c r="O14" s="50">
        <v>591341464.35558414</v>
      </c>
      <c r="P14" s="50">
        <v>-17782296</v>
      </c>
      <c r="Q14" s="50">
        <v>573559168.35558414</v>
      </c>
      <c r="U14" s="178"/>
    </row>
    <row r="15" spans="1:21" s="41" customFormat="1" ht="21.95" customHeight="1" x14ac:dyDescent="0.45">
      <c r="A15" s="49" t="s">
        <v>147</v>
      </c>
      <c r="B15" s="43"/>
      <c r="C15" s="50"/>
      <c r="D15" s="50"/>
      <c r="E15" s="50"/>
      <c r="F15" s="50"/>
      <c r="G15" s="50"/>
      <c r="H15" s="50"/>
      <c r="I15" s="50"/>
      <c r="J15" s="51"/>
      <c r="K15" s="51"/>
      <c r="L15" s="51"/>
      <c r="M15" s="51"/>
      <c r="N15" s="51"/>
      <c r="O15" s="51"/>
      <c r="P15" s="51"/>
      <c r="Q15" s="50"/>
      <c r="U15" s="178"/>
    </row>
    <row r="16" spans="1:21" s="41" customFormat="1" ht="21.95" customHeight="1" x14ac:dyDescent="0.45">
      <c r="A16" s="49" t="s">
        <v>123</v>
      </c>
      <c r="B16" s="43"/>
      <c r="C16" s="193">
        <f>5850</f>
        <v>5850</v>
      </c>
      <c r="D16" s="193">
        <f>15210</f>
        <v>15210</v>
      </c>
      <c r="E16" s="193"/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/>
      <c r="N16" s="51">
        <f>SUM(I16:M16)</f>
        <v>0</v>
      </c>
      <c r="O16" s="52">
        <f>SUM(C16:H16)+N16</f>
        <v>21060</v>
      </c>
      <c r="P16" s="51">
        <v>0</v>
      </c>
      <c r="Q16" s="51">
        <f>SUM(O16:P16)</f>
        <v>21060</v>
      </c>
      <c r="U16" s="178">
        <v>113287539.03</v>
      </c>
    </row>
    <row r="17" spans="1:21" s="41" customFormat="1" ht="21.95" customHeight="1" x14ac:dyDescent="0.45">
      <c r="A17" s="49" t="s">
        <v>117</v>
      </c>
      <c r="B17" s="43"/>
      <c r="C17" s="51">
        <v>0</v>
      </c>
      <c r="D17" s="194">
        <f>-74736</f>
        <v>-74736</v>
      </c>
      <c r="E17" s="194"/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/>
      <c r="N17" s="51">
        <f t="shared" ref="N17:N18" si="0">SUM(I17:M17)</f>
        <v>0</v>
      </c>
      <c r="O17" s="52">
        <f>SUM(C17:H17)+N17</f>
        <v>-74736</v>
      </c>
      <c r="P17" s="51">
        <v>0</v>
      </c>
      <c r="Q17" s="51">
        <f>SUM(O17:P17)</f>
        <v>-74736</v>
      </c>
      <c r="R17" s="53"/>
      <c r="U17" s="179"/>
    </row>
    <row r="18" spans="1:21" s="41" customFormat="1" ht="21.95" customHeight="1" x14ac:dyDescent="0.45">
      <c r="A18" s="49" t="s">
        <v>201</v>
      </c>
      <c r="B18" s="43"/>
      <c r="C18" s="51">
        <v>15569531.339999974</v>
      </c>
      <c r="D18" s="51">
        <v>204382094.72999999</v>
      </c>
      <c r="E18" s="51"/>
      <c r="F18" s="51"/>
      <c r="G18" s="51"/>
      <c r="H18" s="51"/>
      <c r="I18" s="51"/>
      <c r="J18" s="51"/>
      <c r="K18" s="51"/>
      <c r="L18" s="51"/>
      <c r="M18" s="51"/>
      <c r="N18" s="51">
        <f t="shared" si="0"/>
        <v>0</v>
      </c>
      <c r="O18" s="52">
        <f>SUM(C18:H18)+N18</f>
        <v>219951626.06999996</v>
      </c>
      <c r="P18" s="51">
        <v>0</v>
      </c>
      <c r="Q18" s="51">
        <f>SUM(O18:P18)</f>
        <v>219951626.06999996</v>
      </c>
      <c r="R18" s="53"/>
      <c r="U18" s="179"/>
    </row>
    <row r="19" spans="1:21" s="41" customFormat="1" ht="21.95" customHeight="1" x14ac:dyDescent="0.45">
      <c r="A19" s="49" t="s">
        <v>145</v>
      </c>
      <c r="B19" s="39"/>
      <c r="C19" s="50"/>
      <c r="D19" s="50"/>
      <c r="E19" s="50"/>
      <c r="F19" s="50"/>
      <c r="G19" s="50"/>
      <c r="H19" s="51"/>
      <c r="I19" s="51"/>
      <c r="J19" s="51"/>
      <c r="K19" s="51"/>
      <c r="L19" s="51"/>
      <c r="M19" s="51"/>
      <c r="N19" s="51"/>
      <c r="O19" s="52"/>
      <c r="P19" s="51"/>
      <c r="Q19" s="50"/>
      <c r="U19" s="178"/>
    </row>
    <row r="20" spans="1:21" s="1" customFormat="1" ht="21.95" customHeight="1" x14ac:dyDescent="0.45">
      <c r="A20" s="54" t="s">
        <v>182</v>
      </c>
      <c r="B20" s="39"/>
      <c r="C20" s="51">
        <v>0</v>
      </c>
      <c r="D20" s="51">
        <v>0</v>
      </c>
      <c r="E20" s="51"/>
      <c r="F20" s="51">
        <v>0</v>
      </c>
      <c r="G20" s="51">
        <v>0</v>
      </c>
      <c r="H20" s="191">
        <v>-60702906.660833143</v>
      </c>
      <c r="I20" s="51">
        <v>0</v>
      </c>
      <c r="J20" s="51">
        <v>0</v>
      </c>
      <c r="K20" s="51">
        <v>0</v>
      </c>
      <c r="L20" s="51">
        <v>0</v>
      </c>
      <c r="M20" s="51"/>
      <c r="N20" s="51">
        <f>SUM(I20:M20)</f>
        <v>0</v>
      </c>
      <c r="O20" s="52">
        <f>SUM(C20:H20)+N20</f>
        <v>-60702906.660833143</v>
      </c>
      <c r="P20" s="191">
        <v>2942</v>
      </c>
      <c r="Q20" s="51">
        <f>SUM(O20:P20)</f>
        <v>-60699964.660833143</v>
      </c>
      <c r="R20" s="55"/>
      <c r="U20" s="180"/>
    </row>
    <row r="21" spans="1:21" s="1" customFormat="1" ht="21.95" customHeight="1" x14ac:dyDescent="0.45">
      <c r="A21" s="54" t="s">
        <v>94</v>
      </c>
      <c r="B21" s="43"/>
      <c r="C21" s="51">
        <v>0</v>
      </c>
      <c r="D21" s="51">
        <v>0</v>
      </c>
      <c r="E21" s="51"/>
      <c r="F21" s="51">
        <v>0</v>
      </c>
      <c r="G21" s="51">
        <v>0</v>
      </c>
      <c r="H21" s="51">
        <v>0</v>
      </c>
      <c r="I21" s="192">
        <f>-54754*0</f>
        <v>0</v>
      </c>
      <c r="J21" s="56">
        <v>81910</v>
      </c>
      <c r="K21" s="56">
        <v>8114582</v>
      </c>
      <c r="L21" s="56">
        <v>0</v>
      </c>
      <c r="M21" s="187">
        <v>113232783.72055025</v>
      </c>
      <c r="N21" s="51">
        <f>SUM(I21:M21)</f>
        <v>121429275.72055025</v>
      </c>
      <c r="O21" s="52">
        <f>SUM(C21:H21)+N21</f>
        <v>121429275.72055025</v>
      </c>
      <c r="P21" s="191">
        <v>508338</v>
      </c>
      <c r="Q21" s="51">
        <f>SUM(O21:P21)</f>
        <v>121937613.72055025</v>
      </c>
      <c r="R21" s="55">
        <v>121937614.77</v>
      </c>
      <c r="S21" s="16">
        <f>Q21-R21</f>
        <v>-1.0494497418403625</v>
      </c>
      <c r="U21" s="180"/>
    </row>
    <row r="22" spans="1:21" s="41" customFormat="1" ht="21.95" customHeight="1" x14ac:dyDescent="0.45">
      <c r="A22" s="49" t="s">
        <v>148</v>
      </c>
      <c r="B22" s="39"/>
      <c r="C22" s="57">
        <f>SUM(C20:C21)</f>
        <v>0</v>
      </c>
      <c r="D22" s="57">
        <f t="shared" ref="D22:Q22" si="1">SUM(D20:D21)</f>
        <v>0</v>
      </c>
      <c r="E22" s="57"/>
      <c r="F22" s="57">
        <f t="shared" si="1"/>
        <v>0</v>
      </c>
      <c r="G22" s="57">
        <f t="shared" si="1"/>
        <v>0</v>
      </c>
      <c r="H22" s="57">
        <f t="shared" si="1"/>
        <v>-60702906.660833143</v>
      </c>
      <c r="I22" s="57">
        <f t="shared" si="1"/>
        <v>0</v>
      </c>
      <c r="J22" s="57">
        <f t="shared" si="1"/>
        <v>81910</v>
      </c>
      <c r="K22" s="57">
        <f t="shared" si="1"/>
        <v>8114582</v>
      </c>
      <c r="L22" s="57">
        <f t="shared" si="1"/>
        <v>0</v>
      </c>
      <c r="M22" s="188">
        <f t="shared" si="1"/>
        <v>113232783.72055025</v>
      </c>
      <c r="N22" s="57">
        <f t="shared" si="1"/>
        <v>121429275.72055025</v>
      </c>
      <c r="O22" s="57">
        <f t="shared" si="1"/>
        <v>60726369.059717111</v>
      </c>
      <c r="P22" s="57">
        <f t="shared" si="1"/>
        <v>511280</v>
      </c>
      <c r="Q22" s="57">
        <f t="shared" si="1"/>
        <v>61237649.059717111</v>
      </c>
      <c r="R22" s="58"/>
      <c r="U22" s="181"/>
    </row>
    <row r="23" spans="1:21" s="41" customFormat="1" ht="21.95" hidden="1" customHeight="1" x14ac:dyDescent="0.45">
      <c r="A23" s="49"/>
      <c r="B23" s="39"/>
      <c r="C23" s="186">
        <v>200005850</v>
      </c>
      <c r="D23" s="186">
        <v>219092825</v>
      </c>
      <c r="E23" s="186"/>
      <c r="F23" s="186">
        <v>2482778</v>
      </c>
      <c r="G23" s="186">
        <v>6100000</v>
      </c>
      <c r="H23" s="186">
        <v>-10792760</v>
      </c>
      <c r="I23" s="186">
        <v>-7512099.6444158182</v>
      </c>
      <c r="J23" s="186">
        <v>-79596</v>
      </c>
      <c r="K23" s="186">
        <v>112465060</v>
      </c>
      <c r="L23" s="186">
        <v>826948</v>
      </c>
      <c r="M23" s="186"/>
      <c r="N23" s="186">
        <v>105700312.35558417</v>
      </c>
      <c r="O23" s="186">
        <v>522589005.35558414</v>
      </c>
      <c r="P23" s="186">
        <v>-17271016</v>
      </c>
      <c r="Q23" s="186">
        <v>505317989.35558414</v>
      </c>
      <c r="R23" s="58" t="s">
        <v>194</v>
      </c>
      <c r="U23" s="178"/>
    </row>
    <row r="24" spans="1:21" s="1" customFormat="1" ht="21.95" customHeight="1" x14ac:dyDescent="0.4">
      <c r="A24" s="201" t="s">
        <v>146</v>
      </c>
      <c r="B24" s="43"/>
      <c r="C24" s="197">
        <f>SUM(C22,C17,C18,C14,C16)</f>
        <v>215575381.33999997</v>
      </c>
      <c r="D24" s="197">
        <f t="shared" ref="D24:M24" si="2">SUM(D22,D17,D18,D14,D16)</f>
        <v>423474919.73000002</v>
      </c>
      <c r="E24" s="197"/>
      <c r="F24" s="197">
        <f t="shared" si="2"/>
        <v>2482778</v>
      </c>
      <c r="G24" s="197">
        <f t="shared" si="2"/>
        <v>6100000</v>
      </c>
      <c r="H24" s="198">
        <f t="shared" si="2"/>
        <v>5344854.3391668573</v>
      </c>
      <c r="I24" s="199">
        <f t="shared" si="2"/>
        <v>-7457345.6444158182</v>
      </c>
      <c r="J24" s="197">
        <f t="shared" si="2"/>
        <v>-79596</v>
      </c>
      <c r="K24" s="198">
        <f t="shared" si="2"/>
        <v>112465060</v>
      </c>
      <c r="L24" s="199">
        <f t="shared" si="2"/>
        <v>826948</v>
      </c>
      <c r="M24" s="199">
        <f t="shared" si="2"/>
        <v>113232783.72055025</v>
      </c>
      <c r="N24" s="98">
        <f t="shared" ref="N24:P24" si="3">SUM(N22,N17,N14,N16)</f>
        <v>218987850.07613444</v>
      </c>
      <c r="O24" s="98">
        <f t="shared" si="3"/>
        <v>652014157.4153012</v>
      </c>
      <c r="P24" s="98">
        <f t="shared" si="3"/>
        <v>-17271016</v>
      </c>
      <c r="Q24" s="98">
        <f>SUM(Q22,Q17,Q14,Q16)+Q18</f>
        <v>854694767.48530114</v>
      </c>
      <c r="R24" s="60">
        <v>0.67651736736297607</v>
      </c>
      <c r="S24" s="16"/>
      <c r="U24" s="178"/>
    </row>
    <row r="25" spans="1:21" s="1" customFormat="1" ht="21.95" customHeight="1" x14ac:dyDescent="0.4">
      <c r="A25" s="202" t="s">
        <v>205</v>
      </c>
      <c r="B25" s="43"/>
      <c r="C25" s="67">
        <v>200005850</v>
      </c>
      <c r="D25" s="67">
        <v>219092825</v>
      </c>
      <c r="E25" s="67"/>
      <c r="F25" s="67">
        <v>2482778</v>
      </c>
      <c r="G25" s="67">
        <v>6100000</v>
      </c>
      <c r="H25" s="67">
        <v>-10792760</v>
      </c>
      <c r="I25" s="67">
        <v>-7512099.6444158182</v>
      </c>
      <c r="J25" s="67">
        <v>-79596</v>
      </c>
      <c r="K25" s="67">
        <v>112465060</v>
      </c>
      <c r="L25" s="67">
        <v>826948</v>
      </c>
      <c r="M25" s="67">
        <v>112465060</v>
      </c>
      <c r="N25" s="67"/>
      <c r="O25" s="67">
        <v>522589005.35558414</v>
      </c>
      <c r="P25" s="67">
        <v>-16610731.371321402</v>
      </c>
      <c r="Q25" s="67"/>
      <c r="R25" s="60">
        <v>31075742.498961568</v>
      </c>
      <c r="S25" s="16"/>
      <c r="U25" s="178"/>
    </row>
    <row r="26" spans="1:21" s="41" customFormat="1" ht="21.95" customHeight="1" x14ac:dyDescent="0.45">
      <c r="A26" s="49" t="s">
        <v>147</v>
      </c>
      <c r="B26" s="43"/>
      <c r="C26" s="61"/>
      <c r="D26" s="61"/>
      <c r="E26" s="61"/>
      <c r="F26" s="61"/>
      <c r="G26" s="61"/>
      <c r="H26" s="61"/>
      <c r="I26" s="61"/>
      <c r="J26" s="62"/>
      <c r="K26" s="62"/>
      <c r="L26" s="62"/>
      <c r="M26" s="62"/>
      <c r="N26" s="62"/>
      <c r="O26" s="62"/>
      <c r="P26" s="62"/>
      <c r="Q26" s="61"/>
      <c r="U26" s="178"/>
    </row>
    <row r="27" spans="1:21" s="41" customFormat="1" ht="21.95" customHeight="1" x14ac:dyDescent="0.45">
      <c r="A27" s="49" t="s">
        <v>123</v>
      </c>
      <c r="B27" s="43"/>
      <c r="C27" s="50">
        <v>877</v>
      </c>
      <c r="D27" s="239">
        <v>2256</v>
      </c>
      <c r="E27" s="50"/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/>
      <c r="N27" s="51">
        <f>J27+K27+I27+L27</f>
        <v>0</v>
      </c>
      <c r="O27" s="52">
        <f>SUM(C27:H27)+N27</f>
        <v>3133</v>
      </c>
      <c r="P27" s="51">
        <v>0</v>
      </c>
      <c r="Q27" s="51">
        <f>SUM(O27:P27)</f>
        <v>3133</v>
      </c>
      <c r="U27" s="178"/>
    </row>
    <row r="28" spans="1:21" s="41" customFormat="1" ht="21.95" customHeight="1" x14ac:dyDescent="0.45">
      <c r="A28" s="49" t="s">
        <v>201</v>
      </c>
      <c r="B28" s="43"/>
      <c r="C28" s="239">
        <v>146053505</v>
      </c>
      <c r="D28" s="239">
        <v>233735608</v>
      </c>
      <c r="E28" s="239">
        <v>24829887</v>
      </c>
      <c r="F28" s="50"/>
      <c r="G28" s="50"/>
      <c r="H28" s="239">
        <v>-32873905.914446026</v>
      </c>
      <c r="I28" s="239">
        <v>5951589.7404308598</v>
      </c>
      <c r="J28" s="50"/>
      <c r="K28" s="50"/>
      <c r="L28" s="50"/>
      <c r="M28" s="50"/>
      <c r="N28" s="51">
        <f>J28+K28+I28+L28</f>
        <v>5951589.7404308598</v>
      </c>
      <c r="O28" s="52">
        <f>SUM(C28:H28)+N28</f>
        <v>377696683.82598484</v>
      </c>
      <c r="P28" s="51"/>
      <c r="Q28" s="51">
        <f>SUM(O28:P28)</f>
        <v>377696683.82598484</v>
      </c>
      <c r="U28" s="178"/>
    </row>
    <row r="29" spans="1:21" s="41" customFormat="1" ht="21.95" customHeight="1" x14ac:dyDescent="0.45">
      <c r="A29" s="49" t="s">
        <v>117</v>
      </c>
      <c r="B29" s="43"/>
      <c r="C29" s="51">
        <v>0</v>
      </c>
      <c r="D29" s="51">
        <f>'Page 11 เก่า'!D26</f>
        <v>0</v>
      </c>
      <c r="E29" s="51"/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/>
      <c r="N29" s="51">
        <f>J29+K29+I29+L29</f>
        <v>0</v>
      </c>
      <c r="O29" s="52">
        <f>SUM(C29:H29)+N29</f>
        <v>0</v>
      </c>
      <c r="P29" s="51">
        <v>0</v>
      </c>
      <c r="Q29" s="51">
        <f>SUM(O29:P29)</f>
        <v>0</v>
      </c>
      <c r="R29" s="53"/>
      <c r="U29" s="178"/>
    </row>
    <row r="30" spans="1:21" s="41" customFormat="1" ht="21.95" customHeight="1" x14ac:dyDescent="0.45">
      <c r="A30" s="49" t="s">
        <v>145</v>
      </c>
      <c r="B30" s="39"/>
      <c r="C30" s="61"/>
      <c r="D30" s="61"/>
      <c r="E30" s="61"/>
      <c r="F30" s="61"/>
      <c r="G30" s="61"/>
      <c r="H30" s="62"/>
      <c r="I30" s="62"/>
      <c r="J30" s="62"/>
      <c r="K30" s="62"/>
      <c r="L30" s="62"/>
      <c r="M30" s="62"/>
      <c r="N30" s="62"/>
      <c r="O30" s="63"/>
      <c r="P30" s="62"/>
      <c r="Q30" s="61"/>
      <c r="U30" s="178"/>
    </row>
    <row r="31" spans="1:21" s="1" customFormat="1" ht="21.95" customHeight="1" x14ac:dyDescent="0.4">
      <c r="A31" s="54" t="s">
        <v>182</v>
      </c>
      <c r="B31" s="39"/>
      <c r="C31" s="62">
        <v>0</v>
      </c>
      <c r="D31" s="62">
        <v>0</v>
      </c>
      <c r="E31" s="62"/>
      <c r="F31" s="62">
        <v>0</v>
      </c>
      <c r="G31" s="62">
        <v>0</v>
      </c>
      <c r="H31" s="239">
        <v>-40926455.863707751</v>
      </c>
      <c r="I31" s="62">
        <v>0</v>
      </c>
      <c r="J31" s="62">
        <v>0</v>
      </c>
      <c r="K31" s="62">
        <v>0</v>
      </c>
      <c r="L31" s="62">
        <v>0</v>
      </c>
      <c r="M31" s="62"/>
      <c r="N31" s="62">
        <f>J31+K31+I31+L31</f>
        <v>0</v>
      </c>
      <c r="O31" s="50">
        <f>SUM(C31:H31)+N31</f>
        <v>-40926455.863707751</v>
      </c>
      <c r="P31" s="50">
        <v>-150952.46036819881</v>
      </c>
      <c r="Q31" s="50">
        <f>SUM(O31:P31)</f>
        <v>-41077408.324075952</v>
      </c>
      <c r="U31" s="182"/>
    </row>
    <row r="32" spans="1:21" s="1" customFormat="1" ht="21.95" customHeight="1" x14ac:dyDescent="0.4">
      <c r="A32" s="54" t="s">
        <v>94</v>
      </c>
      <c r="B32" s="43"/>
      <c r="C32" s="62">
        <v>0</v>
      </c>
      <c r="D32" s="62">
        <v>0</v>
      </c>
      <c r="E32" s="62"/>
      <c r="F32" s="62">
        <v>-96082</v>
      </c>
      <c r="G32" s="62">
        <v>0</v>
      </c>
      <c r="H32" s="51"/>
      <c r="I32" s="239">
        <v>64469.68376057595</v>
      </c>
      <c r="J32" s="239">
        <v>53718</v>
      </c>
      <c r="K32" s="240">
        <v>28086400</v>
      </c>
      <c r="L32" s="50">
        <v>0</v>
      </c>
      <c r="M32" s="50"/>
      <c r="N32" s="50">
        <f>J32+K32+I32+L32</f>
        <v>28204587.683760576</v>
      </c>
      <c r="O32" s="50">
        <f>SUM(C32:H32)+N32</f>
        <v>28108505.683760576</v>
      </c>
      <c r="P32" s="50">
        <v>2263867.1019014632</v>
      </c>
      <c r="Q32" s="50">
        <f>SUM(O32:P32)</f>
        <v>30372372.78566204</v>
      </c>
      <c r="U32" s="183">
        <f t="shared" ref="U32" si="4">SUM(U30:U31)</f>
        <v>0</v>
      </c>
    </row>
    <row r="33" spans="1:21" s="41" customFormat="1" ht="21.95" customHeight="1" thickBot="1" x14ac:dyDescent="0.5">
      <c r="A33" s="49" t="s">
        <v>148</v>
      </c>
      <c r="B33" s="39"/>
      <c r="C33" s="64">
        <f>SUM(C31:C32)</f>
        <v>0</v>
      </c>
      <c r="D33" s="64">
        <f>SUM(D31:D32)</f>
        <v>0</v>
      </c>
      <c r="E33" s="64">
        <f>SUM(E31:E32)</f>
        <v>0</v>
      </c>
      <c r="F33" s="64">
        <f>SUM(F31:F32)</f>
        <v>-96082</v>
      </c>
      <c r="G33" s="64">
        <f>SUM(G31:G32)</f>
        <v>0</v>
      </c>
      <c r="H33" s="57">
        <f t="shared" ref="H33:N33" si="5">SUM(H30:H32)</f>
        <v>-40926455.863707751</v>
      </c>
      <c r="I33" s="57">
        <f t="shared" si="5"/>
        <v>64469.68376057595</v>
      </c>
      <c r="J33" s="57">
        <f t="shared" si="5"/>
        <v>53718</v>
      </c>
      <c r="K33" s="57">
        <f t="shared" si="5"/>
        <v>28086400</v>
      </c>
      <c r="L33" s="57">
        <f t="shared" si="5"/>
        <v>0</v>
      </c>
      <c r="M33" s="57"/>
      <c r="N33" s="57">
        <f t="shared" si="5"/>
        <v>28204587.683760576</v>
      </c>
      <c r="O33" s="57">
        <f>SUM(O31:O32)</f>
        <v>-12817950.179947175</v>
      </c>
      <c r="P33" s="57">
        <f>SUM(P31:P32)</f>
        <v>2112914.6415332644</v>
      </c>
      <c r="Q33" s="57">
        <f>SUM(Q31:Q32)</f>
        <v>-10705035.538413912</v>
      </c>
      <c r="R33" s="58"/>
      <c r="U33" s="184">
        <f>SUM(+U22+U26+U27+U32)</f>
        <v>0</v>
      </c>
    </row>
    <row r="34" spans="1:21" s="1" customFormat="1" ht="21.95" customHeight="1" thickTop="1" thickBot="1" x14ac:dyDescent="0.45">
      <c r="A34" s="49" t="s">
        <v>171</v>
      </c>
      <c r="B34" s="43"/>
      <c r="C34" s="59">
        <f>SUM(C33,C29,C25,C27,C28)</f>
        <v>346060232</v>
      </c>
      <c r="D34" s="59">
        <f t="shared" ref="D34:I34" si="6">SUM(D33,D29,D25,D27,D28)</f>
        <v>452830689</v>
      </c>
      <c r="E34" s="59">
        <f t="shared" si="6"/>
        <v>24829887</v>
      </c>
      <c r="F34" s="59">
        <f t="shared" si="6"/>
        <v>2386696</v>
      </c>
      <c r="G34" s="59">
        <f t="shared" si="6"/>
        <v>6100000</v>
      </c>
      <c r="H34" s="59">
        <f t="shared" si="6"/>
        <v>-84593121.778153777</v>
      </c>
      <c r="I34" s="59">
        <f t="shared" si="6"/>
        <v>-1496040.2202243824</v>
      </c>
      <c r="J34" s="59">
        <f t="shared" ref="J34:P34" si="7">SUM(J33,J29,J24,J27)</f>
        <v>-25878</v>
      </c>
      <c r="K34" s="59">
        <f t="shared" si="7"/>
        <v>140551460</v>
      </c>
      <c r="L34" s="59">
        <f t="shared" si="7"/>
        <v>826948</v>
      </c>
      <c r="M34" s="59">
        <f t="shared" si="7"/>
        <v>113232783.72055025</v>
      </c>
      <c r="N34" s="59">
        <f t="shared" si="7"/>
        <v>247192437.75989503</v>
      </c>
      <c r="O34" s="59">
        <f t="shared" si="7"/>
        <v>639199340.23535407</v>
      </c>
      <c r="P34" s="59">
        <f t="shared" si="7"/>
        <v>-15158101.358466735</v>
      </c>
      <c r="Q34" s="59">
        <f>SUM(Q33,Q29,Q24,Q27,Q28)</f>
        <v>1221689548.772872</v>
      </c>
      <c r="R34" s="65">
        <f>'Page 5-7'!G127-'Page 10 เก่า'!Q34</f>
        <v>-355732473.93287194</v>
      </c>
      <c r="S34" s="66">
        <f>R34+S36</f>
        <v>-355732473.93287194</v>
      </c>
      <c r="U34" s="81"/>
    </row>
    <row r="35" spans="1:21" s="1" customFormat="1" ht="21" thickTop="1" x14ac:dyDescent="0.4">
      <c r="A35" s="49"/>
      <c r="B35" s="43"/>
      <c r="C35" s="67"/>
      <c r="D35" s="67"/>
      <c r="E35" s="67"/>
      <c r="F35" s="67"/>
      <c r="G35" s="67"/>
      <c r="H35" s="67"/>
      <c r="I35" s="67"/>
      <c r="J35" s="52"/>
      <c r="K35" s="52"/>
      <c r="L35" s="52"/>
      <c r="M35" s="52"/>
      <c r="N35" s="52"/>
      <c r="O35" s="52"/>
      <c r="P35" s="52"/>
      <c r="Q35" s="67"/>
      <c r="R35" s="13"/>
      <c r="S35" s="66"/>
    </row>
    <row r="36" spans="1:21" ht="21.95" customHeight="1" x14ac:dyDescent="0.4">
      <c r="C36" s="70"/>
      <c r="H36" s="70"/>
      <c r="I36" s="70"/>
      <c r="K36" s="70"/>
      <c r="O36" s="75"/>
      <c r="Q36" s="26"/>
      <c r="R36" s="69">
        <v>862000490.86389136</v>
      </c>
    </row>
    <row r="37" spans="1:21" ht="21" x14ac:dyDescent="0.45">
      <c r="C37" s="200"/>
      <c r="H37" s="70"/>
      <c r="I37" s="70"/>
      <c r="O37" s="75"/>
      <c r="Q37" s="71"/>
      <c r="R37" s="70">
        <f>Q34-R36</f>
        <v>359689057.90898061</v>
      </c>
    </row>
    <row r="38" spans="1:21" ht="21" x14ac:dyDescent="0.45">
      <c r="A38" s="39" t="s">
        <v>73</v>
      </c>
      <c r="C38" s="70">
        <f>C24-C25</f>
        <v>15569531.339999974</v>
      </c>
      <c r="D38" s="70">
        <f t="shared" ref="D38:M38" si="8">D24-D25</f>
        <v>204382094.73000002</v>
      </c>
      <c r="E38" s="70"/>
      <c r="F38" s="70">
        <f t="shared" si="8"/>
        <v>0</v>
      </c>
      <c r="G38" s="70">
        <f t="shared" si="8"/>
        <v>0</v>
      </c>
      <c r="H38" s="70">
        <f t="shared" si="8"/>
        <v>16137614.339166857</v>
      </c>
      <c r="I38" s="70">
        <f t="shared" si="8"/>
        <v>54754</v>
      </c>
      <c r="J38" s="70">
        <f t="shared" si="8"/>
        <v>0</v>
      </c>
      <c r="K38" s="70">
        <f t="shared" si="8"/>
        <v>0</v>
      </c>
      <c r="L38" s="70">
        <f t="shared" si="8"/>
        <v>0</v>
      </c>
      <c r="M38" s="70">
        <f t="shared" si="8"/>
        <v>767723.72055025399</v>
      </c>
      <c r="Q38" s="71"/>
    </row>
    <row r="39" spans="1:21" ht="20.25" x14ac:dyDescent="0.4">
      <c r="Q39" s="72"/>
    </row>
    <row r="40" spans="1:21" ht="17.100000000000001" customHeight="1" x14ac:dyDescent="0.4">
      <c r="A40" s="73">
        <v>10</v>
      </c>
      <c r="C40" s="70"/>
      <c r="D40" s="74"/>
      <c r="E40" s="74"/>
      <c r="F40" s="70"/>
      <c r="G40" s="70"/>
      <c r="H40" s="70"/>
      <c r="N40" s="75"/>
      <c r="P40" s="75"/>
    </row>
    <row r="41" spans="1:21" ht="21.95" customHeight="1" x14ac:dyDescent="0.4">
      <c r="N41" s="75"/>
    </row>
    <row r="42" spans="1:21" ht="21.95" customHeight="1" x14ac:dyDescent="0.4">
      <c r="C42" s="69">
        <v>200005850</v>
      </c>
    </row>
    <row r="43" spans="1:21" ht="21.95" customHeight="1" x14ac:dyDescent="0.4">
      <c r="P43" s="75"/>
    </row>
  </sheetData>
  <mergeCells count="22">
    <mergeCell ref="E11:E12"/>
    <mergeCell ref="A2:Q2"/>
    <mergeCell ref="A3:Q3"/>
    <mergeCell ref="A4:Q4"/>
    <mergeCell ref="C6:O6"/>
    <mergeCell ref="C10:C12"/>
    <mergeCell ref="D10:D12"/>
    <mergeCell ref="O10:O12"/>
    <mergeCell ref="P9:P12"/>
    <mergeCell ref="Q10:Q12"/>
    <mergeCell ref="F11:F12"/>
    <mergeCell ref="G10:G12"/>
    <mergeCell ref="H9:H12"/>
    <mergeCell ref="I9:I12"/>
    <mergeCell ref="J9:J12"/>
    <mergeCell ref="K9:K12"/>
    <mergeCell ref="L9:L12"/>
    <mergeCell ref="U8:U10"/>
    <mergeCell ref="M11:M12"/>
    <mergeCell ref="I7:N7"/>
    <mergeCell ref="G8:H8"/>
    <mergeCell ref="I8:N8"/>
  </mergeCells>
  <pageMargins left="0.51181102362204722" right="0.31496062992125984" top="0.51181102362204722" bottom="0.11811023622047245" header="0" footer="0"/>
  <pageSetup paperSize="9" scale="52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U37"/>
  <sheetViews>
    <sheetView view="pageBreakPreview" topLeftCell="A6" zoomScale="80" zoomScaleNormal="80" zoomScaleSheetLayoutView="80" workbookViewId="0">
      <pane xSplit="2" ySplit="5" topLeftCell="C11" activePane="bottomRight" state="frozen"/>
      <selection activeCell="A6" sqref="A6"/>
      <selection pane="topRight" activeCell="C6" sqref="C6"/>
      <selection pane="bottomLeft" activeCell="A11" sqref="A11"/>
      <selection pane="bottomRight" activeCell="C20" sqref="C20"/>
    </sheetView>
  </sheetViews>
  <sheetFormatPr defaultColWidth="7.6640625" defaultRowHeight="21.95" customHeight="1" x14ac:dyDescent="0.4"/>
  <cols>
    <col min="1" max="1" width="34" style="1" customWidth="1"/>
    <col min="2" max="2" width="9.6640625" style="1" customWidth="1"/>
    <col min="3" max="3" width="13.6640625" style="1" customWidth="1"/>
    <col min="4" max="4" width="13.88671875" style="1" customWidth="1"/>
    <col min="5" max="5" width="12.109375" style="1" customWidth="1"/>
    <col min="6" max="6" width="11.33203125" style="1" customWidth="1"/>
    <col min="7" max="7" width="12.6640625" style="1" customWidth="1"/>
    <col min="8" max="8" width="14.109375" style="1" customWidth="1"/>
    <col min="9" max="9" width="13.109375" style="1" customWidth="1"/>
    <col min="10" max="10" width="13.109375" style="1" hidden="1" customWidth="1"/>
    <col min="11" max="11" width="21.109375" style="1" customWidth="1"/>
    <col min="12" max="12" width="14.109375" style="1" customWidth="1"/>
    <col min="13" max="13" width="15.6640625" style="1" customWidth="1"/>
    <col min="14" max="14" width="10.6640625" style="1" bestFit="1" customWidth="1"/>
    <col min="15" max="15" width="1.33203125" style="1" customWidth="1"/>
    <col min="16" max="16" width="10.109375" style="1" bestFit="1" customWidth="1"/>
    <col min="17" max="17" width="9.109375" style="1" bestFit="1" customWidth="1"/>
    <col min="18" max="16384" width="7.6640625" style="1"/>
  </cols>
  <sheetData>
    <row r="2" spans="1:21" ht="21.95" customHeight="1" x14ac:dyDescent="0.45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76"/>
    </row>
    <row r="3" spans="1:21" ht="21.95" customHeight="1" x14ac:dyDescent="0.45">
      <c r="A3" s="312" t="s">
        <v>172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76"/>
    </row>
    <row r="4" spans="1:21" ht="21.95" customHeight="1" x14ac:dyDescent="0.45">
      <c r="A4" s="312" t="s">
        <v>168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76"/>
    </row>
    <row r="5" spans="1:21" ht="21.95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72</v>
      </c>
      <c r="N5" s="76"/>
    </row>
    <row r="6" spans="1:21" ht="24.95" customHeight="1" x14ac:dyDescent="0.45">
      <c r="A6" s="8"/>
      <c r="B6" s="77"/>
      <c r="C6" s="78"/>
      <c r="D6" s="78"/>
      <c r="E6" s="78"/>
      <c r="F6" s="78"/>
      <c r="G6" s="78"/>
      <c r="H6" s="313" t="s">
        <v>22</v>
      </c>
      <c r="I6" s="313"/>
      <c r="J6" s="313"/>
      <c r="K6" s="313"/>
      <c r="L6" s="313"/>
      <c r="M6" s="78"/>
    </row>
    <row r="7" spans="1:21" ht="24.95" customHeight="1" x14ac:dyDescent="0.45">
      <c r="A7" s="19"/>
      <c r="B7" s="4"/>
      <c r="C7" s="9"/>
      <c r="D7" s="9"/>
      <c r="E7" s="9"/>
      <c r="F7" s="4"/>
      <c r="G7" s="4"/>
      <c r="H7" s="307" t="s">
        <v>94</v>
      </c>
      <c r="I7" s="307"/>
      <c r="J7" s="307"/>
      <c r="K7" s="307"/>
      <c r="L7" s="307"/>
      <c r="M7" s="4"/>
      <c r="N7" s="12"/>
    </row>
    <row r="8" spans="1:21" ht="38.1" customHeight="1" x14ac:dyDescent="0.45">
      <c r="A8" s="19"/>
      <c r="B8" s="9"/>
      <c r="C8" s="9"/>
      <c r="D8" s="9"/>
      <c r="E8" s="308" t="s">
        <v>207</v>
      </c>
      <c r="F8" s="307" t="s">
        <v>116</v>
      </c>
      <c r="G8" s="307"/>
      <c r="H8" s="308" t="s">
        <v>85</v>
      </c>
      <c r="I8" s="308" t="s">
        <v>86</v>
      </c>
      <c r="J8" s="305" t="s">
        <v>195</v>
      </c>
      <c r="K8" s="308" t="s">
        <v>95</v>
      </c>
      <c r="L8" s="4"/>
      <c r="M8" s="4"/>
      <c r="N8" s="12"/>
    </row>
    <row r="9" spans="1:21" ht="35.25" customHeight="1" x14ac:dyDescent="0.45">
      <c r="A9" s="19"/>
      <c r="B9" s="9"/>
      <c r="C9" s="308" t="s">
        <v>66</v>
      </c>
      <c r="D9" s="308" t="s">
        <v>67</v>
      </c>
      <c r="E9" s="308"/>
      <c r="F9" s="311" t="s">
        <v>120</v>
      </c>
      <c r="G9" s="311" t="s">
        <v>134</v>
      </c>
      <c r="H9" s="308"/>
      <c r="I9" s="308"/>
      <c r="J9" s="305"/>
      <c r="K9" s="308"/>
      <c r="L9" s="4"/>
      <c r="M9" s="308" t="s">
        <v>70</v>
      </c>
      <c r="N9" s="12"/>
    </row>
    <row r="10" spans="1:21" ht="35.1" customHeight="1" x14ac:dyDescent="0.45">
      <c r="A10" s="79"/>
      <c r="B10" s="11" t="s">
        <v>3</v>
      </c>
      <c r="C10" s="309"/>
      <c r="D10" s="309"/>
      <c r="E10" s="309"/>
      <c r="F10" s="309"/>
      <c r="G10" s="309"/>
      <c r="H10" s="309"/>
      <c r="I10" s="309"/>
      <c r="J10" s="306"/>
      <c r="K10" s="309"/>
      <c r="L10" s="11" t="s">
        <v>23</v>
      </c>
      <c r="M10" s="309"/>
      <c r="N10" s="12"/>
    </row>
    <row r="11" spans="1:21" ht="21.95" customHeight="1" x14ac:dyDescent="0.45">
      <c r="A11" s="6"/>
      <c r="C11" s="30"/>
      <c r="D11" s="30"/>
      <c r="E11" s="30"/>
      <c r="F11" s="30"/>
      <c r="G11" s="30"/>
      <c r="H11" s="30"/>
      <c r="I11" s="30"/>
      <c r="J11" s="176"/>
      <c r="K11" s="30"/>
      <c r="L11" s="30"/>
      <c r="M11" s="80"/>
      <c r="N11" s="16"/>
    </row>
    <row r="12" spans="1:21" s="4" customFormat="1" ht="21.95" customHeight="1" x14ac:dyDescent="0.45">
      <c r="A12" s="19" t="s">
        <v>170</v>
      </c>
      <c r="B12" s="1"/>
      <c r="C12" s="163">
        <v>200000000</v>
      </c>
      <c r="D12" s="163">
        <v>219152351</v>
      </c>
      <c r="E12" s="163"/>
      <c r="F12" s="163">
        <v>6100000</v>
      </c>
      <c r="G12" s="163">
        <v>-12432902</v>
      </c>
      <c r="H12" s="163">
        <v>-161506</v>
      </c>
      <c r="I12" s="163">
        <v>104350478</v>
      </c>
      <c r="J12" s="163">
        <v>0</v>
      </c>
      <c r="K12" s="163">
        <v>694419</v>
      </c>
      <c r="L12" s="209">
        <f>SUM(H12:K12)</f>
        <v>104883391</v>
      </c>
      <c r="M12" s="62">
        <f>SUM(C12:G12)+L12</f>
        <v>517702840</v>
      </c>
      <c r="N12" s="82"/>
      <c r="O12" s="83"/>
      <c r="P12" s="84"/>
      <c r="Q12" s="83"/>
      <c r="R12" s="84"/>
      <c r="S12" s="83"/>
      <c r="T12" s="84"/>
      <c r="U12" s="83"/>
    </row>
    <row r="13" spans="1:21" s="4" customFormat="1" ht="21.95" customHeight="1" x14ac:dyDescent="0.45">
      <c r="A13" s="19" t="s">
        <v>147</v>
      </c>
      <c r="B13" s="1"/>
      <c r="C13" s="209"/>
      <c r="D13" s="209"/>
      <c r="E13" s="209"/>
      <c r="F13" s="209"/>
      <c r="G13" s="209"/>
      <c r="H13" s="209"/>
      <c r="I13" s="209"/>
      <c r="J13" s="210"/>
      <c r="K13" s="209"/>
      <c r="L13" s="209"/>
      <c r="M13" s="62"/>
      <c r="N13" s="82"/>
      <c r="O13" s="83"/>
      <c r="P13" s="84"/>
      <c r="Q13" s="83"/>
      <c r="R13" s="84"/>
      <c r="S13" s="83"/>
      <c r="T13" s="84"/>
      <c r="U13" s="83"/>
    </row>
    <row r="14" spans="1:21" s="4" customFormat="1" ht="21.95" customHeight="1" x14ac:dyDescent="0.45">
      <c r="A14" s="49" t="s">
        <v>123</v>
      </c>
      <c r="B14" s="1"/>
      <c r="C14" s="209">
        <v>5850</v>
      </c>
      <c r="D14" s="209">
        <v>15210</v>
      </c>
      <c r="E14" s="209"/>
      <c r="F14" s="209">
        <v>0</v>
      </c>
      <c r="G14" s="209">
        <v>0</v>
      </c>
      <c r="H14" s="209">
        <v>0</v>
      </c>
      <c r="I14" s="209">
        <v>0</v>
      </c>
      <c r="J14" s="210"/>
      <c r="K14" s="209">
        <v>0</v>
      </c>
      <c r="L14" s="209">
        <f>SUM(H14:K14)</f>
        <v>0</v>
      </c>
      <c r="M14" s="62">
        <f>SUM(C14:G14)+L14</f>
        <v>21060</v>
      </c>
      <c r="N14" s="82"/>
      <c r="O14" s="83"/>
      <c r="P14" s="84"/>
      <c r="Q14" s="83"/>
      <c r="R14" s="84"/>
      <c r="S14" s="83"/>
      <c r="T14" s="84"/>
      <c r="U14" s="83"/>
    </row>
    <row r="15" spans="1:21" s="4" customFormat="1" ht="21.95" customHeight="1" x14ac:dyDescent="0.45">
      <c r="A15" s="49" t="s">
        <v>117</v>
      </c>
      <c r="B15" s="1"/>
      <c r="C15" s="209">
        <v>0</v>
      </c>
      <c r="D15" s="209">
        <v>-74736</v>
      </c>
      <c r="E15" s="209"/>
      <c r="F15" s="209">
        <v>0</v>
      </c>
      <c r="G15" s="209">
        <v>0</v>
      </c>
      <c r="H15" s="209">
        <v>0</v>
      </c>
      <c r="I15" s="209">
        <v>0</v>
      </c>
      <c r="J15" s="210"/>
      <c r="K15" s="209">
        <v>0</v>
      </c>
      <c r="L15" s="209">
        <f>SUM(H15:K15)</f>
        <v>0</v>
      </c>
      <c r="M15" s="62">
        <f>SUM(C15:G15)+L15</f>
        <v>-74736</v>
      </c>
      <c r="N15" s="82"/>
      <c r="O15" s="83"/>
      <c r="P15" s="84"/>
      <c r="Q15" s="83"/>
      <c r="R15" s="84"/>
      <c r="S15" s="83"/>
      <c r="T15" s="84"/>
      <c r="U15" s="83"/>
    </row>
    <row r="16" spans="1:21" s="4" customFormat="1" ht="21.95" customHeight="1" x14ac:dyDescent="0.45">
      <c r="A16" s="49" t="s">
        <v>196</v>
      </c>
      <c r="B16" s="1"/>
      <c r="C16" s="209"/>
      <c r="D16" s="209"/>
      <c r="E16" s="209"/>
      <c r="F16" s="209"/>
      <c r="G16" s="209"/>
      <c r="H16" s="209"/>
      <c r="I16" s="209"/>
      <c r="J16" s="210"/>
      <c r="K16" s="209"/>
      <c r="L16" s="209">
        <f t="shared" ref="L16:L17" si="0">SUM(H16:K16)</f>
        <v>0</v>
      </c>
      <c r="M16" s="62">
        <f t="shared" ref="M16" si="1">SUM(C16:G16)+L16</f>
        <v>0</v>
      </c>
      <c r="N16" s="82"/>
      <c r="O16" s="83"/>
      <c r="P16" s="84"/>
      <c r="Q16" s="83"/>
      <c r="R16" s="84"/>
      <c r="S16" s="83"/>
      <c r="T16" s="84"/>
      <c r="U16" s="83"/>
    </row>
    <row r="17" spans="1:21" s="4" customFormat="1" ht="21.95" customHeight="1" x14ac:dyDescent="0.45">
      <c r="A17" s="19" t="s">
        <v>145</v>
      </c>
      <c r="B17" s="1"/>
      <c r="C17" s="211"/>
      <c r="D17" s="211"/>
      <c r="E17" s="211"/>
      <c r="F17" s="211"/>
      <c r="G17" s="211"/>
      <c r="H17" s="211"/>
      <c r="I17" s="211"/>
      <c r="J17" s="212"/>
      <c r="K17" s="211"/>
      <c r="L17" s="209">
        <f t="shared" si="0"/>
        <v>0</v>
      </c>
      <c r="M17" s="211"/>
      <c r="N17" s="82"/>
      <c r="O17" s="83"/>
      <c r="P17" s="84"/>
      <c r="Q17" s="83"/>
      <c r="R17" s="84"/>
      <c r="S17" s="83"/>
      <c r="T17" s="84"/>
      <c r="U17" s="83"/>
    </row>
    <row r="18" spans="1:21" s="4" customFormat="1" ht="21.95" customHeight="1" x14ac:dyDescent="0.45">
      <c r="A18" s="54" t="s">
        <v>105</v>
      </c>
      <c r="B18" s="12"/>
      <c r="C18" s="209">
        <v>0</v>
      </c>
      <c r="D18" s="209">
        <v>0</v>
      </c>
      <c r="E18" s="209"/>
      <c r="F18" s="209">
        <v>0</v>
      </c>
      <c r="G18" s="209">
        <f>'Page 8-9'!J28</f>
        <v>-44172908</v>
      </c>
      <c r="H18" s="209">
        <v>0</v>
      </c>
      <c r="I18" s="209">
        <v>0</v>
      </c>
      <c r="J18" s="210"/>
      <c r="K18" s="209">
        <v>0</v>
      </c>
      <c r="L18" s="209">
        <f>SUM(H18:K18)</f>
        <v>0</v>
      </c>
      <c r="M18" s="62">
        <f>SUM(C18+D18+F18+G18+L18)</f>
        <v>-44172908</v>
      </c>
      <c r="N18" s="85"/>
      <c r="O18" s="83"/>
      <c r="P18" s="84"/>
      <c r="Q18" s="83"/>
      <c r="R18" s="84"/>
      <c r="S18" s="83"/>
      <c r="T18" s="84"/>
      <c r="U18" s="83"/>
    </row>
    <row r="19" spans="1:21" s="4" customFormat="1" ht="21.95" customHeight="1" x14ac:dyDescent="0.45">
      <c r="A19" s="54" t="s">
        <v>87</v>
      </c>
      <c r="B19" s="12"/>
      <c r="C19" s="213">
        <v>0</v>
      </c>
      <c r="D19" s="213">
        <v>0</v>
      </c>
      <c r="E19" s="213"/>
      <c r="F19" s="213">
        <v>0</v>
      </c>
      <c r="G19" s="213">
        <v>0</v>
      </c>
      <c r="H19" s="213">
        <v>81910</v>
      </c>
      <c r="I19" s="213">
        <v>0</v>
      </c>
      <c r="J19" s="214"/>
      <c r="K19" s="213">
        <v>0</v>
      </c>
      <c r="L19" s="213">
        <f>SUM(H19:K19)</f>
        <v>81910</v>
      </c>
      <c r="M19" s="215">
        <f>SUM(C19+D19+F19+G19+L19)</f>
        <v>81910</v>
      </c>
      <c r="N19" s="85"/>
      <c r="O19" s="83"/>
      <c r="P19" s="84"/>
      <c r="Q19" s="83"/>
      <c r="R19" s="84"/>
      <c r="S19" s="83"/>
      <c r="T19" s="84"/>
      <c r="U19" s="83"/>
    </row>
    <row r="20" spans="1:21" ht="21.95" customHeight="1" x14ac:dyDescent="0.4">
      <c r="A20" s="19" t="s">
        <v>148</v>
      </c>
      <c r="B20" s="19"/>
      <c r="C20" s="213">
        <f t="shared" ref="C20:K20" si="2">SUM(C18:C19)</f>
        <v>0</v>
      </c>
      <c r="D20" s="213">
        <f t="shared" si="2"/>
        <v>0</v>
      </c>
      <c r="E20" s="213"/>
      <c r="F20" s="213">
        <f t="shared" si="2"/>
        <v>0</v>
      </c>
      <c r="G20" s="213">
        <f t="shared" si="2"/>
        <v>-44172908</v>
      </c>
      <c r="H20" s="213">
        <f t="shared" si="2"/>
        <v>81910</v>
      </c>
      <c r="I20" s="213">
        <f t="shared" si="2"/>
        <v>0</v>
      </c>
      <c r="J20" s="214"/>
      <c r="K20" s="213">
        <f t="shared" si="2"/>
        <v>0</v>
      </c>
      <c r="L20" s="213">
        <f>SUM(H20:K20)</f>
        <v>81910</v>
      </c>
      <c r="M20" s="215">
        <f>SUM(C20:G20)+L20</f>
        <v>-44090998</v>
      </c>
    </row>
    <row r="21" spans="1:21" ht="21.95" hidden="1" customHeight="1" x14ac:dyDescent="0.4">
      <c r="A21" s="100"/>
      <c r="B21" s="101"/>
      <c r="C21" s="216"/>
      <c r="D21" s="216"/>
      <c r="E21" s="216"/>
      <c r="F21" s="216"/>
      <c r="G21" s="216"/>
      <c r="H21" s="216"/>
      <c r="I21" s="216"/>
      <c r="J21" s="217"/>
      <c r="K21" s="216"/>
      <c r="L21" s="216"/>
      <c r="M21" s="216"/>
      <c r="N21" s="16"/>
      <c r="P21" s="16"/>
      <c r="Q21" s="16"/>
    </row>
    <row r="22" spans="1:21" s="174" customFormat="1" ht="21.95" customHeight="1" x14ac:dyDescent="0.4">
      <c r="A22" s="19" t="s">
        <v>146</v>
      </c>
      <c r="B22" s="1"/>
      <c r="C22" s="209">
        <f>C12+C14+C15</f>
        <v>200005850</v>
      </c>
      <c r="D22" s="209">
        <f t="shared" ref="D22" si="3">D12+D14+D15</f>
        <v>219092825</v>
      </c>
      <c r="E22" s="209"/>
      <c r="F22" s="209">
        <f t="shared" ref="F22" si="4">F20+F12</f>
        <v>6100000</v>
      </c>
      <c r="G22" s="209">
        <f>G20+G12</f>
        <v>-56605810</v>
      </c>
      <c r="H22" s="209">
        <f t="shared" ref="H22:K22" si="5">H20+H12</f>
        <v>-79596</v>
      </c>
      <c r="I22" s="209">
        <f t="shared" si="5"/>
        <v>104350478</v>
      </c>
      <c r="J22" s="209"/>
      <c r="K22" s="209">
        <f t="shared" si="5"/>
        <v>694419</v>
      </c>
      <c r="L22" s="209">
        <f>SUM(H22:K22)</f>
        <v>104965301</v>
      </c>
      <c r="M22" s="62">
        <f>M12+M14+M15+M18+M19</f>
        <v>473558166</v>
      </c>
      <c r="N22" s="175">
        <f>M22-'Page 5-7'!K127</f>
        <v>0</v>
      </c>
      <c r="P22" s="175"/>
      <c r="Q22" s="175"/>
    </row>
    <row r="23" spans="1:21" s="4" customFormat="1" ht="21.95" customHeight="1" x14ac:dyDescent="0.45">
      <c r="A23" s="19" t="s">
        <v>147</v>
      </c>
      <c r="B23" s="1"/>
      <c r="C23" s="209"/>
      <c r="D23" s="209"/>
      <c r="E23" s="209"/>
      <c r="F23" s="209"/>
      <c r="G23" s="209"/>
      <c r="H23" s="209"/>
      <c r="I23" s="209"/>
      <c r="J23" s="210"/>
      <c r="K23" s="209"/>
      <c r="L23" s="209"/>
      <c r="M23" s="218"/>
      <c r="N23" s="82"/>
      <c r="O23" s="83"/>
      <c r="P23" s="84"/>
      <c r="Q23" s="83"/>
      <c r="R23" s="84"/>
      <c r="S23" s="83"/>
      <c r="T23" s="84"/>
      <c r="U23" s="83"/>
    </row>
    <row r="24" spans="1:21" s="4" customFormat="1" ht="21.95" customHeight="1" x14ac:dyDescent="0.45">
      <c r="A24" s="19" t="s">
        <v>123</v>
      </c>
      <c r="B24" s="1"/>
      <c r="C24" s="209">
        <v>868</v>
      </c>
      <c r="D24" s="209">
        <v>2256</v>
      </c>
      <c r="E24" s="209"/>
      <c r="F24" s="209">
        <v>0</v>
      </c>
      <c r="G24" s="209">
        <v>0</v>
      </c>
      <c r="H24" s="209">
        <v>0</v>
      </c>
      <c r="I24" s="209">
        <v>0</v>
      </c>
      <c r="J24" s="210"/>
      <c r="K24" s="209">
        <v>0</v>
      </c>
      <c r="L24" s="209">
        <f>SUM(H24:K24)</f>
        <v>0</v>
      </c>
      <c r="M24" s="62">
        <f>SUM(C24:G24)+L24</f>
        <v>3124</v>
      </c>
      <c r="N24" s="82"/>
      <c r="O24" s="83"/>
      <c r="P24" s="84"/>
      <c r="Q24" s="83"/>
      <c r="R24" s="84"/>
      <c r="S24" s="83"/>
      <c r="T24" s="84"/>
      <c r="U24" s="83"/>
    </row>
    <row r="25" spans="1:21" s="4" customFormat="1" ht="21.95" customHeight="1" x14ac:dyDescent="0.45">
      <c r="A25" s="19" t="s">
        <v>208</v>
      </c>
      <c r="B25" s="1"/>
      <c r="C25" s="211">
        <f>146054373-C24</f>
        <v>146053505</v>
      </c>
      <c r="D25" s="209"/>
      <c r="E25" s="205">
        <f>233737864-D24+1</f>
        <v>233735609</v>
      </c>
      <c r="F25" s="209"/>
      <c r="G25" s="209"/>
      <c r="H25" s="209"/>
      <c r="I25" s="209"/>
      <c r="J25" s="210"/>
      <c r="K25" s="209"/>
      <c r="L25" s="209">
        <f t="shared" ref="L25:L26" si="6">SUM(H25:K25)</f>
        <v>0</v>
      </c>
      <c r="M25" s="62">
        <f>SUM(C25:G25)+L25</f>
        <v>379789114</v>
      </c>
      <c r="N25" s="82"/>
      <c r="O25" s="83"/>
      <c r="P25" s="84"/>
      <c r="Q25" s="83"/>
      <c r="R25" s="84"/>
      <c r="S25" s="83"/>
      <c r="T25" s="84"/>
      <c r="U25" s="83"/>
    </row>
    <row r="26" spans="1:21" s="4" customFormat="1" ht="21.95" customHeight="1" x14ac:dyDescent="0.45">
      <c r="A26" s="49" t="s">
        <v>117</v>
      </c>
      <c r="B26" s="1"/>
      <c r="C26" s="209"/>
      <c r="D26" s="209"/>
      <c r="E26" s="205"/>
      <c r="F26" s="209">
        <v>0</v>
      </c>
      <c r="G26" s="209">
        <v>0</v>
      </c>
      <c r="H26" s="209">
        <v>0</v>
      </c>
      <c r="I26" s="209">
        <v>0</v>
      </c>
      <c r="J26" s="210"/>
      <c r="K26" s="209">
        <v>0</v>
      </c>
      <c r="L26" s="209">
        <f t="shared" si="6"/>
        <v>0</v>
      </c>
      <c r="M26" s="62">
        <f t="shared" ref="M26:M27" si="7">SUM(C26:G26)+L26</f>
        <v>0</v>
      </c>
      <c r="N26" s="82"/>
      <c r="O26" s="83"/>
      <c r="P26" s="84"/>
      <c r="Q26" s="83"/>
      <c r="R26" s="84"/>
      <c r="S26" s="83"/>
      <c r="T26" s="84"/>
      <c r="U26" s="83"/>
    </row>
    <row r="27" spans="1:21" s="4" customFormat="1" ht="21.95" customHeight="1" x14ac:dyDescent="0.45">
      <c r="A27" s="19" t="s">
        <v>145</v>
      </c>
      <c r="B27" s="1"/>
      <c r="C27" s="219"/>
      <c r="D27" s="219"/>
      <c r="E27" s="206"/>
      <c r="F27" s="219"/>
      <c r="G27" s="219"/>
      <c r="H27" s="209"/>
      <c r="I27" s="209"/>
      <c r="J27" s="210"/>
      <c r="K27" s="209"/>
      <c r="L27" s="209"/>
      <c r="M27" s="62">
        <f t="shared" si="7"/>
        <v>0</v>
      </c>
      <c r="N27" s="82"/>
      <c r="O27" s="83"/>
      <c r="P27" s="84"/>
      <c r="Q27" s="83"/>
      <c r="R27" s="84"/>
      <c r="S27" s="83"/>
      <c r="T27" s="84"/>
      <c r="U27" s="83"/>
    </row>
    <row r="28" spans="1:21" s="4" customFormat="1" ht="21.95" customHeight="1" x14ac:dyDescent="0.45">
      <c r="A28" s="54" t="s">
        <v>105</v>
      </c>
      <c r="B28" s="12"/>
      <c r="C28" s="219"/>
      <c r="D28" s="219">
        <v>0</v>
      </c>
      <c r="E28" s="206"/>
      <c r="F28" s="219">
        <v>0</v>
      </c>
      <c r="G28" s="220">
        <f>'Page 8-9'!I28</f>
        <v>-35389926</v>
      </c>
      <c r="H28" s="209">
        <v>0</v>
      </c>
      <c r="I28" s="209">
        <v>0</v>
      </c>
      <c r="J28" s="210"/>
      <c r="K28" s="209">
        <v>0</v>
      </c>
      <c r="L28" s="209">
        <f>SUM(H28:K28)</f>
        <v>0</v>
      </c>
      <c r="M28" s="219">
        <f>SUM(C28:G28)+L28</f>
        <v>-35389926</v>
      </c>
      <c r="N28" s="82"/>
      <c r="O28" s="83"/>
      <c r="P28" s="84"/>
      <c r="Q28" s="83"/>
      <c r="R28" s="84"/>
      <c r="S28" s="83"/>
      <c r="T28" s="84"/>
      <c r="U28" s="83"/>
    </row>
    <row r="29" spans="1:21" s="4" customFormat="1" ht="21.95" customHeight="1" x14ac:dyDescent="0.45">
      <c r="A29" s="54" t="s">
        <v>87</v>
      </c>
      <c r="B29" s="12"/>
      <c r="C29" s="219"/>
      <c r="D29" s="219"/>
      <c r="E29" s="206"/>
      <c r="F29" s="219">
        <v>0</v>
      </c>
      <c r="G29" s="220"/>
      <c r="H29" s="209">
        <f>'Page 8-9'!I38</f>
        <v>53718</v>
      </c>
      <c r="I29" s="220">
        <v>28086400</v>
      </c>
      <c r="J29" s="221"/>
      <c r="K29" s="209">
        <v>0</v>
      </c>
      <c r="L29" s="209">
        <f>SUM(H29:K29)</f>
        <v>28140118</v>
      </c>
      <c r="M29" s="222">
        <f>SUM(C29:G29)+L29</f>
        <v>28140118</v>
      </c>
      <c r="N29" s="85"/>
      <c r="O29" s="83"/>
      <c r="P29" s="84"/>
      <c r="Q29" s="83"/>
      <c r="R29" s="84"/>
      <c r="S29" s="83"/>
      <c r="T29" s="84"/>
      <c r="U29" s="83"/>
    </row>
    <row r="30" spans="1:21" ht="21.95" customHeight="1" x14ac:dyDescent="0.4">
      <c r="A30" s="19" t="s">
        <v>148</v>
      </c>
      <c r="B30" s="19"/>
      <c r="C30" s="223">
        <f>SUM(C28:C29)</f>
        <v>0</v>
      </c>
      <c r="D30" s="223">
        <f t="shared" ref="D30:M30" si="8">SUM(D28:D29)</f>
        <v>0</v>
      </c>
      <c r="E30" s="207"/>
      <c r="F30" s="223">
        <f t="shared" si="8"/>
        <v>0</v>
      </c>
      <c r="G30" s="224">
        <f t="shared" si="8"/>
        <v>-35389926</v>
      </c>
      <c r="H30" s="224">
        <f t="shared" si="8"/>
        <v>53718</v>
      </c>
      <c r="I30" s="224">
        <f t="shared" si="8"/>
        <v>28086400</v>
      </c>
      <c r="J30" s="225">
        <f t="shared" ref="J30" si="9">SUM(J28:J29)</f>
        <v>0</v>
      </c>
      <c r="K30" s="224">
        <f t="shared" si="8"/>
        <v>0</v>
      </c>
      <c r="L30" s="223">
        <f t="shared" si="8"/>
        <v>28140118</v>
      </c>
      <c r="M30" s="223">
        <f t="shared" si="8"/>
        <v>-7249808</v>
      </c>
    </row>
    <row r="31" spans="1:21" ht="21.95" customHeight="1" thickBot="1" x14ac:dyDescent="0.45">
      <c r="A31" s="19" t="s">
        <v>171</v>
      </c>
      <c r="C31" s="226">
        <f>SUM(C25+D25+C22+C24+C26+C30)</f>
        <v>346060223</v>
      </c>
      <c r="D31" s="226">
        <f>SUM(+D22+D24+D26+D30)</f>
        <v>219095081</v>
      </c>
      <c r="E31" s="208">
        <f>SUM(+E22+E24+E26+E30+E25)</f>
        <v>233735609</v>
      </c>
      <c r="F31" s="226">
        <f t="shared" ref="F31:I31" si="10">SUM(+F22+F24+F26+F30)</f>
        <v>6100000</v>
      </c>
      <c r="G31" s="226">
        <f t="shared" si="10"/>
        <v>-91995736</v>
      </c>
      <c r="H31" s="226">
        <f t="shared" si="10"/>
        <v>-25878</v>
      </c>
      <c r="I31" s="226">
        <f t="shared" si="10"/>
        <v>132436878</v>
      </c>
      <c r="J31" s="227">
        <f>SUM(+J21+J24+J26+J30)</f>
        <v>0</v>
      </c>
      <c r="K31" s="226">
        <f>SUM(+K22+K24+K26+K30)</f>
        <v>694419</v>
      </c>
      <c r="L31" s="226">
        <f>SUM(+L22+L24+L26+L30)</f>
        <v>133105419</v>
      </c>
      <c r="M31" s="241">
        <f>M22+M24+M28+M29+M25</f>
        <v>846100596</v>
      </c>
      <c r="N31" s="16">
        <f>M31-'Page 5-7'!J127</f>
        <v>879979</v>
      </c>
      <c r="P31" s="16"/>
    </row>
    <row r="32" spans="1:21" ht="21" thickTop="1" x14ac:dyDescent="0.4">
      <c r="A32" s="19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51"/>
      <c r="N32" s="16"/>
    </row>
    <row r="33" spans="1:13" ht="21" x14ac:dyDescent="0.45">
      <c r="A33" s="1" t="s">
        <v>73</v>
      </c>
      <c r="M33" s="27"/>
    </row>
    <row r="34" spans="1:13" ht="20.25" x14ac:dyDescent="0.4">
      <c r="M34" s="86"/>
    </row>
    <row r="35" spans="1:13" ht="15.95" customHeight="1" x14ac:dyDescent="0.4">
      <c r="A35" s="87">
        <v>11</v>
      </c>
      <c r="C35" s="16"/>
      <c r="D35" s="16"/>
      <c r="E35" s="16"/>
      <c r="F35" s="16"/>
      <c r="G35" s="16"/>
      <c r="L35" s="16"/>
    </row>
    <row r="37" spans="1:13" ht="21.95" customHeight="1" x14ac:dyDescent="0.4">
      <c r="G37" s="16">
        <f>G28+N31</f>
        <v>-34509947</v>
      </c>
    </row>
  </sheetData>
  <mergeCells count="16">
    <mergeCell ref="A2:M2"/>
    <mergeCell ref="A3:M3"/>
    <mergeCell ref="A4:M4"/>
    <mergeCell ref="K8:K10"/>
    <mergeCell ref="C9:C10"/>
    <mergeCell ref="D9:D10"/>
    <mergeCell ref="F9:F10"/>
    <mergeCell ref="G9:G10"/>
    <mergeCell ref="H8:H10"/>
    <mergeCell ref="I8:I10"/>
    <mergeCell ref="J8:J10"/>
    <mergeCell ref="E8:E10"/>
    <mergeCell ref="M9:M10"/>
    <mergeCell ref="H6:L6"/>
    <mergeCell ref="H7:L7"/>
    <mergeCell ref="F8:G8"/>
  </mergeCells>
  <printOptions horizontalCentered="1"/>
  <pageMargins left="0.51181102362204722" right="0.31496062992125984" top="0.51181102362204722" bottom="0.31496062992125984" header="0" footer="0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6C391-8F0B-4696-9632-66B8D67AAB0A}">
  <dimension ref="A1:T56"/>
  <sheetViews>
    <sheetView zoomScale="50" zoomScaleNormal="50" zoomScaleSheetLayoutView="55" workbookViewId="0">
      <pane xSplit="1" ySplit="12" topLeftCell="B28" activePane="bottomRight" state="frozen"/>
      <selection activeCell="AT80" sqref="AT80"/>
      <selection pane="topRight" activeCell="AT80" sqref="AT80"/>
      <selection pane="bottomLeft" activeCell="AT80" sqref="AT80"/>
      <selection pane="bottomRight" activeCell="I31" sqref="I31"/>
    </sheetView>
  </sheetViews>
  <sheetFormatPr defaultColWidth="7.77734375" defaultRowHeight="21.95" customHeight="1" outlineLevelRow="1" x14ac:dyDescent="0.4"/>
  <cols>
    <col min="1" max="1" width="33.109375" style="68" customWidth="1"/>
    <col min="2" max="2" width="8.109375" style="69" customWidth="1"/>
    <col min="3" max="3" width="15.77734375" style="69" bestFit="1" customWidth="1"/>
    <col min="4" max="4" width="16.44140625" style="69" bestFit="1" customWidth="1"/>
    <col min="5" max="5" width="16.44140625" style="69" customWidth="1"/>
    <col min="6" max="6" width="14.77734375" style="69" customWidth="1"/>
    <col min="7" max="7" width="11.5546875" style="69" bestFit="1" customWidth="1"/>
    <col min="8" max="8" width="12.88671875" style="69" customWidth="1"/>
    <col min="9" max="9" width="14.5546875" style="261" customWidth="1"/>
    <col min="10" max="10" width="12" style="69" bestFit="1" customWidth="1"/>
    <col min="11" max="11" width="10.77734375" style="32" bestFit="1" customWidth="1"/>
    <col min="12" max="12" width="15.44140625" style="32" customWidth="1"/>
    <col min="13" max="13" width="17.44140625" style="32" customWidth="1"/>
    <col min="14" max="14" width="13.44140625" style="32" bestFit="1" customWidth="1"/>
    <col min="15" max="16" width="14.77734375" style="32" customWidth="1"/>
    <col min="17" max="17" width="13.44140625" style="32" customWidth="1"/>
    <col min="18" max="18" width="13.77734375" style="69" customWidth="1"/>
    <col min="19" max="19" width="12.109375" style="69" customWidth="1"/>
    <col min="20" max="20" width="11.77734375" style="69" bestFit="1" customWidth="1"/>
    <col min="21" max="16384" width="7.77734375" style="69"/>
  </cols>
  <sheetData>
    <row r="1" spans="1:18" s="31" customFormat="1" ht="21.95" customHeight="1" x14ac:dyDescent="0.4">
      <c r="C1" s="237"/>
      <c r="D1" s="237"/>
      <c r="E1" s="237"/>
      <c r="I1" s="237"/>
      <c r="K1" s="32"/>
      <c r="L1" s="32"/>
      <c r="M1" s="32"/>
      <c r="N1" s="32"/>
      <c r="O1" s="32"/>
      <c r="P1" s="32"/>
      <c r="Q1" s="32"/>
    </row>
    <row r="2" spans="1:18" s="31" customFormat="1" ht="21.95" customHeight="1" x14ac:dyDescent="0.45">
      <c r="A2" s="310" t="s">
        <v>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</row>
    <row r="3" spans="1:18" s="31" customFormat="1" ht="21.95" customHeight="1" x14ac:dyDescent="0.45">
      <c r="A3" s="310" t="s">
        <v>169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</row>
    <row r="4" spans="1:18" s="31" customFormat="1" ht="21.95" customHeight="1" x14ac:dyDescent="0.45">
      <c r="A4" s="310" t="s">
        <v>168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18" s="31" customFormat="1" ht="21.95" customHeight="1" x14ac:dyDescent="0.45">
      <c r="A5" s="35"/>
      <c r="B5" s="36"/>
      <c r="C5" s="36"/>
      <c r="D5" s="36"/>
      <c r="E5" s="36"/>
      <c r="F5" s="36"/>
      <c r="G5" s="36"/>
      <c r="H5" s="36"/>
      <c r="I5" s="127"/>
      <c r="J5" s="242"/>
      <c r="K5" s="37"/>
      <c r="L5" s="37"/>
      <c r="M5" s="37"/>
      <c r="N5" s="37"/>
      <c r="O5" s="37"/>
      <c r="P5" s="37"/>
      <c r="Q5" s="37"/>
      <c r="R5" s="38" t="s">
        <v>72</v>
      </c>
    </row>
    <row r="6" spans="1:18" s="39" customFormat="1" ht="21.95" customHeight="1" x14ac:dyDescent="0.45">
      <c r="A6" s="33"/>
      <c r="C6" s="298" t="s">
        <v>76</v>
      </c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</row>
    <row r="7" spans="1:18" s="39" customFormat="1" ht="21.95" customHeight="1" x14ac:dyDescent="0.45">
      <c r="A7" s="33"/>
      <c r="B7" s="41"/>
      <c r="C7" s="40"/>
      <c r="D7" s="40"/>
      <c r="E7" s="40"/>
      <c r="F7" s="40"/>
      <c r="G7" s="40"/>
      <c r="H7" s="40"/>
      <c r="I7" s="243"/>
      <c r="J7" s="307" t="s">
        <v>22</v>
      </c>
      <c r="K7" s="307"/>
      <c r="L7" s="307"/>
      <c r="M7" s="307"/>
      <c r="N7" s="307"/>
      <c r="O7" s="9"/>
      <c r="P7" s="9"/>
      <c r="Q7" s="9"/>
      <c r="R7" s="40"/>
    </row>
    <row r="8" spans="1:18" s="39" customFormat="1" ht="21.95" customHeight="1" x14ac:dyDescent="0.45">
      <c r="A8" s="33"/>
      <c r="B8" s="41"/>
      <c r="C8" s="40"/>
      <c r="D8" s="40"/>
      <c r="E8" s="40"/>
      <c r="F8" s="40"/>
      <c r="G8" s="40"/>
      <c r="H8" s="307" t="s">
        <v>116</v>
      </c>
      <c r="I8" s="307"/>
      <c r="J8" s="307" t="s">
        <v>94</v>
      </c>
      <c r="K8" s="307"/>
      <c r="L8" s="307"/>
      <c r="M8" s="307"/>
      <c r="N8" s="307"/>
      <c r="O8" s="9"/>
      <c r="P8" s="9"/>
      <c r="Q8" s="9"/>
      <c r="R8" s="40"/>
    </row>
    <row r="9" spans="1:18" s="39" customFormat="1" ht="26.1" customHeight="1" x14ac:dyDescent="0.45">
      <c r="A9" s="33"/>
      <c r="B9" s="41"/>
      <c r="C9" s="40"/>
      <c r="D9" s="40"/>
      <c r="E9" s="40"/>
      <c r="F9" s="40"/>
      <c r="G9" s="40"/>
      <c r="H9" s="41"/>
      <c r="I9" s="316" t="s">
        <v>83</v>
      </c>
      <c r="J9" s="319" t="s">
        <v>34</v>
      </c>
      <c r="K9" s="319" t="s">
        <v>103</v>
      </c>
      <c r="L9" s="319" t="s">
        <v>86</v>
      </c>
      <c r="M9" s="319" t="s">
        <v>95</v>
      </c>
      <c r="N9" s="41"/>
      <c r="O9" s="40"/>
      <c r="P9" s="40"/>
      <c r="Q9" s="308" t="s">
        <v>74</v>
      </c>
      <c r="R9" s="9"/>
    </row>
    <row r="10" spans="1:18" s="1" customFormat="1" ht="33.950000000000003" customHeight="1" x14ac:dyDescent="0.45">
      <c r="A10" s="19"/>
      <c r="B10" s="42"/>
      <c r="C10" s="308" t="s">
        <v>66</v>
      </c>
      <c r="D10" s="308" t="s">
        <v>67</v>
      </c>
      <c r="E10" s="314" t="s">
        <v>216</v>
      </c>
      <c r="F10" s="314" t="s">
        <v>209</v>
      </c>
      <c r="G10" s="40"/>
      <c r="H10" s="314" t="s">
        <v>120</v>
      </c>
      <c r="I10" s="317"/>
      <c r="J10" s="314"/>
      <c r="K10" s="314"/>
      <c r="L10" s="314"/>
      <c r="M10" s="314"/>
      <c r="N10" s="40"/>
      <c r="O10" s="314" t="s">
        <v>104</v>
      </c>
      <c r="P10" s="314" t="s">
        <v>217</v>
      </c>
      <c r="Q10" s="308"/>
      <c r="R10" s="303" t="s">
        <v>70</v>
      </c>
    </row>
    <row r="11" spans="1:18" s="1" customFormat="1" ht="33.950000000000003" customHeight="1" x14ac:dyDescent="0.45">
      <c r="A11" s="189"/>
      <c r="B11" s="42"/>
      <c r="C11" s="308"/>
      <c r="D11" s="308"/>
      <c r="E11" s="314"/>
      <c r="F11" s="314"/>
      <c r="G11" s="314" t="s">
        <v>68</v>
      </c>
      <c r="H11" s="314"/>
      <c r="I11" s="317"/>
      <c r="J11" s="314"/>
      <c r="K11" s="314"/>
      <c r="L11" s="314"/>
      <c r="M11" s="314"/>
      <c r="N11" s="40"/>
      <c r="O11" s="314"/>
      <c r="P11" s="314"/>
      <c r="Q11" s="308"/>
      <c r="R11" s="303"/>
    </row>
    <row r="12" spans="1:18" s="47" customFormat="1" ht="33.950000000000003" customHeight="1" x14ac:dyDescent="0.45">
      <c r="A12" s="190"/>
      <c r="B12" s="44" t="s">
        <v>3</v>
      </c>
      <c r="C12" s="309"/>
      <c r="D12" s="309"/>
      <c r="E12" s="315"/>
      <c r="F12" s="315"/>
      <c r="G12" s="315"/>
      <c r="H12" s="315"/>
      <c r="I12" s="318"/>
      <c r="J12" s="315"/>
      <c r="K12" s="315"/>
      <c r="L12" s="315"/>
      <c r="M12" s="315"/>
      <c r="N12" s="44" t="s">
        <v>23</v>
      </c>
      <c r="O12" s="315"/>
      <c r="P12" s="315"/>
      <c r="Q12" s="309"/>
      <c r="R12" s="304"/>
    </row>
    <row r="13" spans="1:18" s="1" customFormat="1" ht="21.95" customHeight="1" x14ac:dyDescent="0.4">
      <c r="A13" s="19"/>
      <c r="B13" s="48"/>
      <c r="C13" s="12"/>
      <c r="D13" s="12"/>
      <c r="E13" s="12"/>
      <c r="F13" s="12"/>
      <c r="G13" s="12"/>
      <c r="H13" s="12"/>
      <c r="I13" s="244"/>
      <c r="J13" s="12"/>
      <c r="K13" s="12"/>
      <c r="L13" s="12"/>
      <c r="M13" s="12"/>
      <c r="N13" s="12"/>
      <c r="O13" s="12"/>
      <c r="P13" s="12"/>
      <c r="Q13" s="12"/>
      <c r="R13" s="12"/>
    </row>
    <row r="14" spans="1:18" s="41" customFormat="1" ht="21.95" customHeight="1" x14ac:dyDescent="0.45">
      <c r="A14" s="49" t="s">
        <v>170</v>
      </c>
      <c r="B14" s="43"/>
      <c r="C14" s="50">
        <v>200000000</v>
      </c>
      <c r="D14" s="50">
        <v>219152351</v>
      </c>
      <c r="E14" s="50">
        <v>0</v>
      </c>
      <c r="F14" s="50">
        <v>0</v>
      </c>
      <c r="G14" s="50">
        <v>2482778</v>
      </c>
      <c r="H14" s="50">
        <v>6100000</v>
      </c>
      <c r="I14" s="245">
        <v>66047761</v>
      </c>
      <c r="J14" s="50">
        <v>-7457345.6444158182</v>
      </c>
      <c r="K14" s="50">
        <v>-161506</v>
      </c>
      <c r="L14" s="50">
        <v>104350478</v>
      </c>
      <c r="M14" s="50">
        <v>826948</v>
      </c>
      <c r="N14" s="50">
        <f>K14+L14+J14+M14</f>
        <v>97558574.355584174</v>
      </c>
      <c r="O14" s="50">
        <f>SUM(C14:I14,N14)</f>
        <v>591341464.35558414</v>
      </c>
      <c r="P14" s="50"/>
      <c r="Q14" s="50">
        <v>-17782296</v>
      </c>
      <c r="R14" s="50">
        <f>SUM(O14:Q14)</f>
        <v>573559168.35558414</v>
      </c>
    </row>
    <row r="15" spans="1:18" s="41" customFormat="1" ht="21.95" customHeight="1" x14ac:dyDescent="0.45">
      <c r="A15" s="49" t="s">
        <v>147</v>
      </c>
      <c r="B15" s="43"/>
      <c r="C15" s="50"/>
      <c r="D15" s="50"/>
      <c r="E15" s="50"/>
      <c r="F15" s="50"/>
      <c r="G15" s="50"/>
      <c r="H15" s="50"/>
      <c r="I15" s="246"/>
      <c r="N15" s="51"/>
      <c r="O15" s="51"/>
      <c r="P15" s="51"/>
      <c r="Q15" s="51"/>
      <c r="R15" s="50"/>
    </row>
    <row r="16" spans="1:18" s="41" customFormat="1" ht="21.95" customHeight="1" x14ac:dyDescent="0.45">
      <c r="A16" s="49" t="s">
        <v>123</v>
      </c>
      <c r="B16" s="43"/>
      <c r="C16" s="50">
        <f>5850</f>
        <v>5850</v>
      </c>
      <c r="D16" s="50">
        <f>15210</f>
        <v>15210</v>
      </c>
      <c r="E16" s="50">
        <v>0</v>
      </c>
      <c r="F16" s="50">
        <v>0</v>
      </c>
      <c r="G16" s="50">
        <v>0</v>
      </c>
      <c r="H16" s="50">
        <v>0</v>
      </c>
      <c r="I16" s="245">
        <v>0</v>
      </c>
      <c r="J16" s="50">
        <v>0</v>
      </c>
      <c r="K16" s="50">
        <v>0</v>
      </c>
      <c r="L16" s="50">
        <v>0</v>
      </c>
      <c r="M16" s="50">
        <v>0</v>
      </c>
      <c r="N16" s="51">
        <f>SUM(J16:M16)</f>
        <v>0</v>
      </c>
      <c r="O16" s="52">
        <f>SUM(C16:I16)+N16</f>
        <v>21060</v>
      </c>
      <c r="P16" s="52">
        <v>0</v>
      </c>
      <c r="Q16" s="51">
        <v>0</v>
      </c>
      <c r="R16" s="51">
        <f>SUM(O16:Q16)</f>
        <v>21060</v>
      </c>
    </row>
    <row r="17" spans="1:20" s="41" customFormat="1" ht="21.95" customHeight="1" x14ac:dyDescent="0.45">
      <c r="A17" s="49" t="s">
        <v>117</v>
      </c>
      <c r="B17" s="43"/>
      <c r="C17" s="51">
        <v>0</v>
      </c>
      <c r="D17" s="51">
        <f>-74736</f>
        <v>-74736</v>
      </c>
      <c r="E17" s="51">
        <v>0</v>
      </c>
      <c r="F17" s="51">
        <v>0</v>
      </c>
      <c r="G17" s="51">
        <v>0</v>
      </c>
      <c r="H17" s="51">
        <v>0</v>
      </c>
      <c r="I17" s="247">
        <v>0</v>
      </c>
      <c r="J17" s="51">
        <v>0</v>
      </c>
      <c r="K17" s="51">
        <v>0</v>
      </c>
      <c r="L17" s="51">
        <v>0</v>
      </c>
      <c r="M17" s="51">
        <v>0</v>
      </c>
      <c r="N17" s="51">
        <f>SUM(J17:M17)</f>
        <v>0</v>
      </c>
      <c r="O17" s="52">
        <f>SUM(C17:I17)+N17</f>
        <v>-74736</v>
      </c>
      <c r="P17" s="52">
        <v>0</v>
      </c>
      <c r="Q17" s="51">
        <v>0</v>
      </c>
      <c r="R17" s="51">
        <f>SUM(O17:Q17)</f>
        <v>-74736</v>
      </c>
    </row>
    <row r="18" spans="1:20" s="41" customFormat="1" ht="21.95" customHeight="1" x14ac:dyDescent="0.45">
      <c r="A18" s="49" t="s">
        <v>201</v>
      </c>
      <c r="B18" s="43"/>
      <c r="C18" s="51">
        <f>15569531.34-15569531.34</f>
        <v>0</v>
      </c>
      <c r="D18" s="51">
        <f>204382094.73-204382094.73</f>
        <v>0</v>
      </c>
      <c r="E18" s="51">
        <v>0</v>
      </c>
      <c r="F18" s="51">
        <v>0</v>
      </c>
      <c r="G18" s="51">
        <v>0</v>
      </c>
      <c r="H18" s="51">
        <v>0</v>
      </c>
      <c r="I18" s="247">
        <f>-(20551728-4110346+660284)</f>
        <v>-17101666</v>
      </c>
      <c r="J18" s="51">
        <v>0</v>
      </c>
      <c r="K18" s="51">
        <v>0</v>
      </c>
      <c r="L18" s="51">
        <v>0</v>
      </c>
      <c r="M18" s="51">
        <v>0</v>
      </c>
      <c r="N18" s="51">
        <f>SUM(J18:M18)</f>
        <v>0</v>
      </c>
      <c r="O18" s="52">
        <f>SUM(C18:I18)+N18</f>
        <v>-17101666</v>
      </c>
      <c r="P18" s="81">
        <f>327275109.88+5000000+17101666</f>
        <v>349376775.88</v>
      </c>
      <c r="Q18" s="51">
        <v>0</v>
      </c>
      <c r="R18" s="51">
        <f>SUM(O18:Q18)</f>
        <v>332275109.88</v>
      </c>
    </row>
    <row r="19" spans="1:20" s="41" customFormat="1" ht="21.95" customHeight="1" x14ac:dyDescent="0.45">
      <c r="A19" s="49" t="s">
        <v>145</v>
      </c>
      <c r="B19" s="39"/>
      <c r="C19" s="50"/>
      <c r="D19" s="50"/>
      <c r="E19" s="50"/>
      <c r="F19" s="50"/>
      <c r="G19" s="50"/>
      <c r="H19" s="50"/>
      <c r="I19" s="247"/>
      <c r="J19" s="51"/>
      <c r="K19" s="51"/>
      <c r="L19" s="51"/>
      <c r="M19" s="51"/>
      <c r="N19" s="51"/>
      <c r="O19" s="52"/>
      <c r="P19" s="52"/>
      <c r="Q19" s="51"/>
      <c r="R19" s="50"/>
    </row>
    <row r="20" spans="1:20" s="1" customFormat="1" ht="21.95" customHeight="1" x14ac:dyDescent="0.4">
      <c r="A20" s="54" t="s">
        <v>182</v>
      </c>
      <c r="B20" s="39"/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247">
        <v>-59738853</v>
      </c>
      <c r="J20" s="51">
        <v>0</v>
      </c>
      <c r="K20" s="51">
        <v>0</v>
      </c>
      <c r="L20" s="51">
        <v>0</v>
      </c>
      <c r="M20" s="51">
        <v>0</v>
      </c>
      <c r="N20" s="51">
        <f>SUM(J20:M20)</f>
        <v>0</v>
      </c>
      <c r="O20" s="52">
        <f>SUM(C20:I20)+N20</f>
        <v>-59738853</v>
      </c>
      <c r="P20" s="52">
        <v>0</v>
      </c>
      <c r="Q20" s="51">
        <v>2942</v>
      </c>
      <c r="R20" s="51">
        <f>SUM(O20:Q20)</f>
        <v>-59735911</v>
      </c>
    </row>
    <row r="21" spans="1:20" s="1" customFormat="1" ht="21.95" customHeight="1" x14ac:dyDescent="0.45">
      <c r="A21" s="54" t="s">
        <v>94</v>
      </c>
      <c r="B21" s="43"/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247">
        <v>0</v>
      </c>
      <c r="J21" s="248">
        <v>-54754</v>
      </c>
      <c r="K21" s="56">
        <v>81910</v>
      </c>
      <c r="L21" s="56">
        <v>8114582</v>
      </c>
      <c r="M21" s="56">
        <v>0</v>
      </c>
      <c r="N21" s="51">
        <f>SUM(J21:M21)</f>
        <v>8141738</v>
      </c>
      <c r="O21" s="52">
        <f>SUM(C21:I21)+N21</f>
        <v>8141738</v>
      </c>
      <c r="P21" s="52">
        <v>0</v>
      </c>
      <c r="Q21" s="51">
        <v>508338</v>
      </c>
      <c r="R21" s="51">
        <f>SUM(O21:Q21)</f>
        <v>8650076</v>
      </c>
      <c r="S21" s="55"/>
    </row>
    <row r="22" spans="1:20" s="41" customFormat="1" ht="21.95" customHeight="1" x14ac:dyDescent="0.45">
      <c r="A22" s="49" t="s">
        <v>148</v>
      </c>
      <c r="B22" s="39"/>
      <c r="C22" s="57">
        <f t="shared" ref="C22:R22" si="0">SUM(C20:C21)</f>
        <v>0</v>
      </c>
      <c r="D22" s="57">
        <f t="shared" si="0"/>
        <v>0</v>
      </c>
      <c r="E22" s="57">
        <f t="shared" si="0"/>
        <v>0</v>
      </c>
      <c r="F22" s="57">
        <f t="shared" si="0"/>
        <v>0</v>
      </c>
      <c r="G22" s="57">
        <f t="shared" si="0"/>
        <v>0</v>
      </c>
      <c r="H22" s="57">
        <f t="shared" si="0"/>
        <v>0</v>
      </c>
      <c r="I22" s="249">
        <f t="shared" si="0"/>
        <v>-59738853</v>
      </c>
      <c r="J22" s="57">
        <f t="shared" si="0"/>
        <v>-54754</v>
      </c>
      <c r="K22" s="57">
        <f t="shared" si="0"/>
        <v>81910</v>
      </c>
      <c r="L22" s="57">
        <f t="shared" si="0"/>
        <v>8114582</v>
      </c>
      <c r="M22" s="57">
        <f t="shared" si="0"/>
        <v>0</v>
      </c>
      <c r="N22" s="57">
        <f t="shared" si="0"/>
        <v>8141738</v>
      </c>
      <c r="O22" s="57">
        <f t="shared" si="0"/>
        <v>-51597115</v>
      </c>
      <c r="P22" s="57">
        <f t="shared" si="0"/>
        <v>0</v>
      </c>
      <c r="Q22" s="57">
        <f t="shared" si="0"/>
        <v>511280</v>
      </c>
      <c r="R22" s="57">
        <f t="shared" si="0"/>
        <v>-51085835</v>
      </c>
      <c r="S22" s="58"/>
    </row>
    <row r="23" spans="1:20" s="160" customFormat="1" ht="21" x14ac:dyDescent="0.45">
      <c r="A23" s="49" t="s">
        <v>146</v>
      </c>
      <c r="B23" s="39"/>
      <c r="C23" s="57">
        <f>SUM(C14:C18,C22)</f>
        <v>200005850</v>
      </c>
      <c r="D23" s="57">
        <f>SUM(D14:D18,D22)</f>
        <v>219092825</v>
      </c>
      <c r="E23" s="57">
        <v>0</v>
      </c>
      <c r="F23" s="57">
        <f t="shared" ref="F23:Q23" si="1">SUM(F14:F18,F22)</f>
        <v>0</v>
      </c>
      <c r="G23" s="57">
        <f t="shared" si="1"/>
        <v>2482778</v>
      </c>
      <c r="H23" s="57">
        <f t="shared" si="1"/>
        <v>6100000</v>
      </c>
      <c r="I23" s="249">
        <f t="shared" si="1"/>
        <v>-10792758</v>
      </c>
      <c r="J23" s="57">
        <f t="shared" si="1"/>
        <v>-7512099.6444158182</v>
      </c>
      <c r="K23" s="57">
        <f t="shared" si="1"/>
        <v>-79596</v>
      </c>
      <c r="L23" s="57">
        <f t="shared" si="1"/>
        <v>112465060</v>
      </c>
      <c r="M23" s="57">
        <f t="shared" si="1"/>
        <v>826948</v>
      </c>
      <c r="N23" s="57">
        <f t="shared" si="1"/>
        <v>105700312.35558417</v>
      </c>
      <c r="O23" s="57">
        <f t="shared" si="1"/>
        <v>522589007.35558414</v>
      </c>
      <c r="P23" s="57">
        <f t="shared" si="1"/>
        <v>349376775.88</v>
      </c>
      <c r="Q23" s="57">
        <f t="shared" si="1"/>
        <v>-17271016</v>
      </c>
      <c r="R23" s="57">
        <f>SUM(R14:R18,R22)</f>
        <v>854694767.23558414</v>
      </c>
    </row>
    <row r="24" spans="1:20" s="41" customFormat="1" ht="21" x14ac:dyDescent="0.45">
      <c r="A24" s="250"/>
      <c r="B24" s="39"/>
      <c r="C24" s="50"/>
      <c r="D24" s="50"/>
      <c r="E24" s="50"/>
      <c r="F24" s="50"/>
      <c r="G24" s="50"/>
      <c r="H24" s="50"/>
      <c r="I24" s="251"/>
      <c r="J24" s="50"/>
      <c r="K24" s="50"/>
      <c r="L24" s="50"/>
      <c r="M24" s="50"/>
      <c r="N24" s="50"/>
      <c r="O24" s="50"/>
      <c r="P24" s="50"/>
      <c r="Q24" s="50"/>
      <c r="R24" s="50"/>
    </row>
    <row r="25" spans="1:20" s="41" customFormat="1" ht="21.95" customHeight="1" x14ac:dyDescent="0.45">
      <c r="A25" s="250"/>
      <c r="B25" s="39"/>
      <c r="C25" s="50"/>
      <c r="D25" s="50"/>
      <c r="E25" s="50"/>
      <c r="F25" s="50"/>
      <c r="G25" s="50"/>
      <c r="H25" s="50"/>
      <c r="I25" s="245"/>
      <c r="J25" s="50"/>
      <c r="K25" s="50"/>
      <c r="L25" s="50"/>
      <c r="M25" s="50"/>
      <c r="N25" s="50"/>
      <c r="O25" s="50"/>
      <c r="P25" s="50"/>
      <c r="Q25" s="50"/>
      <c r="R25" s="50"/>
    </row>
    <row r="26" spans="1:20" s="41" customFormat="1" ht="21.95" customHeight="1" outlineLevel="1" x14ac:dyDescent="0.45">
      <c r="A26" s="49" t="s">
        <v>146</v>
      </c>
      <c r="B26" s="43"/>
      <c r="C26" s="61">
        <v>200005850</v>
      </c>
      <c r="D26" s="61">
        <v>219092825</v>
      </c>
      <c r="E26" s="61">
        <v>0</v>
      </c>
      <c r="F26" s="61">
        <v>0</v>
      </c>
      <c r="G26" s="61">
        <v>2482778</v>
      </c>
      <c r="H26" s="61">
        <v>6100000</v>
      </c>
      <c r="I26" s="245">
        <v>-10792758</v>
      </c>
      <c r="J26" s="61">
        <v>-7512099.6444158182</v>
      </c>
      <c r="K26" s="61">
        <v>-79596</v>
      </c>
      <c r="L26" s="61">
        <v>112465060</v>
      </c>
      <c r="M26" s="61">
        <v>826948</v>
      </c>
      <c r="N26" s="61">
        <f>SUM(J26:M26)</f>
        <v>105700312.35558417</v>
      </c>
      <c r="O26" s="52">
        <f t="shared" ref="O26:O35" si="2">SUM(C26:I26)+N26</f>
        <v>522589007.35558414</v>
      </c>
      <c r="P26" s="61">
        <f>20551728.43+327275110+5660284</f>
        <v>353487122.43000001</v>
      </c>
      <c r="Q26" s="61">
        <v>-17271016</v>
      </c>
      <c r="R26" s="61">
        <f t="shared" ref="R26:R35" si="3">SUM(O26:Q26)</f>
        <v>858805113.78558421</v>
      </c>
      <c r="S26" s="124"/>
    </row>
    <row r="27" spans="1:20" s="41" customFormat="1" ht="21.95" customHeight="1" outlineLevel="1" x14ac:dyDescent="0.45">
      <c r="A27" s="49" t="s">
        <v>147</v>
      </c>
      <c r="B27" s="43"/>
      <c r="C27" s="61"/>
      <c r="D27" s="61"/>
      <c r="E27" s="61"/>
      <c r="F27" s="61"/>
      <c r="G27" s="61"/>
      <c r="H27" s="61"/>
      <c r="I27" s="245"/>
      <c r="J27" s="50"/>
      <c r="K27" s="50"/>
      <c r="L27" s="50"/>
      <c r="M27" s="50"/>
      <c r="N27" s="51"/>
      <c r="O27" s="52"/>
      <c r="P27" s="252"/>
      <c r="Q27" s="50"/>
      <c r="R27" s="61">
        <f t="shared" si="3"/>
        <v>0</v>
      </c>
      <c r="S27" s="124"/>
      <c r="T27" s="253"/>
    </row>
    <row r="28" spans="1:20" s="41" customFormat="1" ht="21.95" customHeight="1" outlineLevel="1" x14ac:dyDescent="0.45">
      <c r="A28" s="49" t="s">
        <v>123</v>
      </c>
      <c r="B28" s="43"/>
      <c r="C28" s="50">
        <v>868</v>
      </c>
      <c r="D28" s="50">
        <f>2256+50000</f>
        <v>52256</v>
      </c>
      <c r="E28" s="50">
        <v>0</v>
      </c>
      <c r="F28" s="50">
        <v>0</v>
      </c>
      <c r="G28" s="50">
        <v>0</v>
      </c>
      <c r="H28" s="50">
        <v>0</v>
      </c>
      <c r="I28" s="254">
        <v>0</v>
      </c>
      <c r="J28" s="50">
        <v>0</v>
      </c>
      <c r="K28" s="50">
        <v>0</v>
      </c>
      <c r="L28" s="50">
        <v>0</v>
      </c>
      <c r="M28" s="50">
        <v>0</v>
      </c>
      <c r="N28" s="51">
        <f t="shared" ref="N28:N30" si="4">K28+L28+J28+M28</f>
        <v>0</v>
      </c>
      <c r="O28" s="52">
        <f t="shared" si="2"/>
        <v>53124</v>
      </c>
      <c r="P28" s="52">
        <v>0</v>
      </c>
      <c r="Q28" s="51">
        <v>0</v>
      </c>
      <c r="R28" s="51">
        <f t="shared" si="3"/>
        <v>53124</v>
      </c>
    </row>
    <row r="29" spans="1:20" s="41" customFormat="1" ht="21.95" customHeight="1" outlineLevel="1" x14ac:dyDescent="0.45">
      <c r="A29" s="49" t="s">
        <v>201</v>
      </c>
      <c r="B29" s="43"/>
      <c r="C29" s="50">
        <f>146053504.5-130661795-15391710+130661795+15391710</f>
        <v>146053504.5</v>
      </c>
      <c r="D29" s="51">
        <f>'Page 11'!D25</f>
        <v>0</v>
      </c>
      <c r="E29" s="50">
        <f>233735608-209058872-24626736-50000+209058872+24626736</f>
        <v>233685608</v>
      </c>
      <c r="F29" s="237">
        <f>-1707806.57-4776806+4776806-4776806-16356180</f>
        <v>-22840792.57</v>
      </c>
      <c r="G29" s="50">
        <v>0</v>
      </c>
      <c r="H29" s="50">
        <v>0</v>
      </c>
      <c r="I29" s="254">
        <v>0</v>
      </c>
      <c r="J29" s="50">
        <v>0</v>
      </c>
      <c r="K29" s="50">
        <v>0</v>
      </c>
      <c r="L29" s="50">
        <v>0</v>
      </c>
      <c r="M29" s="50">
        <v>0</v>
      </c>
      <c r="N29" s="51">
        <f t="shared" si="4"/>
        <v>0</v>
      </c>
      <c r="O29" s="52">
        <f t="shared" si="2"/>
        <v>356898319.93000001</v>
      </c>
      <c r="P29" s="67">
        <f>-339720667.12-40018446</f>
        <v>-379739113.12</v>
      </c>
      <c r="Q29" s="51">
        <v>0</v>
      </c>
      <c r="R29" s="51">
        <f t="shared" si="3"/>
        <v>-22840793.189999998</v>
      </c>
    </row>
    <row r="30" spans="1:20" s="41" customFormat="1" ht="21.95" customHeight="1" outlineLevel="1" x14ac:dyDescent="0.45">
      <c r="A30" s="19" t="s">
        <v>117</v>
      </c>
      <c r="B30" s="43"/>
      <c r="C30" s="51">
        <v>0</v>
      </c>
      <c r="D30" s="51">
        <f>'Page 11'!D26</f>
        <v>0</v>
      </c>
      <c r="E30" s="51">
        <v>0</v>
      </c>
      <c r="F30" s="51">
        <v>0</v>
      </c>
      <c r="G30" s="51">
        <v>0</v>
      </c>
      <c r="H30" s="51">
        <v>0</v>
      </c>
      <c r="I30" s="247">
        <v>0</v>
      </c>
      <c r="J30" s="51">
        <v>0</v>
      </c>
      <c r="K30" s="51">
        <v>0</v>
      </c>
      <c r="L30" s="51">
        <v>0</v>
      </c>
      <c r="M30" s="51">
        <v>0</v>
      </c>
      <c r="N30" s="51">
        <f t="shared" si="4"/>
        <v>0</v>
      </c>
      <c r="O30" s="52">
        <f t="shared" si="2"/>
        <v>0</v>
      </c>
      <c r="P30" s="52">
        <v>0</v>
      </c>
      <c r="Q30" s="51">
        <v>0</v>
      </c>
      <c r="R30" s="51">
        <f t="shared" si="3"/>
        <v>0</v>
      </c>
    </row>
    <row r="31" spans="1:20" s="1" customFormat="1" ht="21.6" customHeight="1" outlineLevel="1" x14ac:dyDescent="0.45">
      <c r="A31" s="19" t="s">
        <v>218</v>
      </c>
      <c r="B31" s="43"/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255">
        <f>24829887.15+4776806+10845300.14-16081294.45-16441382.4-660284-31182266</f>
        <v>-23913233.560000002</v>
      </c>
      <c r="J31" s="51">
        <v>5951589.7404308598</v>
      </c>
      <c r="K31" s="51">
        <v>0</v>
      </c>
      <c r="L31" s="51">
        <v>0</v>
      </c>
      <c r="M31" s="51">
        <v>0</v>
      </c>
      <c r="N31" s="51">
        <f>K31+L31+J31+M31</f>
        <v>5951589.7404308598</v>
      </c>
      <c r="O31" s="52">
        <f t="shared" si="2"/>
        <v>-17961643.819569141</v>
      </c>
      <c r="P31" s="67">
        <v>0</v>
      </c>
      <c r="Q31" s="50">
        <f>16792916.7587214-660284</f>
        <v>16132632.7587214</v>
      </c>
      <c r="R31" s="51">
        <f t="shared" si="3"/>
        <v>-1829011.0608477406</v>
      </c>
      <c r="S31" s="16"/>
      <c r="T31" s="41"/>
    </row>
    <row r="32" spans="1:20" s="41" customFormat="1" ht="21.95" customHeight="1" outlineLevel="1" x14ac:dyDescent="0.45">
      <c r="A32" s="19" t="s">
        <v>219</v>
      </c>
      <c r="B32" s="43"/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254">
        <f>660284+16441382.4</f>
        <v>17101666.399999999</v>
      </c>
      <c r="J32" s="51">
        <v>0</v>
      </c>
      <c r="K32" s="51">
        <v>0</v>
      </c>
      <c r="L32" s="51">
        <v>0</v>
      </c>
      <c r="M32" s="51">
        <v>0</v>
      </c>
      <c r="N32" s="51">
        <f t="shared" ref="N32" si="5">K32+L32+J32+M32</f>
        <v>0</v>
      </c>
      <c r="O32" s="52">
        <f t="shared" si="2"/>
        <v>17101666.399999999</v>
      </c>
      <c r="P32" s="61">
        <f>1031322.12+6611040-1100160-16356180+1707806.56+34358162</f>
        <v>26251990.68</v>
      </c>
      <c r="Q32" s="61">
        <v>0</v>
      </c>
      <c r="R32" s="61">
        <f t="shared" si="3"/>
        <v>43353657.079999998</v>
      </c>
      <c r="S32" s="124"/>
    </row>
    <row r="33" spans="1:19" s="41" customFormat="1" ht="21.95" customHeight="1" outlineLevel="1" x14ac:dyDescent="0.45">
      <c r="A33" s="19" t="s">
        <v>145</v>
      </c>
      <c r="B33" s="39"/>
      <c r="C33" s="61"/>
      <c r="D33" s="61"/>
      <c r="E33" s="61"/>
      <c r="F33" s="61"/>
      <c r="G33" s="61"/>
      <c r="H33" s="61"/>
      <c r="I33" s="245"/>
      <c r="J33" s="61"/>
      <c r="K33" s="61"/>
      <c r="L33" s="61"/>
      <c r="M33" s="61"/>
      <c r="N33" s="51"/>
      <c r="O33" s="52"/>
      <c r="P33" s="256"/>
      <c r="Q33" s="61"/>
      <c r="R33" s="61"/>
    </row>
    <row r="34" spans="1:19" s="1" customFormat="1" ht="21.95" customHeight="1" outlineLevel="1" x14ac:dyDescent="0.4">
      <c r="A34" s="54" t="s">
        <v>182</v>
      </c>
      <c r="B34" s="39"/>
      <c r="C34" s="61">
        <v>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245">
        <f>'Page 8-9'!F73</f>
        <v>-40926457</v>
      </c>
      <c r="J34" s="61">
        <v>0</v>
      </c>
      <c r="K34" s="61">
        <v>0</v>
      </c>
      <c r="L34" s="61">
        <v>0</v>
      </c>
      <c r="M34" s="61">
        <v>0</v>
      </c>
      <c r="N34" s="51">
        <f>K34+L34+J34+M34</f>
        <v>0</v>
      </c>
      <c r="O34" s="67">
        <f t="shared" si="2"/>
        <v>-40926457</v>
      </c>
      <c r="P34" s="50">
        <v>0</v>
      </c>
      <c r="Q34" s="50">
        <v>-150952.46036819901</v>
      </c>
      <c r="R34" s="50">
        <f>SUM(O34:Q34)</f>
        <v>-41077409.460368201</v>
      </c>
    </row>
    <row r="35" spans="1:19" s="1" customFormat="1" ht="21.95" customHeight="1" outlineLevel="1" x14ac:dyDescent="0.4">
      <c r="A35" s="54" t="s">
        <v>94</v>
      </c>
      <c r="B35" s="43"/>
      <c r="C35" s="61">
        <v>0</v>
      </c>
      <c r="D35" s="61">
        <v>0</v>
      </c>
      <c r="E35" s="61">
        <v>0</v>
      </c>
      <c r="F35" s="61">
        <v>0</v>
      </c>
      <c r="G35" s="50">
        <v>-96082</v>
      </c>
      <c r="H35" s="61">
        <v>0</v>
      </c>
      <c r="I35" s="245">
        <v>0</v>
      </c>
      <c r="J35" s="50">
        <v>64469.68376057595</v>
      </c>
      <c r="K35" s="50">
        <v>53718</v>
      </c>
      <c r="L35" s="50">
        <v>28086400</v>
      </c>
      <c r="M35" s="50">
        <v>-879979.2</v>
      </c>
      <c r="N35" s="50">
        <f>K35+L35+J35+M35</f>
        <v>27324608.483760577</v>
      </c>
      <c r="O35" s="67">
        <f t="shared" si="2"/>
        <v>27228526.483760577</v>
      </c>
      <c r="P35" s="50">
        <v>0</v>
      </c>
      <c r="Q35" s="50">
        <v>2263867.10190146</v>
      </c>
      <c r="R35" s="50">
        <f t="shared" si="3"/>
        <v>29492393.585662037</v>
      </c>
    </row>
    <row r="36" spans="1:19" s="41" customFormat="1" ht="21.95" customHeight="1" outlineLevel="1" x14ac:dyDescent="0.45">
      <c r="A36" s="257"/>
      <c r="B36" s="48"/>
      <c r="C36" s="57">
        <f>SUM(C34:C35)</f>
        <v>0</v>
      </c>
      <c r="D36" s="57">
        <f>SUM(D34:D35)</f>
        <v>0</v>
      </c>
      <c r="E36" s="57">
        <f t="shared" ref="E36:H36" si="6">SUM(E34:E35)</f>
        <v>0</v>
      </c>
      <c r="F36" s="57">
        <f>SUM(F34:F35)</f>
        <v>0</v>
      </c>
      <c r="G36" s="57">
        <f>SUM(G34:G35)</f>
        <v>-96082</v>
      </c>
      <c r="H36" s="57">
        <f t="shared" si="6"/>
        <v>0</v>
      </c>
      <c r="I36" s="249">
        <f>SUM(I34:I35)</f>
        <v>-40926457</v>
      </c>
      <c r="J36" s="57">
        <f t="shared" ref="J36:Q36" si="7">SUM(J34:J35)</f>
        <v>64469.68376057595</v>
      </c>
      <c r="K36" s="57">
        <f t="shared" si="7"/>
        <v>53718</v>
      </c>
      <c r="L36" s="57">
        <f t="shared" si="7"/>
        <v>28086400</v>
      </c>
      <c r="M36" s="57">
        <f t="shared" si="7"/>
        <v>-879979.2</v>
      </c>
      <c r="N36" s="57">
        <f t="shared" si="7"/>
        <v>27324608.483760577</v>
      </c>
      <c r="O36" s="57">
        <f t="shared" si="7"/>
        <v>-13697930.516239423</v>
      </c>
      <c r="P36" s="57">
        <f>SUM(P34:P35)</f>
        <v>0</v>
      </c>
      <c r="Q36" s="57">
        <f t="shared" si="7"/>
        <v>2112914.6415332612</v>
      </c>
      <c r="R36" s="57">
        <f>SUM(R34:R35)</f>
        <v>-11585015.874706164</v>
      </c>
      <c r="S36" s="124"/>
    </row>
    <row r="37" spans="1:19" s="1" customFormat="1" ht="21.95" customHeight="1" outlineLevel="1" thickBot="1" x14ac:dyDescent="0.45">
      <c r="A37" s="257"/>
      <c r="B37" s="48"/>
      <c r="C37" s="59">
        <f t="shared" ref="C37:Q37" si="8">SUM(C26:C33,C36)</f>
        <v>346060222.5</v>
      </c>
      <c r="D37" s="59">
        <f t="shared" si="8"/>
        <v>219145081</v>
      </c>
      <c r="E37" s="59">
        <f t="shared" si="8"/>
        <v>233685608</v>
      </c>
      <c r="F37" s="59">
        <f t="shared" si="8"/>
        <v>-22840792.57</v>
      </c>
      <c r="G37" s="59">
        <f t="shared" si="8"/>
        <v>2386696</v>
      </c>
      <c r="H37" s="59">
        <f t="shared" si="8"/>
        <v>6100000</v>
      </c>
      <c r="I37" s="59">
        <f t="shared" si="8"/>
        <v>-58530782.160000004</v>
      </c>
      <c r="J37" s="59">
        <f t="shared" si="8"/>
        <v>-1496040.2202243824</v>
      </c>
      <c r="K37" s="59">
        <f t="shared" si="8"/>
        <v>-25878</v>
      </c>
      <c r="L37" s="59">
        <f t="shared" si="8"/>
        <v>140551460</v>
      </c>
      <c r="M37" s="59">
        <f t="shared" si="8"/>
        <v>-53031.199999999953</v>
      </c>
      <c r="N37" s="59">
        <f t="shared" si="8"/>
        <v>138976510.5797756</v>
      </c>
      <c r="O37" s="59">
        <f t="shared" si="8"/>
        <v>864982543.34977567</v>
      </c>
      <c r="P37" s="294">
        <v>0</v>
      </c>
      <c r="Q37" s="59">
        <f t="shared" si="8"/>
        <v>974531.40025466122</v>
      </c>
      <c r="R37" s="59">
        <f>SUM(R26:R33,R36)</f>
        <v>865957074.74003029</v>
      </c>
      <c r="S37" s="66"/>
    </row>
    <row r="38" spans="1:19" ht="21" outlineLevel="1" thickTop="1" x14ac:dyDescent="0.4">
      <c r="A38" s="69"/>
      <c r="C38" s="259"/>
      <c r="D38" s="259"/>
      <c r="E38" s="259"/>
      <c r="F38" s="259"/>
      <c r="G38" s="259"/>
      <c r="H38" s="259"/>
      <c r="I38" s="260"/>
      <c r="J38" s="259"/>
      <c r="K38" s="259"/>
      <c r="L38" s="259"/>
      <c r="M38" s="259"/>
      <c r="N38" s="259"/>
      <c r="O38" s="260"/>
      <c r="P38" s="259"/>
      <c r="Q38" s="259"/>
      <c r="R38" s="292">
        <v>-5.9969868659973141E-2</v>
      </c>
    </row>
    <row r="39" spans="1:19" ht="20.25" outlineLevel="1" x14ac:dyDescent="0.4">
      <c r="A39" s="39"/>
      <c r="C39" s="259"/>
      <c r="D39" s="259"/>
      <c r="E39" s="259"/>
      <c r="F39" s="259"/>
      <c r="G39" s="259"/>
      <c r="H39" s="259"/>
      <c r="I39" s="260"/>
      <c r="J39" s="259"/>
      <c r="K39" s="259"/>
      <c r="L39" s="259"/>
      <c r="M39" s="259"/>
      <c r="N39" s="259"/>
      <c r="O39" s="260"/>
      <c r="P39" s="259"/>
      <c r="Q39" s="259"/>
      <c r="R39" s="292"/>
    </row>
    <row r="40" spans="1:19" ht="20.25" outlineLevel="1" x14ac:dyDescent="0.4">
      <c r="A40" s="39"/>
      <c r="C40" s="259"/>
      <c r="D40" s="259"/>
      <c r="E40" s="259"/>
      <c r="F40" s="259"/>
      <c r="G40" s="259"/>
      <c r="H40" s="259"/>
      <c r="I40" s="260"/>
      <c r="J40" s="259"/>
      <c r="K40" s="259"/>
      <c r="L40" s="259"/>
      <c r="M40" s="259"/>
      <c r="N40" s="259"/>
      <c r="O40" s="260"/>
      <c r="P40" s="259"/>
      <c r="Q40" s="259"/>
      <c r="R40" s="292"/>
    </row>
    <row r="41" spans="1:19" ht="20.25" outlineLevel="1" x14ac:dyDescent="0.4">
      <c r="A41" s="39"/>
      <c r="C41" s="259"/>
      <c r="D41" s="259"/>
      <c r="E41" s="259"/>
      <c r="F41" s="259"/>
      <c r="G41" s="259"/>
      <c r="H41" s="259"/>
      <c r="I41" s="260"/>
      <c r="J41" s="259"/>
      <c r="K41" s="259"/>
      <c r="L41" s="259"/>
      <c r="M41" s="259"/>
      <c r="N41" s="259"/>
      <c r="O41" s="260"/>
      <c r="P41" s="259"/>
      <c r="Q41" s="259"/>
      <c r="R41" s="292"/>
    </row>
    <row r="42" spans="1:19" ht="20.25" outlineLevel="1" x14ac:dyDescent="0.4">
      <c r="A42" s="39"/>
      <c r="C42" s="259"/>
      <c r="D42" s="259"/>
      <c r="E42" s="259"/>
      <c r="F42" s="259"/>
      <c r="G42" s="259"/>
      <c r="H42" s="259"/>
      <c r="I42" s="260"/>
      <c r="J42" s="259"/>
      <c r="K42" s="259"/>
      <c r="L42" s="259"/>
      <c r="M42" s="259"/>
      <c r="N42" s="259"/>
      <c r="O42" s="260"/>
      <c r="P42" s="259"/>
      <c r="Q42" s="259"/>
      <c r="R42" s="292"/>
    </row>
    <row r="43" spans="1:19" ht="20.25" outlineLevel="1" x14ac:dyDescent="0.4">
      <c r="A43" s="39"/>
      <c r="C43" s="259"/>
      <c r="D43" s="259"/>
      <c r="E43" s="259"/>
      <c r="F43" s="259"/>
      <c r="G43" s="259"/>
      <c r="H43" s="259"/>
      <c r="I43" s="260"/>
      <c r="J43" s="259"/>
      <c r="K43" s="259"/>
      <c r="L43" s="259"/>
      <c r="M43" s="259"/>
      <c r="N43" s="259"/>
      <c r="O43" s="260"/>
      <c r="P43" s="259"/>
      <c r="Q43" s="259"/>
      <c r="R43" s="292"/>
    </row>
    <row r="44" spans="1:19" ht="20.25" outlineLevel="1" x14ac:dyDescent="0.4">
      <c r="A44" s="39"/>
      <c r="C44" s="259"/>
      <c r="D44" s="259"/>
      <c r="E44" s="259"/>
      <c r="F44" s="259"/>
      <c r="G44" s="259"/>
      <c r="H44" s="259"/>
      <c r="I44" s="260"/>
      <c r="J44" s="259"/>
      <c r="K44" s="259"/>
      <c r="L44" s="259"/>
      <c r="M44" s="259"/>
      <c r="N44" s="259"/>
      <c r="O44" s="260"/>
      <c r="P44" s="259"/>
      <c r="Q44" s="259"/>
      <c r="R44" s="292"/>
    </row>
    <row r="45" spans="1:19" ht="20.25" outlineLevel="1" x14ac:dyDescent="0.4">
      <c r="A45" s="39"/>
      <c r="C45" s="259"/>
      <c r="D45" s="259"/>
      <c r="E45" s="259"/>
      <c r="F45" s="259"/>
      <c r="G45" s="259"/>
      <c r="H45" s="259"/>
      <c r="I45" s="260"/>
      <c r="J45" s="259"/>
      <c r="K45" s="259"/>
      <c r="L45" s="259"/>
      <c r="M45" s="259"/>
      <c r="N45" s="259"/>
      <c r="O45" s="260"/>
      <c r="P45" s="259"/>
      <c r="Q45" s="259"/>
      <c r="R45" s="292"/>
    </row>
    <row r="46" spans="1:19" ht="20.25" outlineLevel="1" x14ac:dyDescent="0.4">
      <c r="A46" s="39"/>
      <c r="C46" s="259"/>
      <c r="D46" s="259"/>
      <c r="E46" s="259"/>
      <c r="F46" s="259"/>
      <c r="G46" s="259"/>
      <c r="H46" s="259"/>
      <c r="I46" s="260"/>
      <c r="J46" s="259"/>
      <c r="K46" s="259"/>
      <c r="L46" s="259"/>
      <c r="M46" s="259"/>
      <c r="N46" s="259"/>
      <c r="O46" s="260"/>
      <c r="P46" s="259"/>
      <c r="Q46" s="259"/>
      <c r="R46" s="292"/>
    </row>
    <row r="47" spans="1:19" ht="20.25" outlineLevel="1" x14ac:dyDescent="0.4">
      <c r="A47" s="39" t="s">
        <v>73</v>
      </c>
      <c r="C47" s="259"/>
      <c r="D47" s="259"/>
      <c r="E47" s="259"/>
      <c r="F47" s="259"/>
      <c r="G47" s="259"/>
      <c r="H47" s="259"/>
      <c r="I47" s="260"/>
      <c r="J47" s="259"/>
      <c r="K47" s="259"/>
      <c r="L47" s="259"/>
      <c r="M47" s="259"/>
      <c r="N47" s="259"/>
      <c r="O47" s="260"/>
      <c r="P47" s="259"/>
      <c r="Q47" s="259"/>
      <c r="R47" s="292"/>
    </row>
    <row r="48" spans="1:19" ht="21" outlineLevel="1" x14ac:dyDescent="0.45">
      <c r="A48" s="39"/>
      <c r="C48" s="70"/>
      <c r="D48" s="70"/>
      <c r="E48" s="70"/>
      <c r="F48" s="70"/>
      <c r="G48" s="70"/>
      <c r="H48" s="70"/>
      <c r="J48" s="70"/>
      <c r="K48" s="70"/>
      <c r="L48" s="70"/>
      <c r="M48" s="70"/>
      <c r="O48" s="238"/>
      <c r="R48" s="71"/>
    </row>
    <row r="49" spans="1:18" ht="20.25" outlineLevel="1" x14ac:dyDescent="0.4">
      <c r="A49" s="87">
        <v>10</v>
      </c>
      <c r="C49" s="70"/>
      <c r="D49" s="70"/>
      <c r="E49" s="70"/>
      <c r="F49" s="70"/>
      <c r="G49" s="70"/>
      <c r="H49" s="70"/>
      <c r="J49" s="70"/>
      <c r="K49" s="70"/>
      <c r="L49" s="70"/>
      <c r="M49" s="70"/>
    </row>
    <row r="50" spans="1:18" ht="21" outlineLevel="1" x14ac:dyDescent="0.45">
      <c r="A50" s="39"/>
      <c r="C50" s="70"/>
      <c r="D50" s="70"/>
      <c r="E50" s="70"/>
      <c r="F50" s="70"/>
      <c r="G50" s="70"/>
      <c r="H50" s="70"/>
      <c r="J50" s="70"/>
      <c r="K50" s="70"/>
      <c r="L50" s="70"/>
      <c r="M50" s="70"/>
      <c r="R50" s="71"/>
    </row>
    <row r="51" spans="1:18" ht="21" outlineLevel="1" x14ac:dyDescent="0.45">
      <c r="A51" s="39"/>
      <c r="C51" s="70"/>
      <c r="D51" s="70"/>
      <c r="E51" s="70"/>
      <c r="F51" s="70"/>
      <c r="G51" s="70"/>
      <c r="H51" s="70"/>
      <c r="J51" s="70"/>
      <c r="K51" s="70"/>
      <c r="L51" s="70"/>
      <c r="M51" s="70"/>
      <c r="R51" s="71"/>
    </row>
    <row r="52" spans="1:18" ht="21" outlineLevel="1" x14ac:dyDescent="0.45">
      <c r="A52" s="39"/>
      <c r="C52" s="70"/>
      <c r="D52" s="70"/>
      <c r="E52" s="70"/>
      <c r="F52" s="70"/>
      <c r="G52" s="70"/>
      <c r="H52" s="70"/>
      <c r="J52" s="70"/>
      <c r="K52" s="70"/>
      <c r="L52" s="70"/>
      <c r="M52" s="70"/>
      <c r="R52" s="71"/>
    </row>
    <row r="53" spans="1:18" ht="21" outlineLevel="1" x14ac:dyDescent="0.45">
      <c r="A53" s="39"/>
      <c r="C53" s="70"/>
      <c r="D53" s="70"/>
      <c r="E53" s="70"/>
      <c r="F53" s="70"/>
      <c r="G53" s="70"/>
      <c r="H53" s="70"/>
      <c r="J53" s="70"/>
      <c r="K53" s="70"/>
      <c r="L53" s="70"/>
      <c r="M53" s="70"/>
      <c r="R53" s="71"/>
    </row>
    <row r="54" spans="1:18" ht="21" outlineLevel="1" x14ac:dyDescent="0.45">
      <c r="A54" s="39"/>
      <c r="C54" s="70"/>
      <c r="D54" s="70"/>
      <c r="E54" s="70"/>
      <c r="F54" s="70"/>
      <c r="G54" s="70"/>
      <c r="H54" s="70"/>
      <c r="J54" s="70"/>
      <c r="K54" s="70"/>
      <c r="L54" s="70"/>
      <c r="M54" s="70"/>
      <c r="R54" s="71"/>
    </row>
    <row r="55" spans="1:18" ht="21" outlineLevel="1" x14ac:dyDescent="0.45">
      <c r="A55" s="39"/>
      <c r="C55" s="70"/>
      <c r="D55" s="70"/>
      <c r="E55" s="70"/>
      <c r="F55" s="70"/>
      <c r="G55" s="70"/>
      <c r="H55" s="70"/>
      <c r="J55" s="70"/>
      <c r="K55" s="70"/>
      <c r="L55" s="70"/>
      <c r="M55" s="70"/>
      <c r="R55" s="71"/>
    </row>
    <row r="56" spans="1:18" ht="21.95" customHeight="1" x14ac:dyDescent="0.4">
      <c r="B56" s="68"/>
      <c r="D56" s="200"/>
      <c r="J56" s="70"/>
      <c r="K56" s="70"/>
      <c r="P56" s="75"/>
      <c r="Q56" s="75"/>
      <c r="R56" s="32"/>
    </row>
  </sheetData>
  <mergeCells count="22">
    <mergeCell ref="R10:R12"/>
    <mergeCell ref="G11:G12"/>
    <mergeCell ref="C10:C12"/>
    <mergeCell ref="D10:D12"/>
    <mergeCell ref="E10:E12"/>
    <mergeCell ref="F10:F12"/>
    <mergeCell ref="H10:H12"/>
    <mergeCell ref="O10:O12"/>
    <mergeCell ref="I9:I12"/>
    <mergeCell ref="J9:J12"/>
    <mergeCell ref="K9:K12"/>
    <mergeCell ref="L9:L12"/>
    <mergeCell ref="M9:M12"/>
    <mergeCell ref="Q9:Q12"/>
    <mergeCell ref="P10:P12"/>
    <mergeCell ref="H8:I8"/>
    <mergeCell ref="J8:N8"/>
    <mergeCell ref="A2:R2"/>
    <mergeCell ref="A3:R3"/>
    <mergeCell ref="A4:R4"/>
    <mergeCell ref="J7:N7"/>
    <mergeCell ref="C6:R6"/>
  </mergeCells>
  <pageMargins left="0.23" right="0.15748031496062992" top="0.51181102362204722" bottom="0.11811023622047245" header="0" footer="0"/>
  <pageSetup paperSize="9" scale="4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762A-271D-4684-8941-65DD07EB7ADD}">
  <dimension ref="A2:U35"/>
  <sheetViews>
    <sheetView view="pageBreakPreview" topLeftCell="A16" zoomScale="60" zoomScaleNormal="70" workbookViewId="0">
      <selection activeCell="L28" sqref="L28"/>
    </sheetView>
  </sheetViews>
  <sheetFormatPr defaultColWidth="7.77734375" defaultRowHeight="21.95" customHeight="1" outlineLevelCol="1" x14ac:dyDescent="0.4"/>
  <cols>
    <col min="1" max="1" width="34" style="1" customWidth="1"/>
    <col min="2" max="2" width="9.77734375" style="1" customWidth="1"/>
    <col min="3" max="3" width="13.77734375" style="1" customWidth="1"/>
    <col min="4" max="4" width="12.109375" style="1" customWidth="1"/>
    <col min="5" max="5" width="12.109375" style="39" customWidth="1" outlineLevel="1"/>
    <col min="6" max="6" width="11.109375" style="1" customWidth="1"/>
    <col min="7" max="7" width="12.77734375" style="1" customWidth="1"/>
    <col min="8" max="8" width="14.109375" style="1" customWidth="1"/>
    <col min="9" max="9" width="13.109375" style="1" customWidth="1"/>
    <col min="10" max="10" width="13.109375" style="1" hidden="1" customWidth="1"/>
    <col min="11" max="11" width="21.109375" style="1" customWidth="1"/>
    <col min="12" max="12" width="14.109375" style="1" customWidth="1"/>
    <col min="13" max="13" width="15.77734375" style="1" customWidth="1"/>
    <col min="14" max="14" width="15" style="1" customWidth="1"/>
    <col min="15" max="15" width="1.109375" style="1" customWidth="1"/>
    <col min="16" max="16" width="10.109375" style="1" bestFit="1" customWidth="1"/>
    <col min="17" max="17" width="9.109375" style="1" bestFit="1" customWidth="1"/>
    <col min="18" max="16384" width="7.77734375" style="1"/>
  </cols>
  <sheetData>
    <row r="2" spans="1:21" ht="21.95" customHeight="1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76"/>
    </row>
    <row r="3" spans="1:21" ht="21.95" customHeight="1" x14ac:dyDescent="0.45">
      <c r="A3" s="4" t="s">
        <v>172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76"/>
    </row>
    <row r="4" spans="1:21" ht="21.95" customHeight="1" x14ac:dyDescent="0.45">
      <c r="A4" s="4" t="s">
        <v>168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76"/>
    </row>
    <row r="5" spans="1:21" ht="21.95" customHeight="1" x14ac:dyDescent="0.45">
      <c r="A5" s="6"/>
      <c r="B5" s="6"/>
      <c r="C5" s="6"/>
      <c r="D5" s="6"/>
      <c r="E5" s="33"/>
      <c r="F5" s="6"/>
      <c r="G5" s="6"/>
      <c r="H5" s="6"/>
      <c r="I5" s="6"/>
      <c r="J5" s="6"/>
      <c r="K5" s="6"/>
      <c r="L5" s="6"/>
      <c r="M5" s="7" t="s">
        <v>72</v>
      </c>
      <c r="N5" s="76"/>
    </row>
    <row r="6" spans="1:21" ht="24.95" customHeight="1" x14ac:dyDescent="0.45">
      <c r="A6" s="8"/>
      <c r="B6" s="77"/>
      <c r="C6" s="78"/>
      <c r="D6" s="78"/>
      <c r="E6" s="108"/>
      <c r="F6" s="78"/>
      <c r="G6" s="78"/>
      <c r="H6" s="313" t="s">
        <v>22</v>
      </c>
      <c r="I6" s="313"/>
      <c r="J6" s="313"/>
      <c r="K6" s="313"/>
      <c r="L6" s="313"/>
      <c r="M6" s="78"/>
    </row>
    <row r="7" spans="1:21" ht="24.95" customHeight="1" x14ac:dyDescent="0.45">
      <c r="A7" s="19"/>
      <c r="B7" s="4"/>
      <c r="C7" s="9"/>
      <c r="D7" s="9"/>
      <c r="E7" s="40"/>
      <c r="F7" s="4"/>
      <c r="G7" s="4"/>
      <c r="H7" s="307" t="s">
        <v>94</v>
      </c>
      <c r="I7" s="307"/>
      <c r="J7" s="307"/>
      <c r="K7" s="307"/>
      <c r="L7" s="307"/>
      <c r="M7" s="4"/>
      <c r="N7" s="12"/>
    </row>
    <row r="8" spans="1:21" ht="38.1" customHeight="1" x14ac:dyDescent="0.45">
      <c r="A8" s="19"/>
      <c r="B8" s="9"/>
      <c r="C8" s="9"/>
      <c r="D8" s="9"/>
      <c r="E8" s="314" t="s">
        <v>207</v>
      </c>
      <c r="F8" s="307" t="s">
        <v>116</v>
      </c>
      <c r="G8" s="307"/>
      <c r="H8" s="308" t="s">
        <v>85</v>
      </c>
      <c r="I8" s="308" t="s">
        <v>86</v>
      </c>
      <c r="J8" s="305" t="s">
        <v>195</v>
      </c>
      <c r="K8" s="308" t="s">
        <v>95</v>
      </c>
      <c r="L8" s="4"/>
      <c r="M8" s="4"/>
      <c r="N8" s="12"/>
    </row>
    <row r="9" spans="1:21" ht="35.25" customHeight="1" x14ac:dyDescent="0.45">
      <c r="A9" s="19"/>
      <c r="B9" s="9"/>
      <c r="C9" s="308" t="s">
        <v>66</v>
      </c>
      <c r="D9" s="308" t="s">
        <v>67</v>
      </c>
      <c r="E9" s="314"/>
      <c r="F9" s="311" t="s">
        <v>120</v>
      </c>
      <c r="G9" s="311" t="s">
        <v>134</v>
      </c>
      <c r="H9" s="308"/>
      <c r="I9" s="308"/>
      <c r="J9" s="305"/>
      <c r="K9" s="308"/>
      <c r="L9" s="4"/>
      <c r="M9" s="308" t="s">
        <v>70</v>
      </c>
      <c r="N9" s="12"/>
    </row>
    <row r="10" spans="1:21" ht="35.1" customHeight="1" x14ac:dyDescent="0.45">
      <c r="A10" s="79"/>
      <c r="B10" s="11" t="s">
        <v>3</v>
      </c>
      <c r="C10" s="309"/>
      <c r="D10" s="309"/>
      <c r="E10" s="315"/>
      <c r="F10" s="309"/>
      <c r="G10" s="309"/>
      <c r="H10" s="309"/>
      <c r="I10" s="309"/>
      <c r="J10" s="306"/>
      <c r="K10" s="309"/>
      <c r="L10" s="11" t="s">
        <v>23</v>
      </c>
      <c r="M10" s="309"/>
      <c r="N10" s="12"/>
    </row>
    <row r="11" spans="1:21" ht="21.95" customHeight="1" x14ac:dyDescent="0.45">
      <c r="A11" s="6"/>
      <c r="C11" s="30"/>
      <c r="D11" s="30"/>
      <c r="E11" s="134"/>
      <c r="F11" s="30"/>
      <c r="G11" s="30"/>
      <c r="H11" s="30"/>
      <c r="I11" s="30"/>
      <c r="J11" s="176"/>
      <c r="K11" s="30"/>
      <c r="L11" s="30"/>
      <c r="M11" s="80"/>
      <c r="N11" s="16"/>
    </row>
    <row r="12" spans="1:21" s="4" customFormat="1" ht="21.95" customHeight="1" x14ac:dyDescent="0.45">
      <c r="A12" s="19" t="s">
        <v>170</v>
      </c>
      <c r="B12" s="1"/>
      <c r="C12" s="255">
        <v>200000000</v>
      </c>
      <c r="D12" s="255">
        <v>219152351</v>
      </c>
      <c r="E12" s="255">
        <v>0</v>
      </c>
      <c r="F12" s="255">
        <v>6100000</v>
      </c>
      <c r="G12" s="255">
        <v>-12432901</v>
      </c>
      <c r="H12" s="255">
        <v>-161506</v>
      </c>
      <c r="I12" s="255">
        <v>104350478</v>
      </c>
      <c r="J12" s="255">
        <v>0</v>
      </c>
      <c r="K12" s="255">
        <v>694419</v>
      </c>
      <c r="L12" s="81">
        <f>SUM(H12:K12)</f>
        <v>104883391</v>
      </c>
      <c r="M12" s="51">
        <f>SUM(C12:G12)+L12</f>
        <v>517702841</v>
      </c>
      <c r="N12" s="82"/>
      <c r="O12" s="83"/>
      <c r="P12" s="84"/>
      <c r="Q12" s="83"/>
      <c r="R12" s="84"/>
      <c r="S12" s="83"/>
      <c r="T12" s="84"/>
      <c r="U12" s="83"/>
    </row>
    <row r="13" spans="1:21" s="4" customFormat="1" ht="21.95" customHeight="1" x14ac:dyDescent="0.45">
      <c r="A13" s="19" t="s">
        <v>147</v>
      </c>
      <c r="B13" s="1"/>
      <c r="C13" s="81"/>
      <c r="D13" s="81"/>
      <c r="E13" s="255"/>
      <c r="F13" s="81"/>
      <c r="G13" s="81"/>
      <c r="H13" s="81"/>
      <c r="I13" s="81"/>
      <c r="J13" s="178"/>
      <c r="K13" s="81"/>
      <c r="L13" s="81"/>
      <c r="M13" s="51"/>
      <c r="N13" s="82"/>
      <c r="O13" s="83"/>
      <c r="P13" s="84"/>
      <c r="Q13" s="83"/>
      <c r="R13" s="84"/>
      <c r="S13" s="83"/>
      <c r="T13" s="84"/>
      <c r="U13" s="83"/>
    </row>
    <row r="14" spans="1:21" s="4" customFormat="1" ht="21.95" customHeight="1" x14ac:dyDescent="0.45">
      <c r="A14" s="49" t="s">
        <v>123</v>
      </c>
      <c r="B14" s="1"/>
      <c r="C14" s="81">
        <v>5850</v>
      </c>
      <c r="D14" s="81">
        <v>15210</v>
      </c>
      <c r="E14" s="255">
        <v>0</v>
      </c>
      <c r="F14" s="81">
        <v>0</v>
      </c>
      <c r="G14" s="81">
        <v>0</v>
      </c>
      <c r="H14" s="81">
        <v>0</v>
      </c>
      <c r="I14" s="81">
        <v>0</v>
      </c>
      <c r="J14" s="178"/>
      <c r="K14" s="81">
        <v>0</v>
      </c>
      <c r="L14" s="81">
        <f>SUM(H14:K14)</f>
        <v>0</v>
      </c>
      <c r="M14" s="51">
        <f>SUM(C14:G14)+L14</f>
        <v>21060</v>
      </c>
      <c r="N14" s="82"/>
      <c r="O14" s="83"/>
      <c r="P14" s="84"/>
      <c r="Q14" s="83"/>
      <c r="R14" s="84"/>
      <c r="S14" s="83"/>
      <c r="T14" s="84"/>
      <c r="U14" s="83"/>
    </row>
    <row r="15" spans="1:21" s="4" customFormat="1" ht="21.95" customHeight="1" x14ac:dyDescent="0.45">
      <c r="A15" s="49" t="s">
        <v>117</v>
      </c>
      <c r="B15" s="1"/>
      <c r="C15" s="81">
        <v>0</v>
      </c>
      <c r="D15" s="81">
        <v>-74736</v>
      </c>
      <c r="E15" s="255">
        <v>0</v>
      </c>
      <c r="F15" s="81">
        <v>0</v>
      </c>
      <c r="G15" s="81">
        <v>0</v>
      </c>
      <c r="H15" s="81">
        <v>0</v>
      </c>
      <c r="I15" s="81">
        <v>0</v>
      </c>
      <c r="J15" s="178"/>
      <c r="K15" s="81">
        <v>0</v>
      </c>
      <c r="L15" s="81">
        <f>SUM(H15:K15)</f>
        <v>0</v>
      </c>
      <c r="M15" s="51">
        <f>SUM(C15:G15)+L15</f>
        <v>-74736</v>
      </c>
      <c r="N15" s="82"/>
      <c r="O15" s="83"/>
      <c r="P15" s="84"/>
      <c r="Q15" s="83"/>
      <c r="R15" s="84"/>
      <c r="S15" s="83"/>
      <c r="T15" s="84"/>
      <c r="U15" s="83"/>
    </row>
    <row r="16" spans="1:21" s="4" customFormat="1" ht="21.95" customHeight="1" x14ac:dyDescent="0.45">
      <c r="A16" s="49" t="s">
        <v>196</v>
      </c>
      <c r="B16" s="1"/>
      <c r="C16" s="81">
        <v>0</v>
      </c>
      <c r="D16" s="81">
        <v>0</v>
      </c>
      <c r="E16" s="255">
        <v>0</v>
      </c>
      <c r="F16" s="81">
        <v>0</v>
      </c>
      <c r="G16" s="81">
        <v>0</v>
      </c>
      <c r="H16" s="81">
        <v>0</v>
      </c>
      <c r="I16" s="81">
        <v>0</v>
      </c>
      <c r="J16" s="178"/>
      <c r="K16" s="81">
        <v>0</v>
      </c>
      <c r="L16" s="81">
        <f t="shared" ref="L16" si="0">SUM(H16:K16)</f>
        <v>0</v>
      </c>
      <c r="M16" s="51">
        <f>SUM(C16:G16)+L16</f>
        <v>0</v>
      </c>
      <c r="N16" s="82"/>
      <c r="O16" s="83"/>
      <c r="P16" s="84"/>
      <c r="Q16" s="83"/>
      <c r="R16" s="84"/>
      <c r="S16" s="83"/>
      <c r="T16" s="84"/>
      <c r="U16" s="83"/>
    </row>
    <row r="17" spans="1:21" s="4" customFormat="1" ht="21.95" customHeight="1" x14ac:dyDescent="0.45">
      <c r="A17" s="19" t="s">
        <v>145</v>
      </c>
      <c r="B17" s="1"/>
      <c r="E17" s="41"/>
      <c r="J17" s="179"/>
      <c r="L17" s="81"/>
      <c r="N17" s="82"/>
      <c r="O17" s="83"/>
      <c r="P17" s="84"/>
      <c r="Q17" s="83"/>
      <c r="R17" s="84"/>
      <c r="S17" s="83"/>
      <c r="T17" s="84"/>
      <c r="U17" s="83"/>
    </row>
    <row r="18" spans="1:21" s="4" customFormat="1" ht="21.95" customHeight="1" x14ac:dyDescent="0.45">
      <c r="A18" s="54" t="s">
        <v>105</v>
      </c>
      <c r="B18" s="12"/>
      <c r="C18" s="81">
        <v>0</v>
      </c>
      <c r="D18" s="81">
        <v>0</v>
      </c>
      <c r="E18" s="255">
        <v>0</v>
      </c>
      <c r="F18" s="81">
        <v>0</v>
      </c>
      <c r="G18" s="81">
        <v>-44172908</v>
      </c>
      <c r="H18" s="81">
        <v>0</v>
      </c>
      <c r="I18" s="81">
        <v>0</v>
      </c>
      <c r="J18" s="178"/>
      <c r="K18" s="81">
        <v>0</v>
      </c>
      <c r="L18" s="81">
        <f>SUM(H18:K18)</f>
        <v>0</v>
      </c>
      <c r="M18" s="51">
        <f>SUM(C18+D18+F18+G18+L18)</f>
        <v>-44172908</v>
      </c>
      <c r="N18" s="85"/>
      <c r="O18" s="83"/>
      <c r="P18" s="84"/>
      <c r="Q18" s="83"/>
      <c r="R18" s="84"/>
      <c r="S18" s="83"/>
      <c r="T18" s="84"/>
      <c r="U18" s="83"/>
    </row>
    <row r="19" spans="1:21" s="4" customFormat="1" ht="21.95" customHeight="1" x14ac:dyDescent="0.45">
      <c r="A19" s="54" t="s">
        <v>87</v>
      </c>
      <c r="B19" s="12"/>
      <c r="C19" s="262">
        <v>0</v>
      </c>
      <c r="D19" s="262">
        <v>0</v>
      </c>
      <c r="E19" s="263">
        <v>0</v>
      </c>
      <c r="F19" s="262">
        <v>0</v>
      </c>
      <c r="G19" s="262">
        <v>0</v>
      </c>
      <c r="H19" s="262">
        <v>81910</v>
      </c>
      <c r="I19" s="262">
        <v>0</v>
      </c>
      <c r="J19" s="180"/>
      <c r="K19" s="262">
        <v>0</v>
      </c>
      <c r="L19" s="262">
        <f>SUM(H19:K19)</f>
        <v>81910</v>
      </c>
      <c r="M19" s="56">
        <f>SUM(C19+D19+F19+G19+L19)</f>
        <v>81910</v>
      </c>
      <c r="N19" s="85"/>
      <c r="O19" s="83"/>
      <c r="P19" s="84"/>
      <c r="Q19" s="83"/>
      <c r="R19" s="84"/>
      <c r="S19" s="83"/>
      <c r="T19" s="84"/>
      <c r="U19" s="83"/>
    </row>
    <row r="20" spans="1:21" ht="21.95" customHeight="1" x14ac:dyDescent="0.4">
      <c r="A20" s="19" t="s">
        <v>148</v>
      </c>
      <c r="B20" s="19"/>
      <c r="C20" s="262">
        <f>SUM(C18:C19)</f>
        <v>0</v>
      </c>
      <c r="D20" s="262">
        <f>SUM(D18:D19)</f>
        <v>0</v>
      </c>
      <c r="E20" s="262">
        <f>SUM(E18:E19)</f>
        <v>0</v>
      </c>
      <c r="F20" s="262">
        <f t="shared" ref="F20" si="1">SUM(F18:F19)</f>
        <v>0</v>
      </c>
      <c r="G20" s="262">
        <f>SUM(G18:G19)</f>
        <v>-44172908</v>
      </c>
      <c r="H20" s="262">
        <f>SUM(H18:H19)</f>
        <v>81910</v>
      </c>
      <c r="I20" s="262">
        <f>SUM(I18:I19)</f>
        <v>0</v>
      </c>
      <c r="J20" s="180"/>
      <c r="K20" s="262">
        <f>SUM(K18:K19)</f>
        <v>0</v>
      </c>
      <c r="L20" s="262">
        <f>SUM(L18:L19)</f>
        <v>81910</v>
      </c>
      <c r="M20" s="262">
        <f>SUM(M18:M19)</f>
        <v>-44090998</v>
      </c>
    </row>
    <row r="21" spans="1:21" ht="21.95" hidden="1" customHeight="1" x14ac:dyDescent="0.4">
      <c r="A21" s="100"/>
      <c r="B21" s="101"/>
      <c r="C21" s="264"/>
      <c r="D21" s="264"/>
      <c r="E21" s="265"/>
      <c r="F21" s="264"/>
      <c r="G21" s="264"/>
      <c r="H21" s="264"/>
      <c r="I21" s="264"/>
      <c r="J21" s="181"/>
      <c r="K21" s="264"/>
      <c r="L21" s="264"/>
      <c r="M21" s="264"/>
      <c r="N21" s="16"/>
      <c r="P21" s="16"/>
      <c r="Q21" s="16"/>
    </row>
    <row r="22" spans="1:21" s="174" customFormat="1" ht="21.95" customHeight="1" x14ac:dyDescent="0.45">
      <c r="A22" s="19" t="s">
        <v>146</v>
      </c>
      <c r="B22" s="1"/>
      <c r="C22" s="81">
        <f>SUM(C12:C16,C20)</f>
        <v>200005850</v>
      </c>
      <c r="D22" s="81">
        <f t="shared" ref="D22:L22" si="2">SUM(D12:D16,D20)</f>
        <v>219092825</v>
      </c>
      <c r="E22" s="255">
        <f t="shared" si="2"/>
        <v>0</v>
      </c>
      <c r="F22" s="81">
        <f t="shared" si="2"/>
        <v>6100000</v>
      </c>
      <c r="G22" s="81">
        <f t="shared" si="2"/>
        <v>-56605809</v>
      </c>
      <c r="H22" s="81">
        <f t="shared" si="2"/>
        <v>-79596</v>
      </c>
      <c r="I22" s="81">
        <f t="shared" si="2"/>
        <v>104350478</v>
      </c>
      <c r="J22" s="81">
        <f t="shared" si="2"/>
        <v>0</v>
      </c>
      <c r="K22" s="81">
        <f t="shared" si="2"/>
        <v>694419</v>
      </c>
      <c r="L22" s="81">
        <f t="shared" si="2"/>
        <v>104965301</v>
      </c>
      <c r="M22" s="81">
        <f>SUM(M12:M16,M20)</f>
        <v>473558167</v>
      </c>
      <c r="N22" s="266"/>
      <c r="O22" s="1"/>
      <c r="P22" s="16"/>
      <c r="Q22" s="175"/>
    </row>
    <row r="23" spans="1:21" s="4" customFormat="1" ht="21.95" customHeight="1" x14ac:dyDescent="0.45">
      <c r="A23" s="19" t="s">
        <v>147</v>
      </c>
      <c r="B23" s="1"/>
      <c r="C23" s="81"/>
      <c r="D23" s="81"/>
      <c r="E23" s="255"/>
      <c r="F23" s="81"/>
      <c r="G23" s="81"/>
      <c r="H23" s="81"/>
      <c r="I23" s="81"/>
      <c r="J23" s="178"/>
      <c r="K23" s="81"/>
      <c r="L23" s="81"/>
      <c r="M23" s="267"/>
      <c r="N23" s="82"/>
      <c r="O23" s="83"/>
      <c r="P23" s="84"/>
      <c r="Q23" s="83"/>
      <c r="R23" s="84"/>
      <c r="S23" s="83"/>
      <c r="T23" s="84"/>
      <c r="U23" s="83"/>
    </row>
    <row r="24" spans="1:21" s="4" customFormat="1" ht="21.95" customHeight="1" x14ac:dyDescent="0.45">
      <c r="A24" s="19" t="s">
        <v>123</v>
      </c>
      <c r="B24" s="1"/>
      <c r="C24" s="81">
        <v>868</v>
      </c>
      <c r="D24" s="81">
        <v>2255.5</v>
      </c>
      <c r="E24" s="255">
        <v>0</v>
      </c>
      <c r="F24" s="81">
        <v>0</v>
      </c>
      <c r="G24" s="81">
        <v>0</v>
      </c>
      <c r="H24" s="81">
        <v>0</v>
      </c>
      <c r="I24" s="81">
        <v>0</v>
      </c>
      <c r="J24" s="178"/>
      <c r="K24" s="81">
        <v>0</v>
      </c>
      <c r="L24" s="81">
        <f>SUM(H24:K24)</f>
        <v>0</v>
      </c>
      <c r="M24" s="51">
        <f>SUM(C24:G24)+L24</f>
        <v>3123.5</v>
      </c>
      <c r="N24" s="82"/>
      <c r="O24" s="83"/>
      <c r="P24" s="84"/>
      <c r="Q24" s="83"/>
      <c r="R24" s="84"/>
      <c r="S24" s="83"/>
      <c r="T24" s="84"/>
      <c r="U24" s="83"/>
    </row>
    <row r="25" spans="1:21" s="4" customFormat="1" ht="21.95" customHeight="1" x14ac:dyDescent="0.45">
      <c r="A25" s="19" t="s">
        <v>208</v>
      </c>
      <c r="B25" s="1"/>
      <c r="C25" s="268">
        <f>146054372.5-C24</f>
        <v>146053504.5</v>
      </c>
      <c r="D25" s="81">
        <v>0</v>
      </c>
      <c r="E25" s="255">
        <f>233737863.5-D24</f>
        <v>233735608</v>
      </c>
      <c r="F25" s="81">
        <v>0</v>
      </c>
      <c r="G25" s="81">
        <v>0</v>
      </c>
      <c r="H25" s="81">
        <v>0</v>
      </c>
      <c r="I25" s="81">
        <v>0</v>
      </c>
      <c r="J25" s="178"/>
      <c r="K25" s="81">
        <v>0</v>
      </c>
      <c r="L25" s="81">
        <f t="shared" ref="L25:L26" si="3">SUM(H25:K25)</f>
        <v>0</v>
      </c>
      <c r="M25" s="51">
        <f>SUM(C25:G25)+L25</f>
        <v>379789112.5</v>
      </c>
      <c r="N25" s="82"/>
      <c r="O25" s="83"/>
      <c r="P25" s="84"/>
      <c r="Q25" s="83"/>
      <c r="R25" s="84"/>
      <c r="S25" s="83"/>
      <c r="T25" s="84"/>
      <c r="U25" s="83"/>
    </row>
    <row r="26" spans="1:21" s="4" customFormat="1" ht="21.95" customHeight="1" x14ac:dyDescent="0.45">
      <c r="A26" s="49" t="s">
        <v>117</v>
      </c>
      <c r="B26" s="1"/>
      <c r="C26" s="81">
        <v>0</v>
      </c>
      <c r="D26" s="81">
        <v>0</v>
      </c>
      <c r="E26" s="81">
        <v>0</v>
      </c>
      <c r="F26" s="81">
        <v>0</v>
      </c>
      <c r="G26" s="81">
        <v>0</v>
      </c>
      <c r="H26" s="81">
        <v>0</v>
      </c>
      <c r="I26" s="81">
        <v>0</v>
      </c>
      <c r="J26" s="178"/>
      <c r="K26" s="81">
        <v>0</v>
      </c>
      <c r="L26" s="81">
        <f t="shared" si="3"/>
        <v>0</v>
      </c>
      <c r="M26" s="51">
        <f t="shared" ref="M26:M28" si="4">SUM(C26:G26)+L26</f>
        <v>0</v>
      </c>
      <c r="N26" s="82"/>
      <c r="O26" s="83"/>
      <c r="P26" s="84"/>
      <c r="Q26" s="83"/>
      <c r="R26" s="84"/>
      <c r="S26" s="83"/>
      <c r="T26" s="84"/>
      <c r="U26" s="83"/>
    </row>
    <row r="27" spans="1:21" s="4" customFormat="1" ht="21.95" customHeight="1" x14ac:dyDescent="0.45">
      <c r="A27" s="19" t="s">
        <v>145</v>
      </c>
      <c r="B27" s="1"/>
      <c r="C27" s="247"/>
      <c r="D27" s="247"/>
      <c r="E27" s="245"/>
      <c r="F27" s="247"/>
      <c r="G27" s="247"/>
      <c r="H27" s="81"/>
      <c r="I27" s="81"/>
      <c r="J27" s="178"/>
      <c r="K27" s="81"/>
      <c r="L27" s="81"/>
      <c r="M27" s="51"/>
      <c r="N27" s="82"/>
      <c r="O27" s="83"/>
      <c r="P27" s="84"/>
      <c r="Q27" s="83"/>
      <c r="R27" s="84"/>
      <c r="S27" s="83"/>
      <c r="T27" s="84"/>
      <c r="U27" s="83"/>
    </row>
    <row r="28" spans="1:21" s="4" customFormat="1" ht="21.95" customHeight="1" x14ac:dyDescent="0.45">
      <c r="A28" s="54" t="s">
        <v>105</v>
      </c>
      <c r="B28" s="12"/>
      <c r="C28" s="247">
        <v>0</v>
      </c>
      <c r="D28" s="247">
        <v>0</v>
      </c>
      <c r="E28" s="245">
        <v>0</v>
      </c>
      <c r="F28" s="247">
        <v>0</v>
      </c>
      <c r="G28" s="269">
        <f>-35389926+1</f>
        <v>-35389925</v>
      </c>
      <c r="H28" s="81">
        <v>0</v>
      </c>
      <c r="I28" s="81">
        <v>0</v>
      </c>
      <c r="J28" s="178"/>
      <c r="K28" s="81">
        <v>0</v>
      </c>
      <c r="L28" s="81">
        <f>SUM(H28:K28)</f>
        <v>0</v>
      </c>
      <c r="M28" s="247">
        <f t="shared" si="4"/>
        <v>-35389925</v>
      </c>
      <c r="N28" s="82"/>
      <c r="O28" s="83"/>
      <c r="P28" s="84"/>
      <c r="Q28" s="83"/>
      <c r="R28" s="84"/>
      <c r="S28" s="83"/>
      <c r="T28" s="84"/>
      <c r="U28" s="83"/>
    </row>
    <row r="29" spans="1:21" s="4" customFormat="1" ht="21.95" customHeight="1" x14ac:dyDescent="0.45">
      <c r="A29" s="54" t="s">
        <v>87</v>
      </c>
      <c r="B29" s="12"/>
      <c r="C29" s="247">
        <v>0</v>
      </c>
      <c r="D29" s="247">
        <v>0</v>
      </c>
      <c r="E29" s="245">
        <v>0</v>
      </c>
      <c r="F29" s="247">
        <v>0</v>
      </c>
      <c r="G29" s="269">
        <v>0</v>
      </c>
      <c r="H29" s="81">
        <v>53718</v>
      </c>
      <c r="I29" s="269">
        <v>28086400</v>
      </c>
      <c r="J29" s="182"/>
      <c r="K29" s="81">
        <v>-879979.2</v>
      </c>
      <c r="L29" s="81">
        <f>SUM(H29:K29)</f>
        <v>27260138.800000001</v>
      </c>
      <c r="M29" s="270">
        <f>SUM(C29:G29)+L29</f>
        <v>27260138.800000001</v>
      </c>
      <c r="N29" s="85"/>
      <c r="O29" s="83"/>
      <c r="P29" s="84"/>
      <c r="Q29" s="83"/>
      <c r="R29" s="84"/>
      <c r="S29" s="83"/>
      <c r="T29" s="84"/>
      <c r="U29" s="83"/>
    </row>
    <row r="30" spans="1:21" ht="21.95" customHeight="1" x14ac:dyDescent="0.4">
      <c r="A30" s="19" t="s">
        <v>148</v>
      </c>
      <c r="B30" s="19"/>
      <c r="C30" s="271">
        <f>SUM(C28:C29)</f>
        <v>0</v>
      </c>
      <c r="D30" s="271">
        <f t="shared" ref="D30:I30" si="5">SUM(D28:D29)</f>
        <v>0</v>
      </c>
      <c r="E30" s="249">
        <f>SUM(E28:E29)</f>
        <v>0</v>
      </c>
      <c r="F30" s="271">
        <f t="shared" si="5"/>
        <v>0</v>
      </c>
      <c r="G30" s="271">
        <f t="shared" si="5"/>
        <v>-35389925</v>
      </c>
      <c r="H30" s="271">
        <f t="shared" si="5"/>
        <v>53718</v>
      </c>
      <c r="I30" s="271">
        <f t="shared" si="5"/>
        <v>28086400</v>
      </c>
      <c r="J30" s="271">
        <f>SUM(J28:J29)</f>
        <v>0</v>
      </c>
      <c r="K30" s="271">
        <f t="shared" ref="K30" si="6">SUM(K28:K29)</f>
        <v>-879979.2</v>
      </c>
      <c r="L30" s="271">
        <f>SUM(L28:L29)</f>
        <v>27260138.800000001</v>
      </c>
      <c r="M30" s="271">
        <f>SUM(M28:M29)</f>
        <v>-8129786.1999999993</v>
      </c>
    </row>
    <row r="31" spans="1:21" ht="21.95" customHeight="1" thickBot="1" x14ac:dyDescent="0.45">
      <c r="A31" s="19" t="s">
        <v>171</v>
      </c>
      <c r="C31" s="272">
        <f>SUM(C22:C26,C30)</f>
        <v>346060222.5</v>
      </c>
      <c r="D31" s="272">
        <f>SUM(D22:D26,D30)</f>
        <v>219095080.5</v>
      </c>
      <c r="E31" s="258">
        <f>SUM(E22:E26,E30)</f>
        <v>233735608</v>
      </c>
      <c r="F31" s="272">
        <f t="shared" ref="F31:K31" si="7">SUM(F22:F26,F30)</f>
        <v>6100000</v>
      </c>
      <c r="G31" s="272">
        <f t="shared" si="7"/>
        <v>-91995734</v>
      </c>
      <c r="H31" s="272">
        <f t="shared" si="7"/>
        <v>-25878</v>
      </c>
      <c r="I31" s="272">
        <f t="shared" si="7"/>
        <v>132436878</v>
      </c>
      <c r="J31" s="272">
        <f t="shared" si="7"/>
        <v>0</v>
      </c>
      <c r="K31" s="272">
        <f t="shared" si="7"/>
        <v>-185560.19999999995</v>
      </c>
      <c r="L31" s="272">
        <f>SUM(L22:L26,L30)</f>
        <v>132225439.8</v>
      </c>
      <c r="M31" s="272">
        <f>SUM(M22:M26,M30)</f>
        <v>845220616.79999995</v>
      </c>
      <c r="N31" s="16"/>
      <c r="P31" s="16"/>
    </row>
    <row r="32" spans="1:21" ht="21" thickTop="1" x14ac:dyDescent="0.4">
      <c r="A32" s="19"/>
      <c r="C32" s="81"/>
      <c r="D32" s="81"/>
      <c r="E32" s="255"/>
      <c r="F32" s="81"/>
      <c r="G32" s="81"/>
      <c r="H32" s="81"/>
      <c r="I32" s="81"/>
      <c r="J32" s="81"/>
      <c r="K32" s="81"/>
      <c r="L32" s="81"/>
      <c r="M32" s="281">
        <v>0</v>
      </c>
      <c r="N32" s="16"/>
    </row>
    <row r="33" spans="1:17" ht="21" x14ac:dyDescent="0.45">
      <c r="A33" s="1" t="s">
        <v>73</v>
      </c>
      <c r="M33" s="27"/>
    </row>
    <row r="34" spans="1:17" ht="15" customHeight="1" x14ac:dyDescent="0.4">
      <c r="M34" s="86"/>
      <c r="Q34" s="1" t="s">
        <v>220</v>
      </c>
    </row>
    <row r="35" spans="1:17" ht="16.350000000000001" customHeight="1" x14ac:dyDescent="0.4">
      <c r="A35" s="87">
        <v>11</v>
      </c>
      <c r="C35" s="16"/>
      <c r="D35" s="16"/>
      <c r="E35" s="122"/>
      <c r="F35" s="16"/>
      <c r="G35" s="16"/>
      <c r="L35" s="16"/>
    </row>
  </sheetData>
  <mergeCells count="13">
    <mergeCell ref="H6:L6"/>
    <mergeCell ref="H7:L7"/>
    <mergeCell ref="E8:E10"/>
    <mergeCell ref="F8:G8"/>
    <mergeCell ref="H8:H10"/>
    <mergeCell ref="I8:I10"/>
    <mergeCell ref="J8:J10"/>
    <mergeCell ref="K8:K10"/>
    <mergeCell ref="C9:C10"/>
    <mergeCell ref="D9:D10"/>
    <mergeCell ref="F9:F10"/>
    <mergeCell ref="G9:G10"/>
    <mergeCell ref="M9:M10"/>
  </mergeCells>
  <printOptions horizontalCentered="1"/>
  <pageMargins left="0.51181102362204722" right="0.31496062992125984" top="0.51181102362204722" bottom="0.31496062992125984" header="0" footer="0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104"/>
  <sheetViews>
    <sheetView tabSelected="1" view="pageBreakPreview" topLeftCell="A72" zoomScale="70" zoomScaleNormal="100" zoomScaleSheetLayoutView="70" workbookViewId="0">
      <selection activeCell="F75" sqref="F75:G76"/>
    </sheetView>
  </sheetViews>
  <sheetFormatPr defaultColWidth="11" defaultRowHeight="21.95" customHeight="1" outlineLevelRow="1" x14ac:dyDescent="0.4"/>
  <cols>
    <col min="1" max="3" width="1.6640625" style="1" customWidth="1"/>
    <col min="4" max="4" width="39.44140625" style="1" customWidth="1"/>
    <col min="5" max="5" width="9.5546875" style="1" customWidth="1"/>
    <col min="6" max="6" width="15.77734375" style="92" customWidth="1"/>
    <col min="7" max="7" width="15.77734375" style="14" customWidth="1"/>
    <col min="8" max="8" width="1.109375" style="14" customWidth="1"/>
    <col min="9" max="10" width="15.77734375" style="14" customWidth="1"/>
    <col min="11" max="16384" width="11" style="1"/>
  </cols>
  <sheetData>
    <row r="2" spans="1:10" s="6" customFormat="1" ht="21.95" customHeight="1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s="6" customFormat="1" ht="21.95" customHeight="1" x14ac:dyDescent="0.45">
      <c r="A3" s="4" t="s">
        <v>149</v>
      </c>
      <c r="B3" s="4"/>
      <c r="C3" s="4"/>
      <c r="D3" s="4"/>
      <c r="E3" s="4"/>
      <c r="F3" s="4"/>
      <c r="G3" s="4"/>
      <c r="H3" s="4"/>
      <c r="I3" s="203"/>
      <c r="J3" s="4"/>
    </row>
    <row r="4" spans="1:10" s="6" customFormat="1" ht="21.95" customHeight="1" x14ac:dyDescent="0.45">
      <c r="A4" s="4" t="s">
        <v>168</v>
      </c>
      <c r="B4" s="4"/>
      <c r="C4" s="4"/>
      <c r="D4" s="4"/>
      <c r="E4" s="4"/>
      <c r="F4" s="4"/>
      <c r="G4" s="4"/>
      <c r="H4" s="4"/>
      <c r="I4" s="4"/>
      <c r="J4" s="4"/>
    </row>
    <row r="5" spans="1:10" s="6" customFormat="1" ht="21.95" customHeight="1" x14ac:dyDescent="0.45">
      <c r="A5" s="4"/>
      <c r="B5" s="4"/>
      <c r="C5" s="4"/>
      <c r="D5" s="4"/>
      <c r="E5" s="4"/>
      <c r="F5" s="88"/>
      <c r="G5" s="24"/>
      <c r="H5" s="24"/>
      <c r="I5" s="24"/>
      <c r="J5" s="20" t="s">
        <v>72</v>
      </c>
    </row>
    <row r="6" spans="1:10" ht="21.95" customHeight="1" x14ac:dyDescent="0.45">
      <c r="A6" s="89"/>
      <c r="B6" s="89"/>
      <c r="C6" s="89"/>
      <c r="D6" s="89"/>
      <c r="E6" s="90"/>
      <c r="F6" s="321" t="s">
        <v>1</v>
      </c>
      <c r="G6" s="321"/>
      <c r="H6" s="97"/>
      <c r="I6" s="321" t="s">
        <v>2</v>
      </c>
      <c r="J6" s="321"/>
    </row>
    <row r="7" spans="1:10" ht="21.95" customHeight="1" x14ac:dyDescent="0.45">
      <c r="A7" s="10"/>
      <c r="B7" s="10"/>
      <c r="C7" s="10"/>
      <c r="D7" s="10"/>
      <c r="E7" s="11" t="s">
        <v>3</v>
      </c>
      <c r="F7" s="91">
        <v>2567</v>
      </c>
      <c r="G7" s="91">
        <v>2566</v>
      </c>
      <c r="H7" s="91"/>
      <c r="I7" s="91">
        <v>2567</v>
      </c>
      <c r="J7" s="91">
        <v>2566</v>
      </c>
    </row>
    <row r="8" spans="1:10" ht="21.95" customHeight="1" x14ac:dyDescent="0.45">
      <c r="E8" s="282"/>
      <c r="G8" s="285" t="s">
        <v>185</v>
      </c>
      <c r="H8" s="23"/>
      <c r="J8" s="285"/>
    </row>
    <row r="9" spans="1:10" ht="21.6" customHeight="1" x14ac:dyDescent="0.45">
      <c r="E9" s="282"/>
      <c r="G9" s="285"/>
      <c r="H9" s="3"/>
      <c r="J9" s="285"/>
    </row>
    <row r="10" spans="1:10" ht="21.95" customHeight="1" x14ac:dyDescent="0.4">
      <c r="A10" s="1" t="s">
        <v>4</v>
      </c>
      <c r="H10" s="3"/>
    </row>
    <row r="11" spans="1:10" ht="21.95" customHeight="1" x14ac:dyDescent="0.4">
      <c r="A11" s="1" t="s">
        <v>106</v>
      </c>
      <c r="F11" s="25">
        <f>'Page 8-9'!F26</f>
        <v>-37117951</v>
      </c>
      <c r="G11" s="25">
        <f>'Page 8-9'!$G$26</f>
        <v>-67650706</v>
      </c>
      <c r="H11" s="28"/>
      <c r="I11" s="14">
        <f>'Page 8-9'!I26</f>
        <v>-33722047</v>
      </c>
      <c r="J11" s="14">
        <v>-52642547</v>
      </c>
    </row>
    <row r="12" spans="1:10" ht="21.95" customHeight="1" x14ac:dyDescent="0.4">
      <c r="A12" s="1" t="s">
        <v>107</v>
      </c>
      <c r="F12" s="228"/>
      <c r="G12" s="2"/>
      <c r="H12" s="15"/>
      <c r="I12" s="2"/>
      <c r="J12" s="2"/>
    </row>
    <row r="13" spans="1:10" ht="21.95" customHeight="1" x14ac:dyDescent="0.4">
      <c r="B13" s="1" t="s">
        <v>121</v>
      </c>
      <c r="F13" s="228"/>
      <c r="G13" s="94"/>
      <c r="H13" s="230"/>
      <c r="I13" s="2"/>
      <c r="J13" s="2"/>
    </row>
    <row r="14" spans="1:10" ht="21.95" customHeight="1" x14ac:dyDescent="0.4">
      <c r="C14" s="283" t="s">
        <v>108</v>
      </c>
      <c r="F14" s="25">
        <v>-304723</v>
      </c>
      <c r="G14" s="25">
        <v>1506787</v>
      </c>
      <c r="H14" s="28"/>
      <c r="I14" s="14">
        <v>-143231</v>
      </c>
      <c r="J14" s="14">
        <v>706963</v>
      </c>
    </row>
    <row r="15" spans="1:10" ht="21.95" customHeight="1" x14ac:dyDescent="0.4">
      <c r="C15" s="283" t="s">
        <v>164</v>
      </c>
      <c r="F15" s="228">
        <v>0</v>
      </c>
      <c r="G15" s="228">
        <v>0</v>
      </c>
      <c r="H15" s="229"/>
      <c r="I15" s="2">
        <v>0</v>
      </c>
      <c r="J15" s="14">
        <v>-34336199</v>
      </c>
    </row>
    <row r="16" spans="1:10" ht="21.95" customHeight="1" x14ac:dyDescent="0.4">
      <c r="C16" s="283" t="s">
        <v>127</v>
      </c>
      <c r="F16" s="228">
        <v>0</v>
      </c>
      <c r="G16" s="228">
        <v>0</v>
      </c>
      <c r="H16" s="229"/>
      <c r="I16" s="14">
        <v>9512108.1000000015</v>
      </c>
      <c r="J16" s="14">
        <v>33983938</v>
      </c>
    </row>
    <row r="17" spans="3:10" ht="21.95" customHeight="1" x14ac:dyDescent="0.4">
      <c r="C17" s="283" t="s">
        <v>163</v>
      </c>
      <c r="F17" s="228">
        <v>0</v>
      </c>
      <c r="G17" s="228">
        <v>0</v>
      </c>
      <c r="H17" s="229"/>
      <c r="I17" s="2">
        <v>0</v>
      </c>
      <c r="J17" s="14">
        <v>1031715</v>
      </c>
    </row>
    <row r="18" spans="3:10" ht="21.95" customHeight="1" x14ac:dyDescent="0.4">
      <c r="C18" s="283" t="s">
        <v>157</v>
      </c>
      <c r="F18" s="228">
        <v>0</v>
      </c>
      <c r="G18" s="25">
        <v>1763884</v>
      </c>
      <c r="H18" s="229"/>
      <c r="I18" s="2">
        <v>0</v>
      </c>
      <c r="J18" s="14">
        <v>1763883</v>
      </c>
    </row>
    <row r="19" spans="3:10" ht="21.95" customHeight="1" x14ac:dyDescent="0.4">
      <c r="C19" s="283" t="s">
        <v>129</v>
      </c>
      <c r="F19" s="25">
        <v>19070</v>
      </c>
      <c r="G19" s="25">
        <v>243521</v>
      </c>
      <c r="H19" s="229"/>
      <c r="I19" s="2">
        <v>0</v>
      </c>
      <c r="J19" s="14">
        <v>243487</v>
      </c>
    </row>
    <row r="20" spans="3:10" ht="21.95" customHeight="1" x14ac:dyDescent="0.4">
      <c r="C20" s="1" t="s">
        <v>5</v>
      </c>
      <c r="E20" s="14"/>
      <c r="F20" s="25">
        <f>32080846+2338293</f>
        <v>34419139</v>
      </c>
      <c r="G20" s="25">
        <v>24995125</v>
      </c>
      <c r="H20" s="229"/>
      <c r="I20" s="14">
        <v>16131006</v>
      </c>
      <c r="J20" s="14">
        <v>14285079</v>
      </c>
    </row>
    <row r="21" spans="3:10" ht="21.95" customHeight="1" x14ac:dyDescent="0.4">
      <c r="C21" s="1" t="s">
        <v>6</v>
      </c>
      <c r="E21" s="14"/>
      <c r="F21" s="25">
        <f>11901491-2338293</f>
        <v>9563198</v>
      </c>
      <c r="G21" s="25">
        <v>7466385</v>
      </c>
      <c r="H21" s="229"/>
      <c r="I21" s="14">
        <v>3906118</v>
      </c>
      <c r="J21" s="14">
        <v>2391623</v>
      </c>
    </row>
    <row r="22" spans="3:10" ht="21.95" customHeight="1" x14ac:dyDescent="0.4">
      <c r="C22" s="1" t="s">
        <v>7</v>
      </c>
      <c r="E22" s="14"/>
      <c r="F22" s="25">
        <v>48621</v>
      </c>
      <c r="G22" s="25">
        <v>69594</v>
      </c>
      <c r="H22" s="229"/>
      <c r="I22" s="14">
        <v>33187</v>
      </c>
      <c r="J22" s="14">
        <v>63286</v>
      </c>
    </row>
    <row r="23" spans="3:10" ht="21.95" customHeight="1" x14ac:dyDescent="0.4">
      <c r="C23" s="283" t="s">
        <v>78</v>
      </c>
      <c r="F23" s="25">
        <v>3784976</v>
      </c>
      <c r="G23" s="25">
        <v>3050000</v>
      </c>
      <c r="H23" s="229"/>
      <c r="I23" s="14">
        <v>-610000</v>
      </c>
      <c r="J23" s="14">
        <v>3050000</v>
      </c>
    </row>
    <row r="24" spans="3:10" ht="21.95" customHeight="1" x14ac:dyDescent="0.4">
      <c r="C24" s="1" t="s">
        <v>88</v>
      </c>
      <c r="F24" s="25">
        <v>1856045</v>
      </c>
      <c r="G24" s="25">
        <v>2134807</v>
      </c>
      <c r="H24" s="229"/>
      <c r="I24" s="14">
        <v>1193335</v>
      </c>
      <c r="J24" s="14">
        <v>1176392</v>
      </c>
    </row>
    <row r="25" spans="3:10" ht="21.95" customHeight="1" x14ac:dyDescent="0.4">
      <c r="C25" s="283" t="s">
        <v>131</v>
      </c>
      <c r="F25" s="25">
        <v>-691521</v>
      </c>
      <c r="G25" s="25">
        <v>2740459</v>
      </c>
      <c r="H25" s="229"/>
      <c r="I25" s="14">
        <v>-227601</v>
      </c>
      <c r="J25" s="14">
        <v>2726875</v>
      </c>
    </row>
    <row r="26" spans="3:10" ht="21.95" customHeight="1" x14ac:dyDescent="0.4">
      <c r="C26" s="32" t="s">
        <v>130</v>
      </c>
      <c r="F26" s="25">
        <v>-377799</v>
      </c>
      <c r="G26" s="25">
        <v>-436407</v>
      </c>
      <c r="H26" s="229"/>
      <c r="I26" s="14">
        <v>-364382</v>
      </c>
      <c r="J26" s="14">
        <v>282841</v>
      </c>
    </row>
    <row r="27" spans="3:10" ht="21.95" hidden="1" customHeight="1" x14ac:dyDescent="0.4">
      <c r="C27" s="32" t="s">
        <v>159</v>
      </c>
      <c r="F27" s="228"/>
      <c r="G27" s="25"/>
      <c r="H27" s="229"/>
      <c r="I27" s="2"/>
    </row>
    <row r="28" spans="3:10" ht="21.95" customHeight="1" x14ac:dyDescent="0.4">
      <c r="C28" s="32" t="s">
        <v>162</v>
      </c>
      <c r="F28" s="228">
        <v>0</v>
      </c>
      <c r="G28" s="25">
        <v>-21076</v>
      </c>
      <c r="H28" s="229"/>
      <c r="I28" s="2">
        <v>0</v>
      </c>
      <c r="J28" s="14">
        <v>-12644</v>
      </c>
    </row>
    <row r="29" spans="3:10" ht="21.95" hidden="1" customHeight="1" x14ac:dyDescent="0.4">
      <c r="C29" s="32"/>
      <c r="F29" s="228"/>
      <c r="G29" s="25"/>
      <c r="H29" s="229"/>
      <c r="I29" s="2"/>
    </row>
    <row r="30" spans="3:10" ht="21.95" customHeight="1" x14ac:dyDescent="0.4">
      <c r="C30" s="32" t="s">
        <v>160</v>
      </c>
      <c r="F30" s="228">
        <v>0</v>
      </c>
      <c r="G30" s="25">
        <v>2</v>
      </c>
      <c r="H30" s="229"/>
      <c r="I30" s="2">
        <v>0</v>
      </c>
      <c r="J30" s="14">
        <v>2</v>
      </c>
    </row>
    <row r="31" spans="3:10" ht="21.95" customHeight="1" x14ac:dyDescent="0.4">
      <c r="C31" s="32" t="s">
        <v>153</v>
      </c>
      <c r="F31" s="25">
        <v>-27188567</v>
      </c>
      <c r="G31" s="25">
        <v>-21443799</v>
      </c>
      <c r="H31" s="28"/>
      <c r="I31" s="14">
        <v>-13663169</v>
      </c>
      <c r="J31" s="2">
        <v>0</v>
      </c>
    </row>
    <row r="32" spans="3:10" ht="21.95" customHeight="1" x14ac:dyDescent="0.4">
      <c r="C32" s="1" t="s">
        <v>8</v>
      </c>
      <c r="F32" s="25">
        <v>-2019525</v>
      </c>
      <c r="G32" s="25">
        <v>-637901</v>
      </c>
      <c r="H32" s="28"/>
      <c r="I32" s="14">
        <v>-3782219</v>
      </c>
      <c r="J32" s="14">
        <v>-3880044</v>
      </c>
    </row>
    <row r="33" spans="1:10" ht="21.95" customHeight="1" x14ac:dyDescent="0.4">
      <c r="C33" s="1" t="s">
        <v>89</v>
      </c>
      <c r="F33" s="25">
        <v>38519639</v>
      </c>
      <c r="G33" s="25">
        <v>25228926</v>
      </c>
      <c r="H33" s="28"/>
      <c r="I33" s="14">
        <v>21521647</v>
      </c>
      <c r="J33" s="14">
        <v>14403821</v>
      </c>
    </row>
    <row r="34" spans="1:10" ht="21.95" customHeight="1" x14ac:dyDescent="0.4">
      <c r="C34" s="1" t="s">
        <v>158</v>
      </c>
      <c r="F34" s="25">
        <v>50579847</v>
      </c>
      <c r="G34" s="25">
        <v>4415186</v>
      </c>
      <c r="H34" s="28"/>
      <c r="I34" s="14">
        <v>-9411904.099999994</v>
      </c>
      <c r="J34" s="14">
        <v>0</v>
      </c>
    </row>
    <row r="35" spans="1:10" ht="21.95" customHeight="1" x14ac:dyDescent="0.4">
      <c r="A35" s="1" t="s">
        <v>119</v>
      </c>
      <c r="F35" s="23">
        <f>SUM(F11:F34)</f>
        <v>71090449</v>
      </c>
      <c r="G35" s="23">
        <f>SUM(G11:G34)</f>
        <v>-16575213</v>
      </c>
      <c r="H35" s="3"/>
      <c r="I35" s="23">
        <f>SUM(I11:I34)</f>
        <v>-9627151.9999999925</v>
      </c>
      <c r="J35" s="23">
        <v>-14761529</v>
      </c>
    </row>
    <row r="36" spans="1:10" ht="21.95" customHeight="1" x14ac:dyDescent="0.4">
      <c r="B36" s="283" t="s">
        <v>225</v>
      </c>
      <c r="F36" s="25">
        <f>-261905+-42413</f>
        <v>-304318</v>
      </c>
      <c r="G36" s="25">
        <f>128242364+2269757</f>
        <v>130512121</v>
      </c>
      <c r="H36" s="28"/>
      <c r="I36" s="25">
        <f>-33605967+-373705</f>
        <v>-33979672</v>
      </c>
      <c r="J36" s="25">
        <v>172947781</v>
      </c>
    </row>
    <row r="37" spans="1:10" ht="21.95" customHeight="1" x14ac:dyDescent="0.4">
      <c r="B37" s="283" t="s">
        <v>154</v>
      </c>
      <c r="F37" s="25">
        <v>206139819</v>
      </c>
      <c r="G37" s="25">
        <v>-119448699</v>
      </c>
      <c r="H37" s="28"/>
      <c r="I37" s="25">
        <v>-64723959</v>
      </c>
      <c r="J37" s="25">
        <v>25025154</v>
      </c>
    </row>
    <row r="38" spans="1:10" ht="21.95" customHeight="1" x14ac:dyDescent="0.4">
      <c r="B38" s="283" t="s">
        <v>155</v>
      </c>
      <c r="F38" s="25">
        <v>4936275</v>
      </c>
      <c r="G38" s="25">
        <v>-2219638</v>
      </c>
      <c r="H38" s="28"/>
      <c r="I38" s="25">
        <v>3275833</v>
      </c>
      <c r="J38" s="25">
        <v>-2587224</v>
      </c>
    </row>
    <row r="39" spans="1:10" ht="21.95" customHeight="1" x14ac:dyDescent="0.4">
      <c r="B39" s="283" t="s">
        <v>156</v>
      </c>
      <c r="F39" s="25">
        <v>3106133</v>
      </c>
      <c r="G39" s="25">
        <v>-2097667</v>
      </c>
      <c r="H39" s="28"/>
      <c r="I39" s="25">
        <v>95700</v>
      </c>
      <c r="J39" s="25">
        <v>290000</v>
      </c>
    </row>
    <row r="40" spans="1:10" ht="21.95" customHeight="1" x14ac:dyDescent="0.4">
      <c r="B40" s="283" t="s">
        <v>227</v>
      </c>
      <c r="F40" s="25">
        <v>-15667592</v>
      </c>
      <c r="G40" s="25">
        <v>16374041</v>
      </c>
      <c r="H40" s="28"/>
      <c r="I40" s="25">
        <v>-16380402</v>
      </c>
      <c r="J40" s="25">
        <f>-4132915-19646913</f>
        <v>-23779828</v>
      </c>
    </row>
    <row r="41" spans="1:10" ht="21.95" customHeight="1" x14ac:dyDescent="0.4">
      <c r="B41" s="283" t="s">
        <v>193</v>
      </c>
      <c r="F41" s="25">
        <v>39078</v>
      </c>
      <c r="G41" s="25">
        <v>258750</v>
      </c>
      <c r="H41" s="28"/>
      <c r="I41" s="25">
        <v>0</v>
      </c>
      <c r="J41" s="25">
        <v>0</v>
      </c>
    </row>
    <row r="42" spans="1:10" ht="21.95" customHeight="1" x14ac:dyDescent="0.4">
      <c r="B42" s="283" t="s">
        <v>150</v>
      </c>
      <c r="F42" s="25">
        <v>-197118</v>
      </c>
      <c r="G42" s="25">
        <v>0</v>
      </c>
      <c r="H42" s="28"/>
      <c r="I42" s="25">
        <v>-7321</v>
      </c>
      <c r="J42" s="25">
        <v>-135868</v>
      </c>
    </row>
    <row r="43" spans="1:10" ht="21.95" customHeight="1" x14ac:dyDescent="0.4">
      <c r="A43" s="283" t="s">
        <v>136</v>
      </c>
      <c r="B43" s="283"/>
      <c r="F43" s="23">
        <f>SUM(F35:F42)</f>
        <v>269142726</v>
      </c>
      <c r="G43" s="23">
        <f>SUM(G35:G42)</f>
        <v>6803695</v>
      </c>
      <c r="H43" s="3"/>
      <c r="I43" s="23">
        <f>SUM(I35:I42)</f>
        <v>-121346973</v>
      </c>
      <c r="J43" s="23">
        <v>156998486</v>
      </c>
    </row>
    <row r="44" spans="1:10" ht="21.95" customHeight="1" x14ac:dyDescent="0.4">
      <c r="A44" s="283" t="s">
        <v>90</v>
      </c>
      <c r="F44" s="25">
        <v>2374804</v>
      </c>
      <c r="G44" s="25">
        <v>290173</v>
      </c>
      <c r="H44" s="28"/>
      <c r="I44" s="25">
        <v>8317191</v>
      </c>
      <c r="J44" s="25">
        <v>2076009</v>
      </c>
    </row>
    <row r="45" spans="1:10" ht="21.95" customHeight="1" x14ac:dyDescent="0.4">
      <c r="A45" s="283" t="s">
        <v>91</v>
      </c>
      <c r="F45" s="25">
        <v>-31399721</v>
      </c>
      <c r="G45" s="25">
        <v>-26547403</v>
      </c>
      <c r="H45" s="28"/>
      <c r="I45" s="25">
        <v>-21359002</v>
      </c>
      <c r="J45" s="25">
        <v>-14548130</v>
      </c>
    </row>
    <row r="46" spans="1:10" ht="21.95" customHeight="1" x14ac:dyDescent="0.4">
      <c r="A46" s="283" t="s">
        <v>92</v>
      </c>
      <c r="B46" s="283"/>
      <c r="F46" s="25">
        <v>-12366441</v>
      </c>
      <c r="G46" s="25">
        <v>-5502770</v>
      </c>
      <c r="H46" s="28"/>
      <c r="I46" s="25">
        <v>-69977</v>
      </c>
      <c r="J46" s="25">
        <v>-53409</v>
      </c>
    </row>
    <row r="47" spans="1:10" s="4" customFormat="1" ht="21.95" customHeight="1" x14ac:dyDescent="0.45">
      <c r="A47" s="284" t="s">
        <v>135</v>
      </c>
      <c r="F47" s="93">
        <f>SUM(F43:F46)</f>
        <v>227751368</v>
      </c>
      <c r="G47" s="93">
        <f>SUM(G43:G46)</f>
        <v>-24956305</v>
      </c>
      <c r="H47" s="18"/>
      <c r="I47" s="93">
        <f>SUM(I43:I46)</f>
        <v>-134458761</v>
      </c>
      <c r="J47" s="93">
        <f>SUM(J43:J46)</f>
        <v>144472956</v>
      </c>
    </row>
    <row r="48" spans="1:10" ht="20.25" outlineLevel="1" x14ac:dyDescent="0.4">
      <c r="F48" s="94"/>
      <c r="G48" s="94"/>
      <c r="H48" s="230"/>
      <c r="I48" s="2"/>
      <c r="J48" s="2"/>
    </row>
    <row r="49" spans="1:10" ht="20.25" outlineLevel="1" x14ac:dyDescent="0.4">
      <c r="F49" s="94"/>
      <c r="G49" s="94"/>
      <c r="H49" s="230"/>
      <c r="I49" s="2"/>
      <c r="J49" s="2"/>
    </row>
    <row r="50" spans="1:10" ht="20.25" outlineLevel="1" x14ac:dyDescent="0.4">
      <c r="F50" s="94"/>
      <c r="G50" s="94"/>
      <c r="H50" s="230"/>
      <c r="I50" s="2"/>
      <c r="J50" s="2"/>
    </row>
    <row r="51" spans="1:10" ht="21.95" customHeight="1" outlineLevel="1" x14ac:dyDescent="0.4">
      <c r="B51" s="283"/>
      <c r="F51" s="15"/>
      <c r="G51" s="2"/>
      <c r="H51" s="2"/>
      <c r="I51" s="15"/>
      <c r="J51" s="231"/>
    </row>
    <row r="52" spans="1:10" ht="21.95" customHeight="1" outlineLevel="1" x14ac:dyDescent="0.4">
      <c r="A52" s="1" t="s">
        <v>73</v>
      </c>
      <c r="B52" s="283"/>
      <c r="F52" s="15"/>
      <c r="G52" s="2"/>
      <c r="H52" s="2"/>
      <c r="I52" s="15"/>
      <c r="J52" s="2"/>
    </row>
    <row r="53" spans="1:10" ht="21.95" customHeight="1" outlineLevel="1" x14ac:dyDescent="0.4">
      <c r="B53" s="283"/>
      <c r="F53" s="15"/>
      <c r="G53" s="2"/>
      <c r="H53" s="2"/>
      <c r="I53" s="15"/>
      <c r="J53" s="29">
        <v>12</v>
      </c>
    </row>
    <row r="54" spans="1:10" ht="21.95" customHeight="1" outlineLevel="1" x14ac:dyDescent="0.4">
      <c r="B54" s="283"/>
      <c r="F54" s="15"/>
      <c r="G54" s="2"/>
      <c r="H54" s="2"/>
      <c r="I54" s="15"/>
      <c r="J54" s="2"/>
    </row>
    <row r="55" spans="1:10" ht="21.95" customHeight="1" outlineLevel="1" x14ac:dyDescent="0.45">
      <c r="A55" s="4" t="s">
        <v>0</v>
      </c>
      <c r="B55" s="4"/>
      <c r="C55" s="4"/>
      <c r="D55" s="4"/>
      <c r="E55" s="4"/>
      <c r="F55" s="211"/>
      <c r="G55" s="211"/>
      <c r="H55" s="211"/>
      <c r="I55" s="211"/>
      <c r="J55" s="211"/>
    </row>
    <row r="56" spans="1:10" ht="21.95" customHeight="1" outlineLevel="1" x14ac:dyDescent="0.45">
      <c r="A56" s="4" t="s">
        <v>149</v>
      </c>
      <c r="B56" s="4"/>
      <c r="C56" s="4"/>
      <c r="D56" s="4"/>
      <c r="E56" s="4"/>
      <c r="F56" s="211"/>
      <c r="G56" s="211"/>
      <c r="H56" s="211"/>
      <c r="I56" s="211"/>
      <c r="J56" s="211"/>
    </row>
    <row r="57" spans="1:10" ht="21" outlineLevel="1" x14ac:dyDescent="0.45">
      <c r="A57" s="4" t="str">
        <f>A4</f>
        <v>สำหรับปีสิ้นสุดวันที่ 31 ธันวาคม 2567</v>
      </c>
      <c r="B57" s="4"/>
      <c r="C57" s="4"/>
      <c r="D57" s="4"/>
      <c r="E57" s="4"/>
      <c r="F57" s="211"/>
      <c r="G57" s="211"/>
      <c r="H57" s="211"/>
      <c r="I57" s="211"/>
      <c r="J57" s="211"/>
    </row>
    <row r="58" spans="1:10" ht="21.95" customHeight="1" outlineLevel="1" x14ac:dyDescent="0.45">
      <c r="A58" s="4"/>
      <c r="B58" s="4"/>
      <c r="C58" s="4"/>
      <c r="D58" s="4"/>
      <c r="E58" s="4"/>
      <c r="F58" s="232"/>
      <c r="G58" s="5"/>
      <c r="H58" s="5"/>
      <c r="I58" s="5"/>
      <c r="J58" s="233" t="s">
        <v>72</v>
      </c>
    </row>
    <row r="59" spans="1:10" ht="21.95" customHeight="1" outlineLevel="1" x14ac:dyDescent="0.45">
      <c r="A59" s="89"/>
      <c r="B59" s="89"/>
      <c r="C59" s="89"/>
      <c r="D59" s="89"/>
      <c r="E59" s="90"/>
      <c r="F59" s="320" t="s">
        <v>1</v>
      </c>
      <c r="G59" s="320"/>
      <c r="H59" s="234"/>
      <c r="I59" s="320" t="s">
        <v>2</v>
      </c>
      <c r="J59" s="320"/>
    </row>
    <row r="60" spans="1:10" ht="21.95" customHeight="1" outlineLevel="1" x14ac:dyDescent="0.45">
      <c r="A60" s="10"/>
      <c r="B60" s="10"/>
      <c r="C60" s="10"/>
      <c r="D60" s="10"/>
      <c r="E60" s="11" t="s">
        <v>3</v>
      </c>
      <c r="F60" s="235" t="s">
        <v>214</v>
      </c>
      <c r="G60" s="235" t="s">
        <v>141</v>
      </c>
      <c r="H60" s="235"/>
      <c r="I60" s="235" t="s">
        <v>214</v>
      </c>
      <c r="J60" s="235" t="s">
        <v>141</v>
      </c>
    </row>
    <row r="61" spans="1:10" ht="21.95" customHeight="1" outlineLevel="1" x14ac:dyDescent="0.45">
      <c r="B61" s="283"/>
      <c r="F61" s="15"/>
      <c r="G61" s="285" t="s">
        <v>185</v>
      </c>
      <c r="H61" s="2"/>
      <c r="I61" s="15"/>
      <c r="J61" s="15"/>
    </row>
    <row r="62" spans="1:10" ht="21.95" customHeight="1" outlineLevel="1" x14ac:dyDescent="0.45">
      <c r="B62" s="283"/>
      <c r="F62" s="15"/>
      <c r="G62" s="285"/>
      <c r="H62" s="2"/>
      <c r="I62" s="15"/>
      <c r="J62" s="15"/>
    </row>
    <row r="63" spans="1:10" ht="21.95" customHeight="1" x14ac:dyDescent="0.4">
      <c r="A63" s="283" t="s">
        <v>13</v>
      </c>
      <c r="F63" s="94"/>
      <c r="G63" s="236"/>
      <c r="H63" s="236"/>
      <c r="I63" s="2"/>
      <c r="J63" s="236"/>
    </row>
    <row r="64" spans="1:10" ht="21.95" customHeight="1" x14ac:dyDescent="0.4">
      <c r="A64" s="283"/>
      <c r="B64" s="283" t="s">
        <v>221</v>
      </c>
      <c r="F64" s="25">
        <v>53550000</v>
      </c>
      <c r="G64" s="25">
        <v>11250000</v>
      </c>
      <c r="H64" s="28"/>
      <c r="I64" s="25">
        <v>206700000</v>
      </c>
      <c r="J64" s="25">
        <v>114000000</v>
      </c>
    </row>
    <row r="65" spans="1:10" ht="21.95" customHeight="1" x14ac:dyDescent="0.4">
      <c r="A65" s="283"/>
      <c r="B65" s="283" t="s">
        <v>222</v>
      </c>
      <c r="F65" s="25">
        <v>-36000000</v>
      </c>
      <c r="G65" s="25">
        <v>-17550000</v>
      </c>
      <c r="H65" s="28"/>
      <c r="I65" s="25">
        <v>-165400000</v>
      </c>
      <c r="J65" s="25">
        <v>-179300000</v>
      </c>
    </row>
    <row r="66" spans="1:10" ht="21.95" customHeight="1" x14ac:dyDescent="0.4">
      <c r="B66" s="283" t="s">
        <v>183</v>
      </c>
      <c r="F66" s="25">
        <v>0</v>
      </c>
      <c r="G66" s="25">
        <v>0</v>
      </c>
      <c r="H66" s="28"/>
      <c r="I66" s="25">
        <v>0</v>
      </c>
      <c r="J66" s="25">
        <v>-1766700</v>
      </c>
    </row>
    <row r="67" spans="1:10" s="95" customFormat="1" ht="21.95" customHeight="1" x14ac:dyDescent="0.4">
      <c r="B67" s="283" t="s">
        <v>14</v>
      </c>
      <c r="C67" s="1"/>
      <c r="D67" s="1"/>
      <c r="F67" s="25">
        <v>1656412</v>
      </c>
      <c r="G67" s="25">
        <v>2431437</v>
      </c>
      <c r="H67" s="28"/>
      <c r="I67" s="25">
        <v>673385</v>
      </c>
      <c r="J67" s="25">
        <v>258077.95630000002</v>
      </c>
    </row>
    <row r="68" spans="1:10" s="95" customFormat="1" ht="21.95" customHeight="1" x14ac:dyDescent="0.4">
      <c r="B68" s="283" t="s">
        <v>128</v>
      </c>
      <c r="C68" s="1"/>
      <c r="D68" s="1"/>
      <c r="F68" s="25">
        <v>0</v>
      </c>
      <c r="G68" s="25">
        <v>0</v>
      </c>
      <c r="H68" s="28"/>
      <c r="I68" s="25">
        <v>0</v>
      </c>
      <c r="J68" s="25">
        <v>50828</v>
      </c>
    </row>
    <row r="69" spans="1:10" s="95" customFormat="1" ht="21.95" customHeight="1" x14ac:dyDescent="0.4">
      <c r="B69" s="283" t="s">
        <v>15</v>
      </c>
      <c r="C69" s="1"/>
      <c r="D69" s="1"/>
      <c r="F69" s="25">
        <f>-52788812</f>
        <v>-52788812</v>
      </c>
      <c r="G69" s="25">
        <v>-121180155</v>
      </c>
      <c r="H69" s="28"/>
      <c r="I69" s="25">
        <v>-27413328</v>
      </c>
      <c r="J69" s="25">
        <v>-24697021</v>
      </c>
    </row>
    <row r="70" spans="1:10" s="95" customFormat="1" ht="21.95" customHeight="1" x14ac:dyDescent="0.4">
      <c r="B70" s="283" t="s">
        <v>122</v>
      </c>
      <c r="C70" s="1"/>
      <c r="D70" s="1"/>
      <c r="F70" s="25">
        <v>-3211300</v>
      </c>
      <c r="G70" s="25">
        <v>-29500</v>
      </c>
      <c r="H70" s="28"/>
      <c r="I70" s="25">
        <v>-3211299</v>
      </c>
      <c r="J70" s="25">
        <v>0</v>
      </c>
    </row>
    <row r="71" spans="1:10" s="95" customFormat="1" ht="21.95" customHeight="1" x14ac:dyDescent="0.4">
      <c r="B71" s="283" t="s">
        <v>132</v>
      </c>
      <c r="C71" s="1"/>
      <c r="D71" s="1"/>
      <c r="F71" s="25">
        <v>0</v>
      </c>
      <c r="G71" s="25">
        <v>0</v>
      </c>
      <c r="H71" s="28"/>
      <c r="I71" s="25">
        <v>0</v>
      </c>
      <c r="J71" s="25">
        <v>-679454</v>
      </c>
    </row>
    <row r="72" spans="1:10" s="4" customFormat="1" ht="21.95" customHeight="1" x14ac:dyDescent="0.45">
      <c r="A72" s="4" t="s">
        <v>137</v>
      </c>
      <c r="F72" s="93">
        <f>SUM(F64:F71)</f>
        <v>-36793700</v>
      </c>
      <c r="G72" s="93">
        <f>SUM(G64:G71)</f>
        <v>-125078218</v>
      </c>
      <c r="H72" s="18"/>
      <c r="I72" s="93">
        <f>SUM(I64:I71)</f>
        <v>11348758</v>
      </c>
      <c r="J72" s="93">
        <f>SUM(J64:J71)</f>
        <v>-92134269.04370001</v>
      </c>
    </row>
    <row r="73" spans="1:10" ht="20.25" x14ac:dyDescent="0.4">
      <c r="G73" s="3"/>
      <c r="H73" s="3"/>
      <c r="I73" s="3"/>
      <c r="J73" s="3"/>
    </row>
    <row r="74" spans="1:10" ht="21.95" customHeight="1" x14ac:dyDescent="0.4">
      <c r="A74" s="1" t="s">
        <v>16</v>
      </c>
      <c r="G74" s="92"/>
      <c r="H74" s="92"/>
    </row>
    <row r="75" spans="1:10" ht="21.95" customHeight="1" x14ac:dyDescent="0.4">
      <c r="B75" s="283" t="s">
        <v>17</v>
      </c>
      <c r="F75" s="25">
        <v>1705200700</v>
      </c>
      <c r="G75" s="25">
        <v>1524967906</v>
      </c>
      <c r="H75" s="25"/>
      <c r="I75" s="25">
        <v>1241456505</v>
      </c>
      <c r="J75" s="25">
        <v>770502689.63999999</v>
      </c>
    </row>
    <row r="76" spans="1:10" ht="21.95" customHeight="1" x14ac:dyDescent="0.4">
      <c r="B76" s="283" t="s">
        <v>18</v>
      </c>
      <c r="F76" s="25">
        <v>-1820320810</v>
      </c>
      <c r="G76" s="25">
        <v>-1419947849</v>
      </c>
      <c r="H76" s="25"/>
      <c r="I76" s="25">
        <v>-1090294133</v>
      </c>
      <c r="J76" s="25">
        <v>-794004017.08000004</v>
      </c>
    </row>
    <row r="77" spans="1:10" ht="21.95" customHeight="1" x14ac:dyDescent="0.4">
      <c r="B77" s="283" t="s">
        <v>197</v>
      </c>
      <c r="F77" s="25">
        <v>0</v>
      </c>
      <c r="G77" s="25">
        <v>65788233</v>
      </c>
      <c r="H77" s="25"/>
      <c r="I77" s="25">
        <v>0</v>
      </c>
      <c r="J77" s="25">
        <v>0</v>
      </c>
    </row>
    <row r="78" spans="1:10" ht="21.95" customHeight="1" x14ac:dyDescent="0.4">
      <c r="B78" s="283" t="s">
        <v>198</v>
      </c>
      <c r="F78" s="25">
        <v>-34596000</v>
      </c>
      <c r="G78" s="25">
        <v>-20652000</v>
      </c>
      <c r="H78" s="25"/>
      <c r="I78" s="25">
        <v>-20652000</v>
      </c>
      <c r="J78" s="25">
        <v>-20652000</v>
      </c>
    </row>
    <row r="79" spans="1:10" ht="21.95" customHeight="1" x14ac:dyDescent="0.4">
      <c r="B79" s="283" t="s">
        <v>200</v>
      </c>
      <c r="F79" s="25">
        <v>0</v>
      </c>
      <c r="G79" s="25">
        <v>26700000</v>
      </c>
      <c r="H79" s="25"/>
      <c r="I79" s="25">
        <v>0</v>
      </c>
      <c r="J79" s="25">
        <v>0</v>
      </c>
    </row>
    <row r="80" spans="1:10" ht="21.95" customHeight="1" x14ac:dyDescent="0.4">
      <c r="B80" s="283" t="s">
        <v>226</v>
      </c>
      <c r="F80" s="25">
        <v>-26700000</v>
      </c>
      <c r="G80" s="25">
        <v>0</v>
      </c>
      <c r="H80" s="25"/>
      <c r="I80" s="14">
        <v>0</v>
      </c>
      <c r="J80" s="25">
        <v>0</v>
      </c>
    </row>
    <row r="81" spans="1:10" ht="21.95" customHeight="1" x14ac:dyDescent="0.4">
      <c r="B81" s="283" t="s">
        <v>124</v>
      </c>
      <c r="F81" s="92">
        <v>0</v>
      </c>
      <c r="G81" s="25">
        <v>21060</v>
      </c>
      <c r="H81" s="25"/>
      <c r="I81" s="14">
        <v>0</v>
      </c>
      <c r="J81" s="14">
        <v>21060</v>
      </c>
    </row>
    <row r="82" spans="1:10" ht="21.95" customHeight="1" x14ac:dyDescent="0.4">
      <c r="B82" s="283" t="s">
        <v>118</v>
      </c>
      <c r="F82" s="92">
        <v>0</v>
      </c>
      <c r="G82" s="25">
        <v>-74736</v>
      </c>
      <c r="H82" s="25"/>
      <c r="I82" s="14">
        <v>0</v>
      </c>
      <c r="J82" s="14">
        <v>-74736</v>
      </c>
    </row>
    <row r="83" spans="1:10" ht="21.95" customHeight="1" x14ac:dyDescent="0.4">
      <c r="B83" s="283" t="s">
        <v>19</v>
      </c>
      <c r="F83" s="25">
        <v>-18416172</v>
      </c>
      <c r="G83" s="25">
        <v>-12345498</v>
      </c>
      <c r="H83" s="25"/>
      <c r="I83" s="25">
        <v>-3713438</v>
      </c>
      <c r="J83" s="25">
        <v>-2603759</v>
      </c>
    </row>
    <row r="84" spans="1:10" s="4" customFormat="1" ht="21.95" customHeight="1" x14ac:dyDescent="0.45">
      <c r="A84" s="4" t="s">
        <v>138</v>
      </c>
      <c r="F84" s="93">
        <f>SUM(F75:F83)</f>
        <v>-194832282</v>
      </c>
      <c r="G84" s="93">
        <f>SUM(G75:G83)</f>
        <v>164457116</v>
      </c>
      <c r="H84" s="18"/>
      <c r="I84" s="93">
        <f>SUM(I75:I83)</f>
        <v>126796934</v>
      </c>
      <c r="J84" s="93">
        <f>SUM(J75:J83)</f>
        <v>-46810762.440000057</v>
      </c>
    </row>
    <row r="85" spans="1:10" ht="21.95" customHeight="1" x14ac:dyDescent="0.4">
      <c r="E85" s="282"/>
      <c r="F85" s="14"/>
      <c r="H85" s="3"/>
    </row>
    <row r="86" spans="1:10" ht="21.95" customHeight="1" x14ac:dyDescent="0.4">
      <c r="A86" s="1" t="s">
        <v>109</v>
      </c>
      <c r="E86" s="282"/>
      <c r="F86" s="25">
        <f>SUM(F84+F72+F47)</f>
        <v>-3874614</v>
      </c>
      <c r="G86" s="25">
        <f>ROUND(SUM(G84+G72+G47),0)</f>
        <v>14422593</v>
      </c>
      <c r="H86" s="28"/>
      <c r="I86" s="25">
        <f>SUM(I84+I72+I47)</f>
        <v>3686931</v>
      </c>
      <c r="J86" s="25">
        <f>SUM(J84+J72+J47)</f>
        <v>5527924.5162999332</v>
      </c>
    </row>
    <row r="87" spans="1:10" ht="21.95" customHeight="1" x14ac:dyDescent="0.4">
      <c r="A87" s="1" t="s">
        <v>151</v>
      </c>
      <c r="E87" s="12"/>
      <c r="F87" s="25">
        <v>45319135</v>
      </c>
      <c r="G87" s="25">
        <v>30450956</v>
      </c>
      <c r="H87" s="28"/>
      <c r="I87" s="25">
        <f>'Page 5-7'!$K$11</f>
        <v>10209125</v>
      </c>
      <c r="J87" s="25">
        <v>4687972</v>
      </c>
    </row>
    <row r="88" spans="1:10" ht="21.95" customHeight="1" x14ac:dyDescent="0.4">
      <c r="A88" s="283" t="s">
        <v>93</v>
      </c>
      <c r="B88" s="283"/>
      <c r="F88" s="25">
        <v>23556</v>
      </c>
      <c r="G88" s="25">
        <v>-6772</v>
      </c>
      <c r="H88" s="28"/>
      <c r="I88" s="25">
        <v>23556</v>
      </c>
      <c r="J88" s="25">
        <v>-6772</v>
      </c>
    </row>
    <row r="89" spans="1:10" ht="21.95" customHeight="1" x14ac:dyDescent="0.4">
      <c r="A89" s="283" t="s">
        <v>224</v>
      </c>
      <c r="B89" s="283"/>
      <c r="F89" s="25">
        <v>-96082</v>
      </c>
      <c r="G89" s="25">
        <v>0</v>
      </c>
      <c r="H89" s="28"/>
      <c r="I89" s="25">
        <v>0</v>
      </c>
      <c r="J89" s="25">
        <v>0</v>
      </c>
    </row>
    <row r="90" spans="1:10" ht="21.95" customHeight="1" x14ac:dyDescent="0.4">
      <c r="A90" s="283" t="s">
        <v>20</v>
      </c>
      <c r="B90" s="283"/>
      <c r="F90" s="25">
        <v>-10075885</v>
      </c>
      <c r="G90" s="25">
        <v>452358</v>
      </c>
      <c r="H90" s="28"/>
      <c r="I90" s="25">
        <v>0</v>
      </c>
      <c r="J90" s="25">
        <v>0</v>
      </c>
    </row>
    <row r="91" spans="1:10" ht="21.95" customHeight="1" thickBot="1" x14ac:dyDescent="0.5">
      <c r="A91" s="19" t="s">
        <v>152</v>
      </c>
      <c r="E91" s="12"/>
      <c r="F91" s="96">
        <f>SUM(F86:F90)</f>
        <v>31296110</v>
      </c>
      <c r="G91" s="96">
        <f>SUM(G86:G90)</f>
        <v>45319135</v>
      </c>
      <c r="H91" s="18"/>
      <c r="I91" s="96">
        <f>SUM(I86:I90)</f>
        <v>13919612</v>
      </c>
      <c r="J91" s="96">
        <f>SUM(J86:J90)</f>
        <v>10209124.516299933</v>
      </c>
    </row>
    <row r="92" spans="1:10" ht="21.95" customHeight="1" thickTop="1" x14ac:dyDescent="0.4">
      <c r="A92" s="19"/>
      <c r="E92" s="282"/>
      <c r="F92" s="295"/>
      <c r="G92" s="295"/>
      <c r="H92" s="296"/>
      <c r="I92" s="295"/>
      <c r="J92" s="295"/>
    </row>
    <row r="93" spans="1:10" ht="21.95" customHeight="1" x14ac:dyDescent="0.4">
      <c r="D93" s="286">
        <v>-0.97182512283325195</v>
      </c>
      <c r="E93" s="287"/>
      <c r="F93" s="295"/>
      <c r="G93" s="295"/>
      <c r="H93" s="296"/>
      <c r="I93" s="295"/>
      <c r="J93" s="295"/>
    </row>
    <row r="94" spans="1:10" ht="21.95" customHeight="1" x14ac:dyDescent="0.4">
      <c r="D94" s="287"/>
      <c r="E94" s="287"/>
      <c r="F94" s="290"/>
      <c r="G94" s="297"/>
      <c r="H94" s="297"/>
      <c r="I94" s="297"/>
      <c r="J94" s="290"/>
    </row>
    <row r="95" spans="1:10" ht="21.95" customHeight="1" x14ac:dyDescent="0.4">
      <c r="F95" s="290"/>
      <c r="G95" s="290"/>
      <c r="H95" s="290"/>
      <c r="I95" s="290"/>
      <c r="J95" s="290"/>
    </row>
    <row r="96" spans="1:10" ht="21.95" customHeight="1" x14ac:dyDescent="0.4">
      <c r="F96" s="290"/>
      <c r="G96" s="290"/>
      <c r="H96" s="290"/>
      <c r="I96" s="290"/>
      <c r="J96" s="290"/>
    </row>
    <row r="97" spans="1:10" ht="21.95" customHeight="1" x14ac:dyDescent="0.4">
      <c r="F97" s="290"/>
      <c r="G97" s="290"/>
      <c r="H97" s="290"/>
      <c r="I97" s="290"/>
      <c r="J97" s="290"/>
    </row>
    <row r="98" spans="1:10" ht="21.95" customHeight="1" x14ac:dyDescent="0.4">
      <c r="F98" s="2"/>
      <c r="G98" s="2"/>
      <c r="H98" s="2"/>
      <c r="I98" s="2"/>
      <c r="J98" s="2"/>
    </row>
    <row r="99" spans="1:10" ht="21.95" customHeight="1" x14ac:dyDescent="0.4">
      <c r="F99" s="2"/>
      <c r="G99" s="2"/>
      <c r="H99" s="2"/>
      <c r="I99" s="2"/>
      <c r="J99" s="2"/>
    </row>
    <row r="100" spans="1:10" ht="21.95" customHeight="1" x14ac:dyDescent="0.4">
      <c r="F100" s="2"/>
      <c r="G100" s="2"/>
      <c r="H100" s="2"/>
      <c r="I100" s="2"/>
      <c r="J100" s="2"/>
    </row>
    <row r="101" spans="1:10" ht="21.95" customHeight="1" x14ac:dyDescent="0.4">
      <c r="F101" s="2"/>
      <c r="G101" s="2"/>
      <c r="H101" s="2"/>
      <c r="I101" s="2"/>
      <c r="J101" s="2"/>
    </row>
    <row r="102" spans="1:10" ht="21.95" customHeight="1" x14ac:dyDescent="0.4">
      <c r="F102" s="2"/>
      <c r="G102" s="2"/>
      <c r="H102" s="2"/>
      <c r="I102" s="2"/>
      <c r="J102" s="2"/>
    </row>
    <row r="103" spans="1:10" ht="21.95" customHeight="1" x14ac:dyDescent="0.4">
      <c r="A103" s="1" t="s">
        <v>73</v>
      </c>
    </row>
    <row r="104" spans="1:10" ht="21.95" customHeight="1" x14ac:dyDescent="0.4">
      <c r="J104" s="3">
        <v>13</v>
      </c>
    </row>
  </sheetData>
  <mergeCells count="4">
    <mergeCell ref="F59:G59"/>
    <mergeCell ref="I59:J59"/>
    <mergeCell ref="F6:G6"/>
    <mergeCell ref="I6:J6"/>
  </mergeCells>
  <pageMargins left="0.78740157480314965" right="0.11811023622047245" top="0.31496062992125984" bottom="0.11811023622047245" header="0" footer="0"/>
  <pageSetup paperSize="9" scale="66" orientation="portrait" r:id="rId1"/>
  <rowBreaks count="1" manualBreakCount="1">
    <brk id="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Page 5-7</vt:lpstr>
      <vt:lpstr>Sheet1</vt:lpstr>
      <vt:lpstr>Page 8-9</vt:lpstr>
      <vt:lpstr>Page 10 เก่า</vt:lpstr>
      <vt:lpstr>Page 11 เก่า</vt:lpstr>
      <vt:lpstr>Page 10</vt:lpstr>
      <vt:lpstr>Page 11</vt:lpstr>
      <vt:lpstr>Page 12-13</vt:lpstr>
      <vt:lpstr>'Page 10'!Print_Area</vt:lpstr>
      <vt:lpstr>'Page 10 เก่า'!Print_Area</vt:lpstr>
      <vt:lpstr>'Page 11'!Print_Area</vt:lpstr>
      <vt:lpstr>'Page 11 เก่า'!Print_Area</vt:lpstr>
      <vt:lpstr>'Page 12-13'!Print_Area</vt:lpstr>
      <vt:lpstr>'Page 5-7'!Print_Area</vt:lpstr>
      <vt:lpstr>'Page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Oramol Dulyakasem</cp:lastModifiedBy>
  <cp:lastPrinted>2025-02-26T15:24:28Z</cp:lastPrinted>
  <dcterms:created xsi:type="dcterms:W3CDTF">2022-02-28T11:25:18Z</dcterms:created>
  <dcterms:modified xsi:type="dcterms:W3CDTF">2025-02-28T00:44:37Z</dcterms:modified>
</cp:coreProperties>
</file>