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oramol_d\Desktop\งาน 2025\Audit\"/>
    </mc:Choice>
  </mc:AlternateContent>
  <xr:revisionPtr revIDLastSave="0" documentId="13_ncr:1_{A1121E4C-F09F-49AB-9930-A43E8D889C62}" xr6:coauthVersionLast="47" xr6:coauthVersionMax="47" xr10:uidLastSave="{00000000-0000-0000-0000-000000000000}"/>
  <bookViews>
    <workbookView xWindow="-120" yWindow="-120" windowWidth="20730" windowHeight="11040" tabRatio="812" activeTab="4" xr2:uid="{00000000-000D-0000-FFFF-FFFF00000000}"/>
  </bookViews>
  <sheets>
    <sheet name="Page 5-6" sheetId="1" r:id="rId1"/>
    <sheet name="Page 7-8" sheetId="12" r:id="rId2"/>
    <sheet name="Page 9" sheetId="10" r:id="rId3"/>
    <sheet name="Page 10" sheetId="11" r:id="rId4"/>
    <sheet name="Page 11-12" sheetId="8" r:id="rId5"/>
  </sheets>
  <externalReferences>
    <externalReference r:id="rId6"/>
  </externalReferences>
  <definedNames>
    <definedName name="_xlnm.Print_Area" localSheetId="0">'Page 5-6'!$A$1:$K$140</definedName>
    <definedName name="_xlnm.Print_Area" localSheetId="2">'Page 9'!$A$1:$R$45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8" l="1"/>
  <c r="F19" i="8"/>
  <c r="L30" i="11"/>
  <c r="K30" i="11"/>
  <c r="J30" i="11"/>
  <c r="I30" i="11"/>
  <c r="H30" i="11"/>
  <c r="G30" i="11"/>
  <c r="F30" i="11"/>
  <c r="E30" i="11"/>
  <c r="D30" i="11"/>
  <c r="C30" i="11"/>
  <c r="L28" i="11"/>
  <c r="L27" i="11"/>
  <c r="K29" i="11"/>
  <c r="J29" i="11"/>
  <c r="I29" i="11"/>
  <c r="H29" i="11"/>
  <c r="G29" i="11"/>
  <c r="F29" i="11"/>
  <c r="E29" i="11"/>
  <c r="D29" i="11"/>
  <c r="C29" i="11"/>
  <c r="G27" i="11"/>
  <c r="I31" i="10"/>
  <c r="Q36" i="10"/>
  <c r="P36" i="10"/>
  <c r="N36" i="10"/>
  <c r="N37" i="10" s="1"/>
  <c r="M36" i="10"/>
  <c r="Q37" i="10"/>
  <c r="M37" i="10"/>
  <c r="L37" i="10"/>
  <c r="K37" i="10"/>
  <c r="J37" i="10"/>
  <c r="H37" i="10"/>
  <c r="G37" i="10"/>
  <c r="F37" i="10"/>
  <c r="E37" i="10"/>
  <c r="D37" i="10"/>
  <c r="C37" i="10"/>
  <c r="L36" i="10"/>
  <c r="K36" i="10"/>
  <c r="J36" i="10"/>
  <c r="G36" i="10"/>
  <c r="L29" i="11" l="1"/>
  <c r="F26" i="12"/>
  <c r="N35" i="10" l="1"/>
  <c r="O35" i="10" s="1"/>
  <c r="R35" i="10" s="1"/>
  <c r="N34" i="10"/>
  <c r="P32" i="10"/>
  <c r="N32" i="10"/>
  <c r="I32" i="10"/>
  <c r="Q31" i="10"/>
  <c r="N31" i="10"/>
  <c r="O31" i="10" s="1"/>
  <c r="N30" i="10"/>
  <c r="P29" i="10"/>
  <c r="N29" i="10"/>
  <c r="O29" i="10" s="1"/>
  <c r="R29" i="10" s="1"/>
  <c r="F29" i="10"/>
  <c r="E29" i="10"/>
  <c r="C29" i="10"/>
  <c r="O28" i="10"/>
  <c r="R28" i="10" s="1"/>
  <c r="N28" i="10"/>
  <c r="D28" i="10"/>
  <c r="P26" i="10"/>
  <c r="O26" i="10"/>
  <c r="R26" i="10" s="1"/>
  <c r="N26" i="10"/>
  <c r="P23" i="10"/>
  <c r="E23" i="10"/>
  <c r="F23" i="10"/>
  <c r="R31" i="10" l="1"/>
  <c r="O32" i="10"/>
  <c r="R32" i="10" s="1"/>
  <c r="G84" i="8"/>
  <c r="K130" i="1"/>
  <c r="K129" i="1" l="1"/>
  <c r="K67" i="1"/>
  <c r="K18" i="1"/>
  <c r="H18" i="1"/>
  <c r="G78" i="12" l="1"/>
  <c r="K68" i="1"/>
  <c r="G72" i="8"/>
  <c r="A139" i="1"/>
  <c r="K22" i="10"/>
  <c r="K23" i="10" s="1"/>
  <c r="A93" i="12"/>
  <c r="G73" i="12"/>
  <c r="G81" i="12" s="1"/>
  <c r="J66" i="12"/>
  <c r="G66" i="12"/>
  <c r="A51" i="12"/>
  <c r="A50" i="12"/>
  <c r="A49" i="12"/>
  <c r="J36" i="12"/>
  <c r="J37" i="12" s="1"/>
  <c r="G36" i="12"/>
  <c r="G37" i="12" s="1"/>
  <c r="K131" i="1"/>
  <c r="H129" i="1"/>
  <c r="K19" i="1"/>
  <c r="K74" i="1"/>
  <c r="K29" i="1"/>
  <c r="M22" i="10"/>
  <c r="M23" i="10" s="1"/>
  <c r="C22" i="10"/>
  <c r="C23" i="10" s="1"/>
  <c r="A55" i="8"/>
  <c r="A53" i="8"/>
  <c r="A101" i="1"/>
  <c r="A106" i="1"/>
  <c r="A105" i="1"/>
  <c r="A104" i="1"/>
  <c r="A53" i="1"/>
  <c r="A52" i="1"/>
  <c r="A51" i="1"/>
  <c r="G22" i="10"/>
  <c r="G23" i="10" s="1"/>
  <c r="H22" i="10"/>
  <c r="H23" i="10" s="1"/>
  <c r="D22" i="10"/>
  <c r="D23" i="10" s="1"/>
  <c r="J22" i="10"/>
  <c r="J23" i="10" s="1"/>
  <c r="L22" i="10"/>
  <c r="L23" i="10" s="1"/>
  <c r="Q22" i="10"/>
  <c r="Q23" i="10" s="1"/>
  <c r="J67" i="12" l="1"/>
  <c r="G67" i="12"/>
  <c r="G82" i="12"/>
  <c r="K30" i="1"/>
  <c r="K75" i="1"/>
  <c r="K132" i="1" s="1"/>
  <c r="K134" i="1" l="1"/>
  <c r="K133" i="1"/>
  <c r="J18" i="1" l="1"/>
  <c r="G18" i="1" l="1"/>
  <c r="J13" i="12" l="1"/>
  <c r="J20" i="12"/>
  <c r="J21" i="12" l="1"/>
  <c r="J25" i="12" s="1"/>
  <c r="J27" i="12" s="1"/>
  <c r="J68" i="12" s="1"/>
  <c r="J73" i="12" l="1"/>
  <c r="J78" i="12" l="1"/>
  <c r="J82" i="12"/>
  <c r="J81" i="12"/>
  <c r="N22" i="10" l="1"/>
  <c r="N23" i="10" s="1"/>
  <c r="I22" i="10" l="1"/>
  <c r="R22" i="10"/>
  <c r="R23" i="10" s="1"/>
  <c r="O22" i="10" l="1"/>
  <c r="I84" i="8" l="1"/>
  <c r="J67" i="1" l="1"/>
  <c r="G67" i="1"/>
  <c r="F13" i="12" l="1"/>
  <c r="H130" i="1" l="1"/>
  <c r="H131" i="1" s="1"/>
  <c r="G13" i="12" l="1"/>
  <c r="G20" i="12"/>
  <c r="H67" i="1"/>
  <c r="G21" i="12"/>
  <c r="G25" i="12" s="1"/>
  <c r="G27" i="12" s="1"/>
  <c r="G68" i="12" s="1"/>
  <c r="H74" i="1" l="1"/>
  <c r="H29" i="1"/>
  <c r="H68" i="1"/>
  <c r="H75" i="1" s="1"/>
  <c r="H132" i="1" s="1"/>
  <c r="H19" i="1"/>
  <c r="H30" i="1" l="1"/>
  <c r="H134" i="1" s="1"/>
  <c r="G68" i="1"/>
  <c r="G129" i="1"/>
  <c r="G131" i="1" s="1"/>
  <c r="H133" i="1"/>
  <c r="G74" i="1"/>
  <c r="G29" i="1"/>
  <c r="G75" i="1" l="1"/>
  <c r="G132" i="1" s="1"/>
  <c r="F20" i="12"/>
  <c r="F21" i="12" s="1"/>
  <c r="F25" i="12" s="1"/>
  <c r="F27" i="12" s="1"/>
  <c r="J130" i="1"/>
  <c r="F73" i="12" l="1"/>
  <c r="F71" i="12" s="1"/>
  <c r="I34" i="10" s="1"/>
  <c r="O34" i="10" l="1"/>
  <c r="I36" i="10"/>
  <c r="I37" i="10" s="1"/>
  <c r="F66" i="12"/>
  <c r="I66" i="12"/>
  <c r="O36" i="10" l="1"/>
  <c r="O37" i="10" s="1"/>
  <c r="R34" i="10"/>
  <c r="R36" i="10" s="1"/>
  <c r="R37" i="10" s="1"/>
  <c r="G10" i="8"/>
  <c r="G44" i="8" s="1"/>
  <c r="I36" i="12" l="1"/>
  <c r="I37" i="12" s="1"/>
  <c r="I67" i="12" s="1"/>
  <c r="J19" i="1"/>
  <c r="I13" i="12"/>
  <c r="J29" i="1" l="1"/>
  <c r="J30" i="1" s="1"/>
  <c r="J74" i="1"/>
  <c r="I72" i="8"/>
  <c r="G19" i="1"/>
  <c r="G30" i="1" s="1"/>
  <c r="G133" i="1" l="1"/>
  <c r="G134" i="1"/>
  <c r="I20" i="12" l="1"/>
  <c r="I21" i="12" s="1"/>
  <c r="I25" i="12" s="1"/>
  <c r="I27" i="12" s="1"/>
  <c r="I68" i="12" s="1"/>
  <c r="I10" i="8" l="1"/>
  <c r="I78" i="12" l="1"/>
  <c r="I73" i="12"/>
  <c r="I81" i="12" l="1"/>
  <c r="I82" i="12" l="1"/>
  <c r="F36" i="12" l="1"/>
  <c r="F37" i="12" s="1"/>
  <c r="F67" i="12" s="1"/>
  <c r="F68" i="12" s="1"/>
  <c r="F78" i="12" s="1"/>
  <c r="F76" i="12" s="1"/>
  <c r="F10" i="8" l="1"/>
  <c r="J68" i="1" l="1"/>
  <c r="J75" i="1" s="1"/>
  <c r="J129" i="1" l="1"/>
  <c r="J131" i="1" s="1"/>
  <c r="J132" i="1" s="1"/>
  <c r="J134" i="1" s="1"/>
  <c r="J133" i="1" l="1"/>
  <c r="F84" i="8" l="1"/>
  <c r="F72" i="8" l="1"/>
  <c r="G91" i="8" l="1"/>
  <c r="F44" i="8" l="1"/>
  <c r="F91" i="8" s="1"/>
  <c r="I44" i="8" l="1"/>
  <c r="I91" i="8" s="1"/>
  <c r="F82" i="12"/>
  <c r="F81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Suwapich W.</author>
  </authors>
  <commentList>
    <comment ref="D28" authorId="0" shapeId="0" xr:uid="{F462D572-59D3-4164-8C7A-78DCA4A5B35B}">
      <text>
        <r>
          <rPr>
            <b/>
            <sz val="10"/>
            <color indexed="81"/>
            <rFont val="Tahoma"/>
            <family val="2"/>
          </rPr>
          <t>Suwapich W.:</t>
        </r>
        <r>
          <rPr>
            <sz val="10"/>
            <color indexed="81"/>
            <rFont val="Tahoma"/>
            <family val="2"/>
          </rPr>
          <t xml:space="preserve">
หุ้นจำนวน 292,107,010 *0.8
0.8 came from 1.3-0.5</t>
        </r>
      </text>
    </comment>
  </commentList>
</comments>
</file>

<file path=xl/sharedStrings.xml><?xml version="1.0" encoding="utf-8"?>
<sst xmlns="http://schemas.openxmlformats.org/spreadsheetml/2006/main" count="370" uniqueCount="243">
  <si>
    <t>STATEMENTS  OF  FINANCIAL  POSITION</t>
  </si>
  <si>
    <t>ASIA BIOMASS PUBLIC COMPANY LIMITED AND SUBSIDIARIES</t>
  </si>
  <si>
    <t>Consolidated</t>
  </si>
  <si>
    <t>Separate financial statements</t>
  </si>
  <si>
    <t>Notes</t>
  </si>
  <si>
    <t>(Unit : Baht)</t>
  </si>
  <si>
    <t>Notes to financial statements are an integral part of these financial statements.</t>
  </si>
  <si>
    <t xml:space="preserve">Cash and cash equivalents </t>
  </si>
  <si>
    <t>Advance payment for goods</t>
  </si>
  <si>
    <t>Inventories</t>
  </si>
  <si>
    <t>Total current assets</t>
  </si>
  <si>
    <t>Investments in subsidiaries</t>
  </si>
  <si>
    <t>Right-of-use assets</t>
  </si>
  <si>
    <t>Deferred tax assets</t>
  </si>
  <si>
    <t>Other non-current assets</t>
  </si>
  <si>
    <t>Current portion of long-term liabilities</t>
  </si>
  <si>
    <t>Current portion of leases liabilities</t>
  </si>
  <si>
    <t>Deferred tax liabilities</t>
  </si>
  <si>
    <t>ASSETS</t>
  </si>
  <si>
    <t>Current Assets</t>
  </si>
  <si>
    <t>Non-Current Assets</t>
  </si>
  <si>
    <t>Total non-current assets</t>
  </si>
  <si>
    <t xml:space="preserve"> Total assets</t>
  </si>
  <si>
    <t xml:space="preserve">LIABILITIES AND EQUITY </t>
  </si>
  <si>
    <t>Current liabilities</t>
  </si>
  <si>
    <t xml:space="preserve">Total current liabilities </t>
  </si>
  <si>
    <t>Non-current liabilities</t>
  </si>
  <si>
    <t>Total non-current  liabilities</t>
  </si>
  <si>
    <t>Total liabilities</t>
  </si>
  <si>
    <t>Equity</t>
  </si>
  <si>
    <t>Share capital</t>
  </si>
  <si>
    <t>Authorized share capital</t>
  </si>
  <si>
    <t>Premium on ordinary shares</t>
  </si>
  <si>
    <t>Other components of shareholders' equity</t>
  </si>
  <si>
    <t>Non-controlling interests of the subsidiaries</t>
  </si>
  <si>
    <t xml:space="preserve"> Total shareholders' equity</t>
  </si>
  <si>
    <t xml:space="preserve">          Total liabilities and shareholder's equity</t>
  </si>
  <si>
    <t xml:space="preserve">Legal reserve                             </t>
  </si>
  <si>
    <t>Retained earnings (deficits)</t>
  </si>
  <si>
    <t>Appropriated</t>
  </si>
  <si>
    <t>Unappropriated</t>
  </si>
  <si>
    <t>Equity attributable to owners of the Company</t>
  </si>
  <si>
    <t>Others surpluses</t>
  </si>
  <si>
    <t>Revenues</t>
  </si>
  <si>
    <t>Revenue from sale</t>
  </si>
  <si>
    <t>Revenue from rendering service</t>
  </si>
  <si>
    <t>Other income</t>
  </si>
  <si>
    <t>Total revenues</t>
  </si>
  <si>
    <t>Expenses</t>
  </si>
  <si>
    <t>Cost of goods sold</t>
  </si>
  <si>
    <t>Cost of rendering service</t>
  </si>
  <si>
    <t>Cost of distribution</t>
  </si>
  <si>
    <t>Administrative expenses</t>
  </si>
  <si>
    <t>Total expenses</t>
  </si>
  <si>
    <t>Finance cost</t>
  </si>
  <si>
    <t>Other comprehensive income</t>
  </si>
  <si>
    <t xml:space="preserve">Exchange differences from translation </t>
  </si>
  <si>
    <t>Non-controlling interests of the subsidiary</t>
  </si>
  <si>
    <t>Equity holders of the Company</t>
  </si>
  <si>
    <t>to profit or loss:</t>
  </si>
  <si>
    <t>Issued and paid-up</t>
  </si>
  <si>
    <t xml:space="preserve">Premium on </t>
  </si>
  <si>
    <t>share capital</t>
  </si>
  <si>
    <t>Parent's Shareholders' Equity</t>
  </si>
  <si>
    <t>legal reserve</t>
  </si>
  <si>
    <t>Retained earnings(deficits)</t>
  </si>
  <si>
    <t xml:space="preserve">Exchange </t>
  </si>
  <si>
    <t xml:space="preserve">differences on </t>
  </si>
  <si>
    <t xml:space="preserve">translation </t>
  </si>
  <si>
    <t>Other comprehensive income (loss)</t>
  </si>
  <si>
    <t>Total</t>
  </si>
  <si>
    <t>Non-controlling</t>
  </si>
  <si>
    <t>interests of</t>
  </si>
  <si>
    <t>the subsidiaries</t>
  </si>
  <si>
    <t xml:space="preserve">Total equity </t>
  </si>
  <si>
    <t xml:space="preserve">holder </t>
  </si>
  <si>
    <t>of the Company</t>
  </si>
  <si>
    <t>Revaluation</t>
  </si>
  <si>
    <t>surplus</t>
  </si>
  <si>
    <t>of land</t>
  </si>
  <si>
    <t xml:space="preserve">Loss on </t>
  </si>
  <si>
    <t xml:space="preserve">cash flow </t>
  </si>
  <si>
    <t xml:space="preserve"> hedges</t>
  </si>
  <si>
    <t>Cash flow from operations Activities</t>
  </si>
  <si>
    <t xml:space="preserve">        Adjustments to reconcile profit (loss) before income tax expenses </t>
  </si>
  <si>
    <t xml:space="preserve">        for cash received (used) from operations </t>
  </si>
  <si>
    <t xml:space="preserve">Depreciation </t>
  </si>
  <si>
    <t>Amortization of intangible assets</t>
  </si>
  <si>
    <t>Interest income</t>
  </si>
  <si>
    <t>Interest expenses</t>
  </si>
  <si>
    <t>Provision for employee benefits</t>
  </si>
  <si>
    <t>Depreciation of right-of-use assets</t>
  </si>
  <si>
    <t>Cash flows from investing activities</t>
  </si>
  <si>
    <t>Acquisition of property, plant and equipment</t>
  </si>
  <si>
    <t>Cash flows from financing activities</t>
  </si>
  <si>
    <t>Payment of short-term loans from financial institutions</t>
  </si>
  <si>
    <t>Actuarial gain (loss) from employee benefit plan</t>
  </si>
  <si>
    <t>(Unit :  Baht)</t>
  </si>
  <si>
    <t xml:space="preserve">     Profit (loss) before income tax expenses</t>
  </si>
  <si>
    <t xml:space="preserve"> and paid-up</t>
  </si>
  <si>
    <t>Issued</t>
  </si>
  <si>
    <t xml:space="preserve"> surpluses</t>
  </si>
  <si>
    <t>Others</t>
  </si>
  <si>
    <t>Profit from operation before changes in operating assets and liabities</t>
  </si>
  <si>
    <t>Net cash used in investing activities</t>
  </si>
  <si>
    <t>Effects of exchange rates changes on cash and cash equivalents</t>
  </si>
  <si>
    <t>Short-term loans to related parties</t>
  </si>
  <si>
    <t>Property, plants and equipment</t>
  </si>
  <si>
    <t>Short-term loans from financial institutions</t>
  </si>
  <si>
    <t>Accrued income tax</t>
  </si>
  <si>
    <t>Long-term loans form financial institutions</t>
  </si>
  <si>
    <t>Obligation under lease agreements</t>
  </si>
  <si>
    <t>Non-current obligation employee benefits</t>
  </si>
  <si>
    <t>Profit (loss) before expenses (income) tax expenses</t>
  </si>
  <si>
    <t>profit or loss in the future</t>
  </si>
  <si>
    <t xml:space="preserve">Income tax relating to items must be classifield into </t>
  </si>
  <si>
    <t>in the future - net of tax</t>
  </si>
  <si>
    <t xml:space="preserve">Total items must be classifield into profit or loss </t>
  </si>
  <si>
    <t>Profit (loss) attributable to:</t>
  </si>
  <si>
    <t>Total comprehensive income (loss) attributable to:</t>
  </si>
  <si>
    <t>Basic earnings (loss) per share</t>
  </si>
  <si>
    <t>Loss on diminution in the value of inventories (reversal)</t>
  </si>
  <si>
    <t>Cash paid for income tax</t>
  </si>
  <si>
    <t>Cash received from interest income</t>
  </si>
  <si>
    <t>Cash paid for interest expenses</t>
  </si>
  <si>
    <t>Cash received from short-term loans from financial institutions</t>
  </si>
  <si>
    <t>Repayment of long-term loans</t>
  </si>
  <si>
    <t>Repayment of  under lease liabilities</t>
  </si>
  <si>
    <t>Unrealized gains (loss)on exchange rate</t>
  </si>
  <si>
    <t xml:space="preserve">Effect of exchange  differences on translation </t>
  </si>
  <si>
    <t>Net  Increased (decreased) in cash and cash equivalents</t>
  </si>
  <si>
    <t>Expenses (Income) tax</t>
  </si>
  <si>
    <t xml:space="preserve">Items that will not be reclassified subsequently </t>
  </si>
  <si>
    <t>Gain on revaluation of land</t>
  </si>
  <si>
    <t>Income tax relating to items that will not be</t>
  </si>
  <si>
    <t>reclassified subsequently to profit or loss</t>
  </si>
  <si>
    <t>Total items that will not be reclassified subsequently</t>
  </si>
  <si>
    <t>to loss - net of tax</t>
  </si>
  <si>
    <t>Derivatives assets</t>
  </si>
  <si>
    <t xml:space="preserve">   Issued and paid-up share capital</t>
  </si>
  <si>
    <t>Investments in associates</t>
  </si>
  <si>
    <t>Income tax relating to items not must be classifield</t>
  </si>
  <si>
    <t xml:space="preserve"> into profit or loss in the future</t>
  </si>
  <si>
    <t xml:space="preserve">      450,000,000 ordinary shares of Baht 0.50 each </t>
  </si>
  <si>
    <t>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</si>
  <si>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</si>
  <si>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</si>
  <si>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</si>
  <si>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2023</t>
  </si>
  <si>
    <t>Unaudited</t>
  </si>
  <si>
    <t>December 31, 2022</t>
  </si>
  <si>
    <t>Audited</t>
  </si>
  <si>
    <t>Cash received from sales of non-current assets held for sale</t>
  </si>
  <si>
    <t>Payment of right offering</t>
  </si>
  <si>
    <t>Expenses for the capital increase of ordinary shares</t>
  </si>
  <si>
    <t>Cash received generated from operating</t>
  </si>
  <si>
    <t>June 30, 2023</t>
  </si>
  <si>
    <t>Cash received from long-term loans</t>
  </si>
  <si>
    <t>Capital increase due to convert warrants</t>
  </si>
  <si>
    <t>Proceeds from exercise of warrants</t>
  </si>
  <si>
    <t>Intangible assets</t>
  </si>
  <si>
    <t>Net cash from (used in) operating activities</t>
  </si>
  <si>
    <t>Derivatives liabilities</t>
  </si>
  <si>
    <t>Allowance for expected credit loss - Trade receivables (reversal)</t>
  </si>
  <si>
    <t>Allowance for impairment loss - Investment in subsidiaries (reversal)</t>
  </si>
  <si>
    <t>Loss from written off non-refundable witholding tax</t>
  </si>
  <si>
    <t>(Gain) loss on disposal and written off of equipments</t>
  </si>
  <si>
    <t>Cash received from sale of intangible assets</t>
  </si>
  <si>
    <t>Cash received from sale of equipments</t>
  </si>
  <si>
    <t>Acquisition of Intangible assets</t>
  </si>
  <si>
    <t>Cash paid for investment in subsidiaries</t>
  </si>
  <si>
    <t>Net cash from (used in) financing activities</t>
  </si>
  <si>
    <t>STATEMENTS  OF  COMPREHENSIVE  INCOME</t>
  </si>
  <si>
    <t>Profit (loss) for the year</t>
  </si>
  <si>
    <t>Other comprehensive incom for year net of tax</t>
  </si>
  <si>
    <t>Other comprehensive income for the year - net of tax</t>
  </si>
  <si>
    <t>Comprehensive profit (loss) for the year - net of tax</t>
  </si>
  <si>
    <t>Total comprehensive income (loss) for the year</t>
  </si>
  <si>
    <t>CONSOLIDATED STATEMENTS OF CHANGES IN EQUITY</t>
  </si>
  <si>
    <t>Comprehensive income (loss) for the year</t>
  </si>
  <si>
    <t>Balance as at December 31, 2023</t>
  </si>
  <si>
    <t>SEPARATE STATEMENTS OF CHANGES IN EQUITY</t>
  </si>
  <si>
    <t>STATEMENTS OF CASH FLOWS</t>
  </si>
  <si>
    <t>Investments in associates increase</t>
  </si>
  <si>
    <t>Cash and cash equivalent at the beginning of the year</t>
  </si>
  <si>
    <t>Cash and cash equivalent at the ended of the year</t>
  </si>
  <si>
    <t>Share of profit of associates using the equity method</t>
  </si>
  <si>
    <t>Inventories (Increase) decrease</t>
  </si>
  <si>
    <t>Advance payment for goods (Increase) decrease</t>
  </si>
  <si>
    <t>Other non-current assets (Increase) decrease</t>
  </si>
  <si>
    <t>Cash paid non-current obligation employee benefits</t>
  </si>
  <si>
    <t>Loss from bad debt</t>
  </si>
  <si>
    <t>Loss on disposal and written off of intangible assets</t>
  </si>
  <si>
    <t>Loss from converting debt into equity</t>
  </si>
  <si>
    <t>Gain on cancellation of lease agreement</t>
  </si>
  <si>
    <t>Allowance for impairment loss - Advance payment for goods (reversal)</t>
  </si>
  <si>
    <t>Current financial assets</t>
  </si>
  <si>
    <t>Current financial assets increase</t>
  </si>
  <si>
    <t xml:space="preserve"> AS AT DECEMBER 31, 2024</t>
  </si>
  <si>
    <t>2024</t>
  </si>
  <si>
    <t>Trade and other current receivables</t>
  </si>
  <si>
    <t>Trade creditors and other current creditors</t>
  </si>
  <si>
    <t>FOR THE YEAR ENDED DECEMBER 31, 2024</t>
  </si>
  <si>
    <t>Balance as at January 1, 2023</t>
  </si>
  <si>
    <t>Balance as at December 31, 2024</t>
  </si>
  <si>
    <t xml:space="preserve"> FOR THE YEAR ENDED DECEMBER 31, 2024</t>
  </si>
  <si>
    <t>Finance income</t>
  </si>
  <si>
    <t>Profit (loss) from operating activities</t>
  </si>
  <si>
    <t>Profit (loss)</t>
  </si>
  <si>
    <t>Change in shareholders'equity for the year</t>
  </si>
  <si>
    <t>Non-current financial assets</t>
  </si>
  <si>
    <t>Items must be classifield into profit or loss in the future:</t>
  </si>
  <si>
    <t>Profit (loss) on cash flow hedges</t>
  </si>
  <si>
    <t>Trade and other current receivables increase</t>
  </si>
  <si>
    <t>Trade and other current payable decrease</t>
  </si>
  <si>
    <t xml:space="preserve">Non-current financial assets increase </t>
  </si>
  <si>
    <t>Other current assets</t>
  </si>
  <si>
    <t>Other current liabilities</t>
  </si>
  <si>
    <t>Short-term loans from related parties</t>
  </si>
  <si>
    <t xml:space="preserve">      692,120,446 ordinary shares of Baht 0.50 each</t>
  </si>
  <si>
    <t xml:space="preserve">      431,150,762 ordinary shares of Baht 0.50 each </t>
  </si>
  <si>
    <t xml:space="preserve">      692,120,446 ordinary shares of Baht 0.50 each </t>
  </si>
  <si>
    <t>Premium on ordinary shares under common control</t>
  </si>
  <si>
    <t>Shareholders' equity before restructuring</t>
  </si>
  <si>
    <t>Capital increase under common control</t>
  </si>
  <si>
    <t>share capital under common control</t>
  </si>
  <si>
    <t>Other non-current liabilities Increase (decrease)</t>
  </si>
  <si>
    <t>Effect of under common control</t>
  </si>
  <si>
    <t>Cash received from short-term loans from related parties</t>
  </si>
  <si>
    <t>Restate</t>
  </si>
  <si>
    <t>Premium (decreased) on ordinary shares under common control</t>
  </si>
  <si>
    <t>Insurance for employee benefit plans</t>
  </si>
  <si>
    <t>"Excess of common stock value
from business combination under common control"</t>
  </si>
  <si>
    <t>Existing shareholders' equity before restructuring</t>
  </si>
  <si>
    <t>Impact of subsidiary liquidation</t>
  </si>
  <si>
    <t>Acquisition of subsidiaries and associates</t>
  </si>
  <si>
    <t>Cash paid for short-term  loans from related parties</t>
  </si>
  <si>
    <r>
      <t>Cash received  from Short-term loans to</t>
    </r>
    <r>
      <rPr>
        <sz val="16"/>
        <color indexed="8"/>
        <rFont val="Browallia New"/>
        <family val="2"/>
      </rPr>
      <t xml:space="preserve"> related parties </t>
    </r>
  </si>
  <si>
    <r>
      <t xml:space="preserve">Cash paid  from Short-term loans to </t>
    </r>
    <r>
      <rPr>
        <sz val="16"/>
        <color indexed="8"/>
        <rFont val="Browallia New"/>
        <family val="2"/>
      </rPr>
      <t>related parties</t>
    </r>
  </si>
  <si>
    <t>6.1, 7</t>
  </si>
  <si>
    <t>6.1, 8</t>
  </si>
  <si>
    <t>6.1, 10</t>
  </si>
  <si>
    <t>6.1, 20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</si>
</sst>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-     &quot;"/>
    <numFmt numFmtId="192" formatCode="#,##0;\(#,##0\);&quot;-     &quot;"/>
    <numFmt numFmtId="193" formatCode="#,##0\ ;\(#,##0\);&quot;    -    &quot;"/>
    <numFmt numFmtId="194" formatCode="#,##0.00\ ;\(#,##0.00\)"/>
    <numFmt numFmtId="195" formatCode="#,##0.00;\(#,##0.00\)"/>
    <numFmt numFmtId="196" formatCode="#,##0.00\ ;\(#,##0.00\);&quot;    -    &quot;"/>
  </numFmts>
  <fonts count="26" x14ac:knownFonts="1">
    <font>
      <sz val="12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Cordia New"/>
      <family val="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indexed="8"/>
      <name val="Browall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b/>
      <sz val="16"/>
      <name val="Browallia New"/>
      <family val="2"/>
    </font>
    <font>
      <u/>
      <sz val="16"/>
      <color theme="1"/>
      <name val="Browallia New"/>
      <family val="2"/>
    </font>
    <font>
      <sz val="16"/>
      <name val="Browallia New"/>
      <family val="2"/>
    </font>
    <font>
      <i/>
      <sz val="16"/>
      <color theme="1"/>
      <name val="Browallia New"/>
      <family val="2"/>
    </font>
    <font>
      <b/>
      <sz val="16"/>
      <color theme="0"/>
      <name val="Browallia New"/>
      <family val="2"/>
    </font>
    <font>
      <sz val="16"/>
      <color theme="0"/>
      <name val="Browallia New"/>
      <family val="2"/>
    </font>
    <font>
      <b/>
      <i/>
      <sz val="16"/>
      <name val="Browallia New"/>
      <family val="2"/>
    </font>
    <font>
      <sz val="16"/>
      <color indexed="8"/>
      <name val="Browallia New"/>
      <family val="2"/>
    </font>
    <font>
      <b/>
      <sz val="16"/>
      <color indexed="8"/>
      <name val="Browallia New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i/>
      <sz val="16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8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</cellStyleXfs>
  <cellXfs count="203">
    <xf numFmtId="0" fontId="0" fillId="0" borderId="0" xfId="0"/>
    <xf numFmtId="190" fontId="10" fillId="0" borderId="0" xfId="0" applyNumberFormat="1" applyFont="1"/>
    <xf numFmtId="0" fontId="11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193" fontId="11" fillId="0" borderId="0" xfId="9" applyNumberFormat="1" applyFont="1" applyAlignment="1">
      <alignment horizontal="right" vertical="center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195" fontId="5" fillId="0" borderId="0" xfId="0" applyNumberFormat="1" applyFont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1" fontId="5" fillId="0" borderId="0" xfId="0" applyNumberFormat="1" applyFont="1" applyAlignment="1">
      <alignment horizontal="right"/>
    </xf>
    <xf numFmtId="0" fontId="10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7" fillId="0" borderId="0" xfId="6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5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90" fontId="5" fillId="0" borderId="1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0" fontId="10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192" fontId="5" fillId="0" borderId="0" xfId="0" applyNumberFormat="1" applyFont="1" applyAlignment="1">
      <alignment horizontal="right"/>
    </xf>
    <xf numFmtId="192" fontId="5" fillId="0" borderId="0" xfId="1" applyNumberFormat="1" applyFont="1" applyFill="1" applyAlignment="1">
      <alignment horizontal="right"/>
    </xf>
    <xf numFmtId="37" fontId="10" fillId="0" borderId="0" xfId="0" applyNumberFormat="1" applyFont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2" fontId="10" fillId="0" borderId="1" xfId="1" applyNumberFormat="1" applyFont="1" applyFill="1" applyBorder="1" applyAlignment="1">
      <alignment horizontal="right"/>
    </xf>
    <xf numFmtId="190" fontId="10" fillId="0" borderId="6" xfId="1" applyNumberFormat="1" applyFont="1" applyFill="1" applyBorder="1" applyAlignment="1">
      <alignment horizontal="right"/>
    </xf>
    <xf numFmtId="191" fontId="10" fillId="0" borderId="0" xfId="0" applyNumberFormat="1" applyFont="1" applyAlignment="1">
      <alignment horizontal="right"/>
    </xf>
    <xf numFmtId="190" fontId="10" fillId="0" borderId="3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 textRotation="180"/>
    </xf>
    <xf numFmtId="190" fontId="10" fillId="0" borderId="2" xfId="1" applyNumberFormat="1" applyFont="1" applyFill="1" applyBorder="1" applyAlignment="1">
      <alignment horizontal="right"/>
    </xf>
    <xf numFmtId="190" fontId="10" fillId="0" borderId="1" xfId="1" applyNumberFormat="1" applyFont="1" applyFill="1" applyBorder="1" applyAlignment="1">
      <alignment horizontal="right"/>
    </xf>
    <xf numFmtId="195" fontId="5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49" fontId="12" fillId="0" borderId="3" xfId="5" quotePrefix="1" applyNumberFormat="1" applyFont="1" applyFill="1" applyBorder="1" applyAlignment="1">
      <alignment horizontal="center"/>
    </xf>
    <xf numFmtId="49" fontId="12" fillId="0" borderId="1" xfId="5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3" fontId="14" fillId="0" borderId="0" xfId="4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193" fontId="13" fillId="0" borderId="0" xfId="1" applyNumberFormat="1" applyFont="1" applyFill="1" applyAlignment="1"/>
    <xf numFmtId="0" fontId="13" fillId="0" borderId="0" xfId="6" applyFont="1"/>
    <xf numFmtId="0" fontId="16" fillId="0" borderId="0" xfId="0" applyFont="1" applyAlignment="1">
      <alignment horizontal="center"/>
    </xf>
    <xf numFmtId="193" fontId="13" fillId="0" borderId="0" xfId="1" applyNumberFormat="1" applyFont="1" applyFill="1" applyBorder="1" applyAlignment="1"/>
    <xf numFmtId="190" fontId="13" fillId="0" borderId="0" xfId="10" applyNumberFormat="1" applyFont="1" applyFill="1" applyBorder="1"/>
    <xf numFmtId="193" fontId="12" fillId="0" borderId="0" xfId="1" applyNumberFormat="1" applyFont="1" applyFill="1" applyBorder="1"/>
    <xf numFmtId="193" fontId="13" fillId="0" borderId="3" xfId="1" applyNumberFormat="1" applyFont="1" applyFill="1" applyBorder="1"/>
    <xf numFmtId="193" fontId="13" fillId="0" borderId="0" xfId="1" applyNumberFormat="1" applyFont="1" applyFill="1" applyBorder="1"/>
    <xf numFmtId="193" fontId="13" fillId="0" borderId="0" xfId="0" applyNumberFormat="1" applyFont="1"/>
    <xf numFmtId="190" fontId="13" fillId="0" borderId="0" xfId="1" applyNumberFormat="1" applyFont="1" applyFill="1" applyBorder="1"/>
    <xf numFmtId="193" fontId="12" fillId="0" borderId="0" xfId="0" applyNumberFormat="1" applyFont="1"/>
    <xf numFmtId="193" fontId="13" fillId="0" borderId="4" xfId="0" applyNumberFormat="1" applyFont="1" applyBorder="1"/>
    <xf numFmtId="0" fontId="13" fillId="0" borderId="0" xfId="0" applyFont="1" applyAlignment="1">
      <alignment horizontal="left"/>
    </xf>
    <xf numFmtId="0" fontId="12" fillId="0" borderId="1" xfId="0" applyFont="1" applyBorder="1" applyAlignment="1">
      <alignment horizontal="left"/>
    </xf>
    <xf numFmtId="189" fontId="13" fillId="0" borderId="0" xfId="0" applyNumberFormat="1" applyFont="1"/>
    <xf numFmtId="0" fontId="16" fillId="0" borderId="0" xfId="6" applyFont="1"/>
    <xf numFmtId="189" fontId="13" fillId="0" borderId="0" xfId="0" applyNumberFormat="1" applyFont="1" applyAlignment="1">
      <alignment horizontal="center"/>
    </xf>
    <xf numFmtId="193" fontId="13" fillId="0" borderId="3" xfId="0" applyNumberFormat="1" applyFont="1" applyBorder="1" applyAlignment="1">
      <alignment horizontal="right"/>
    </xf>
    <xf numFmtId="193" fontId="13" fillId="0" borderId="0" xfId="0" applyNumberFormat="1" applyFont="1" applyAlignment="1">
      <alignment horizontal="right"/>
    </xf>
    <xf numFmtId="193" fontId="12" fillId="0" borderId="0" xfId="0" applyNumberFormat="1" applyFont="1" applyAlignment="1">
      <alignment horizontal="right"/>
    </xf>
    <xf numFmtId="0" fontId="13" fillId="0" borderId="0" xfId="9" applyFont="1" applyAlignment="1">
      <alignment vertical="center"/>
    </xf>
    <xf numFmtId="0" fontId="12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190" fontId="13" fillId="0" borderId="5" xfId="1" applyNumberFormat="1" applyFont="1" applyFill="1" applyBorder="1" applyAlignment="1"/>
    <xf numFmtId="190" fontId="13" fillId="0" borderId="0" xfId="1" applyNumberFormat="1" applyFont="1" applyFill="1" applyBorder="1" applyAlignment="1"/>
    <xf numFmtId="190" fontId="13" fillId="0" borderId="5" xfId="1" applyNumberFormat="1" applyFont="1" applyFill="1" applyBorder="1" applyAlignment="1">
      <alignment horizontal="center"/>
    </xf>
    <xf numFmtId="190" fontId="13" fillId="0" borderId="0" xfId="1" applyNumberFormat="1" applyFont="1" applyFill="1" applyBorder="1" applyAlignment="1">
      <alignment horizontal="center"/>
    </xf>
    <xf numFmtId="190" fontId="13" fillId="0" borderId="0" xfId="1" applyNumberFormat="1" applyFont="1"/>
    <xf numFmtId="190" fontId="13" fillId="0" borderId="0" xfId="1" applyNumberFormat="1" applyFont="1" applyAlignment="1">
      <alignment horizontal="right"/>
    </xf>
    <xf numFmtId="190" fontId="13" fillId="0" borderId="0" xfId="0" applyNumberFormat="1" applyFont="1"/>
    <xf numFmtId="0" fontId="13" fillId="0" borderId="0" xfId="0" applyFont="1" applyAlignment="1">
      <alignment horizontal="center" vertical="top" wrapText="1"/>
    </xf>
    <xf numFmtId="190" fontId="13" fillId="0" borderId="2" xfId="0" applyNumberFormat="1" applyFont="1" applyBorder="1"/>
    <xf numFmtId="190" fontId="13" fillId="0" borderId="1" xfId="0" applyNumberFormat="1" applyFont="1" applyBorder="1"/>
    <xf numFmtId="190" fontId="13" fillId="0" borderId="1" xfId="1" applyNumberFormat="1" applyFont="1" applyFill="1" applyBorder="1"/>
    <xf numFmtId="190" fontId="13" fillId="0" borderId="3" xfId="0" applyNumberFormat="1" applyFont="1" applyBorder="1"/>
    <xf numFmtId="190" fontId="13" fillId="0" borderId="4" xfId="0" applyNumberFormat="1" applyFont="1" applyBorder="1"/>
    <xf numFmtId="193" fontId="18" fillId="0" borderId="0" xfId="0" applyNumberFormat="1" applyFont="1"/>
    <xf numFmtId="193" fontId="19" fillId="0" borderId="0" xfId="0" applyNumberFormat="1" applyFont="1"/>
    <xf numFmtId="0" fontId="14" fillId="0" borderId="0" xfId="0" applyFont="1"/>
    <xf numFmtId="0" fontId="17" fillId="0" borderId="0" xfId="0" applyFont="1"/>
    <xf numFmtId="49" fontId="12" fillId="0" borderId="0" xfId="5" quotePrefix="1" applyNumberFormat="1" applyFont="1" applyFill="1" applyBorder="1" applyAlignment="1">
      <alignment horizontal="center"/>
    </xf>
    <xf numFmtId="49" fontId="12" fillId="0" borderId="2" xfId="5" quotePrefix="1" applyNumberFormat="1" applyFont="1" applyFill="1" applyBorder="1" applyAlignment="1">
      <alignment horizontal="center"/>
    </xf>
    <xf numFmtId="190" fontId="13" fillId="0" borderId="0" xfId="1" applyNumberFormat="1" applyFont="1" applyFill="1"/>
    <xf numFmtId="193" fontId="13" fillId="0" borderId="3" xfId="9" applyNumberFormat="1" applyFont="1" applyBorder="1" applyAlignment="1">
      <alignment horizontal="right" vertical="center"/>
    </xf>
    <xf numFmtId="193" fontId="13" fillId="0" borderId="0" xfId="9" applyNumberFormat="1" applyFont="1" applyAlignment="1">
      <alignment horizontal="right" vertical="center"/>
    </xf>
    <xf numFmtId="0" fontId="12" fillId="0" borderId="0" xfId="9" applyFont="1" applyAlignment="1">
      <alignment vertical="center"/>
    </xf>
    <xf numFmtId="193" fontId="12" fillId="0" borderId="0" xfId="9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/>
    </xf>
    <xf numFmtId="0" fontId="16" fillId="0" borderId="0" xfId="0" applyFont="1"/>
    <xf numFmtId="190" fontId="13" fillId="0" borderId="3" xfId="1" applyNumberFormat="1" applyFont="1" applyFill="1" applyBorder="1"/>
    <xf numFmtId="193" fontId="13" fillId="0" borderId="1" xfId="9" applyNumberFormat="1" applyFont="1" applyBorder="1" applyAlignment="1">
      <alignment horizontal="right" vertical="center"/>
    </xf>
    <xf numFmtId="195" fontId="12" fillId="0" borderId="0" xfId="0" applyNumberFormat="1" applyFont="1" applyAlignment="1">
      <alignment horizontal="right"/>
    </xf>
    <xf numFmtId="190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Border="1" applyAlignment="1">
      <alignment horizontal="right" vertical="center"/>
    </xf>
    <xf numFmtId="190" fontId="13" fillId="0" borderId="1" xfId="1" applyNumberFormat="1" applyFont="1" applyFill="1" applyBorder="1" applyAlignment="1">
      <alignment horizontal="right" vertical="center"/>
    </xf>
    <xf numFmtId="193" fontId="13" fillId="0" borderId="6" xfId="9" applyNumberFormat="1" applyFont="1" applyBorder="1" applyAlignment="1">
      <alignment horizontal="right" vertical="center"/>
    </xf>
    <xf numFmtId="193" fontId="13" fillId="0" borderId="0" xfId="0" applyNumberFormat="1" applyFont="1" applyAlignment="1">
      <alignment horizontal="left"/>
    </xf>
    <xf numFmtId="196" fontId="13" fillId="0" borderId="0" xfId="9" applyNumberFormat="1" applyFont="1" applyAlignment="1">
      <alignment horizontal="right" vertical="center"/>
    </xf>
    <xf numFmtId="194" fontId="13" fillId="0" borderId="0" xfId="9" applyNumberFormat="1" applyFont="1" applyAlignment="1">
      <alignment horizontal="right" vertical="center"/>
    </xf>
    <xf numFmtId="188" fontId="13" fillId="0" borderId="0" xfId="1" applyFont="1" applyFill="1"/>
    <xf numFmtId="195" fontId="13" fillId="0" borderId="0" xfId="0" applyNumberFormat="1" applyFont="1" applyAlignment="1">
      <alignment horizontal="right"/>
    </xf>
    <xf numFmtId="3" fontId="13" fillId="0" borderId="0" xfId="0" applyNumberFormat="1" applyFont="1"/>
    <xf numFmtId="0" fontId="13" fillId="0" borderId="0" xfId="6" applyFont="1" applyAlignment="1">
      <alignment horizontal="center"/>
    </xf>
    <xf numFmtId="0" fontId="14" fillId="0" borderId="1" xfId="0" applyFont="1" applyBorder="1" applyAlignment="1">
      <alignment horizontal="left"/>
    </xf>
    <xf numFmtId="0" fontId="16" fillId="0" borderId="1" xfId="6" applyFont="1" applyBorder="1"/>
    <xf numFmtId="0" fontId="14" fillId="0" borderId="1" xfId="0" applyFont="1" applyBorder="1" applyAlignment="1">
      <alignment horizontal="right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190" fontId="14" fillId="0" borderId="0" xfId="2" applyNumberFormat="1" applyFont="1" applyFill="1" applyBorder="1" applyAlignment="1">
      <alignment horizontal="center"/>
    </xf>
    <xf numFmtId="190" fontId="14" fillId="0" borderId="0" xfId="0" applyNumberFormat="1" applyFont="1" applyAlignment="1">
      <alignment horizontal="center"/>
    </xf>
    <xf numFmtId="195" fontId="14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195" fontId="14" fillId="0" borderId="1" xfId="0" applyNumberFormat="1" applyFont="1" applyBorder="1" applyAlignment="1">
      <alignment horizontal="center"/>
    </xf>
    <xf numFmtId="190" fontId="14" fillId="0" borderId="1" xfId="2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91" fontId="14" fillId="0" borderId="0" xfId="0" applyNumberFormat="1" applyFont="1" applyAlignment="1">
      <alignment horizontal="right"/>
    </xf>
    <xf numFmtId="190" fontId="16" fillId="0" borderId="0" xfId="0" applyNumberFormat="1" applyFont="1" applyAlignment="1">
      <alignment horizontal="right"/>
    </xf>
    <xf numFmtId="0" fontId="13" fillId="0" borderId="0" xfId="0" applyFont="1" applyAlignment="1">
      <alignment horizontal="left" indent="1"/>
    </xf>
    <xf numFmtId="190" fontId="13" fillId="0" borderId="0" xfId="0" applyNumberFormat="1" applyFont="1" applyAlignment="1">
      <alignment horizontal="right"/>
    </xf>
    <xf numFmtId="190" fontId="16" fillId="0" borderId="1" xfId="0" applyNumberFormat="1" applyFont="1" applyBorder="1" applyAlignment="1">
      <alignment horizontal="right"/>
    </xf>
    <xf numFmtId="190" fontId="13" fillId="0" borderId="1" xfId="0" applyNumberFormat="1" applyFont="1" applyBorder="1" applyAlignment="1">
      <alignment horizontal="right"/>
    </xf>
    <xf numFmtId="190" fontId="16" fillId="0" borderId="3" xfId="0" applyNumberFormat="1" applyFont="1" applyBorder="1" applyAlignment="1">
      <alignment horizontal="right"/>
    </xf>
    <xf numFmtId="190" fontId="16" fillId="0" borderId="0" xfId="0" applyNumberFormat="1" applyFont="1"/>
    <xf numFmtId="190" fontId="16" fillId="0" borderId="3" xfId="2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13" fillId="0" borderId="0" xfId="1" applyNumberFormat="1" applyFont="1" applyFill="1" applyAlignment="1"/>
    <xf numFmtId="43" fontId="13" fillId="0" borderId="0" xfId="0" applyNumberFormat="1" applyFont="1"/>
    <xf numFmtId="190" fontId="13" fillId="0" borderId="0" xfId="2" applyNumberFormat="1" applyFont="1" applyFill="1" applyBorder="1" applyAlignment="1">
      <alignment horizontal="right"/>
    </xf>
    <xf numFmtId="190" fontId="16" fillId="0" borderId="6" xfId="2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190" fontId="16" fillId="0" borderId="0" xfId="2" applyNumberFormat="1" applyFont="1" applyFill="1" applyBorder="1" applyAlignment="1">
      <alignment horizontal="right"/>
    </xf>
    <xf numFmtId="188" fontId="13" fillId="0" borderId="0" xfId="1" applyFont="1" applyFill="1" applyAlignment="1"/>
    <xf numFmtId="0" fontId="21" fillId="0" borderId="0" xfId="6" applyFont="1" applyAlignment="1">
      <alignment horizontal="left"/>
    </xf>
    <xf numFmtId="0" fontId="21" fillId="0" borderId="0" xfId="6" applyFont="1"/>
    <xf numFmtId="0" fontId="22" fillId="0" borderId="0" xfId="6" applyFont="1" applyAlignment="1">
      <alignment horizontal="right"/>
    </xf>
    <xf numFmtId="0" fontId="21" fillId="0" borderId="0" xfId="6" applyFont="1" applyAlignment="1">
      <alignment horizontal="left" vertical="center" textRotation="180"/>
    </xf>
    <xf numFmtId="0" fontId="25" fillId="0" borderId="0" xfId="0" applyFont="1"/>
    <xf numFmtId="0" fontId="13" fillId="0" borderId="2" xfId="0" applyFont="1" applyBorder="1"/>
    <xf numFmtId="190" fontId="13" fillId="0" borderId="2" xfId="1" applyNumberFormat="1" applyFont="1" applyFill="1" applyBorder="1"/>
    <xf numFmtId="190" fontId="12" fillId="0" borderId="3" xfId="1" applyNumberFormat="1" applyFont="1" applyFill="1" applyBorder="1"/>
    <xf numFmtId="190" fontId="12" fillId="0" borderId="0" xfId="1" applyNumberFormat="1" applyFont="1" applyFill="1" applyBorder="1"/>
    <xf numFmtId="187" fontId="12" fillId="0" borderId="0" xfId="0" applyNumberFormat="1" applyFont="1"/>
    <xf numFmtId="187" fontId="12" fillId="0" borderId="0" xfId="0" applyNumberFormat="1" applyFont="1" applyAlignment="1">
      <alignment horizontal="right"/>
    </xf>
    <xf numFmtId="188" fontId="17" fillId="0" borderId="0" xfId="1" applyFont="1" applyFill="1" applyBorder="1" applyAlignment="1">
      <alignment horizontal="center"/>
    </xf>
    <xf numFmtId="190" fontId="12" fillId="0" borderId="6" xfId="0" applyNumberFormat="1" applyFont="1" applyBorder="1"/>
    <xf numFmtId="190" fontId="12" fillId="0" borderId="0" xfId="0" applyNumberFormat="1" applyFont="1"/>
    <xf numFmtId="193" fontId="12" fillId="0" borderId="0" xfId="9" applyNumberFormat="1" applyFont="1" applyAlignment="1">
      <alignment horizontal="center" vertical="center"/>
    </xf>
    <xf numFmtId="190" fontId="6" fillId="0" borderId="0" xfId="1" applyNumberFormat="1" applyFont="1" applyFill="1" applyBorder="1" applyAlignment="1">
      <alignment horizontal="right" vertical="center"/>
    </xf>
    <xf numFmtId="188" fontId="16" fillId="0" borderId="0" xfId="0" applyNumberFormat="1" applyFont="1" applyAlignment="1">
      <alignment horizontal="right"/>
    </xf>
    <xf numFmtId="190" fontId="16" fillId="0" borderId="0" xfId="1" applyNumberFormat="1" applyFont="1" applyAlignment="1">
      <alignment horizontal="right"/>
    </xf>
    <xf numFmtId="188" fontId="16" fillId="0" borderId="0" xfId="1" applyFont="1"/>
    <xf numFmtId="190" fontId="16" fillId="0" borderId="0" xfId="1" applyNumberFormat="1" applyFont="1" applyFill="1" applyAlignment="1">
      <alignment horizontal="right"/>
    </xf>
    <xf numFmtId="190" fontId="16" fillId="0" borderId="0" xfId="1" applyNumberFormat="1" applyFont="1"/>
    <xf numFmtId="190" fontId="16" fillId="0" borderId="0" xfId="1" applyNumberFormat="1" applyFont="1" applyFill="1" applyBorder="1" applyAlignment="1">
      <alignment horizontal="right"/>
    </xf>
    <xf numFmtId="188" fontId="16" fillId="0" borderId="0" xfId="2" applyFont="1" applyFill="1" applyBorder="1" applyAlignment="1">
      <alignment horizontal="right"/>
    </xf>
    <xf numFmtId="193" fontId="14" fillId="0" borderId="0" xfId="0" applyNumberFormat="1" applyFont="1"/>
    <xf numFmtId="190" fontId="14" fillId="0" borderId="1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195" fontId="12" fillId="0" borderId="3" xfId="0" applyNumberFormat="1" applyFont="1" applyBorder="1" applyAlignment="1">
      <alignment horizontal="center"/>
    </xf>
    <xf numFmtId="195" fontId="12" fillId="0" borderId="1" xfId="0" applyNumberFormat="1" applyFont="1" applyBorder="1" applyAlignment="1">
      <alignment horizontal="center"/>
    </xf>
    <xf numFmtId="195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90" fontId="14" fillId="0" borderId="0" xfId="0" applyNumberFormat="1" applyFont="1" applyAlignment="1">
      <alignment horizontal="center" vertical="top" wrapText="1"/>
    </xf>
    <xf numFmtId="190" fontId="14" fillId="0" borderId="1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0" borderId="0" xfId="0" applyFont="1" applyFill="1"/>
    <xf numFmtId="190" fontId="13" fillId="0" borderId="0" xfId="0" applyNumberFormat="1" applyFont="1" applyFill="1"/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Comma 33" xfId="5" xr:uid="{00000000-0005-0000-0000-000004000000}"/>
    <cellStyle name="Comma 4" xfId="10" xr:uid="{8F1E188C-0FB7-4813-87D0-5A3ED969A22F}"/>
    <cellStyle name="Normal" xfId="0" builtinId="0"/>
    <cellStyle name="Normal 2" xfId="6" xr:uid="{00000000-0005-0000-0000-000006000000}"/>
    <cellStyle name="Normal 5" xfId="7" xr:uid="{00000000-0005-0000-0000-000007000000}"/>
    <cellStyle name="ปกติ 2" xfId="8" xr:uid="{00000000-0005-0000-0000-000008000000}"/>
    <cellStyle name="ปกติ_USCT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tchara/Downloads/ABMq4-67%20T3%20(TH)%20ws%203.1%20ps%2013-24-01-68%20+%20Restate%2031.12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5-7"/>
      <sheetName val="Page 8-9"/>
      <sheetName val="Page 10"/>
      <sheetName val="Page 11"/>
      <sheetName val="Page 12-13"/>
    </sheetNames>
    <sheetDataSet>
      <sheetData sheetId="0">
        <row r="12">
          <cell r="G12">
            <v>31296110</v>
          </cell>
        </row>
        <row r="19">
          <cell r="K19">
            <v>0</v>
          </cell>
        </row>
        <row r="127">
          <cell r="H127">
            <v>-17271016</v>
          </cell>
          <cell r="J127">
            <v>0</v>
          </cell>
          <cell r="K127">
            <v>0</v>
          </cell>
        </row>
      </sheetData>
      <sheetData sheetId="1">
        <row r="10">
          <cell r="F10">
            <v>2565372045</v>
          </cell>
        </row>
      </sheetData>
      <sheetData sheetId="2">
        <row r="18">
          <cell r="C18">
            <v>15569531.339999974</v>
          </cell>
        </row>
      </sheetData>
      <sheetData sheetId="3">
        <row r="24">
          <cell r="C24">
            <v>868</v>
          </cell>
        </row>
      </sheetData>
      <sheetData sheetId="4">
        <row r="10">
          <cell r="F10">
            <v>-37117950</v>
          </cell>
          <cell r="G10">
            <v>-67650706</v>
          </cell>
          <cell r="I10">
            <v>-33722047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140"/>
  <sheetViews>
    <sheetView view="pageBreakPreview" topLeftCell="A56" zoomScale="77" zoomScaleNormal="70" zoomScaleSheetLayoutView="77" workbookViewId="0">
      <selection activeCell="J70" sqref="J70:J73"/>
    </sheetView>
  </sheetViews>
  <sheetFormatPr defaultColWidth="11" defaultRowHeight="22.5" x14ac:dyDescent="0.45"/>
  <cols>
    <col min="1" max="4" width="1.77734375" style="47" customWidth="1"/>
    <col min="5" max="5" width="42.33203125" style="47" customWidth="1"/>
    <col min="6" max="6" width="7.44140625" style="47" customWidth="1"/>
    <col min="7" max="7" width="15.77734375" style="47" bestFit="1" customWidth="1"/>
    <col min="8" max="8" width="14.77734375" style="47" customWidth="1"/>
    <col min="9" max="9" width="2.44140625" style="47" customWidth="1"/>
    <col min="10" max="10" width="15.77734375" style="47" bestFit="1" customWidth="1"/>
    <col min="11" max="11" width="14.77734375" style="47" customWidth="1"/>
    <col min="12" max="12" width="8.109375" style="47" bestFit="1" customWidth="1"/>
    <col min="13" max="13" width="7.109375" style="47" bestFit="1" customWidth="1"/>
    <col min="14" max="29" width="4.21875" style="47" customWidth="1"/>
    <col min="30" max="16384" width="11" style="47"/>
  </cols>
  <sheetData>
    <row r="2" spans="1:29" s="46" customFormat="1" ht="23.25" x14ac:dyDescent="0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</row>
    <row r="3" spans="1:29" s="46" customFormat="1" ht="23.25" x14ac:dyDescent="0.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</row>
    <row r="4" spans="1:29" s="46" customFormat="1" ht="23.25" x14ac:dyDescent="0.5">
      <c r="A4" s="45" t="s">
        <v>198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29" s="46" customFormat="1" ht="23.25" x14ac:dyDescent="0.5">
      <c r="B5" s="45"/>
      <c r="C5" s="45"/>
      <c r="D5" s="45"/>
      <c r="E5" s="45"/>
      <c r="F5" s="47"/>
      <c r="G5" s="47"/>
      <c r="H5" s="47"/>
      <c r="I5" s="48"/>
      <c r="J5" s="49"/>
      <c r="K5" s="50" t="s">
        <v>5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</row>
    <row r="6" spans="1:29" s="46" customFormat="1" ht="23.25" x14ac:dyDescent="0.5">
      <c r="A6" s="51"/>
      <c r="B6" s="51"/>
      <c r="C6" s="51"/>
      <c r="D6" s="51"/>
      <c r="E6" s="51"/>
      <c r="F6" s="52"/>
      <c r="G6" s="181" t="s">
        <v>2</v>
      </c>
      <c r="H6" s="181"/>
      <c r="I6" s="53"/>
      <c r="J6" s="183" t="s">
        <v>3</v>
      </c>
      <c r="K6" s="18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1:29" ht="23.25" x14ac:dyDescent="0.5">
      <c r="A7" s="48"/>
      <c r="B7" s="48"/>
      <c r="C7" s="48"/>
      <c r="D7" s="48"/>
      <c r="E7" s="48"/>
      <c r="F7" s="54" t="s">
        <v>4</v>
      </c>
      <c r="G7" s="55" t="s">
        <v>199</v>
      </c>
      <c r="H7" s="55" t="s">
        <v>148</v>
      </c>
      <c r="I7" s="56"/>
      <c r="J7" s="55" t="s">
        <v>199</v>
      </c>
      <c r="K7" s="55" t="s">
        <v>148</v>
      </c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29" ht="23.25" x14ac:dyDescent="0.5">
      <c r="A8" s="45"/>
      <c r="F8" s="57"/>
      <c r="G8" s="58"/>
      <c r="H8" s="59" t="s">
        <v>229</v>
      </c>
      <c r="I8" s="59"/>
      <c r="J8" s="58"/>
      <c r="K8" s="59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</row>
    <row r="9" spans="1:29" ht="23.25" x14ac:dyDescent="0.5">
      <c r="A9" s="180" t="s">
        <v>18</v>
      </c>
      <c r="B9" s="180"/>
      <c r="C9" s="180"/>
      <c r="D9" s="180"/>
      <c r="E9" s="180"/>
      <c r="F9" s="57"/>
      <c r="G9" s="60"/>
      <c r="H9" s="60"/>
      <c r="I9" s="60"/>
      <c r="J9" s="61"/>
      <c r="K9" s="60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</row>
    <row r="10" spans="1:29" x14ac:dyDescent="0.45">
      <c r="A10" s="47" t="s">
        <v>19</v>
      </c>
      <c r="F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</row>
    <row r="11" spans="1:29" x14ac:dyDescent="0.45">
      <c r="B11" s="63" t="s">
        <v>7</v>
      </c>
      <c r="F11" s="64">
        <v>29.1</v>
      </c>
      <c r="G11" s="62">
        <v>31296110</v>
      </c>
      <c r="H11" s="62">
        <v>45319135</v>
      </c>
      <c r="I11" s="65"/>
      <c r="J11" s="62">
        <v>13919612</v>
      </c>
      <c r="K11" s="62">
        <v>10209125</v>
      </c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</row>
    <row r="12" spans="1:29" x14ac:dyDescent="0.45">
      <c r="B12" s="63" t="s">
        <v>200</v>
      </c>
      <c r="F12" s="64" t="s">
        <v>239</v>
      </c>
      <c r="G12" s="62">
        <v>249685457</v>
      </c>
      <c r="H12" s="66">
        <v>250074430</v>
      </c>
      <c r="I12" s="65"/>
      <c r="J12" s="62">
        <v>200393944</v>
      </c>
      <c r="K12" s="66">
        <v>171213010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</row>
    <row r="13" spans="1:29" x14ac:dyDescent="0.45">
      <c r="B13" s="63" t="s">
        <v>106</v>
      </c>
      <c r="F13" s="64" t="s">
        <v>240</v>
      </c>
      <c r="G13" s="62">
        <v>0</v>
      </c>
      <c r="H13" s="62">
        <v>17550000</v>
      </c>
      <c r="I13" s="65"/>
      <c r="J13" s="62">
        <v>24000000</v>
      </c>
      <c r="K13" s="62">
        <v>65300000</v>
      </c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</row>
    <row r="14" spans="1:29" x14ac:dyDescent="0.45">
      <c r="B14" s="63" t="s">
        <v>9</v>
      </c>
      <c r="F14" s="64">
        <v>0</v>
      </c>
      <c r="G14" s="62">
        <v>198239932</v>
      </c>
      <c r="H14" s="62">
        <v>408164727</v>
      </c>
      <c r="I14" s="65"/>
      <c r="J14" s="62">
        <v>94956099</v>
      </c>
      <c r="K14" s="62">
        <v>29622140</v>
      </c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</row>
    <row r="15" spans="1:29" ht="23.25" x14ac:dyDescent="0.5">
      <c r="B15" s="63" t="s">
        <v>8</v>
      </c>
      <c r="F15" s="64" t="s">
        <v>241</v>
      </c>
      <c r="G15" s="62">
        <v>12572022</v>
      </c>
      <c r="H15" s="62">
        <v>17508297</v>
      </c>
      <c r="I15" s="65"/>
      <c r="J15" s="62">
        <v>12792096</v>
      </c>
      <c r="K15" s="62">
        <v>16067929</v>
      </c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x14ac:dyDescent="0.45">
      <c r="B16" s="63" t="s">
        <v>196</v>
      </c>
      <c r="F16" s="64"/>
      <c r="G16" s="62">
        <v>20000</v>
      </c>
      <c r="H16" s="62">
        <v>40000</v>
      </c>
      <c r="I16" s="65"/>
      <c r="J16" s="62">
        <v>20000</v>
      </c>
      <c r="K16" s="62">
        <v>20000</v>
      </c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</row>
    <row r="17" spans="1:29" x14ac:dyDescent="0.45">
      <c r="B17" s="63" t="s">
        <v>138</v>
      </c>
      <c r="F17" s="64">
        <v>18</v>
      </c>
      <c r="G17" s="62">
        <v>748563</v>
      </c>
      <c r="H17" s="62">
        <v>0</v>
      </c>
      <c r="I17" s="65"/>
      <c r="J17" s="62">
        <v>748563</v>
      </c>
      <c r="K17" s="62">
        <v>374859</v>
      </c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</row>
    <row r="18" spans="1:29" ht="23.25" hidden="1" x14ac:dyDescent="0.5">
      <c r="B18" s="63" t="s">
        <v>216</v>
      </c>
      <c r="F18" s="64"/>
      <c r="G18" s="62">
        <f>'[1]Page 5-7'!G19</f>
        <v>0</v>
      </c>
      <c r="H18" s="62">
        <f>'[1]Page 5-7'!H19</f>
        <v>0</v>
      </c>
      <c r="I18" s="65"/>
      <c r="J18" s="62">
        <f>'[1]Page 5-7'!J19</f>
        <v>0</v>
      </c>
      <c r="K18" s="62">
        <f>'[1]Page 5-7'!K19</f>
        <v>0</v>
      </c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x14ac:dyDescent="0.45">
      <c r="C19" s="63" t="s">
        <v>10</v>
      </c>
      <c r="G19" s="68">
        <f>SUM(G11:G18)</f>
        <v>492562084</v>
      </c>
      <c r="H19" s="68">
        <f>SUM(H11:H18)</f>
        <v>738656589</v>
      </c>
      <c r="I19" s="69"/>
      <c r="J19" s="68">
        <f>SUM(J11:J18)</f>
        <v>346830314</v>
      </c>
      <c r="K19" s="68">
        <f>SUM(K11:K18)</f>
        <v>292807063</v>
      </c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</row>
    <row r="20" spans="1:29" x14ac:dyDescent="0.45">
      <c r="A20" s="47" t="s">
        <v>20</v>
      </c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</row>
    <row r="21" spans="1:29" x14ac:dyDescent="0.45">
      <c r="B21" s="63" t="s">
        <v>210</v>
      </c>
      <c r="F21" s="57">
        <v>11</v>
      </c>
      <c r="G21" s="62">
        <v>52180000</v>
      </c>
      <c r="H21" s="62">
        <v>52466700</v>
      </c>
      <c r="I21" s="65"/>
      <c r="J21" s="62">
        <v>51480000</v>
      </c>
      <c r="K21" s="62">
        <v>51766700</v>
      </c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</row>
    <row r="22" spans="1:29" x14ac:dyDescent="0.45">
      <c r="B22" s="63" t="s">
        <v>11</v>
      </c>
      <c r="F22" s="57">
        <v>12</v>
      </c>
      <c r="G22" s="62">
        <v>0</v>
      </c>
      <c r="H22" s="62">
        <v>0</v>
      </c>
      <c r="I22" s="71"/>
      <c r="J22" s="62">
        <v>76017116</v>
      </c>
      <c r="K22" s="62">
        <v>35998670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</row>
    <row r="23" spans="1:29" x14ac:dyDescent="0.45">
      <c r="B23" s="63" t="s">
        <v>140</v>
      </c>
      <c r="F23" s="57">
        <v>13</v>
      </c>
      <c r="G23" s="62">
        <v>358590575</v>
      </c>
      <c r="H23" s="62">
        <v>350487807</v>
      </c>
      <c r="I23" s="65"/>
      <c r="J23" s="62">
        <v>352283862</v>
      </c>
      <c r="K23" s="62">
        <v>0</v>
      </c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</row>
    <row r="24" spans="1:29" x14ac:dyDescent="0.45">
      <c r="B24" s="63" t="s">
        <v>107</v>
      </c>
      <c r="F24" s="57">
        <v>14</v>
      </c>
      <c r="G24" s="62">
        <v>618394962</v>
      </c>
      <c r="H24" s="62">
        <v>563746602</v>
      </c>
      <c r="I24" s="65"/>
      <c r="J24" s="62">
        <v>493824277</v>
      </c>
      <c r="K24" s="62">
        <v>447650180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</row>
    <row r="25" spans="1:29" x14ac:dyDescent="0.45">
      <c r="B25" s="63" t="s">
        <v>12</v>
      </c>
      <c r="F25" s="57">
        <v>15</v>
      </c>
      <c r="G25" s="62">
        <v>77327945</v>
      </c>
      <c r="H25" s="62">
        <v>69316611</v>
      </c>
      <c r="I25" s="65"/>
      <c r="J25" s="62">
        <v>18424520</v>
      </c>
      <c r="K25" s="62">
        <v>8505462</v>
      </c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</row>
    <row r="26" spans="1:29" x14ac:dyDescent="0.45">
      <c r="B26" s="63" t="s">
        <v>160</v>
      </c>
      <c r="F26" s="57">
        <v>16</v>
      </c>
      <c r="G26" s="62">
        <v>3328302</v>
      </c>
      <c r="H26" s="62">
        <v>165623</v>
      </c>
      <c r="I26" s="65"/>
      <c r="J26" s="62">
        <v>3273037</v>
      </c>
      <c r="K26" s="62">
        <v>94925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</row>
    <row r="27" spans="1:29" x14ac:dyDescent="0.45">
      <c r="B27" s="63" t="s">
        <v>13</v>
      </c>
      <c r="F27" s="57">
        <v>17</v>
      </c>
      <c r="G27" s="80">
        <v>121941</v>
      </c>
      <c r="H27" s="62">
        <v>0</v>
      </c>
      <c r="I27" s="71"/>
      <c r="J27" s="62">
        <v>0</v>
      </c>
      <c r="K27" s="62">
        <v>4928895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</row>
    <row r="28" spans="1:29" ht="23.25" x14ac:dyDescent="0.5">
      <c r="B28" s="63" t="s">
        <v>14</v>
      </c>
      <c r="G28" s="62">
        <v>773180</v>
      </c>
      <c r="H28" s="62">
        <v>575880</v>
      </c>
      <c r="I28" s="65"/>
      <c r="J28" s="62">
        <v>760035</v>
      </c>
      <c r="K28" s="62">
        <v>569035</v>
      </c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 ht="23.25" x14ac:dyDescent="0.5">
      <c r="C29" s="47" t="s">
        <v>21</v>
      </c>
      <c r="G29" s="68">
        <f t="shared" ref="G29:H29" si="0">SUM(G21:G28)</f>
        <v>1110716905</v>
      </c>
      <c r="H29" s="68">
        <f t="shared" si="0"/>
        <v>1036759223</v>
      </c>
      <c r="I29" s="69"/>
      <c r="J29" s="68">
        <f>SUM(J21:J28)</f>
        <v>996062847</v>
      </c>
      <c r="K29" s="68">
        <f>SUM(K21:K28)</f>
        <v>549513867</v>
      </c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</row>
    <row r="30" spans="1:29" s="46" customFormat="1" ht="24" thickBot="1" x14ac:dyDescent="0.55000000000000004">
      <c r="B30" s="47"/>
      <c r="C30" s="47"/>
      <c r="D30" s="47" t="s">
        <v>22</v>
      </c>
      <c r="F30" s="47"/>
      <c r="G30" s="73">
        <f>+G29+G19</f>
        <v>1603278989</v>
      </c>
      <c r="H30" s="73">
        <f>+H29+H19</f>
        <v>1775415812</v>
      </c>
      <c r="I30" s="70"/>
      <c r="J30" s="73">
        <f>+J29+J19</f>
        <v>1342893161</v>
      </c>
      <c r="K30" s="73">
        <f>+K29+K19</f>
        <v>842320930</v>
      </c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</row>
    <row r="31" spans="1:29" s="46" customFormat="1" ht="24" thickTop="1" x14ac:dyDescent="0.5">
      <c r="B31" s="47"/>
      <c r="C31" s="47"/>
      <c r="D31" s="47"/>
      <c r="E31" s="47"/>
      <c r="F31" s="47"/>
      <c r="G31" s="72"/>
      <c r="H31" s="72"/>
      <c r="I31" s="72"/>
      <c r="J31" s="72"/>
      <c r="K31" s="45"/>
      <c r="L31" s="45"/>
      <c r="M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</row>
    <row r="32" spans="1:29" s="46" customFormat="1" ht="23.25" x14ac:dyDescent="0.5">
      <c r="B32" s="47"/>
      <c r="C32" s="47"/>
      <c r="D32" s="47"/>
      <c r="E32" s="47"/>
      <c r="F32" s="47"/>
      <c r="G32" s="72"/>
      <c r="H32" s="72"/>
      <c r="I32" s="72"/>
      <c r="J32" s="72"/>
      <c r="K32" s="72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</row>
    <row r="33" spans="1:29" s="46" customFormat="1" ht="23.25" x14ac:dyDescent="0.5">
      <c r="B33" s="47"/>
      <c r="C33" s="47"/>
      <c r="D33" s="47"/>
      <c r="E33" s="47"/>
      <c r="F33" s="47"/>
      <c r="G33" s="72"/>
      <c r="H33" s="72"/>
      <c r="I33" s="72"/>
      <c r="J33" s="72"/>
      <c r="K33" s="72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</row>
    <row r="34" spans="1:29" s="46" customFormat="1" ht="23.25" x14ac:dyDescent="0.5">
      <c r="B34" s="47"/>
      <c r="C34" s="47"/>
      <c r="D34" s="47"/>
      <c r="E34" s="47"/>
      <c r="F34" s="47"/>
      <c r="G34" s="72"/>
      <c r="H34" s="72"/>
      <c r="I34" s="72"/>
      <c r="J34" s="72"/>
      <c r="K34" s="72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s="46" customFormat="1" ht="23.25" x14ac:dyDescent="0.5">
      <c r="B35" s="47"/>
      <c r="C35" s="47"/>
      <c r="D35" s="47"/>
      <c r="E35" s="47"/>
      <c r="F35" s="47"/>
      <c r="G35" s="72"/>
      <c r="H35" s="72"/>
      <c r="I35" s="72"/>
      <c r="J35" s="72"/>
      <c r="K35" s="72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</row>
    <row r="36" spans="1:29" s="46" customFormat="1" ht="23.25" x14ac:dyDescent="0.5">
      <c r="B36" s="47"/>
      <c r="C36" s="47"/>
      <c r="D36" s="47"/>
      <c r="E36" s="47"/>
      <c r="F36" s="47"/>
      <c r="G36" s="72"/>
      <c r="H36" s="72"/>
      <c r="I36" s="72"/>
      <c r="J36" s="72"/>
      <c r="K36" s="72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s="46" customFormat="1" ht="23.25" x14ac:dyDescent="0.5">
      <c r="B37" s="47"/>
      <c r="C37" s="47"/>
      <c r="D37" s="47"/>
      <c r="E37" s="47"/>
      <c r="F37" s="47"/>
      <c r="G37" s="72"/>
      <c r="H37" s="72"/>
      <c r="I37" s="72"/>
      <c r="J37" s="72"/>
      <c r="K37" s="72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</row>
    <row r="38" spans="1:29" s="46" customFormat="1" ht="23.25" x14ac:dyDescent="0.5">
      <c r="B38" s="47"/>
      <c r="C38" s="47"/>
      <c r="D38" s="47"/>
      <c r="E38" s="47"/>
      <c r="F38" s="47"/>
      <c r="G38" s="72"/>
      <c r="H38" s="72"/>
      <c r="I38" s="72"/>
      <c r="J38" s="72"/>
      <c r="K38" s="72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29" s="46" customFormat="1" ht="23.25" x14ac:dyDescent="0.5">
      <c r="B39" s="47"/>
      <c r="C39" s="47"/>
      <c r="D39" s="47"/>
      <c r="E39" s="47"/>
      <c r="F39" s="47"/>
      <c r="G39" s="72"/>
      <c r="H39" s="72"/>
      <c r="I39" s="72"/>
      <c r="J39" s="72"/>
      <c r="K39" s="72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</row>
    <row r="40" spans="1:29" s="46" customFormat="1" ht="23.25" x14ac:dyDescent="0.5">
      <c r="B40" s="47"/>
      <c r="C40" s="47"/>
      <c r="D40" s="47"/>
      <c r="E40" s="47"/>
      <c r="F40" s="47"/>
      <c r="G40" s="72"/>
      <c r="H40" s="72"/>
      <c r="I40" s="72"/>
      <c r="J40" s="72"/>
      <c r="K40" s="72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</row>
    <row r="41" spans="1:29" s="46" customFormat="1" ht="23.25" x14ac:dyDescent="0.5">
      <c r="B41" s="47"/>
      <c r="C41" s="47"/>
      <c r="D41" s="47"/>
      <c r="E41" s="47"/>
      <c r="F41" s="47"/>
      <c r="G41" s="72"/>
      <c r="H41" s="72"/>
      <c r="I41" s="72"/>
      <c r="J41" s="72"/>
      <c r="K41" s="72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</row>
    <row r="42" spans="1:29" s="46" customFormat="1" ht="23.25" x14ac:dyDescent="0.5">
      <c r="B42" s="47"/>
      <c r="C42" s="47"/>
      <c r="D42" s="47"/>
      <c r="E42" s="47"/>
      <c r="F42" s="47"/>
      <c r="G42" s="72"/>
      <c r="H42" s="72"/>
      <c r="I42" s="72"/>
      <c r="J42" s="72"/>
      <c r="K42" s="72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</row>
    <row r="43" spans="1:29" s="46" customFormat="1" ht="23.25" x14ac:dyDescent="0.5">
      <c r="B43" s="47"/>
      <c r="C43" s="47"/>
      <c r="D43" s="47"/>
      <c r="E43" s="47"/>
      <c r="F43" s="47"/>
      <c r="G43" s="72"/>
      <c r="H43" s="72"/>
      <c r="I43" s="72"/>
      <c r="J43" s="72"/>
      <c r="K43" s="72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</row>
    <row r="44" spans="1:29" s="46" customFormat="1" ht="23.25" x14ac:dyDescent="0.5">
      <c r="B44" s="47"/>
      <c r="C44" s="47"/>
      <c r="D44" s="47"/>
      <c r="E44" s="47"/>
      <c r="F44" s="47"/>
      <c r="G44" s="72"/>
      <c r="H44" s="72"/>
      <c r="I44" s="72"/>
      <c r="J44" s="72"/>
      <c r="K44" s="72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29" s="46" customFormat="1" ht="23.25" x14ac:dyDescent="0.5">
      <c r="B45" s="47"/>
      <c r="C45" s="47"/>
      <c r="D45" s="47"/>
      <c r="E45" s="47"/>
      <c r="F45" s="47"/>
      <c r="G45" s="72"/>
      <c r="H45" s="72"/>
      <c r="I45" s="72"/>
      <c r="J45" s="72"/>
      <c r="K45" s="72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</row>
    <row r="46" spans="1:29" s="46" customFormat="1" ht="23.25" x14ac:dyDescent="0.5">
      <c r="B46" s="47"/>
      <c r="C46" s="47"/>
      <c r="D46" s="47"/>
      <c r="E46" s="47"/>
      <c r="F46" s="47"/>
      <c r="G46" s="72"/>
      <c r="H46" s="72"/>
      <c r="I46" s="72"/>
      <c r="J46" s="72"/>
      <c r="K46" s="72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</row>
    <row r="47" spans="1:29" s="46" customFormat="1" ht="23.25" x14ac:dyDescent="0.5">
      <c r="B47" s="47"/>
      <c r="C47" s="47"/>
      <c r="D47" s="47"/>
      <c r="E47" s="47"/>
      <c r="F47" s="47"/>
      <c r="G47" s="72"/>
      <c r="H47" s="72"/>
      <c r="I47" s="72"/>
      <c r="J47" s="72"/>
      <c r="K47" s="72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</row>
    <row r="48" spans="1:29" s="46" customFormat="1" ht="23.25" x14ac:dyDescent="0.5">
      <c r="A48" s="47" t="s">
        <v>6</v>
      </c>
      <c r="B48" s="47"/>
      <c r="C48" s="47"/>
      <c r="D48" s="47"/>
      <c r="E48" s="47"/>
      <c r="F48" s="47"/>
      <c r="G48" s="72"/>
      <c r="H48" s="72"/>
      <c r="I48" s="72"/>
      <c r="J48" s="72"/>
      <c r="K48" s="72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</row>
    <row r="49" spans="1:29" s="46" customFormat="1" ht="23.25" x14ac:dyDescent="0.5">
      <c r="B49" s="47"/>
      <c r="C49" s="47"/>
      <c r="D49" s="47"/>
      <c r="E49" s="47"/>
      <c r="F49" s="47"/>
      <c r="G49" s="72"/>
      <c r="H49" s="72"/>
      <c r="I49" s="72"/>
      <c r="J49" s="72"/>
      <c r="K49" s="62">
        <v>5</v>
      </c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</row>
    <row r="50" spans="1:29" s="46" customFormat="1" ht="23.25" x14ac:dyDescent="0.5">
      <c r="B50" s="47"/>
      <c r="C50" s="47"/>
      <c r="D50" s="47"/>
      <c r="E50" s="47"/>
      <c r="F50" s="47"/>
      <c r="G50" s="72"/>
      <c r="H50" s="72"/>
      <c r="I50" s="72"/>
      <c r="J50" s="72"/>
      <c r="K50" s="62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</row>
    <row r="51" spans="1:29" s="46" customFormat="1" ht="23.25" x14ac:dyDescent="0.5">
      <c r="A51" s="45" t="str">
        <f>A2</f>
        <v>ASIA BIOMASS PUBLIC COMPANY LIMITED AND SUBSIDIARIES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</row>
    <row r="52" spans="1:29" s="46" customFormat="1" ht="23.25" x14ac:dyDescent="0.5">
      <c r="A52" s="45" t="str">
        <f>A3</f>
        <v>STATEMENTS  OF  FINANCIAL  POSITION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</row>
    <row r="53" spans="1:29" s="46" customFormat="1" ht="23.25" x14ac:dyDescent="0.5">
      <c r="A53" s="45" t="str">
        <f>A4</f>
        <v xml:space="preserve"> AS AT DECEMBER 31, 2024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</row>
    <row r="54" spans="1:29" s="46" customFormat="1" ht="23.25" x14ac:dyDescent="0.5">
      <c r="F54" s="74"/>
      <c r="G54" s="74"/>
      <c r="H54" s="74"/>
      <c r="I54" s="74"/>
      <c r="J54" s="75"/>
      <c r="K54" s="50" t="s">
        <v>5</v>
      </c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</row>
    <row r="55" spans="1:29" ht="23.25" x14ac:dyDescent="0.5">
      <c r="A55" s="51"/>
      <c r="B55" s="51"/>
      <c r="C55" s="51"/>
      <c r="D55" s="51"/>
      <c r="E55" s="51"/>
      <c r="F55" s="52"/>
      <c r="G55" s="181" t="s">
        <v>2</v>
      </c>
      <c r="H55" s="181"/>
      <c r="I55" s="52"/>
      <c r="J55" s="184" t="s">
        <v>3</v>
      </c>
      <c r="K55" s="184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</row>
    <row r="56" spans="1:29" ht="23.25" x14ac:dyDescent="0.5">
      <c r="A56" s="49"/>
      <c r="B56" s="48"/>
      <c r="C56" s="48"/>
      <c r="D56" s="48"/>
      <c r="E56" s="48"/>
      <c r="F56" s="54" t="s">
        <v>4</v>
      </c>
      <c r="G56" s="55" t="s">
        <v>199</v>
      </c>
      <c r="H56" s="55" t="s">
        <v>148</v>
      </c>
      <c r="I56" s="56"/>
      <c r="J56" s="55" t="s">
        <v>199</v>
      </c>
      <c r="K56" s="55" t="s">
        <v>148</v>
      </c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</row>
    <row r="57" spans="1:29" ht="23.25" x14ac:dyDescent="0.5">
      <c r="F57" s="57"/>
      <c r="G57" s="58"/>
      <c r="H57" s="59" t="s">
        <v>229</v>
      </c>
      <c r="I57" s="59"/>
      <c r="J57" s="58"/>
      <c r="K57" s="59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</row>
    <row r="58" spans="1:29" ht="23.25" x14ac:dyDescent="0.5">
      <c r="A58" s="180" t="s">
        <v>23</v>
      </c>
      <c r="B58" s="180"/>
      <c r="C58" s="180"/>
      <c r="D58" s="180"/>
      <c r="E58" s="180"/>
      <c r="G58" s="60"/>
      <c r="H58" s="60"/>
      <c r="I58" s="60"/>
      <c r="J58" s="61"/>
      <c r="K58" s="60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</row>
    <row r="59" spans="1:29" x14ac:dyDescent="0.45">
      <c r="A59" s="47" t="s">
        <v>24</v>
      </c>
      <c r="J59" s="76"/>
      <c r="K59" s="76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</row>
    <row r="60" spans="1:29" x14ac:dyDescent="0.45">
      <c r="B60" s="63" t="s">
        <v>108</v>
      </c>
      <c r="F60" s="57">
        <v>19</v>
      </c>
      <c r="G60" s="62">
        <v>493396495</v>
      </c>
      <c r="H60" s="62">
        <v>608516604</v>
      </c>
      <c r="I60" s="65"/>
      <c r="J60" s="62">
        <v>381232025</v>
      </c>
      <c r="K60" s="62">
        <v>230069654</v>
      </c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</row>
    <row r="61" spans="1:29" x14ac:dyDescent="0.45">
      <c r="B61" s="63" t="s">
        <v>201</v>
      </c>
      <c r="F61" s="57" t="s">
        <v>242</v>
      </c>
      <c r="G61" s="62">
        <v>81802023</v>
      </c>
      <c r="H61" s="62">
        <v>92173819</v>
      </c>
      <c r="I61" s="65"/>
      <c r="J61" s="62">
        <v>53262567</v>
      </c>
      <c r="K61" s="71">
        <v>69714929</v>
      </c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</row>
    <row r="62" spans="1:29" x14ac:dyDescent="0.45">
      <c r="B62" s="63" t="s">
        <v>218</v>
      </c>
      <c r="F62" s="57">
        <v>6.1</v>
      </c>
      <c r="G62" s="62">
        <v>0</v>
      </c>
      <c r="H62" s="62">
        <v>26700000</v>
      </c>
      <c r="I62" s="65"/>
      <c r="J62" s="62">
        <v>0</v>
      </c>
      <c r="K62" s="71">
        <v>0</v>
      </c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</row>
    <row r="63" spans="1:29" x14ac:dyDescent="0.45">
      <c r="B63" s="63" t="s">
        <v>15</v>
      </c>
      <c r="F63" s="57">
        <v>21</v>
      </c>
      <c r="G63" s="62">
        <v>34596000</v>
      </c>
      <c r="H63" s="62">
        <v>34596000</v>
      </c>
      <c r="I63" s="65"/>
      <c r="J63" s="62">
        <v>20652000</v>
      </c>
      <c r="K63" s="62">
        <v>20652000</v>
      </c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</row>
    <row r="64" spans="1:29" x14ac:dyDescent="0.45">
      <c r="B64" s="77" t="s">
        <v>16</v>
      </c>
      <c r="F64" s="57">
        <v>22</v>
      </c>
      <c r="G64" s="62">
        <v>17193483</v>
      </c>
      <c r="H64" s="62">
        <v>16225023</v>
      </c>
      <c r="I64" s="65"/>
      <c r="J64" s="62">
        <v>4394269</v>
      </c>
      <c r="K64" s="62">
        <v>2411045</v>
      </c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</row>
    <row r="65" spans="1:29" x14ac:dyDescent="0.45">
      <c r="B65" s="63" t="s">
        <v>109</v>
      </c>
      <c r="F65" s="78"/>
      <c r="G65" s="62">
        <v>2209715</v>
      </c>
      <c r="H65" s="62">
        <v>975592</v>
      </c>
      <c r="I65" s="65"/>
      <c r="J65" s="62">
        <v>0</v>
      </c>
      <c r="K65" s="62">
        <v>0</v>
      </c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</row>
    <row r="66" spans="1:29" x14ac:dyDescent="0.45">
      <c r="B66" s="63" t="s">
        <v>162</v>
      </c>
      <c r="F66" s="78">
        <v>18</v>
      </c>
      <c r="G66" s="62">
        <v>0</v>
      </c>
      <c r="H66" s="62">
        <v>99938</v>
      </c>
      <c r="I66" s="65"/>
      <c r="J66" s="62">
        <v>0</v>
      </c>
      <c r="K66" s="62">
        <v>0</v>
      </c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</row>
    <row r="67" spans="1:29" hidden="1" x14ac:dyDescent="0.45">
      <c r="B67" s="63" t="s">
        <v>217</v>
      </c>
      <c r="F67" s="57"/>
      <c r="G67" s="62">
        <f>'[1]Page 5-7'!G67</f>
        <v>0</v>
      </c>
      <c r="H67" s="62">
        <f>'[1]Page 5-7'!H67</f>
        <v>0</v>
      </c>
      <c r="I67" s="65"/>
      <c r="J67" s="62">
        <f>'[1]Page 5-7'!J67</f>
        <v>0</v>
      </c>
      <c r="K67" s="62">
        <f>'[1]Page 5-7'!K67</f>
        <v>0</v>
      </c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</row>
    <row r="68" spans="1:29" ht="23.25" x14ac:dyDescent="0.5">
      <c r="C68" s="74" t="s">
        <v>25</v>
      </c>
      <c r="F68" s="57"/>
      <c r="G68" s="79">
        <f>SUM(G60:G67)</f>
        <v>629197716</v>
      </c>
      <c r="H68" s="79">
        <f>SUM(H60:H67)</f>
        <v>779286976</v>
      </c>
      <c r="I68" s="80"/>
      <c r="J68" s="79">
        <f>SUM(J60:J67)</f>
        <v>459540861</v>
      </c>
      <c r="K68" s="79">
        <f>SUM(K60:K67)</f>
        <v>322847628</v>
      </c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</row>
    <row r="69" spans="1:29" ht="23.25" x14ac:dyDescent="0.5">
      <c r="A69" s="47" t="s">
        <v>26</v>
      </c>
      <c r="F69" s="57"/>
      <c r="G69" s="81"/>
      <c r="H69" s="81"/>
      <c r="I69" s="81"/>
      <c r="J69" s="81"/>
      <c r="K69" s="81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</row>
    <row r="70" spans="1:29" x14ac:dyDescent="0.45">
      <c r="B70" s="63" t="s">
        <v>110</v>
      </c>
      <c r="F70" s="57">
        <v>20</v>
      </c>
      <c r="G70" s="80">
        <v>53498233</v>
      </c>
      <c r="H70" s="80">
        <v>88094233</v>
      </c>
      <c r="I70" s="80"/>
      <c r="J70" s="80">
        <v>15598000</v>
      </c>
      <c r="K70" s="80">
        <v>36250000</v>
      </c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</row>
    <row r="71" spans="1:29" x14ac:dyDescent="0.45">
      <c r="B71" s="77" t="s">
        <v>111</v>
      </c>
      <c r="F71" s="57">
        <v>22</v>
      </c>
      <c r="G71" s="80">
        <v>44500507</v>
      </c>
      <c r="H71" s="80">
        <v>40955579</v>
      </c>
      <c r="I71" s="80"/>
      <c r="J71" s="80">
        <v>13322045</v>
      </c>
      <c r="K71" s="80">
        <v>5193531</v>
      </c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</row>
    <row r="72" spans="1:29" x14ac:dyDescent="0.45">
      <c r="B72" s="63" t="s">
        <v>17</v>
      </c>
      <c r="F72" s="57">
        <v>17</v>
      </c>
      <c r="G72" s="80">
        <v>0</v>
      </c>
      <c r="H72" s="80">
        <v>3956802</v>
      </c>
      <c r="I72" s="80"/>
      <c r="J72" s="80">
        <v>3554019</v>
      </c>
      <c r="K72" s="80">
        <v>0</v>
      </c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</row>
    <row r="73" spans="1:29" ht="23.25" x14ac:dyDescent="0.5">
      <c r="B73" s="63" t="s">
        <v>112</v>
      </c>
      <c r="F73" s="57">
        <v>23</v>
      </c>
      <c r="G73" s="80">
        <v>10125458</v>
      </c>
      <c r="H73" s="80">
        <v>8427454</v>
      </c>
      <c r="I73" s="80"/>
      <c r="J73" s="80">
        <v>5657619</v>
      </c>
      <c r="K73" s="80">
        <v>4471605</v>
      </c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</row>
    <row r="74" spans="1:29" ht="23.25" x14ac:dyDescent="0.5">
      <c r="C74" s="47" t="s">
        <v>27</v>
      </c>
      <c r="F74" s="57"/>
      <c r="G74" s="79">
        <f>SUM(G70:G73)</f>
        <v>108124198</v>
      </c>
      <c r="H74" s="79">
        <f>SUM(H70:H73)</f>
        <v>141434068</v>
      </c>
      <c r="I74" s="80"/>
      <c r="J74" s="79">
        <f>SUM(J70:J73)</f>
        <v>38131683</v>
      </c>
      <c r="K74" s="79">
        <f>SUM(K70:K73)</f>
        <v>45915136</v>
      </c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</row>
    <row r="75" spans="1:29" s="46" customFormat="1" ht="23.25" x14ac:dyDescent="0.5">
      <c r="B75" s="47"/>
      <c r="C75" s="47"/>
      <c r="D75" s="47" t="s">
        <v>28</v>
      </c>
      <c r="F75" s="57"/>
      <c r="G75" s="79">
        <f>+G68+G74</f>
        <v>737321914</v>
      </c>
      <c r="H75" s="79">
        <f>+H68+H74</f>
        <v>920721044</v>
      </c>
      <c r="I75" s="80"/>
      <c r="J75" s="79">
        <f>+J68+J74</f>
        <v>497672544</v>
      </c>
      <c r="K75" s="79">
        <f>+K68+K74</f>
        <v>368762764</v>
      </c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</row>
    <row r="76" spans="1:29" s="46" customFormat="1" ht="23.25" x14ac:dyDescent="0.5">
      <c r="B76" s="47"/>
      <c r="C76" s="47"/>
      <c r="D76" s="47"/>
      <c r="E76" s="82"/>
      <c r="F76" s="57"/>
      <c r="G76" s="81"/>
      <c r="H76" s="81"/>
      <c r="I76" s="81"/>
      <c r="J76" s="81"/>
      <c r="K76" s="81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</row>
    <row r="77" spans="1:29" s="46" customFormat="1" ht="23.25" hidden="1" x14ac:dyDescent="0.5">
      <c r="B77" s="47"/>
      <c r="C77" s="47"/>
      <c r="D77" s="47"/>
      <c r="E77" s="82"/>
      <c r="F77" s="57"/>
      <c r="G77" s="81"/>
      <c r="H77" s="81"/>
      <c r="I77" s="81"/>
      <c r="J77" s="81"/>
      <c r="K77" s="81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</row>
    <row r="78" spans="1:29" s="46" customFormat="1" ht="23.25" hidden="1" x14ac:dyDescent="0.5">
      <c r="B78" s="47"/>
      <c r="C78" s="47"/>
      <c r="D78" s="47"/>
      <c r="E78" s="82"/>
      <c r="F78" s="57"/>
      <c r="G78" s="81"/>
      <c r="H78" s="81"/>
      <c r="I78" s="81"/>
      <c r="J78" s="81"/>
      <c r="K78" s="81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</row>
    <row r="79" spans="1:29" s="46" customFormat="1" ht="23.25" hidden="1" x14ac:dyDescent="0.5">
      <c r="B79" s="47"/>
      <c r="C79" s="47"/>
      <c r="D79" s="47"/>
      <c r="E79" s="82"/>
      <c r="F79" s="57"/>
      <c r="G79" s="81"/>
      <c r="H79" s="81"/>
      <c r="I79" s="81"/>
      <c r="J79" s="81"/>
      <c r="K79" s="81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</row>
    <row r="80" spans="1:29" s="46" customFormat="1" ht="23.25" hidden="1" x14ac:dyDescent="0.5">
      <c r="B80" s="47"/>
      <c r="C80" s="47"/>
      <c r="D80" s="47"/>
      <c r="E80" s="82"/>
      <c r="F80" s="57"/>
      <c r="G80" s="81"/>
      <c r="H80" s="81"/>
      <c r="I80" s="81"/>
      <c r="J80" s="81"/>
      <c r="K80" s="81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</row>
    <row r="81" spans="2:29" s="46" customFormat="1" ht="23.25" hidden="1" x14ac:dyDescent="0.5">
      <c r="B81" s="47"/>
      <c r="C81" s="47"/>
      <c r="D81" s="47"/>
      <c r="E81" s="82"/>
      <c r="F81" s="57"/>
      <c r="G81" s="81"/>
      <c r="H81" s="81"/>
      <c r="I81" s="81"/>
      <c r="J81" s="81"/>
      <c r="K81" s="81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</row>
    <row r="82" spans="2:29" s="46" customFormat="1" ht="23.25" hidden="1" x14ac:dyDescent="0.5">
      <c r="B82" s="47"/>
      <c r="C82" s="47"/>
      <c r="D82" s="47"/>
      <c r="E82" s="82"/>
      <c r="F82" s="57"/>
      <c r="G82" s="81"/>
      <c r="H82" s="81"/>
      <c r="I82" s="81"/>
      <c r="J82" s="81"/>
      <c r="K82" s="81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</row>
    <row r="83" spans="2:29" s="46" customFormat="1" ht="23.25" hidden="1" x14ac:dyDescent="0.5">
      <c r="B83" s="47"/>
      <c r="C83" s="47"/>
      <c r="D83" s="47"/>
      <c r="E83" s="82"/>
      <c r="F83" s="57"/>
      <c r="G83" s="81"/>
      <c r="H83" s="81"/>
      <c r="I83" s="81"/>
      <c r="J83" s="81"/>
      <c r="K83" s="81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</row>
    <row r="84" spans="2:29" s="46" customFormat="1" ht="23.25" hidden="1" x14ac:dyDescent="0.5">
      <c r="B84" s="47"/>
      <c r="C84" s="47"/>
      <c r="D84" s="47"/>
      <c r="E84" s="82"/>
      <c r="F84" s="57"/>
      <c r="G84" s="81"/>
      <c r="H84" s="81"/>
      <c r="I84" s="81"/>
      <c r="J84" s="81"/>
      <c r="K84" s="81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</row>
    <row r="85" spans="2:29" s="46" customFormat="1" ht="23.25" hidden="1" x14ac:dyDescent="0.5">
      <c r="B85" s="47"/>
      <c r="C85" s="47"/>
      <c r="D85" s="47"/>
      <c r="E85" s="82"/>
      <c r="F85" s="57"/>
      <c r="G85" s="81"/>
      <c r="H85" s="81"/>
      <c r="I85" s="81"/>
      <c r="J85" s="81"/>
      <c r="K85" s="81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</row>
    <row r="86" spans="2:29" s="46" customFormat="1" ht="23.25" hidden="1" x14ac:dyDescent="0.5">
      <c r="B86" s="47"/>
      <c r="C86" s="47"/>
      <c r="D86" s="47"/>
      <c r="E86" s="82"/>
      <c r="F86" s="57"/>
      <c r="G86" s="81"/>
      <c r="H86" s="81"/>
      <c r="I86" s="81"/>
      <c r="J86" s="81"/>
      <c r="K86" s="81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</row>
    <row r="87" spans="2:29" s="46" customFormat="1" ht="23.25" hidden="1" x14ac:dyDescent="0.5">
      <c r="B87" s="47"/>
      <c r="C87" s="47"/>
      <c r="D87" s="47"/>
      <c r="E87" s="82"/>
      <c r="F87" s="57"/>
      <c r="G87" s="81"/>
      <c r="H87" s="81"/>
      <c r="I87" s="81"/>
      <c r="J87" s="81"/>
      <c r="K87" s="81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</row>
    <row r="88" spans="2:29" s="46" customFormat="1" ht="23.25" hidden="1" x14ac:dyDescent="0.5">
      <c r="B88" s="47"/>
      <c r="C88" s="47"/>
      <c r="D88" s="47"/>
      <c r="E88" s="82"/>
      <c r="F88" s="57"/>
      <c r="G88" s="81"/>
      <c r="H88" s="81"/>
      <c r="I88" s="81"/>
      <c r="J88" s="81"/>
      <c r="K88" s="81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</row>
    <row r="89" spans="2:29" s="46" customFormat="1" ht="23.25" hidden="1" x14ac:dyDescent="0.5">
      <c r="B89" s="47"/>
      <c r="C89" s="47"/>
      <c r="D89" s="47"/>
      <c r="E89" s="82"/>
      <c r="F89" s="57"/>
      <c r="G89" s="81"/>
      <c r="H89" s="81"/>
      <c r="I89" s="81"/>
      <c r="J89" s="81"/>
      <c r="K89" s="81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</row>
    <row r="90" spans="2:29" s="46" customFormat="1" ht="23.25" hidden="1" x14ac:dyDescent="0.5">
      <c r="B90" s="47"/>
      <c r="C90" s="47"/>
      <c r="D90" s="47"/>
      <c r="E90" s="82"/>
      <c r="F90" s="57"/>
      <c r="G90" s="81"/>
      <c r="H90" s="81"/>
      <c r="I90" s="81"/>
      <c r="J90" s="81"/>
      <c r="K90" s="81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</row>
    <row r="91" spans="2:29" s="46" customFormat="1" ht="23.25" hidden="1" x14ac:dyDescent="0.5">
      <c r="B91" s="47"/>
      <c r="C91" s="47"/>
      <c r="D91" s="47"/>
      <c r="E91" s="82"/>
      <c r="F91" s="57"/>
      <c r="G91" s="81"/>
      <c r="H91" s="81"/>
      <c r="I91" s="81"/>
      <c r="J91" s="81"/>
      <c r="K91" s="81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</row>
    <row r="92" spans="2:29" s="46" customFormat="1" ht="23.25" hidden="1" x14ac:dyDescent="0.5">
      <c r="B92" s="47"/>
      <c r="C92" s="47"/>
      <c r="D92" s="47"/>
      <c r="E92" s="82"/>
      <c r="F92" s="57"/>
      <c r="G92" s="81"/>
      <c r="H92" s="81"/>
      <c r="I92" s="81"/>
      <c r="J92" s="81"/>
      <c r="K92" s="81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</row>
    <row r="93" spans="2:29" s="46" customFormat="1" ht="23.25" hidden="1" x14ac:dyDescent="0.5">
      <c r="B93" s="47"/>
      <c r="C93" s="47"/>
      <c r="D93" s="47"/>
      <c r="E93" s="82"/>
      <c r="F93" s="57"/>
      <c r="G93" s="81"/>
      <c r="H93" s="81"/>
      <c r="I93" s="81"/>
      <c r="J93" s="81"/>
      <c r="K93" s="81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</row>
    <row r="94" spans="2:29" s="46" customFormat="1" ht="23.25" hidden="1" x14ac:dyDescent="0.5">
      <c r="B94" s="47"/>
      <c r="C94" s="47"/>
      <c r="D94" s="47"/>
      <c r="E94" s="82"/>
      <c r="F94" s="57"/>
      <c r="G94" s="81"/>
      <c r="H94" s="81"/>
      <c r="I94" s="81"/>
      <c r="J94" s="81"/>
      <c r="K94" s="81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</row>
    <row r="95" spans="2:29" s="46" customFormat="1" ht="23.25" hidden="1" x14ac:dyDescent="0.5">
      <c r="B95" s="47"/>
      <c r="C95" s="47"/>
      <c r="D95" s="47"/>
      <c r="E95" s="82"/>
      <c r="F95" s="57"/>
      <c r="G95" s="81"/>
      <c r="H95" s="81"/>
      <c r="I95" s="81"/>
      <c r="J95" s="81"/>
      <c r="K95" s="81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</row>
    <row r="96" spans="2:29" s="46" customFormat="1" ht="23.25" hidden="1" x14ac:dyDescent="0.5">
      <c r="B96" s="47"/>
      <c r="C96" s="47"/>
      <c r="D96" s="47"/>
      <c r="E96" s="82"/>
      <c r="F96" s="57"/>
      <c r="G96" s="81"/>
      <c r="H96" s="81"/>
      <c r="I96" s="81"/>
      <c r="J96" s="81"/>
      <c r="K96" s="81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</row>
    <row r="97" spans="1:29" s="46" customFormat="1" ht="23.25" hidden="1" x14ac:dyDescent="0.5">
      <c r="B97" s="47"/>
      <c r="C97" s="47"/>
      <c r="D97" s="47"/>
      <c r="E97" s="82"/>
      <c r="F97" s="57"/>
      <c r="G97" s="81"/>
      <c r="H97" s="81"/>
      <c r="I97" s="81"/>
      <c r="J97" s="81"/>
      <c r="K97" s="81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</row>
    <row r="98" spans="1:29" s="46" customFormat="1" ht="23.25" hidden="1" x14ac:dyDescent="0.5">
      <c r="B98" s="47"/>
      <c r="C98" s="47"/>
      <c r="D98" s="47"/>
      <c r="E98" s="82"/>
      <c r="F98" s="57"/>
      <c r="G98" s="81"/>
      <c r="H98" s="81"/>
      <c r="I98" s="81"/>
      <c r="J98" s="81"/>
      <c r="K98" s="81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</row>
    <row r="99" spans="1:29" s="46" customFormat="1" ht="23.25" hidden="1" x14ac:dyDescent="0.5">
      <c r="B99" s="47"/>
      <c r="C99" s="47"/>
      <c r="D99" s="47"/>
      <c r="E99" s="82"/>
      <c r="F99" s="57"/>
      <c r="G99" s="81"/>
      <c r="H99" s="81"/>
      <c r="I99" s="81"/>
      <c r="J99" s="81"/>
      <c r="K99" s="81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</row>
    <row r="100" spans="1:29" s="46" customFormat="1" ht="23.25" hidden="1" x14ac:dyDescent="0.5">
      <c r="B100" s="47"/>
      <c r="C100" s="47"/>
      <c r="D100" s="47"/>
      <c r="E100" s="82"/>
      <c r="F100" s="57"/>
      <c r="G100" s="81"/>
      <c r="H100" s="81"/>
      <c r="I100" s="81"/>
      <c r="J100" s="81"/>
      <c r="K100" s="81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</row>
    <row r="101" spans="1:29" s="46" customFormat="1" ht="23.25" hidden="1" x14ac:dyDescent="0.5">
      <c r="A101" s="47" t="str">
        <f>A48</f>
        <v>Notes to financial statements are an integral part of these financial statements.</v>
      </c>
      <c r="B101" s="47"/>
      <c r="C101" s="47"/>
      <c r="D101" s="47"/>
      <c r="E101" s="82"/>
      <c r="F101" s="57"/>
      <c r="G101" s="81"/>
      <c r="H101" s="81"/>
      <c r="I101" s="81"/>
      <c r="J101" s="81"/>
      <c r="K101" s="81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</row>
    <row r="102" spans="1:29" s="46" customFormat="1" ht="23.25" hidden="1" x14ac:dyDescent="0.5">
      <c r="B102" s="47"/>
      <c r="C102" s="47"/>
      <c r="D102" s="47"/>
      <c r="E102" s="82"/>
      <c r="F102" s="57"/>
      <c r="G102" s="81"/>
      <c r="H102" s="81"/>
      <c r="I102" s="81"/>
      <c r="J102" s="81"/>
      <c r="K102" s="62">
        <v>3</v>
      </c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</row>
    <row r="103" spans="1:29" s="46" customFormat="1" ht="23.25" hidden="1" x14ac:dyDescent="0.5">
      <c r="B103" s="47"/>
      <c r="C103" s="47"/>
      <c r="D103" s="47"/>
      <c r="E103" s="82"/>
      <c r="F103" s="57"/>
      <c r="G103" s="81"/>
      <c r="H103" s="81"/>
      <c r="I103" s="81"/>
      <c r="J103" s="81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</row>
    <row r="104" spans="1:29" s="46" customFormat="1" ht="23.25" hidden="1" x14ac:dyDescent="0.5">
      <c r="A104" s="45" t="str">
        <f>A2</f>
        <v>ASIA BIOMASS PUBLIC COMPANY LIMITED AND SUBSIDIARIES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</row>
    <row r="105" spans="1:29" s="46" customFormat="1" ht="23.25" hidden="1" x14ac:dyDescent="0.5">
      <c r="A105" s="45" t="str">
        <f>A3</f>
        <v>STATEMENTS  OF  FINANCIAL  POSITION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</row>
    <row r="106" spans="1:29" s="46" customFormat="1" ht="23.25" hidden="1" x14ac:dyDescent="0.5">
      <c r="A106" s="45" t="str">
        <f>A4</f>
        <v xml:space="preserve"> AS AT DECEMBER 31, 2024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</row>
    <row r="107" spans="1:29" s="46" customFormat="1" ht="23.25" hidden="1" x14ac:dyDescent="0.5">
      <c r="F107" s="74"/>
      <c r="G107" s="74"/>
      <c r="H107" s="74"/>
      <c r="I107" s="74"/>
      <c r="K107" s="83" t="s">
        <v>5</v>
      </c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</row>
    <row r="108" spans="1:29" ht="23.25" hidden="1" x14ac:dyDescent="0.5">
      <c r="A108" s="51"/>
      <c r="B108" s="51"/>
      <c r="C108" s="51"/>
      <c r="D108" s="51"/>
      <c r="E108" s="51"/>
      <c r="F108" s="52"/>
      <c r="G108" s="181" t="s">
        <v>2</v>
      </c>
      <c r="H108" s="181"/>
      <c r="I108" s="52"/>
      <c r="J108" s="182" t="s">
        <v>3</v>
      </c>
      <c r="K108" s="182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</row>
    <row r="109" spans="1:29" ht="23.25" hidden="1" x14ac:dyDescent="0.5">
      <c r="A109" s="49"/>
      <c r="B109" s="48"/>
      <c r="C109" s="48"/>
      <c r="D109" s="48"/>
      <c r="E109" s="48"/>
      <c r="F109" s="54" t="s">
        <v>4</v>
      </c>
      <c r="G109" s="56" t="s">
        <v>156</v>
      </c>
      <c r="H109" s="56" t="s">
        <v>150</v>
      </c>
      <c r="I109" s="56"/>
      <c r="J109" s="56" t="s">
        <v>156</v>
      </c>
      <c r="K109" s="56" t="s">
        <v>150</v>
      </c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</row>
    <row r="110" spans="1:29" ht="23.25" hidden="1" x14ac:dyDescent="0.5">
      <c r="A110" s="45"/>
      <c r="F110" s="57"/>
      <c r="G110" s="58" t="s">
        <v>149</v>
      </c>
      <c r="H110" s="59" t="s">
        <v>151</v>
      </c>
      <c r="I110" s="59"/>
      <c r="J110" s="58" t="s">
        <v>149</v>
      </c>
      <c r="K110" s="59" t="s">
        <v>151</v>
      </c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</row>
    <row r="111" spans="1:29" x14ac:dyDescent="0.45">
      <c r="A111" s="47" t="s">
        <v>29</v>
      </c>
      <c r="G111" s="76"/>
      <c r="H111" s="76"/>
      <c r="I111" s="76"/>
      <c r="J111" s="76"/>
      <c r="K111" s="76"/>
    </row>
    <row r="112" spans="1:29" x14ac:dyDescent="0.45">
      <c r="B112" s="47" t="s">
        <v>30</v>
      </c>
      <c r="F112" s="57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</row>
    <row r="113" spans="1:29" x14ac:dyDescent="0.45">
      <c r="B113" s="47" t="s">
        <v>31</v>
      </c>
      <c r="F113" s="57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</row>
    <row r="114" spans="1:29" x14ac:dyDescent="0.45">
      <c r="B114" s="47" t="s">
        <v>219</v>
      </c>
      <c r="F114" s="57">
        <v>24</v>
      </c>
      <c r="G114" s="85">
        <v>371053505</v>
      </c>
      <c r="I114" s="86"/>
      <c r="J114" s="85">
        <v>371053505</v>
      </c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</row>
    <row r="115" spans="1:29" x14ac:dyDescent="0.45">
      <c r="B115" s="47" t="s">
        <v>143</v>
      </c>
      <c r="F115" s="57"/>
      <c r="G115" s="88"/>
      <c r="H115" s="87">
        <v>225000000</v>
      </c>
      <c r="I115" s="88"/>
      <c r="J115" s="88"/>
      <c r="K115" s="87">
        <v>225000000</v>
      </c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</row>
    <row r="116" spans="1:29" x14ac:dyDescent="0.45">
      <c r="B116" s="47" t="s">
        <v>139</v>
      </c>
      <c r="F116" s="57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</row>
    <row r="117" spans="1:29" x14ac:dyDescent="0.45">
      <c r="B117" s="47" t="s">
        <v>221</v>
      </c>
      <c r="F117" s="57"/>
      <c r="G117" s="89">
        <v>346060223</v>
      </c>
      <c r="H117" s="89">
        <v>0</v>
      </c>
      <c r="J117" s="89">
        <v>346060223</v>
      </c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</row>
    <row r="118" spans="1:29" x14ac:dyDescent="0.45">
      <c r="B118" s="47" t="s">
        <v>220</v>
      </c>
      <c r="F118" s="57"/>
      <c r="G118" s="88">
        <v>0</v>
      </c>
      <c r="H118" s="90">
        <v>200005850</v>
      </c>
      <c r="I118" s="88"/>
      <c r="J118" s="80">
        <v>0</v>
      </c>
      <c r="K118" s="80">
        <v>200005850</v>
      </c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</row>
    <row r="119" spans="1:29" x14ac:dyDescent="0.45">
      <c r="B119" s="47" t="s">
        <v>32</v>
      </c>
      <c r="C119" s="74"/>
      <c r="D119" s="74"/>
      <c r="F119" s="57"/>
      <c r="G119" s="90">
        <v>219145081</v>
      </c>
      <c r="H119" s="90">
        <v>219092825</v>
      </c>
      <c r="I119" s="91"/>
      <c r="J119" s="80">
        <v>219095081</v>
      </c>
      <c r="K119" s="80">
        <v>219092825</v>
      </c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</row>
    <row r="120" spans="1:29" x14ac:dyDescent="0.45">
      <c r="B120" s="47" t="s">
        <v>222</v>
      </c>
      <c r="C120" s="74"/>
      <c r="D120" s="74"/>
      <c r="F120" s="57"/>
      <c r="G120" s="90">
        <v>233685608</v>
      </c>
      <c r="H120" s="90">
        <v>0</v>
      </c>
      <c r="I120" s="91"/>
      <c r="J120" s="80">
        <v>233735609</v>
      </c>
      <c r="K120" s="80">
        <v>0</v>
      </c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</row>
    <row r="121" spans="1:29" x14ac:dyDescent="0.45">
      <c r="B121" s="47" t="s">
        <v>223</v>
      </c>
      <c r="C121" s="74"/>
      <c r="D121" s="74"/>
      <c r="F121" s="57"/>
      <c r="G121" s="90">
        <v>0</v>
      </c>
      <c r="H121" s="90">
        <v>349376776</v>
      </c>
      <c r="I121" s="91"/>
      <c r="J121" s="80">
        <v>0</v>
      </c>
      <c r="K121" s="80">
        <v>0</v>
      </c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</row>
    <row r="122" spans="1:29" x14ac:dyDescent="0.45">
      <c r="B122" s="47" t="s">
        <v>42</v>
      </c>
      <c r="C122" s="74"/>
      <c r="D122" s="74"/>
      <c r="F122" s="57"/>
      <c r="G122" s="90">
        <v>2386696</v>
      </c>
      <c r="H122" s="90">
        <v>2482778</v>
      </c>
      <c r="I122" s="91"/>
      <c r="J122" s="80">
        <v>0</v>
      </c>
      <c r="K122" s="80">
        <v>0</v>
      </c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</row>
    <row r="123" spans="1:29" x14ac:dyDescent="0.45">
      <c r="B123" s="47" t="s">
        <v>230</v>
      </c>
      <c r="C123" s="74"/>
      <c r="D123" s="74"/>
      <c r="F123" s="57"/>
      <c r="G123" s="90">
        <v>-22840793</v>
      </c>
      <c r="H123" s="90">
        <v>0</v>
      </c>
      <c r="I123" s="91"/>
      <c r="J123" s="80">
        <v>0</v>
      </c>
      <c r="K123" s="80">
        <v>0</v>
      </c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</row>
    <row r="124" spans="1:29" x14ac:dyDescent="0.45">
      <c r="B124" s="47" t="s">
        <v>38</v>
      </c>
      <c r="C124" s="74"/>
      <c r="D124" s="74"/>
      <c r="F124" s="57"/>
      <c r="G124" s="90"/>
      <c r="H124" s="89"/>
      <c r="I124" s="91"/>
      <c r="J124" s="91"/>
      <c r="K124" s="91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</row>
    <row r="125" spans="1:29" x14ac:dyDescent="0.45">
      <c r="B125" s="74"/>
      <c r="C125" s="47" t="s">
        <v>39</v>
      </c>
      <c r="F125" s="57"/>
      <c r="G125" s="80"/>
      <c r="H125" s="91"/>
      <c r="I125" s="91"/>
      <c r="J125" s="91"/>
      <c r="K125" s="91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</row>
    <row r="126" spans="1:29" x14ac:dyDescent="0.45">
      <c r="A126" s="74"/>
      <c r="B126" s="74"/>
      <c r="D126" s="47" t="s">
        <v>37</v>
      </c>
      <c r="F126" s="57"/>
      <c r="G126" s="80">
        <v>6100000</v>
      </c>
      <c r="H126" s="80">
        <v>6100000</v>
      </c>
      <c r="I126" s="91"/>
      <c r="J126" s="91">
        <v>6100000</v>
      </c>
      <c r="K126" s="91">
        <v>6100000</v>
      </c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</row>
    <row r="127" spans="1:29" x14ac:dyDescent="0.45">
      <c r="A127" s="74"/>
      <c r="C127" s="47" t="s">
        <v>40</v>
      </c>
      <c r="F127" s="57"/>
      <c r="G127" s="80">
        <v>-58530782</v>
      </c>
      <c r="H127" s="80">
        <v>-10792758</v>
      </c>
      <c r="I127" s="91"/>
      <c r="J127" s="91">
        <v>-91995736</v>
      </c>
      <c r="K127" s="91">
        <v>-56605810</v>
      </c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</row>
    <row r="128" spans="1:29" s="45" customFormat="1" ht="23.25" x14ac:dyDescent="0.5">
      <c r="B128" s="47" t="s">
        <v>33</v>
      </c>
      <c r="C128" s="74"/>
      <c r="D128" s="92"/>
      <c r="E128" s="47"/>
      <c r="F128" s="57"/>
      <c r="G128" s="80">
        <v>138976511</v>
      </c>
      <c r="H128" s="80">
        <v>105700313</v>
      </c>
      <c r="I128" s="91"/>
      <c r="J128" s="91">
        <v>132225440</v>
      </c>
      <c r="K128" s="91">
        <v>104965301</v>
      </c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</row>
    <row r="129" spans="1:29" ht="23.25" x14ac:dyDescent="0.5">
      <c r="A129" s="45"/>
      <c r="B129" s="45"/>
      <c r="C129" s="45"/>
      <c r="D129" s="47" t="s">
        <v>41</v>
      </c>
      <c r="E129" s="45"/>
      <c r="F129" s="53"/>
      <c r="G129" s="93">
        <f>SUM(G117:G128)</f>
        <v>864982544</v>
      </c>
      <c r="H129" s="93">
        <f>SUM(H118:H128)</f>
        <v>871965784</v>
      </c>
      <c r="I129" s="91"/>
      <c r="J129" s="93">
        <f>SUM(J117:J128)</f>
        <v>845220617</v>
      </c>
      <c r="K129" s="93">
        <f>SUM(K118:K128)</f>
        <v>473558166</v>
      </c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</row>
    <row r="130" spans="1:29" ht="23.25" x14ac:dyDescent="0.5">
      <c r="B130" s="47" t="s">
        <v>34</v>
      </c>
      <c r="F130" s="57"/>
      <c r="G130" s="94">
        <v>974531</v>
      </c>
      <c r="H130" s="94">
        <f>'[1]Page 5-7'!H127</f>
        <v>-17271016</v>
      </c>
      <c r="I130" s="91"/>
      <c r="J130" s="95">
        <f>'[1]Page 5-7'!J127</f>
        <v>0</v>
      </c>
      <c r="K130" s="95">
        <f>'[1]Page 5-7'!K127</f>
        <v>0</v>
      </c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</row>
    <row r="131" spans="1:29" ht="23.25" x14ac:dyDescent="0.5">
      <c r="D131" s="47" t="s">
        <v>35</v>
      </c>
      <c r="F131" s="57"/>
      <c r="G131" s="96">
        <f>SUM(G129:G130)</f>
        <v>865957075</v>
      </c>
      <c r="H131" s="96">
        <f>SUM(H129:H130)</f>
        <v>854694768</v>
      </c>
      <c r="I131" s="91"/>
      <c r="J131" s="96">
        <f>SUM(J129:J130)</f>
        <v>845220617</v>
      </c>
      <c r="K131" s="96">
        <f>SUM(K129:K130)</f>
        <v>473558166</v>
      </c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</row>
    <row r="132" spans="1:29" ht="23.25" thickBot="1" x14ac:dyDescent="0.5">
      <c r="D132" s="47" t="s">
        <v>36</v>
      </c>
      <c r="G132" s="97">
        <f>+G75+G131</f>
        <v>1603278989</v>
      </c>
      <c r="H132" s="97">
        <f>+H75+H131</f>
        <v>1775415812</v>
      </c>
      <c r="I132" s="91"/>
      <c r="J132" s="97">
        <f>+J75+J131</f>
        <v>1342893161</v>
      </c>
      <c r="K132" s="97">
        <f>+K75+K131</f>
        <v>842320930</v>
      </c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</row>
    <row r="133" spans="1:29" ht="24" thickTop="1" x14ac:dyDescent="0.5">
      <c r="G133" s="98">
        <f>G132-G30</f>
        <v>0</v>
      </c>
      <c r="H133" s="98">
        <f>H132-H30</f>
        <v>0</v>
      </c>
      <c r="I133" s="98"/>
      <c r="J133" s="98">
        <f>J132-J30</f>
        <v>0</v>
      </c>
      <c r="K133" s="98">
        <f>K132-K30</f>
        <v>0</v>
      </c>
      <c r="L133" s="99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</row>
    <row r="134" spans="1:29" ht="23.25" x14ac:dyDescent="0.5">
      <c r="G134" s="98">
        <f>G132-G30</f>
        <v>0</v>
      </c>
      <c r="H134" s="98">
        <f>H132-H30</f>
        <v>0</v>
      </c>
      <c r="I134" s="98"/>
      <c r="J134" s="98">
        <f>J132-J30</f>
        <v>0</v>
      </c>
      <c r="K134" s="98">
        <f>K132-K30</f>
        <v>0</v>
      </c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</row>
    <row r="135" spans="1:29" ht="23.25" x14ac:dyDescent="0.5">
      <c r="G135" s="178"/>
      <c r="H135" s="178"/>
      <c r="I135" s="178"/>
      <c r="J135" s="178"/>
      <c r="K135" s="178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</row>
    <row r="136" spans="1:29" ht="23.25" x14ac:dyDescent="0.5">
      <c r="G136" s="178"/>
      <c r="H136" s="178"/>
      <c r="I136" s="178"/>
      <c r="J136" s="178"/>
      <c r="K136" s="178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</row>
    <row r="137" spans="1:29" ht="23.25" x14ac:dyDescent="0.5">
      <c r="G137" s="178"/>
      <c r="H137" s="178"/>
      <c r="I137" s="178"/>
      <c r="J137" s="178"/>
      <c r="K137" s="178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</row>
    <row r="138" spans="1:29" ht="23.25" x14ac:dyDescent="0.5">
      <c r="G138" s="178"/>
      <c r="H138" s="178"/>
      <c r="I138" s="178"/>
      <c r="J138" s="178"/>
      <c r="K138" s="178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</row>
    <row r="139" spans="1:29" x14ac:dyDescent="0.45">
      <c r="A139" s="47" t="str">
        <f>A48</f>
        <v>Notes to financial statements are an integral part of these financial statements.</v>
      </c>
    </row>
    <row r="140" spans="1:29" x14ac:dyDescent="0.45">
      <c r="K140" s="62">
        <v>6</v>
      </c>
    </row>
  </sheetData>
  <mergeCells count="8">
    <mergeCell ref="A9:E9"/>
    <mergeCell ref="A58:E58"/>
    <mergeCell ref="G108:H108"/>
    <mergeCell ref="J108:K108"/>
    <mergeCell ref="G6:H6"/>
    <mergeCell ref="J6:K6"/>
    <mergeCell ref="J55:K55"/>
    <mergeCell ref="G55:H55"/>
  </mergeCells>
  <pageMargins left="0.78740157480314965" right="0" top="0.51181102362204722" bottom="0.39370078740157483" header="0" footer="0"/>
  <pageSetup paperSize="9" scale="56" orientation="portrait" r:id="rId1"/>
  <rowBreaks count="1" manualBreakCount="1">
    <brk id="49" max="11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94"/>
  <sheetViews>
    <sheetView zoomScale="75" zoomScaleNormal="75" zoomScaleSheetLayoutView="70" workbookViewId="0">
      <selection activeCell="O25" sqref="O25"/>
    </sheetView>
  </sheetViews>
  <sheetFormatPr defaultColWidth="11" defaultRowHeight="22.5" x14ac:dyDescent="0.45"/>
  <cols>
    <col min="1" max="3" width="1.77734375" style="47" customWidth="1"/>
    <col min="4" max="4" width="54.109375" style="47" customWidth="1"/>
    <col min="5" max="5" width="5.44140625" style="101" bestFit="1" customWidth="1"/>
    <col min="6" max="7" width="14.44140625" style="47" customWidth="1"/>
    <col min="8" max="8" width="2.44140625" style="47" customWidth="1"/>
    <col min="9" max="10" width="14.44140625" style="47" customWidth="1"/>
    <col min="11" max="11" width="5.109375" style="47" customWidth="1"/>
    <col min="12" max="12" width="8" style="47" bestFit="1" customWidth="1"/>
    <col min="13" max="24" width="5.109375" style="47" customWidth="1"/>
    <col min="25" max="16384" width="11" style="47"/>
  </cols>
  <sheetData>
    <row r="2" spans="1:24" s="46" customFormat="1" ht="24" customHeight="1" x14ac:dyDescent="0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s="46" customFormat="1" ht="24" customHeight="1" x14ac:dyDescent="0.5">
      <c r="A3" s="45" t="s">
        <v>172</v>
      </c>
      <c r="B3" s="45"/>
      <c r="C3" s="45"/>
      <c r="D3" s="45"/>
      <c r="E3" s="45"/>
      <c r="F3" s="45"/>
      <c r="G3" s="45"/>
      <c r="H3" s="45"/>
      <c r="I3" s="45"/>
      <c r="J3" s="45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s="46" customFormat="1" ht="24" customHeight="1" x14ac:dyDescent="0.5">
      <c r="A4" s="100" t="s">
        <v>202</v>
      </c>
      <c r="B4" s="100"/>
      <c r="C4" s="100"/>
      <c r="D4" s="100"/>
      <c r="E4" s="100"/>
      <c r="F4" s="100"/>
      <c r="G4" s="100"/>
      <c r="H4" s="100"/>
      <c r="I4" s="100"/>
      <c r="J4" s="100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4" s="46" customFormat="1" ht="24" customHeight="1" x14ac:dyDescent="0.5">
      <c r="B5" s="45"/>
      <c r="C5" s="45"/>
      <c r="D5" s="45"/>
      <c r="E5" s="101"/>
      <c r="F5" s="47"/>
      <c r="G5" s="45"/>
      <c r="H5" s="45"/>
      <c r="I5" s="45"/>
      <c r="J5" s="83" t="s">
        <v>97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</row>
    <row r="6" spans="1:24" s="46" customFormat="1" ht="24" customHeight="1" x14ac:dyDescent="0.5">
      <c r="A6" s="51"/>
      <c r="B6" s="51"/>
      <c r="C6" s="51"/>
      <c r="D6" s="51"/>
      <c r="E6" s="52"/>
      <c r="F6" s="181" t="s">
        <v>2</v>
      </c>
      <c r="G6" s="181"/>
      <c r="H6" s="52"/>
      <c r="I6" s="182" t="s">
        <v>3</v>
      </c>
      <c r="J6" s="182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</row>
    <row r="7" spans="1:24" ht="24" customHeight="1" x14ac:dyDescent="0.5">
      <c r="A7" s="48"/>
      <c r="B7" s="48"/>
      <c r="C7" s="48"/>
      <c r="D7" s="48"/>
      <c r="E7" s="54" t="s">
        <v>4</v>
      </c>
      <c r="F7" s="56" t="s">
        <v>199</v>
      </c>
      <c r="G7" s="56" t="s">
        <v>148</v>
      </c>
      <c r="H7" s="56"/>
      <c r="I7" s="56" t="s">
        <v>199</v>
      </c>
      <c r="J7" s="56" t="s">
        <v>148</v>
      </c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</row>
    <row r="8" spans="1:24" ht="24" customHeight="1" x14ac:dyDescent="0.5">
      <c r="E8" s="53"/>
      <c r="F8" s="102"/>
      <c r="G8" s="102" t="s">
        <v>229</v>
      </c>
      <c r="H8" s="103"/>
      <c r="I8" s="102"/>
      <c r="J8" s="102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</row>
    <row r="9" spans="1:24" ht="24" customHeight="1" x14ac:dyDescent="0.45">
      <c r="A9" s="47" t="s">
        <v>43</v>
      </c>
      <c r="E9" s="84"/>
      <c r="F9" s="57"/>
      <c r="G9" s="57"/>
      <c r="H9" s="57"/>
      <c r="I9" s="76"/>
      <c r="J9" s="76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</row>
    <row r="10" spans="1:24" ht="24" customHeight="1" x14ac:dyDescent="0.45">
      <c r="B10" s="47" t="s">
        <v>44</v>
      </c>
      <c r="E10" s="57"/>
      <c r="F10" s="104">
        <v>2565372045</v>
      </c>
      <c r="G10" s="104">
        <v>2372439077</v>
      </c>
      <c r="H10" s="71"/>
      <c r="I10" s="104">
        <v>1804097141</v>
      </c>
      <c r="J10" s="104">
        <v>1546548933</v>
      </c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</row>
    <row r="11" spans="1:24" ht="24" customHeight="1" x14ac:dyDescent="0.45">
      <c r="B11" s="47" t="s">
        <v>45</v>
      </c>
      <c r="E11" s="57"/>
      <c r="F11" s="104">
        <v>26058730</v>
      </c>
      <c r="G11" s="104">
        <v>19041351</v>
      </c>
      <c r="H11" s="71"/>
      <c r="I11" s="104">
        <v>0</v>
      </c>
      <c r="J11" s="104">
        <v>0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</row>
    <row r="12" spans="1:24" ht="24" customHeight="1" x14ac:dyDescent="0.45">
      <c r="B12" s="47" t="s">
        <v>46</v>
      </c>
      <c r="E12" s="57"/>
      <c r="F12" s="104">
        <v>17336983</v>
      </c>
      <c r="G12" s="104">
        <v>5429258</v>
      </c>
      <c r="H12" s="71"/>
      <c r="I12" s="104">
        <v>8112003</v>
      </c>
      <c r="J12" s="104">
        <v>7567324</v>
      </c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</row>
    <row r="13" spans="1:24" s="45" customFormat="1" ht="24" customHeight="1" x14ac:dyDescent="0.5">
      <c r="C13" s="47" t="s">
        <v>47</v>
      </c>
      <c r="E13" s="53"/>
      <c r="F13" s="105">
        <f>SUM(F10:F12)</f>
        <v>2608767758</v>
      </c>
      <c r="G13" s="105">
        <f>SUM(G10:G12)</f>
        <v>2396909686</v>
      </c>
      <c r="H13" s="106"/>
      <c r="I13" s="105">
        <f>SUM(I10:I12)</f>
        <v>1812209144</v>
      </c>
      <c r="J13" s="105">
        <f>SUM(J10:J12)</f>
        <v>1554116257</v>
      </c>
    </row>
    <row r="14" spans="1:24" s="45" customFormat="1" ht="11.25" customHeight="1" x14ac:dyDescent="0.5">
      <c r="A14" s="107"/>
      <c r="E14" s="53"/>
      <c r="F14" s="108"/>
      <c r="G14" s="72"/>
      <c r="H14" s="72"/>
      <c r="I14" s="108"/>
      <c r="J14" s="72"/>
    </row>
    <row r="15" spans="1:24" ht="24" customHeight="1" x14ac:dyDescent="0.45">
      <c r="A15" s="47" t="s">
        <v>48</v>
      </c>
      <c r="E15" s="57"/>
      <c r="F15" s="106"/>
      <c r="G15" s="108"/>
      <c r="H15" s="108"/>
      <c r="I15" s="106"/>
      <c r="J15" s="108"/>
    </row>
    <row r="16" spans="1:24" ht="24" customHeight="1" x14ac:dyDescent="0.45">
      <c r="B16" s="47" t="s">
        <v>49</v>
      </c>
      <c r="E16" s="57"/>
      <c r="F16" s="70">
        <v>2200860048</v>
      </c>
      <c r="G16" s="70">
        <v>2080709902</v>
      </c>
      <c r="H16" s="70"/>
      <c r="I16" s="70">
        <v>1584784072</v>
      </c>
      <c r="J16" s="70">
        <v>1347143688</v>
      </c>
    </row>
    <row r="17" spans="1:24" ht="24" customHeight="1" x14ac:dyDescent="0.45">
      <c r="B17" s="47" t="s">
        <v>50</v>
      </c>
      <c r="E17" s="57"/>
      <c r="F17" s="70">
        <v>20736279</v>
      </c>
      <c r="G17" s="70">
        <v>16057092</v>
      </c>
      <c r="H17" s="70"/>
      <c r="I17" s="70">
        <v>0</v>
      </c>
      <c r="J17" s="70">
        <v>0</v>
      </c>
    </row>
    <row r="18" spans="1:24" ht="24" customHeight="1" x14ac:dyDescent="0.45">
      <c r="B18" s="47" t="s">
        <v>51</v>
      </c>
      <c r="E18" s="57"/>
      <c r="F18" s="70">
        <v>314649069</v>
      </c>
      <c r="G18" s="70">
        <v>259803031</v>
      </c>
      <c r="H18" s="70"/>
      <c r="I18" s="70">
        <v>184094328</v>
      </c>
      <c r="J18" s="70">
        <v>173302366</v>
      </c>
    </row>
    <row r="19" spans="1:24" ht="24" customHeight="1" x14ac:dyDescent="0.45">
      <c r="B19" s="47" t="s">
        <v>52</v>
      </c>
      <c r="E19" s="57"/>
      <c r="F19" s="70">
        <v>99486192</v>
      </c>
      <c r="G19" s="70">
        <v>102866879</v>
      </c>
      <c r="H19" s="70"/>
      <c r="I19" s="70">
        <v>72976532</v>
      </c>
      <c r="J19" s="91">
        <v>75788973</v>
      </c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</row>
    <row r="20" spans="1:24" ht="24" customHeight="1" x14ac:dyDescent="0.5">
      <c r="C20" s="47" t="s">
        <v>53</v>
      </c>
      <c r="E20" s="57"/>
      <c r="F20" s="105">
        <f>SUM(F16:F19)</f>
        <v>2635731588</v>
      </c>
      <c r="G20" s="105">
        <f>SUM(G16:G19)</f>
        <v>2459436904</v>
      </c>
      <c r="H20" s="106"/>
      <c r="I20" s="105">
        <f>SUM(I16:I19)</f>
        <v>1841854932</v>
      </c>
      <c r="J20" s="105">
        <f>SUM(J16:J19)</f>
        <v>1596235027</v>
      </c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</row>
    <row r="21" spans="1:24" ht="24" customHeight="1" x14ac:dyDescent="0.45">
      <c r="A21" s="47" t="s">
        <v>207</v>
      </c>
      <c r="E21" s="57"/>
      <c r="F21" s="106">
        <f>F13-F20</f>
        <v>-26963830</v>
      </c>
      <c r="G21" s="106">
        <f>G13-G20</f>
        <v>-62527218</v>
      </c>
      <c r="H21" s="106"/>
      <c r="I21" s="106">
        <f>I13-I20</f>
        <v>-29645788</v>
      </c>
      <c r="J21" s="106">
        <f>J13-J20</f>
        <v>-42118770</v>
      </c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</row>
    <row r="22" spans="1:24" ht="24" customHeight="1" x14ac:dyDescent="0.45">
      <c r="A22" s="47" t="s">
        <v>206</v>
      </c>
      <c r="E22" s="57"/>
      <c r="F22" s="106">
        <v>2054943</v>
      </c>
      <c r="G22" s="71">
        <v>681601</v>
      </c>
      <c r="H22" s="71"/>
      <c r="I22" s="71">
        <v>3782219</v>
      </c>
      <c r="J22" s="71">
        <v>3880044</v>
      </c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</row>
    <row r="23" spans="1:24" ht="24" customHeight="1" x14ac:dyDescent="0.45">
      <c r="A23" s="47" t="s">
        <v>54</v>
      </c>
      <c r="E23" s="57"/>
      <c r="F23" s="71">
        <v>39397631</v>
      </c>
      <c r="G23" s="71">
        <v>27248888</v>
      </c>
      <c r="H23" s="71"/>
      <c r="I23" s="71">
        <v>21521647</v>
      </c>
      <c r="J23" s="71">
        <v>14403821</v>
      </c>
      <c r="K23" s="57"/>
      <c r="L23" s="109"/>
      <c r="M23" s="109"/>
      <c r="N23" s="109"/>
      <c r="O23" s="109"/>
      <c r="P23" s="109"/>
      <c r="Q23" s="57"/>
      <c r="R23" s="57"/>
      <c r="S23" s="57"/>
      <c r="T23" s="57"/>
      <c r="U23" s="57"/>
      <c r="V23" s="57"/>
      <c r="W23" s="57"/>
      <c r="X23" s="57"/>
    </row>
    <row r="24" spans="1:24" ht="24" customHeight="1" x14ac:dyDescent="0.45">
      <c r="A24" s="110" t="s">
        <v>186</v>
      </c>
      <c r="E24" s="57"/>
      <c r="F24" s="95">
        <v>27188567</v>
      </c>
      <c r="G24" s="95">
        <v>21443799</v>
      </c>
      <c r="H24" s="71"/>
      <c r="I24" s="95">
        <v>13663169</v>
      </c>
      <c r="J24" s="95">
        <v>0</v>
      </c>
      <c r="K24" s="57"/>
      <c r="L24" s="109"/>
      <c r="M24" s="109"/>
      <c r="N24" s="109"/>
      <c r="O24" s="109"/>
      <c r="P24" s="109"/>
      <c r="Q24" s="57"/>
      <c r="R24" s="57"/>
      <c r="S24" s="57"/>
      <c r="T24" s="57"/>
      <c r="U24" s="57"/>
      <c r="V24" s="57"/>
      <c r="W24" s="57"/>
      <c r="X24" s="57"/>
    </row>
    <row r="25" spans="1:24" s="45" customFormat="1" ht="24" customHeight="1" x14ac:dyDescent="0.5">
      <c r="A25" s="47" t="s">
        <v>113</v>
      </c>
      <c r="E25" s="53"/>
      <c r="F25" s="104">
        <f t="shared" ref="F25" si="0">F21-F23+F24+F22</f>
        <v>-37117951</v>
      </c>
      <c r="G25" s="104">
        <f>G21-G23+G24+G22</f>
        <v>-67650706</v>
      </c>
      <c r="H25" s="71"/>
      <c r="I25" s="104">
        <f t="shared" ref="I25:J25" si="1">I21-I23+I24+I22</f>
        <v>-33722047</v>
      </c>
      <c r="J25" s="104">
        <f t="shared" si="1"/>
        <v>-52642547</v>
      </c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</row>
    <row r="26" spans="1:24" s="45" customFormat="1" ht="24" customHeight="1" x14ac:dyDescent="0.5">
      <c r="A26" s="47" t="s">
        <v>131</v>
      </c>
      <c r="E26" s="57">
        <v>27</v>
      </c>
      <c r="F26" s="104">
        <f>9397172-5437714</f>
        <v>3959458</v>
      </c>
      <c r="G26" s="71">
        <v>-7914795</v>
      </c>
      <c r="H26" s="71"/>
      <c r="I26" s="104">
        <v>1667879</v>
      </c>
      <c r="J26" s="104">
        <v>-8469639</v>
      </c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</row>
    <row r="27" spans="1:24" s="45" customFormat="1" ht="24" customHeight="1" x14ac:dyDescent="0.5">
      <c r="A27" s="47" t="s">
        <v>173</v>
      </c>
      <c r="E27" s="53"/>
      <c r="F27" s="105">
        <f>F25-F26</f>
        <v>-41077409</v>
      </c>
      <c r="G27" s="111">
        <f>G25-G26</f>
        <v>-59735911</v>
      </c>
      <c r="H27" s="71"/>
      <c r="I27" s="111">
        <f>I25-I26</f>
        <v>-35389926</v>
      </c>
      <c r="J27" s="111">
        <f>J25-J26</f>
        <v>-44172908</v>
      </c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</row>
    <row r="28" spans="1:24" s="45" customFormat="1" ht="12" customHeight="1" x14ac:dyDescent="0.5">
      <c r="A28" s="82"/>
      <c r="B28" s="47"/>
      <c r="C28" s="47"/>
      <c r="D28" s="47"/>
      <c r="E28" s="57"/>
      <c r="F28" s="106"/>
      <c r="G28" s="106"/>
      <c r="H28" s="106"/>
      <c r="I28" s="106"/>
      <c r="J28" s="106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</row>
    <row r="29" spans="1:24" s="45" customFormat="1" ht="23.25" x14ac:dyDescent="0.5">
      <c r="A29" s="47" t="s">
        <v>55</v>
      </c>
      <c r="B29" s="47"/>
      <c r="C29" s="47"/>
      <c r="E29" s="53"/>
      <c r="F29" s="106"/>
      <c r="G29" s="106"/>
      <c r="H29" s="106"/>
      <c r="I29" s="106"/>
      <c r="J29" s="106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  <row r="30" spans="1:24" s="45" customFormat="1" ht="23.25" x14ac:dyDescent="0.5">
      <c r="A30" s="47" t="s">
        <v>211</v>
      </c>
      <c r="B30" s="47"/>
      <c r="C30" s="47"/>
      <c r="E30" s="53"/>
      <c r="F30" s="70"/>
      <c r="G30" s="70"/>
      <c r="H30" s="70"/>
      <c r="I30" s="70"/>
      <c r="J30" s="70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</row>
    <row r="31" spans="1:24" x14ac:dyDescent="0.45">
      <c r="A31" s="47" t="s">
        <v>56</v>
      </c>
      <c r="E31" s="57"/>
      <c r="F31" s="106">
        <v>-10736646</v>
      </c>
      <c r="G31" s="106">
        <v>453584</v>
      </c>
      <c r="H31" s="71"/>
      <c r="I31" s="106">
        <v>0</v>
      </c>
      <c r="J31" s="106">
        <v>0</v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</row>
    <row r="32" spans="1:24" x14ac:dyDescent="0.45">
      <c r="A32" s="47" t="s">
        <v>212</v>
      </c>
      <c r="E32" s="57"/>
      <c r="F32" s="106">
        <v>67147</v>
      </c>
      <c r="G32" s="106">
        <v>102388</v>
      </c>
      <c r="H32" s="71"/>
      <c r="I32" s="104">
        <v>67147</v>
      </c>
      <c r="J32" s="104">
        <v>102388</v>
      </c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</row>
    <row r="33" spans="1:24" x14ac:dyDescent="0.45">
      <c r="A33" s="47" t="s">
        <v>115</v>
      </c>
      <c r="E33" s="57"/>
      <c r="F33" s="106">
        <v>0</v>
      </c>
      <c r="G33" s="106">
        <v>0</v>
      </c>
      <c r="H33" s="106"/>
      <c r="I33" s="106">
        <v>0</v>
      </c>
      <c r="J33" s="106">
        <v>0</v>
      </c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</row>
    <row r="34" spans="1:24" x14ac:dyDescent="0.45">
      <c r="B34" s="47" t="s">
        <v>114</v>
      </c>
      <c r="E34" s="57"/>
      <c r="F34" s="112">
        <v>-13429</v>
      </c>
      <c r="G34" s="112">
        <v>-20478</v>
      </c>
      <c r="H34" s="71"/>
      <c r="I34" s="95">
        <v>-13429</v>
      </c>
      <c r="J34" s="95">
        <v>-20478</v>
      </c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</row>
    <row r="35" spans="1:24" s="45" customFormat="1" ht="23.25" x14ac:dyDescent="0.5">
      <c r="A35" s="47" t="s">
        <v>117</v>
      </c>
      <c r="B35" s="47"/>
      <c r="C35" s="47"/>
      <c r="D35" s="47"/>
      <c r="E35" s="53"/>
      <c r="F35" s="106"/>
      <c r="G35" s="106"/>
      <c r="H35" s="106"/>
      <c r="I35" s="106"/>
      <c r="J35" s="106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</row>
    <row r="36" spans="1:24" s="45" customFormat="1" ht="23.25" x14ac:dyDescent="0.5">
      <c r="A36" s="47"/>
      <c r="B36" s="47" t="s">
        <v>116</v>
      </c>
      <c r="C36" s="47"/>
      <c r="D36" s="47"/>
      <c r="E36" s="53"/>
      <c r="F36" s="112">
        <f>SUM(F31:F34)</f>
        <v>-10682928</v>
      </c>
      <c r="G36" s="112">
        <f>SUM(G31:G34)</f>
        <v>535494</v>
      </c>
      <c r="H36" s="106"/>
      <c r="I36" s="112">
        <f>SUM(I31:I34)</f>
        <v>53718</v>
      </c>
      <c r="J36" s="112">
        <f>SUM(J31:J34)</f>
        <v>81910</v>
      </c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</row>
    <row r="37" spans="1:24" s="45" customFormat="1" ht="23.25" x14ac:dyDescent="0.5">
      <c r="A37" s="47" t="s">
        <v>174</v>
      </c>
      <c r="B37" s="47"/>
      <c r="C37" s="47"/>
      <c r="D37" s="47"/>
      <c r="E37" s="53"/>
      <c r="F37" s="105">
        <f>F36</f>
        <v>-10682928</v>
      </c>
      <c r="G37" s="105">
        <f>G36</f>
        <v>535494</v>
      </c>
      <c r="H37" s="106"/>
      <c r="I37" s="105">
        <f>I36</f>
        <v>53718</v>
      </c>
      <c r="J37" s="105">
        <f>J36</f>
        <v>81910</v>
      </c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</row>
    <row r="38" spans="1:24" s="45" customFormat="1" ht="23.25" x14ac:dyDescent="0.5">
      <c r="A38" s="47"/>
      <c r="B38" s="47"/>
      <c r="C38" s="47"/>
      <c r="D38" s="47"/>
      <c r="E38" s="53"/>
      <c r="F38" s="106"/>
      <c r="G38" s="106"/>
      <c r="H38" s="106"/>
      <c r="I38" s="106"/>
      <c r="J38" s="106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</row>
    <row r="39" spans="1:24" s="45" customFormat="1" ht="23.25" x14ac:dyDescent="0.5">
      <c r="A39" s="74"/>
      <c r="B39" s="47"/>
      <c r="C39" s="47"/>
      <c r="D39" s="47"/>
      <c r="E39" s="53"/>
      <c r="F39" s="108"/>
      <c r="G39" s="108"/>
      <c r="H39" s="108"/>
      <c r="I39" s="108"/>
      <c r="J39" s="108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</row>
    <row r="40" spans="1:24" s="45" customFormat="1" ht="23.25" x14ac:dyDescent="0.5">
      <c r="A40" s="74"/>
      <c r="B40" s="47"/>
      <c r="C40" s="47"/>
      <c r="D40" s="47"/>
      <c r="E40" s="53"/>
      <c r="F40" s="108"/>
      <c r="G40" s="108"/>
      <c r="H40" s="108"/>
      <c r="I40" s="108"/>
      <c r="J40" s="108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</row>
    <row r="41" spans="1:24" s="45" customFormat="1" ht="23.25" x14ac:dyDescent="0.5">
      <c r="A41" s="74"/>
      <c r="B41" s="47"/>
      <c r="C41" s="47"/>
      <c r="D41" s="47"/>
      <c r="E41" s="53"/>
      <c r="F41" s="108"/>
      <c r="G41" s="108"/>
      <c r="H41" s="108"/>
      <c r="I41" s="108"/>
      <c r="J41" s="11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</row>
    <row r="42" spans="1:24" s="45" customFormat="1" ht="23.25" x14ac:dyDescent="0.5">
      <c r="A42" s="74"/>
      <c r="B42" s="47"/>
      <c r="C42" s="47"/>
      <c r="D42" s="47"/>
      <c r="E42" s="53"/>
      <c r="F42" s="108"/>
      <c r="G42" s="108"/>
      <c r="H42" s="108"/>
      <c r="I42" s="108"/>
      <c r="J42" s="11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</row>
    <row r="43" spans="1:24" s="45" customFormat="1" ht="23.25" x14ac:dyDescent="0.5">
      <c r="A43" s="74"/>
      <c r="B43" s="47"/>
      <c r="C43" s="47"/>
      <c r="D43" s="47"/>
      <c r="E43" s="53"/>
      <c r="F43" s="108"/>
      <c r="G43" s="108"/>
      <c r="H43" s="108"/>
      <c r="I43" s="108"/>
      <c r="J43" s="11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</row>
    <row r="44" spans="1:24" s="45" customFormat="1" ht="23.25" x14ac:dyDescent="0.5">
      <c r="A44" s="74"/>
      <c r="B44" s="47"/>
      <c r="C44" s="47"/>
      <c r="D44" s="47"/>
      <c r="E44" s="53"/>
      <c r="F44" s="108"/>
      <c r="G44" s="108"/>
      <c r="H44" s="108"/>
      <c r="I44" s="108"/>
      <c r="J44" s="11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</row>
    <row r="45" spans="1:24" s="45" customFormat="1" ht="23.25" x14ac:dyDescent="0.5">
      <c r="A45" s="74"/>
      <c r="B45" s="47"/>
      <c r="C45" s="47"/>
      <c r="D45" s="47"/>
      <c r="E45" s="53"/>
      <c r="F45" s="108"/>
      <c r="G45" s="108"/>
      <c r="H45" s="108"/>
      <c r="I45" s="108"/>
      <c r="J45" s="11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</row>
    <row r="46" spans="1:24" s="45" customFormat="1" ht="23.25" x14ac:dyDescent="0.5">
      <c r="A46" s="47" t="s">
        <v>6</v>
      </c>
      <c r="B46" s="47"/>
      <c r="C46" s="47"/>
      <c r="D46" s="47"/>
      <c r="E46" s="53"/>
      <c r="F46" s="108"/>
      <c r="G46" s="108"/>
      <c r="H46" s="108"/>
      <c r="I46" s="108"/>
      <c r="J46" s="11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</row>
    <row r="47" spans="1:24" s="45" customFormat="1" ht="23.25" x14ac:dyDescent="0.5">
      <c r="B47" s="47"/>
      <c r="C47" s="47"/>
      <c r="D47" s="47"/>
      <c r="E47" s="53"/>
      <c r="F47" s="108"/>
      <c r="G47" s="108"/>
      <c r="H47" s="108"/>
      <c r="I47" s="108"/>
      <c r="J47" s="62">
        <v>7</v>
      </c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</row>
    <row r="48" spans="1:24" s="45" customFormat="1" ht="21.75" customHeight="1" x14ac:dyDescent="0.5">
      <c r="A48" s="74"/>
      <c r="B48" s="47"/>
      <c r="C48" s="47"/>
      <c r="D48" s="47"/>
      <c r="E48" s="53"/>
      <c r="F48" s="108"/>
      <c r="G48" s="108"/>
      <c r="H48" s="108"/>
      <c r="I48" s="108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</row>
    <row r="49" spans="1:24" s="45" customFormat="1" ht="24" customHeight="1" x14ac:dyDescent="0.5">
      <c r="A49" s="45" t="str">
        <f>A2</f>
        <v>ASIA BIOMASS PUBLIC COMPANY LIMITED AND SUBSIDIARIES</v>
      </c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</row>
    <row r="50" spans="1:24" s="45" customFormat="1" ht="24" customHeight="1" x14ac:dyDescent="0.5">
      <c r="A50" s="45" t="str">
        <f>A3</f>
        <v>STATEMENTS  OF  COMPREHENSIVE  INCOME</v>
      </c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</row>
    <row r="51" spans="1:24" s="45" customFormat="1" ht="24" customHeight="1" x14ac:dyDescent="0.5">
      <c r="A51" s="45" t="str">
        <f>A4</f>
        <v>FOR THE YEAR ENDED DECEMBER 31, 2024</v>
      </c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</row>
    <row r="52" spans="1:24" s="45" customFormat="1" ht="24" customHeight="1" x14ac:dyDescent="0.5">
      <c r="A52" s="46"/>
      <c r="E52" s="101"/>
      <c r="F52" s="47"/>
      <c r="J52" s="83" t="s">
        <v>5</v>
      </c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</row>
    <row r="53" spans="1:24" s="45" customFormat="1" ht="24.75" customHeight="1" x14ac:dyDescent="0.5">
      <c r="A53" s="51"/>
      <c r="B53" s="51"/>
      <c r="C53" s="51"/>
      <c r="D53" s="51"/>
      <c r="E53" s="52"/>
      <c r="F53" s="185" t="s">
        <v>2</v>
      </c>
      <c r="G53" s="185"/>
      <c r="H53" s="52"/>
      <c r="I53" s="184" t="s">
        <v>3</v>
      </c>
      <c r="J53" s="184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</row>
    <row r="54" spans="1:24" s="45" customFormat="1" ht="24.75" customHeight="1" x14ac:dyDescent="0.5">
      <c r="A54" s="48"/>
      <c r="B54" s="48"/>
      <c r="C54" s="48"/>
      <c r="D54" s="48"/>
      <c r="E54" s="54" t="s">
        <v>4</v>
      </c>
      <c r="F54" s="56" t="s">
        <v>199</v>
      </c>
      <c r="G54" s="56" t="s">
        <v>148</v>
      </c>
      <c r="H54" s="56"/>
      <c r="I54" s="56" t="s">
        <v>199</v>
      </c>
      <c r="J54" s="56" t="s">
        <v>148</v>
      </c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</row>
    <row r="55" spans="1:24" s="45" customFormat="1" ht="24.75" customHeight="1" x14ac:dyDescent="0.5">
      <c r="A55" s="74"/>
      <c r="B55" s="47"/>
      <c r="C55" s="47"/>
      <c r="D55" s="47"/>
      <c r="E55" s="53"/>
      <c r="F55" s="108"/>
      <c r="G55" s="169" t="s">
        <v>229</v>
      </c>
      <c r="H55" s="108"/>
      <c r="I55" s="108"/>
      <c r="J55" s="108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</row>
    <row r="56" spans="1:24" s="45" customFormat="1" ht="23.25" x14ac:dyDescent="0.5">
      <c r="A56" s="47" t="s">
        <v>132</v>
      </c>
      <c r="B56" s="47"/>
      <c r="C56" s="47"/>
      <c r="D56" s="47"/>
      <c r="E56" s="53"/>
      <c r="F56" s="106"/>
      <c r="G56" s="106"/>
      <c r="H56" s="106"/>
      <c r="I56" s="106"/>
      <c r="J56" s="106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</row>
    <row r="57" spans="1:24" s="45" customFormat="1" ht="23.25" x14ac:dyDescent="0.5">
      <c r="A57" s="47"/>
      <c r="B57" s="47" t="s">
        <v>59</v>
      </c>
      <c r="C57" s="47"/>
      <c r="D57" s="47"/>
      <c r="E57" s="53"/>
      <c r="F57" s="106"/>
      <c r="G57" s="106"/>
      <c r="H57" s="106"/>
      <c r="I57" s="106"/>
      <c r="J57" s="106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</row>
    <row r="58" spans="1:24" s="45" customFormat="1" ht="23.25" x14ac:dyDescent="0.5">
      <c r="A58" s="47" t="s">
        <v>133</v>
      </c>
      <c r="B58" s="47"/>
      <c r="C58" s="47"/>
      <c r="D58" s="47"/>
      <c r="E58" s="53"/>
      <c r="F58" s="114">
        <v>35108000</v>
      </c>
      <c r="G58" s="114">
        <v>10143227</v>
      </c>
      <c r="H58" s="71"/>
      <c r="I58" s="71">
        <v>35108000</v>
      </c>
      <c r="J58" s="71">
        <v>0</v>
      </c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</row>
    <row r="59" spans="1:24" s="45" customFormat="1" ht="23.25" x14ac:dyDescent="0.5">
      <c r="A59" s="47" t="s">
        <v>134</v>
      </c>
      <c r="B59" s="47"/>
      <c r="C59" s="47"/>
      <c r="D59" s="47"/>
      <c r="E59" s="53"/>
      <c r="F59" s="106">
        <v>0</v>
      </c>
      <c r="G59" s="106">
        <v>0</v>
      </c>
      <c r="H59" s="106"/>
      <c r="I59" s="106">
        <v>0</v>
      </c>
      <c r="J59" s="106">
        <v>0</v>
      </c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</row>
    <row r="60" spans="1:24" s="45" customFormat="1" ht="23.25" x14ac:dyDescent="0.5">
      <c r="A60" s="47"/>
      <c r="B60" s="47" t="s">
        <v>135</v>
      </c>
      <c r="C60" s="47"/>
      <c r="D60" s="47"/>
      <c r="E60" s="53"/>
      <c r="F60" s="71">
        <v>-7021600</v>
      </c>
      <c r="G60" s="71">
        <v>-2028645</v>
      </c>
      <c r="H60" s="71"/>
      <c r="I60" s="71">
        <v>-7021600</v>
      </c>
      <c r="J60" s="71">
        <v>0</v>
      </c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</row>
    <row r="61" spans="1:24" s="45" customFormat="1" ht="23.25" x14ac:dyDescent="0.5">
      <c r="A61" s="47" t="s">
        <v>96</v>
      </c>
      <c r="B61" s="47"/>
      <c r="C61" s="47"/>
      <c r="D61" s="47"/>
      <c r="E61" s="53"/>
      <c r="F61" s="115"/>
      <c r="G61" s="115"/>
      <c r="H61" s="115"/>
      <c r="I61" s="115"/>
      <c r="J61" s="115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</row>
    <row r="62" spans="1:24" s="45" customFormat="1" ht="23.25" x14ac:dyDescent="0.5">
      <c r="A62" s="47"/>
      <c r="B62" s="47" t="s">
        <v>231</v>
      </c>
      <c r="C62" s="47"/>
      <c r="D62" s="47"/>
      <c r="E62" s="53"/>
      <c r="F62" s="71">
        <v>-1099974</v>
      </c>
      <c r="G62" s="71">
        <v>0</v>
      </c>
      <c r="H62" s="71"/>
      <c r="I62" s="71">
        <v>-1099974</v>
      </c>
      <c r="J62" s="170">
        <v>0</v>
      </c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</row>
    <row r="63" spans="1:24" s="45" customFormat="1" ht="23.25" x14ac:dyDescent="0.5">
      <c r="A63" s="47" t="s">
        <v>141</v>
      </c>
      <c r="B63" s="47"/>
      <c r="C63" s="47"/>
      <c r="D63" s="47"/>
      <c r="E63" s="53"/>
      <c r="F63" s="106"/>
      <c r="G63" s="106"/>
      <c r="H63" s="106"/>
      <c r="I63" s="106"/>
      <c r="J63" s="106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</row>
    <row r="64" spans="1:24" s="45" customFormat="1" ht="23.25" x14ac:dyDescent="0.5">
      <c r="A64" s="47"/>
      <c r="B64" s="47" t="s">
        <v>142</v>
      </c>
      <c r="C64" s="47"/>
      <c r="D64" s="47"/>
      <c r="E64" s="53"/>
      <c r="F64" s="116">
        <v>219995</v>
      </c>
      <c r="G64" s="116">
        <v>0</v>
      </c>
      <c r="H64" s="115"/>
      <c r="I64" s="116">
        <v>219995</v>
      </c>
      <c r="J64" s="116">
        <v>0</v>
      </c>
      <c r="K64" s="53"/>
      <c r="L64" s="53"/>
      <c r="M64" s="53"/>
      <c r="O64" s="53"/>
      <c r="P64" s="53"/>
      <c r="Q64" s="53"/>
      <c r="R64" s="53"/>
      <c r="S64" s="53"/>
      <c r="T64" s="53"/>
      <c r="U64" s="53"/>
      <c r="V64" s="53"/>
      <c r="W64" s="53"/>
      <c r="X64" s="53"/>
    </row>
    <row r="65" spans="1:24" s="45" customFormat="1" ht="23.25" x14ac:dyDescent="0.5">
      <c r="A65" s="47" t="s">
        <v>136</v>
      </c>
      <c r="B65" s="47"/>
      <c r="C65" s="47"/>
      <c r="D65" s="47"/>
      <c r="E65" s="53"/>
      <c r="F65" s="106"/>
      <c r="G65" s="106"/>
      <c r="H65" s="106"/>
      <c r="I65" s="106"/>
      <c r="J65" s="106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</row>
    <row r="66" spans="1:24" s="45" customFormat="1" ht="23.25" x14ac:dyDescent="0.5">
      <c r="A66" s="47"/>
      <c r="B66" s="47" t="s">
        <v>137</v>
      </c>
      <c r="C66" s="47"/>
      <c r="D66" s="47"/>
      <c r="E66" s="53"/>
      <c r="F66" s="112">
        <f>SUM(F58:F64)</f>
        <v>27206421</v>
      </c>
      <c r="G66" s="112">
        <f>SUM(G58:G64)</f>
        <v>8114582</v>
      </c>
      <c r="H66" s="106"/>
      <c r="I66" s="112">
        <f>SUM(I58:I64)</f>
        <v>27206421</v>
      </c>
      <c r="J66" s="112">
        <f>SUM(J58:J64)</f>
        <v>0</v>
      </c>
      <c r="K66" s="53"/>
      <c r="L66" s="53"/>
      <c r="M66" s="47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</row>
    <row r="67" spans="1:24" s="45" customFormat="1" ht="23.25" x14ac:dyDescent="0.5">
      <c r="A67" s="47" t="s">
        <v>175</v>
      </c>
      <c r="B67" s="47"/>
      <c r="C67" s="47"/>
      <c r="D67" s="47"/>
      <c r="E67" s="53"/>
      <c r="F67" s="106">
        <f>+F66+F37</f>
        <v>16523493</v>
      </c>
      <c r="G67" s="106">
        <f>+G66+G37</f>
        <v>8650076</v>
      </c>
      <c r="H67" s="106"/>
      <c r="I67" s="106">
        <f>+I66+I37</f>
        <v>27260139</v>
      </c>
      <c r="J67" s="106">
        <f>+J66+J37</f>
        <v>81910</v>
      </c>
      <c r="K67" s="53"/>
      <c r="L67" s="53"/>
      <c r="M67" s="47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</row>
    <row r="68" spans="1:24" s="45" customFormat="1" ht="24" customHeight="1" thickBot="1" x14ac:dyDescent="0.55000000000000004">
      <c r="A68" s="47" t="s">
        <v>176</v>
      </c>
      <c r="B68" s="47"/>
      <c r="C68" s="47"/>
      <c r="D68" s="47"/>
      <c r="E68" s="57"/>
      <c r="F68" s="117">
        <f>F67+F27</f>
        <v>-24553916</v>
      </c>
      <c r="G68" s="117">
        <f>G67+G27</f>
        <v>-51085835</v>
      </c>
      <c r="H68" s="106"/>
      <c r="I68" s="117">
        <f>I67+I27</f>
        <v>-8129787</v>
      </c>
      <c r="J68" s="117">
        <f>J67+J27</f>
        <v>-44090998</v>
      </c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</row>
    <row r="69" spans="1:24" s="45" customFormat="1" ht="24" thickTop="1" x14ac:dyDescent="0.5">
      <c r="A69" s="82"/>
      <c r="B69" s="47"/>
      <c r="C69" s="47"/>
      <c r="D69" s="47"/>
      <c r="E69" s="57"/>
      <c r="F69" s="106"/>
      <c r="G69" s="106"/>
      <c r="H69" s="106"/>
      <c r="I69" s="106"/>
      <c r="J69" s="106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</row>
    <row r="70" spans="1:24" ht="24" customHeight="1" x14ac:dyDescent="0.45">
      <c r="A70" s="47" t="s">
        <v>118</v>
      </c>
      <c r="E70" s="47"/>
      <c r="F70" s="106"/>
      <c r="G70" s="106"/>
      <c r="H70" s="106"/>
      <c r="I70" s="106"/>
      <c r="J70" s="106"/>
    </row>
    <row r="71" spans="1:24" ht="24.75" customHeight="1" x14ac:dyDescent="0.45">
      <c r="A71" s="82"/>
      <c r="B71" s="47" t="s">
        <v>58</v>
      </c>
      <c r="E71" s="57"/>
      <c r="F71" s="104">
        <f>F73-F72</f>
        <v>-40926457</v>
      </c>
      <c r="G71" s="104">
        <v>-59738853</v>
      </c>
      <c r="H71" s="71"/>
      <c r="I71" s="104">
        <v>-35389926</v>
      </c>
      <c r="J71" s="104">
        <v>-44172908</v>
      </c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</row>
    <row r="72" spans="1:24" ht="24.75" customHeight="1" x14ac:dyDescent="0.45">
      <c r="A72" s="82"/>
      <c r="B72" s="47" t="s">
        <v>57</v>
      </c>
      <c r="E72" s="57"/>
      <c r="F72" s="104">
        <v>-150952</v>
      </c>
      <c r="G72" s="104">
        <v>2942</v>
      </c>
      <c r="H72" s="71"/>
      <c r="I72" s="104">
        <v>0</v>
      </c>
      <c r="J72" s="104">
        <v>0</v>
      </c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</row>
    <row r="73" spans="1:24" s="45" customFormat="1" ht="24" customHeight="1" thickBot="1" x14ac:dyDescent="0.55000000000000004">
      <c r="A73" s="47" t="s">
        <v>173</v>
      </c>
      <c r="B73" s="47"/>
      <c r="C73" s="47"/>
      <c r="D73" s="47"/>
      <c r="E73" s="53"/>
      <c r="F73" s="117">
        <f>F27</f>
        <v>-41077409</v>
      </c>
      <c r="G73" s="117">
        <f>SUM(G71:G72)</f>
        <v>-59735911</v>
      </c>
      <c r="H73" s="106"/>
      <c r="I73" s="117">
        <f>SUM(I71:I72)</f>
        <v>-35389926</v>
      </c>
      <c r="J73" s="117">
        <f>SUM(J71:J72)</f>
        <v>-44172908</v>
      </c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</row>
    <row r="74" spans="1:24" s="46" customFormat="1" ht="12" customHeight="1" thickTop="1" x14ac:dyDescent="0.5">
      <c r="A74" s="74"/>
      <c r="B74" s="74"/>
      <c r="C74" s="74"/>
      <c r="D74" s="74"/>
      <c r="E74" s="74"/>
      <c r="F74" s="118"/>
      <c r="G74" s="118"/>
      <c r="H74" s="118"/>
      <c r="I74" s="118"/>
      <c r="J74" s="118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</row>
    <row r="75" spans="1:24" ht="24" customHeight="1" x14ac:dyDescent="0.45">
      <c r="A75" s="47" t="s">
        <v>119</v>
      </c>
      <c r="E75" s="47"/>
      <c r="F75" s="106"/>
      <c r="G75" s="106"/>
      <c r="H75" s="106"/>
      <c r="I75" s="106"/>
      <c r="J75" s="106"/>
    </row>
    <row r="76" spans="1:24" ht="24.75" customHeight="1" x14ac:dyDescent="0.45">
      <c r="A76" s="82"/>
      <c r="B76" s="47" t="s">
        <v>58</v>
      </c>
      <c r="E76" s="57"/>
      <c r="F76" s="104">
        <f>F78-F77</f>
        <v>-26666831</v>
      </c>
      <c r="G76" s="104">
        <v>-51597115</v>
      </c>
      <c r="H76" s="71"/>
      <c r="I76" s="104">
        <v>-8129787</v>
      </c>
      <c r="J76" s="104">
        <v>-44090998</v>
      </c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</row>
    <row r="77" spans="1:24" ht="24.75" customHeight="1" x14ac:dyDescent="0.45">
      <c r="A77" s="82"/>
      <c r="B77" s="47" t="s">
        <v>57</v>
      </c>
      <c r="E77" s="57"/>
      <c r="F77" s="104">
        <v>2112915</v>
      </c>
      <c r="G77" s="104">
        <v>511280</v>
      </c>
      <c r="H77" s="71"/>
      <c r="I77" s="104">
        <v>0</v>
      </c>
      <c r="J77" s="104">
        <v>0</v>
      </c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</row>
    <row r="78" spans="1:24" s="45" customFormat="1" ht="24" customHeight="1" thickBot="1" x14ac:dyDescent="0.55000000000000004">
      <c r="A78" s="47" t="s">
        <v>177</v>
      </c>
      <c r="B78" s="47"/>
      <c r="C78" s="47"/>
      <c r="D78" s="47"/>
      <c r="E78" s="53"/>
      <c r="F78" s="117">
        <f>F68</f>
        <v>-24553916</v>
      </c>
      <c r="G78" s="117">
        <f>SUM(G76:G77)</f>
        <v>-51085835</v>
      </c>
      <c r="H78" s="106"/>
      <c r="I78" s="117">
        <f>SUM(I76:I77)</f>
        <v>-8129787</v>
      </c>
      <c r="J78" s="117">
        <f>SUM(J76:J77)</f>
        <v>-44090998</v>
      </c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</row>
    <row r="79" spans="1:24" s="45" customFormat="1" ht="24" thickTop="1" x14ac:dyDescent="0.5">
      <c r="A79" s="74"/>
      <c r="B79" s="47"/>
      <c r="C79" s="47"/>
      <c r="D79" s="47"/>
      <c r="E79" s="53"/>
      <c r="F79" s="108"/>
      <c r="G79" s="108"/>
      <c r="H79" s="108"/>
      <c r="I79" s="108"/>
      <c r="J79" s="108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</row>
    <row r="80" spans="1:24" ht="24" customHeight="1" x14ac:dyDescent="0.45">
      <c r="A80" s="47" t="s">
        <v>144</v>
      </c>
      <c r="E80" s="57"/>
      <c r="F80" s="119"/>
      <c r="G80" s="119"/>
      <c r="H80" s="119"/>
      <c r="I80" s="119"/>
      <c r="J80" s="119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</row>
    <row r="81" spans="1:10" ht="24" customHeight="1" x14ac:dyDescent="0.45">
      <c r="B81" s="47" t="s">
        <v>120</v>
      </c>
      <c r="E81" s="57">
        <v>27</v>
      </c>
      <c r="F81" s="120">
        <f>ROUND(F71/F84,2)</f>
        <v>-0.09</v>
      </c>
      <c r="G81" s="120">
        <f>ROUND(G73/G84,2)</f>
        <v>-0.15</v>
      </c>
      <c r="H81" s="120"/>
      <c r="I81" s="120">
        <f>ROUND(I73/I84,2)</f>
        <v>-0.08</v>
      </c>
      <c r="J81" s="120">
        <f>ROUND(J73/J84,2)</f>
        <v>-0.11</v>
      </c>
    </row>
    <row r="82" spans="1:10" x14ac:dyDescent="0.45">
      <c r="B82" s="47" t="s">
        <v>145</v>
      </c>
      <c r="E82" s="57">
        <v>27</v>
      </c>
      <c r="F82" s="121">
        <f>ROUND(F71/F85,2)</f>
        <v>-0.09</v>
      </c>
      <c r="G82" s="120">
        <f>ROUND(G73/G85,2)</f>
        <v>-0.15</v>
      </c>
      <c r="H82" s="120"/>
      <c r="I82" s="121">
        <f>ROUND(I73/I85,2)</f>
        <v>-0.08</v>
      </c>
      <c r="J82" s="121">
        <f>ROUND(J73/J85,2)</f>
        <v>-0.11</v>
      </c>
    </row>
    <row r="83" spans="1:10" ht="21.75" customHeight="1" x14ac:dyDescent="0.45">
      <c r="E83" s="47"/>
      <c r="J83" s="122"/>
    </row>
    <row r="84" spans="1:10" x14ac:dyDescent="0.45">
      <c r="A84" s="47" t="s">
        <v>146</v>
      </c>
      <c r="E84" s="47"/>
      <c r="F84" s="123">
        <v>450430198.73972601</v>
      </c>
      <c r="G84" s="123">
        <v>400006155</v>
      </c>
      <c r="H84" s="123"/>
      <c r="I84" s="123">
        <v>450430198.73972601</v>
      </c>
      <c r="J84" s="123">
        <v>400006155</v>
      </c>
    </row>
    <row r="85" spans="1:10" x14ac:dyDescent="0.45">
      <c r="A85" s="47" t="s">
        <v>147</v>
      </c>
      <c r="E85" s="47"/>
      <c r="F85" s="123">
        <v>450430198.73972601</v>
      </c>
      <c r="G85" s="123">
        <v>400006155</v>
      </c>
      <c r="H85" s="123"/>
      <c r="I85" s="123">
        <v>450430198.73972601</v>
      </c>
      <c r="J85" s="123">
        <v>400006155</v>
      </c>
    </row>
    <row r="86" spans="1:10" ht="23.25" x14ac:dyDescent="0.5">
      <c r="E86" s="47"/>
      <c r="J86" s="113"/>
    </row>
    <row r="87" spans="1:10" ht="23.25" x14ac:dyDescent="0.5">
      <c r="E87" s="47"/>
      <c r="J87" s="113"/>
    </row>
    <row r="88" spans="1:10" ht="23.25" x14ac:dyDescent="0.45">
      <c r="E88" s="47"/>
      <c r="J88" s="108"/>
    </row>
    <row r="89" spans="1:10" ht="23.25" x14ac:dyDescent="0.5">
      <c r="E89" s="47"/>
      <c r="J89" s="113"/>
    </row>
    <row r="90" spans="1:10" ht="23.25" x14ac:dyDescent="0.5">
      <c r="E90" s="47"/>
      <c r="J90" s="113"/>
    </row>
    <row r="91" spans="1:10" ht="23.25" x14ac:dyDescent="0.5">
      <c r="E91" s="47"/>
      <c r="J91" s="113"/>
    </row>
    <row r="93" spans="1:10" ht="21.75" customHeight="1" x14ac:dyDescent="0.45">
      <c r="A93" s="47" t="str">
        <f>A46</f>
        <v>Notes to financial statements are an integral part of these financial statements.</v>
      </c>
    </row>
    <row r="94" spans="1:10" x14ac:dyDescent="0.45">
      <c r="J94" s="62">
        <v>8</v>
      </c>
    </row>
  </sheetData>
  <mergeCells count="4">
    <mergeCell ref="F53:G53"/>
    <mergeCell ref="I53:J53"/>
    <mergeCell ref="F6:G6"/>
    <mergeCell ref="I6:J6"/>
  </mergeCells>
  <pageMargins left="0.78740157480314965" right="0" top="0.51181102362204722" bottom="0.39370078740157483" header="0" footer="0"/>
  <pageSetup paperSize="9" scale="62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topLeftCell="A13" zoomScale="50" zoomScaleNormal="50" zoomScaleSheetLayoutView="70" workbookViewId="0">
      <selection activeCell="A30" sqref="A30"/>
    </sheetView>
  </sheetViews>
  <sheetFormatPr defaultColWidth="7.77734375" defaultRowHeight="22.5" x14ac:dyDescent="0.45"/>
  <cols>
    <col min="1" max="1" width="59.77734375" style="155" bestFit="1" customWidth="1"/>
    <col min="2" max="2" width="5.44140625" style="156" bestFit="1" customWidth="1"/>
    <col min="3" max="3" width="14.5546875" style="156" bestFit="1" customWidth="1"/>
    <col min="4" max="4" width="14.44140625" style="156" bestFit="1" customWidth="1"/>
    <col min="5" max="6" width="21.44140625" style="156" customWidth="1"/>
    <col min="7" max="8" width="12.44140625" style="156" bestFit="1" customWidth="1"/>
    <col min="9" max="9" width="13.33203125" style="156" bestFit="1" customWidth="1"/>
    <col min="10" max="10" width="13.109375" style="156" bestFit="1" customWidth="1"/>
    <col min="11" max="11" width="10.44140625" style="156" bestFit="1" customWidth="1"/>
    <col min="12" max="12" width="14.44140625" style="156" bestFit="1" customWidth="1"/>
    <col min="13" max="13" width="14.88671875" style="156" bestFit="1" customWidth="1"/>
    <col min="14" max="15" width="14.44140625" style="156" bestFit="1" customWidth="1"/>
    <col min="16" max="16" width="14.33203125" style="156" customWidth="1"/>
    <col min="17" max="17" width="14.33203125" style="156" bestFit="1" customWidth="1"/>
    <col min="18" max="18" width="14.44140625" style="156" bestFit="1" customWidth="1"/>
    <col min="19" max="19" width="15.77734375" style="156" bestFit="1" customWidth="1"/>
    <col min="20" max="16384" width="7.77734375" style="156"/>
  </cols>
  <sheetData>
    <row r="1" spans="1:19" s="77" customFormat="1" ht="23.45" customHeight="1" x14ac:dyDescent="0.45"/>
    <row r="2" spans="1:19" s="77" customFormat="1" ht="23.45" customHeight="1" x14ac:dyDescent="0.5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9" s="77" customFormat="1" ht="23.45" customHeight="1" x14ac:dyDescent="0.5">
      <c r="A3" s="100" t="s">
        <v>178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9" s="77" customFormat="1" ht="23.45" customHeight="1" x14ac:dyDescent="0.5">
      <c r="A4" s="100" t="s">
        <v>202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24"/>
    </row>
    <row r="5" spans="1:19" s="77" customFormat="1" ht="23.45" customHeight="1" x14ac:dyDescent="0.5">
      <c r="A5" s="125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7" t="s">
        <v>97</v>
      </c>
      <c r="S5" s="124"/>
    </row>
    <row r="6" spans="1:19" s="110" customFormat="1" ht="23.25" x14ac:dyDescent="0.5">
      <c r="A6" s="128"/>
      <c r="C6" s="192" t="s">
        <v>63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59"/>
      <c r="Q6" s="59"/>
      <c r="R6" s="59"/>
    </row>
    <row r="7" spans="1:19" s="110" customFormat="1" ht="23.25" x14ac:dyDescent="0.5">
      <c r="A7" s="128"/>
      <c r="B7" s="100"/>
      <c r="C7" s="59"/>
      <c r="D7" s="59"/>
      <c r="E7" s="59"/>
      <c r="F7" s="59"/>
      <c r="G7" s="59"/>
      <c r="H7" s="59"/>
      <c r="I7" s="59"/>
      <c r="J7" s="191" t="s">
        <v>33</v>
      </c>
      <c r="K7" s="191"/>
      <c r="L7" s="191"/>
      <c r="M7" s="191"/>
      <c r="N7" s="191"/>
      <c r="O7" s="59"/>
      <c r="P7" s="59"/>
      <c r="Q7" s="59"/>
      <c r="R7" s="59"/>
    </row>
    <row r="8" spans="1:19" s="110" customFormat="1" ht="21.75" customHeight="1" x14ac:dyDescent="0.5">
      <c r="A8" s="128"/>
      <c r="B8" s="100"/>
      <c r="C8" s="59"/>
      <c r="D8" s="59"/>
      <c r="E8" s="189" t="s">
        <v>232</v>
      </c>
      <c r="F8" s="189" t="s">
        <v>230</v>
      </c>
      <c r="G8" s="59"/>
      <c r="H8" s="191" t="s">
        <v>65</v>
      </c>
      <c r="I8" s="191"/>
      <c r="J8" s="191" t="s">
        <v>69</v>
      </c>
      <c r="K8" s="191"/>
      <c r="L8" s="191"/>
      <c r="M8" s="191"/>
      <c r="N8" s="191"/>
      <c r="O8" s="59"/>
      <c r="P8" s="59"/>
      <c r="Q8" s="59"/>
      <c r="R8" s="59"/>
    </row>
    <row r="9" spans="1:19" s="47" customFormat="1" ht="23.25" x14ac:dyDescent="0.5">
      <c r="A9" s="74"/>
      <c r="B9" s="129"/>
      <c r="C9" s="53" t="s">
        <v>100</v>
      </c>
      <c r="D9" s="53"/>
      <c r="E9" s="193"/>
      <c r="F9" s="189"/>
      <c r="G9" s="53"/>
      <c r="H9" s="53"/>
      <c r="I9" s="53"/>
      <c r="J9" s="59" t="s">
        <v>66</v>
      </c>
      <c r="K9" s="59" t="s">
        <v>80</v>
      </c>
      <c r="L9" s="59" t="s">
        <v>77</v>
      </c>
      <c r="M9" s="188" t="s">
        <v>96</v>
      </c>
      <c r="N9" s="53"/>
      <c r="O9" s="130" t="s">
        <v>74</v>
      </c>
      <c r="P9" s="186" t="s">
        <v>233</v>
      </c>
      <c r="Q9" s="131" t="s">
        <v>71</v>
      </c>
      <c r="R9" s="53"/>
      <c r="S9" s="64"/>
    </row>
    <row r="10" spans="1:19" s="47" customFormat="1" ht="23.25" x14ac:dyDescent="0.5">
      <c r="A10" s="74"/>
      <c r="B10" s="110"/>
      <c r="C10" s="132" t="s">
        <v>99</v>
      </c>
      <c r="D10" s="132" t="s">
        <v>61</v>
      </c>
      <c r="E10" s="193"/>
      <c r="F10" s="189"/>
      <c r="G10" s="59" t="s">
        <v>102</v>
      </c>
      <c r="H10" s="59" t="s">
        <v>39</v>
      </c>
      <c r="I10" s="53"/>
      <c r="J10" s="59" t="s">
        <v>67</v>
      </c>
      <c r="K10" s="59" t="s">
        <v>81</v>
      </c>
      <c r="L10" s="59" t="s">
        <v>78</v>
      </c>
      <c r="M10" s="189"/>
      <c r="N10" s="53"/>
      <c r="O10" s="131" t="s">
        <v>75</v>
      </c>
      <c r="P10" s="186"/>
      <c r="Q10" s="131" t="s">
        <v>72</v>
      </c>
      <c r="R10" s="53"/>
      <c r="S10" s="64"/>
    </row>
    <row r="11" spans="1:19" s="47" customFormat="1" ht="94.35" customHeight="1" x14ac:dyDescent="0.5">
      <c r="A11" s="133"/>
      <c r="B11" s="134" t="s">
        <v>4</v>
      </c>
      <c r="C11" s="135" t="s">
        <v>62</v>
      </c>
      <c r="D11" s="135" t="s">
        <v>62</v>
      </c>
      <c r="E11" s="194"/>
      <c r="F11" s="190"/>
      <c r="G11" s="134" t="s">
        <v>101</v>
      </c>
      <c r="H11" s="134" t="s">
        <v>64</v>
      </c>
      <c r="I11" s="134" t="s">
        <v>40</v>
      </c>
      <c r="J11" s="134" t="s">
        <v>68</v>
      </c>
      <c r="K11" s="134" t="s">
        <v>82</v>
      </c>
      <c r="L11" s="134" t="s">
        <v>79</v>
      </c>
      <c r="M11" s="190"/>
      <c r="N11" s="54" t="s">
        <v>70</v>
      </c>
      <c r="O11" s="179" t="s">
        <v>76</v>
      </c>
      <c r="P11" s="187"/>
      <c r="Q11" s="134" t="s">
        <v>73</v>
      </c>
      <c r="R11" s="136" t="s">
        <v>74</v>
      </c>
      <c r="S11" s="64"/>
    </row>
    <row r="12" spans="1:19" s="47" customFormat="1" ht="8.25" customHeight="1" x14ac:dyDescent="0.5">
      <c r="A12" s="128"/>
      <c r="C12" s="137"/>
      <c r="D12" s="137"/>
      <c r="E12" s="137"/>
      <c r="F12" s="137"/>
      <c r="G12" s="137"/>
      <c r="H12" s="137"/>
      <c r="I12" s="137"/>
      <c r="J12" s="137"/>
      <c r="K12" s="137"/>
      <c r="L12" s="138"/>
      <c r="M12" s="138"/>
      <c r="N12" s="91"/>
    </row>
    <row r="13" spans="1:19" s="100" customFormat="1" ht="23.25" x14ac:dyDescent="0.5">
      <c r="A13" s="110" t="s">
        <v>203</v>
      </c>
      <c r="B13" s="64"/>
      <c r="C13" s="139">
        <v>200000000</v>
      </c>
      <c r="D13" s="139">
        <v>219152351</v>
      </c>
      <c r="E13" s="139"/>
      <c r="F13" s="139"/>
      <c r="G13" s="139">
        <v>2482778</v>
      </c>
      <c r="H13" s="139">
        <v>6100000</v>
      </c>
      <c r="I13" s="139">
        <v>66047761</v>
      </c>
      <c r="J13" s="139">
        <v>-7457345.6444158182</v>
      </c>
      <c r="K13" s="139">
        <v>-161506</v>
      </c>
      <c r="L13" s="139">
        <v>104350478</v>
      </c>
      <c r="M13" s="139">
        <v>826948</v>
      </c>
      <c r="N13" s="139">
        <v>97558574.355584174</v>
      </c>
      <c r="O13" s="139">
        <v>591341464.35558414</v>
      </c>
      <c r="P13" s="139"/>
      <c r="Q13" s="139">
        <v>-17782296</v>
      </c>
      <c r="R13" s="139">
        <v>573559168.35558414</v>
      </c>
    </row>
    <row r="14" spans="1:19" s="100" customFormat="1" ht="23.25" x14ac:dyDescent="0.5">
      <c r="A14" s="110" t="s">
        <v>209</v>
      </c>
      <c r="B14" s="64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</row>
    <row r="15" spans="1:19" s="100" customFormat="1" ht="23.25" x14ac:dyDescent="0.5">
      <c r="A15" s="110" t="s">
        <v>158</v>
      </c>
      <c r="B15" s="64"/>
      <c r="C15" s="139">
        <v>5850</v>
      </c>
      <c r="D15" s="139">
        <v>15210</v>
      </c>
      <c r="E15" s="139"/>
      <c r="F15" s="139"/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21060</v>
      </c>
      <c r="P15" s="139"/>
      <c r="Q15" s="139">
        <v>0</v>
      </c>
      <c r="R15" s="139">
        <v>21060</v>
      </c>
    </row>
    <row r="16" spans="1:19" s="100" customFormat="1" ht="21.75" customHeight="1" x14ac:dyDescent="0.5">
      <c r="A16" s="110" t="s">
        <v>154</v>
      </c>
      <c r="B16" s="110"/>
      <c r="C16" s="139">
        <v>0</v>
      </c>
      <c r="D16" s="139">
        <v>-74736</v>
      </c>
      <c r="E16" s="139"/>
      <c r="F16" s="139"/>
      <c r="G16" s="139">
        <v>0</v>
      </c>
      <c r="H16" s="139">
        <v>0</v>
      </c>
      <c r="I16" s="139">
        <v>0</v>
      </c>
      <c r="J16" s="139">
        <v>0</v>
      </c>
      <c r="K16" s="139">
        <v>0</v>
      </c>
      <c r="L16" s="139">
        <v>0</v>
      </c>
      <c r="M16" s="139">
        <v>0</v>
      </c>
      <c r="N16" s="139">
        <v>0</v>
      </c>
      <c r="O16" s="139">
        <v>-74736</v>
      </c>
      <c r="P16" s="139"/>
      <c r="Q16" s="139">
        <v>0</v>
      </c>
      <c r="R16" s="139">
        <v>-74736</v>
      </c>
    </row>
    <row r="17" spans="1:20" s="100" customFormat="1" ht="21.75" customHeight="1" x14ac:dyDescent="0.5">
      <c r="A17" s="110" t="s">
        <v>224</v>
      </c>
      <c r="B17" s="110"/>
      <c r="C17" s="139"/>
      <c r="D17" s="139"/>
      <c r="E17" s="139"/>
      <c r="F17" s="139"/>
      <c r="G17" s="139"/>
      <c r="H17" s="139"/>
      <c r="I17" s="139">
        <v>-17101666</v>
      </c>
      <c r="J17" s="139"/>
      <c r="K17" s="139"/>
      <c r="L17" s="139"/>
      <c r="M17" s="139"/>
      <c r="N17" s="139">
        <v>0</v>
      </c>
      <c r="O17" s="139">
        <v>-17101666</v>
      </c>
      <c r="P17" s="139">
        <v>349376775.88</v>
      </c>
      <c r="Q17" s="139">
        <v>0</v>
      </c>
      <c r="R17" s="139">
        <v>332275109.88</v>
      </c>
    </row>
    <row r="18" spans="1:20" s="100" customFormat="1" ht="21.75" customHeight="1" x14ac:dyDescent="0.5">
      <c r="A18" s="110" t="s">
        <v>179</v>
      </c>
      <c r="B18" s="110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20" s="47" customFormat="1" ht="21.75" customHeight="1" x14ac:dyDescent="0.45">
      <c r="A19" s="140" t="s">
        <v>208</v>
      </c>
      <c r="B19" s="110"/>
      <c r="C19" s="139">
        <v>0</v>
      </c>
      <c r="D19" s="139">
        <v>0</v>
      </c>
      <c r="E19" s="139"/>
      <c r="F19" s="139"/>
      <c r="G19" s="139">
        <v>0</v>
      </c>
      <c r="H19" s="139">
        <v>0</v>
      </c>
      <c r="I19" s="141">
        <v>-59738853</v>
      </c>
      <c r="J19" s="139">
        <v>0</v>
      </c>
      <c r="K19" s="139">
        <v>0</v>
      </c>
      <c r="L19" s="139">
        <v>0</v>
      </c>
      <c r="M19" s="139">
        <v>0</v>
      </c>
      <c r="N19" s="139">
        <v>0</v>
      </c>
      <c r="O19" s="139">
        <v>-59738853</v>
      </c>
      <c r="P19" s="139"/>
      <c r="Q19" s="141">
        <v>2942</v>
      </c>
      <c r="R19" s="139">
        <v>-59735911</v>
      </c>
    </row>
    <row r="20" spans="1:20" s="47" customFormat="1" ht="21.75" customHeight="1" x14ac:dyDescent="0.45">
      <c r="A20" s="140"/>
      <c r="B20" s="64"/>
      <c r="C20" s="139"/>
      <c r="D20" s="139"/>
      <c r="E20" s="139"/>
      <c r="F20" s="139"/>
      <c r="G20" s="139"/>
      <c r="H20" s="139"/>
      <c r="I20" s="141"/>
      <c r="J20" s="139"/>
      <c r="K20" s="139"/>
      <c r="L20" s="139"/>
      <c r="M20" s="139"/>
      <c r="N20" s="139"/>
      <c r="O20" s="139"/>
      <c r="P20" s="139"/>
      <c r="Q20" s="141"/>
      <c r="R20" s="139"/>
    </row>
    <row r="21" spans="1:20" s="47" customFormat="1" ht="21.75" customHeight="1" x14ac:dyDescent="0.45">
      <c r="A21" s="140" t="s">
        <v>69</v>
      </c>
      <c r="B21" s="64"/>
      <c r="C21" s="139">
        <v>0</v>
      </c>
      <c r="D21" s="139">
        <v>0</v>
      </c>
      <c r="E21" s="139"/>
      <c r="F21" s="139"/>
      <c r="G21" s="139">
        <v>0</v>
      </c>
      <c r="H21" s="139">
        <v>0</v>
      </c>
      <c r="I21" s="139">
        <v>0</v>
      </c>
      <c r="J21" s="142">
        <v>-54754</v>
      </c>
      <c r="K21" s="143">
        <v>81910</v>
      </c>
      <c r="L21" s="143">
        <v>8114582</v>
      </c>
      <c r="M21" s="143">
        <v>0</v>
      </c>
      <c r="N21" s="142">
        <v>8141738</v>
      </c>
      <c r="O21" s="139">
        <v>8141738</v>
      </c>
      <c r="P21" s="139"/>
      <c r="Q21" s="141">
        <v>508338</v>
      </c>
      <c r="R21" s="139">
        <v>8650076</v>
      </c>
    </row>
    <row r="22" spans="1:20" s="100" customFormat="1" ht="21.75" customHeight="1" x14ac:dyDescent="0.5">
      <c r="A22" s="110" t="s">
        <v>177</v>
      </c>
      <c r="B22" s="64"/>
      <c r="C22" s="144">
        <f t="shared" ref="C22:L22" si="0">SUM(C19:C21)</f>
        <v>0</v>
      </c>
      <c r="D22" s="144">
        <f t="shared" si="0"/>
        <v>0</v>
      </c>
      <c r="E22" s="144"/>
      <c r="F22" s="144"/>
      <c r="G22" s="144">
        <f t="shared" si="0"/>
        <v>0</v>
      </c>
      <c r="H22" s="144">
        <f t="shared" si="0"/>
        <v>0</v>
      </c>
      <c r="I22" s="144">
        <f t="shared" si="0"/>
        <v>-59738853</v>
      </c>
      <c r="J22" s="144">
        <f t="shared" si="0"/>
        <v>-54754</v>
      </c>
      <c r="K22" s="144">
        <f t="shared" si="0"/>
        <v>81910</v>
      </c>
      <c r="L22" s="145">
        <f t="shared" si="0"/>
        <v>8114582</v>
      </c>
      <c r="M22" s="145">
        <f>SUM(M19:M21)</f>
        <v>0</v>
      </c>
      <c r="N22" s="145">
        <f>SUM(N19:N21)</f>
        <v>8141738</v>
      </c>
      <c r="O22" s="146">
        <f>SUM(C22:I22)+N22</f>
        <v>-51597115</v>
      </c>
      <c r="P22" s="146">
        <v>0</v>
      </c>
      <c r="Q22" s="144">
        <f>SUM(Q19:Q21)</f>
        <v>511280</v>
      </c>
      <c r="R22" s="144">
        <f>SUM(R19:R21)</f>
        <v>-51085835</v>
      </c>
      <c r="S22" s="147"/>
    </row>
    <row r="23" spans="1:20" s="47" customFormat="1" ht="21.75" customHeight="1" x14ac:dyDescent="0.45">
      <c r="A23" s="110" t="s">
        <v>180</v>
      </c>
      <c r="B23" s="64"/>
      <c r="C23" s="146">
        <f t="shared" ref="C23:H23" si="1">SUM(C22,C16,C13,C15)</f>
        <v>200005850</v>
      </c>
      <c r="D23" s="146">
        <f t="shared" si="1"/>
        <v>219092825</v>
      </c>
      <c r="E23" s="146">
        <f t="shared" si="1"/>
        <v>0</v>
      </c>
      <c r="F23" s="146">
        <f t="shared" si="1"/>
        <v>0</v>
      </c>
      <c r="G23" s="146">
        <f t="shared" si="1"/>
        <v>2482778</v>
      </c>
      <c r="H23" s="146">
        <f t="shared" si="1"/>
        <v>6100000</v>
      </c>
      <c r="I23" s="146">
        <v>-10792758</v>
      </c>
      <c r="J23" s="146">
        <f>SUM(J22,J16,J13,J15)</f>
        <v>-7512099.6444158182</v>
      </c>
      <c r="K23" s="146">
        <f>SUM(K22,K16,K13,K15)</f>
        <v>-79596</v>
      </c>
      <c r="L23" s="146">
        <f>SUM(L22,L16,L13,L15)</f>
        <v>112465060</v>
      </c>
      <c r="M23" s="146">
        <f>SUM(M22,M16,M13,M15)</f>
        <v>826948</v>
      </c>
      <c r="N23" s="146">
        <f>SUM(N22,N16,N13,N15)</f>
        <v>105700312.35558417</v>
      </c>
      <c r="O23" s="146">
        <v>522589007</v>
      </c>
      <c r="P23" s="144">
        <f>SUM(P13:P17,P22)</f>
        <v>349376775.88</v>
      </c>
      <c r="Q23" s="146">
        <f>SUM(Q22,Q16,Q13,Q15)</f>
        <v>-17271016</v>
      </c>
      <c r="R23" s="146">
        <f>SUM(R22,R16,R13,R15,R17)</f>
        <v>854694767.23558414</v>
      </c>
      <c r="S23" s="148"/>
      <c r="T23" s="149"/>
    </row>
    <row r="24" spans="1:20" s="47" customFormat="1" ht="21.75" customHeight="1" x14ac:dyDescent="0.45">
      <c r="A24" s="110"/>
      <c r="B24" s="64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39"/>
      <c r="Q24" s="153"/>
      <c r="R24" s="153"/>
      <c r="S24" s="148"/>
      <c r="T24" s="149"/>
    </row>
    <row r="25" spans="1:20" s="47" customFormat="1" ht="21.75" customHeight="1" x14ac:dyDescent="0.45">
      <c r="A25" s="110"/>
      <c r="B25" s="64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39"/>
      <c r="Q25" s="153"/>
      <c r="R25" s="153"/>
      <c r="S25" s="148"/>
      <c r="T25" s="149"/>
    </row>
    <row r="26" spans="1:20" s="47" customFormat="1" ht="21.75" customHeight="1" x14ac:dyDescent="0.45">
      <c r="A26" s="110" t="s">
        <v>204</v>
      </c>
      <c r="B26" s="64"/>
      <c r="C26" s="171">
        <v>200005850</v>
      </c>
      <c r="D26" s="171">
        <v>219092825</v>
      </c>
      <c r="E26" s="171">
        <v>0</v>
      </c>
      <c r="F26" s="171">
        <v>0</v>
      </c>
      <c r="G26" s="171">
        <v>2482778</v>
      </c>
      <c r="H26" s="171">
        <v>6100000</v>
      </c>
      <c r="I26" s="172">
        <v>-10792758</v>
      </c>
      <c r="J26" s="171">
        <v>-7512099.6444158182</v>
      </c>
      <c r="K26" s="171">
        <v>-79596</v>
      </c>
      <c r="L26" s="171">
        <v>112465060</v>
      </c>
      <c r="M26" s="171">
        <v>826948</v>
      </c>
      <c r="N26" s="171">
        <f>SUM(J26:M26)</f>
        <v>105700312.35558417</v>
      </c>
      <c r="O26" s="150">
        <f t="shared" ref="O26:O35" si="2">SUM(C26:I26)+N26</f>
        <v>522589007.35558414</v>
      </c>
      <c r="P26" s="171">
        <f>20551728.43+327275110+5660284</f>
        <v>353487122.43000001</v>
      </c>
      <c r="Q26" s="171">
        <v>-17271016</v>
      </c>
      <c r="R26" s="171">
        <f t="shared" ref="R26:R35" si="3">SUM(O26:Q26)</f>
        <v>858805113.78558421</v>
      </c>
      <c r="S26" s="148"/>
      <c r="T26" s="149"/>
    </row>
    <row r="27" spans="1:20" s="100" customFormat="1" ht="23.25" x14ac:dyDescent="0.5">
      <c r="A27" s="110" t="s">
        <v>209</v>
      </c>
      <c r="B27" s="64"/>
      <c r="C27" s="171"/>
      <c r="D27" s="171"/>
      <c r="E27" s="171"/>
      <c r="F27" s="171"/>
      <c r="G27" s="171"/>
      <c r="H27" s="171"/>
      <c r="I27" s="172"/>
      <c r="J27" s="139"/>
      <c r="K27" s="139"/>
      <c r="L27" s="139"/>
      <c r="M27" s="139"/>
      <c r="N27" s="141"/>
      <c r="O27" s="150"/>
      <c r="P27" s="173"/>
      <c r="Q27" s="139"/>
      <c r="R27" s="171"/>
    </row>
    <row r="28" spans="1:20" s="100" customFormat="1" ht="23.25" x14ac:dyDescent="0.5">
      <c r="A28" s="110" t="s">
        <v>158</v>
      </c>
      <c r="B28" s="64"/>
      <c r="C28" s="139">
        <v>868</v>
      </c>
      <c r="D28" s="139">
        <f>2256+50000</f>
        <v>52256</v>
      </c>
      <c r="E28" s="139">
        <v>0</v>
      </c>
      <c r="F28" s="139">
        <v>0</v>
      </c>
      <c r="G28" s="139">
        <v>0</v>
      </c>
      <c r="H28" s="139">
        <v>0</v>
      </c>
      <c r="I28" s="174">
        <v>0</v>
      </c>
      <c r="J28" s="139">
        <v>0</v>
      </c>
      <c r="K28" s="139">
        <v>0</v>
      </c>
      <c r="L28" s="139">
        <v>0</v>
      </c>
      <c r="M28" s="141">
        <v>0</v>
      </c>
      <c r="N28" s="141">
        <f t="shared" ref="N28:N30" si="4">K28+L28+J28+M28</f>
        <v>0</v>
      </c>
      <c r="O28" s="150">
        <f t="shared" si="2"/>
        <v>53124</v>
      </c>
      <c r="P28" s="150">
        <v>0</v>
      </c>
      <c r="Q28" s="141">
        <v>0</v>
      </c>
      <c r="R28" s="141">
        <f t="shared" si="3"/>
        <v>53124</v>
      </c>
    </row>
    <row r="29" spans="1:20" s="100" customFormat="1" ht="23.25" x14ac:dyDescent="0.5">
      <c r="A29" s="110" t="s">
        <v>224</v>
      </c>
      <c r="B29" s="64"/>
      <c r="C29" s="139">
        <f>146053504.5-130661795-15391710+130661795+15391710</f>
        <v>146053504.5</v>
      </c>
      <c r="D29" s="141">
        <v>0</v>
      </c>
      <c r="E29" s="139">
        <f>233735608-209058872-24626736-50000+209058872+24626736</f>
        <v>233685608</v>
      </c>
      <c r="F29" s="175">
        <f>-1707806.57-4776806+4776806-4776806-16356180</f>
        <v>-22840792.57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f t="shared" si="4"/>
        <v>0</v>
      </c>
      <c r="O29" s="150">
        <f t="shared" si="2"/>
        <v>356898319.93000001</v>
      </c>
      <c r="P29" s="153">
        <f>-339720667.12-40018446</f>
        <v>-379739113.12</v>
      </c>
      <c r="Q29" s="141">
        <v>0</v>
      </c>
      <c r="R29" s="141">
        <f t="shared" si="3"/>
        <v>-22840793.189999998</v>
      </c>
    </row>
    <row r="30" spans="1:20" s="100" customFormat="1" ht="23.25" x14ac:dyDescent="0.5">
      <c r="A30" s="110" t="s">
        <v>154</v>
      </c>
      <c r="B30" s="64"/>
      <c r="C30" s="141">
        <v>0</v>
      </c>
      <c r="D30" s="141">
        <v>0</v>
      </c>
      <c r="E30" s="141">
        <v>0</v>
      </c>
      <c r="F30" s="141">
        <v>0</v>
      </c>
      <c r="G30" s="141">
        <v>0</v>
      </c>
      <c r="H30" s="141">
        <v>0</v>
      </c>
      <c r="I30" s="90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f t="shared" si="4"/>
        <v>0</v>
      </c>
      <c r="O30" s="150">
        <v>0</v>
      </c>
      <c r="P30" s="150">
        <v>0</v>
      </c>
      <c r="Q30" s="141">
        <v>0</v>
      </c>
      <c r="R30" s="141">
        <v>0</v>
      </c>
    </row>
    <row r="31" spans="1:20" s="100" customFormat="1" ht="23.25" x14ac:dyDescent="0.5">
      <c r="A31" s="110" t="s">
        <v>234</v>
      </c>
      <c r="B31" s="64"/>
      <c r="C31" s="153">
        <v>0</v>
      </c>
      <c r="D31" s="141">
        <v>0</v>
      </c>
      <c r="E31" s="141">
        <v>0</v>
      </c>
      <c r="F31" s="141">
        <v>0</v>
      </c>
      <c r="G31" s="141">
        <v>0</v>
      </c>
      <c r="H31" s="141">
        <v>0</v>
      </c>
      <c r="I31" s="176">
        <f>24829887.15+4776806+10845300.14-16081294.45-16441382.4-660284-31182266</f>
        <v>-23913233.560000002</v>
      </c>
      <c r="J31" s="141">
        <v>5951589.7404308598</v>
      </c>
      <c r="K31" s="153">
        <v>0</v>
      </c>
      <c r="L31" s="153">
        <v>0</v>
      </c>
      <c r="M31" s="153">
        <v>0</v>
      </c>
      <c r="N31" s="141">
        <f>K31+L31+J31+M31</f>
        <v>5951589.7404308598</v>
      </c>
      <c r="O31" s="150">
        <f t="shared" si="2"/>
        <v>-17961643.819569141</v>
      </c>
      <c r="P31" s="153">
        <v>0</v>
      </c>
      <c r="Q31" s="139">
        <f>16792916.7587214-660284</f>
        <v>16132632.7587214</v>
      </c>
      <c r="R31" s="141">
        <f t="shared" si="3"/>
        <v>-1829011.0608477406</v>
      </c>
    </row>
    <row r="32" spans="1:20" s="100" customFormat="1" ht="23.25" x14ac:dyDescent="0.5">
      <c r="A32" s="110" t="s">
        <v>235</v>
      </c>
      <c r="B32" s="64"/>
      <c r="C32" s="171">
        <v>0</v>
      </c>
      <c r="D32" s="141">
        <v>0</v>
      </c>
      <c r="E32" s="141">
        <v>0</v>
      </c>
      <c r="F32" s="141">
        <v>0</v>
      </c>
      <c r="G32" s="141">
        <v>0</v>
      </c>
      <c r="H32" s="141">
        <v>0</v>
      </c>
      <c r="I32" s="174">
        <f>660284+16441382.4</f>
        <v>17101666.399999999</v>
      </c>
      <c r="J32" s="171">
        <v>0</v>
      </c>
      <c r="K32" s="171">
        <v>0</v>
      </c>
      <c r="L32" s="171">
        <v>0</v>
      </c>
      <c r="M32" s="171">
        <v>0</v>
      </c>
      <c r="N32" s="141">
        <f t="shared" ref="N32" si="5">K32+L32+J32+M32</f>
        <v>0</v>
      </c>
      <c r="O32" s="150">
        <f t="shared" si="2"/>
        <v>17101666.399999999</v>
      </c>
      <c r="P32" s="171">
        <f>1031322.12+6611040-1100160-16356180+1707806.56+34358162</f>
        <v>26251990.68</v>
      </c>
      <c r="Q32" s="171">
        <v>0</v>
      </c>
      <c r="R32" s="171">
        <f t="shared" si="3"/>
        <v>43353657.079999998</v>
      </c>
    </row>
    <row r="33" spans="1:20" s="100" customFormat="1" ht="21.75" customHeight="1" x14ac:dyDescent="0.5">
      <c r="A33" s="110" t="s">
        <v>179</v>
      </c>
      <c r="B33" s="110"/>
      <c r="C33" s="171"/>
      <c r="D33" s="171"/>
      <c r="E33" s="171"/>
      <c r="F33" s="171"/>
      <c r="G33" s="171"/>
      <c r="H33" s="171"/>
      <c r="I33" s="172"/>
      <c r="J33" s="171"/>
      <c r="K33" s="171"/>
      <c r="L33" s="171"/>
      <c r="M33" s="171"/>
      <c r="N33" s="141"/>
      <c r="O33" s="150"/>
      <c r="P33" s="177"/>
      <c r="Q33" s="171"/>
      <c r="R33" s="171"/>
    </row>
    <row r="34" spans="1:20" s="47" customFormat="1" ht="21.75" customHeight="1" x14ac:dyDescent="0.45">
      <c r="A34" s="140" t="s">
        <v>208</v>
      </c>
      <c r="B34" s="110"/>
      <c r="C34" s="171">
        <v>0</v>
      </c>
      <c r="D34" s="171">
        <v>0</v>
      </c>
      <c r="E34" s="171">
        <v>0</v>
      </c>
      <c r="F34" s="171">
        <v>0</v>
      </c>
      <c r="G34" s="171">
        <v>0</v>
      </c>
      <c r="H34" s="171">
        <v>0</v>
      </c>
      <c r="I34" s="172">
        <f>'Page 7-8'!F71</f>
        <v>-40926457</v>
      </c>
      <c r="J34" s="171">
        <v>0</v>
      </c>
      <c r="K34" s="171">
        <v>0</v>
      </c>
      <c r="L34" s="171">
        <v>0</v>
      </c>
      <c r="M34" s="171">
        <v>0</v>
      </c>
      <c r="N34" s="141">
        <f>K34+L34+J34+M34</f>
        <v>0</v>
      </c>
      <c r="O34" s="150">
        <f t="shared" si="2"/>
        <v>-40926457</v>
      </c>
      <c r="P34" s="139">
        <v>0</v>
      </c>
      <c r="Q34" s="139">
        <v>-150952.46036819901</v>
      </c>
      <c r="R34" s="139">
        <f>SUM(O34:Q34)</f>
        <v>-41077409.460368201</v>
      </c>
    </row>
    <row r="35" spans="1:20" s="47" customFormat="1" ht="21.75" customHeight="1" x14ac:dyDescent="0.45">
      <c r="A35" s="140" t="s">
        <v>69</v>
      </c>
      <c r="B35" s="64"/>
      <c r="C35" s="171">
        <v>0</v>
      </c>
      <c r="D35" s="171">
        <v>0</v>
      </c>
      <c r="E35" s="171">
        <v>0</v>
      </c>
      <c r="F35" s="171">
        <v>0</v>
      </c>
      <c r="G35" s="139">
        <v>-96082</v>
      </c>
      <c r="H35" s="171">
        <v>0</v>
      </c>
      <c r="I35" s="172">
        <v>0</v>
      </c>
      <c r="J35" s="139">
        <v>64469.68376057595</v>
      </c>
      <c r="K35" s="139">
        <v>53718</v>
      </c>
      <c r="L35" s="139">
        <v>28086400</v>
      </c>
      <c r="M35" s="139">
        <v>-879979.2</v>
      </c>
      <c r="N35" s="139">
        <f>K35+L35+J35+M35</f>
        <v>27324608.483760577</v>
      </c>
      <c r="O35" s="153">
        <f t="shared" si="2"/>
        <v>27228526.483760577</v>
      </c>
      <c r="P35" s="171">
        <v>0</v>
      </c>
      <c r="Q35" s="139">
        <v>2263867.10190146</v>
      </c>
      <c r="R35" s="139">
        <f t="shared" si="3"/>
        <v>29492393.585662037</v>
      </c>
    </row>
    <row r="36" spans="1:20" s="100" customFormat="1" ht="21.75" customHeight="1" x14ac:dyDescent="0.5">
      <c r="A36" s="110"/>
      <c r="B36" s="110"/>
      <c r="C36" s="144">
        <v>0</v>
      </c>
      <c r="D36" s="144">
        <v>0</v>
      </c>
      <c r="E36" s="144">
        <v>0</v>
      </c>
      <c r="F36" s="144">
        <v>0</v>
      </c>
      <c r="G36" s="144">
        <f>SUM(G34:G35)</f>
        <v>-96082</v>
      </c>
      <c r="H36" s="144">
        <v>0</v>
      </c>
      <c r="I36" s="144">
        <f t="shared" ref="I36:L36" si="6">SUM(I34:I35)</f>
        <v>-40926457</v>
      </c>
      <c r="J36" s="144">
        <f t="shared" si="6"/>
        <v>64469.68376057595</v>
      </c>
      <c r="K36" s="144">
        <f t="shared" si="6"/>
        <v>53718</v>
      </c>
      <c r="L36" s="144">
        <f t="shared" si="6"/>
        <v>28086400</v>
      </c>
      <c r="M36" s="144">
        <f t="shared" ref="M36" si="7">SUM(M34:M35)</f>
        <v>-879979.2</v>
      </c>
      <c r="N36" s="144">
        <f t="shared" ref="N36" si="8">SUM(N34:N35)</f>
        <v>27324608.483760577</v>
      </c>
      <c r="O36" s="144">
        <f t="shared" ref="O36" si="9">SUM(O34:O35)</f>
        <v>-13697930.516239423</v>
      </c>
      <c r="P36" s="144">
        <f t="shared" ref="P36" si="10">SUM(P34:P35)</f>
        <v>0</v>
      </c>
      <c r="Q36" s="144">
        <f t="shared" ref="Q36" si="11">SUM(Q34:Q35)</f>
        <v>2112914.6415332612</v>
      </c>
      <c r="R36" s="144">
        <f t="shared" ref="R36" si="12">SUM(R34:R35)</f>
        <v>-11585015.874706164</v>
      </c>
      <c r="S36" s="147"/>
    </row>
    <row r="37" spans="1:20" s="47" customFormat="1" ht="21.75" customHeight="1" thickBot="1" x14ac:dyDescent="0.5">
      <c r="A37" s="110"/>
      <c r="B37" s="64"/>
      <c r="C37" s="151">
        <f>SUM(C36,C32,C31,C30,C29,C28,C26)</f>
        <v>346060222.5</v>
      </c>
      <c r="D37" s="151">
        <f t="shared" ref="D37:R37" si="13">SUM(D36,D32,D31,D30,D29,D28,D26)</f>
        <v>219145081</v>
      </c>
      <c r="E37" s="151">
        <f t="shared" si="13"/>
        <v>233685608</v>
      </c>
      <c r="F37" s="151">
        <f t="shared" si="13"/>
        <v>-22840792.57</v>
      </c>
      <c r="G37" s="151">
        <f t="shared" si="13"/>
        <v>2386696</v>
      </c>
      <c r="H37" s="151">
        <f t="shared" si="13"/>
        <v>6100000</v>
      </c>
      <c r="I37" s="151">
        <f t="shared" si="13"/>
        <v>-58530782.160000004</v>
      </c>
      <c r="J37" s="151">
        <f t="shared" si="13"/>
        <v>-1496040.2202243824</v>
      </c>
      <c r="K37" s="151">
        <f t="shared" si="13"/>
        <v>-25878</v>
      </c>
      <c r="L37" s="151">
        <f t="shared" si="13"/>
        <v>140551460</v>
      </c>
      <c r="M37" s="151">
        <f t="shared" si="13"/>
        <v>-53031.199999999953</v>
      </c>
      <c r="N37" s="151">
        <f t="shared" si="13"/>
        <v>138976510.5797756</v>
      </c>
      <c r="O37" s="151">
        <f t="shared" si="13"/>
        <v>864982543.34977555</v>
      </c>
      <c r="P37" s="151">
        <v>0</v>
      </c>
      <c r="Q37" s="151">
        <f t="shared" si="13"/>
        <v>974531.40025465935</v>
      </c>
      <c r="R37" s="151">
        <f t="shared" si="13"/>
        <v>865957074.74003029</v>
      </c>
      <c r="S37" s="148"/>
      <c r="T37" s="149"/>
    </row>
    <row r="38" spans="1:20" s="47" customFormat="1" ht="21.75" customHeight="1" thickTop="1" x14ac:dyDescent="0.45">
      <c r="A38" s="152"/>
      <c r="B38" s="64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4"/>
      <c r="T38" s="149"/>
    </row>
    <row r="39" spans="1:20" ht="23.25" x14ac:dyDescent="0.5">
      <c r="D39" s="110"/>
      <c r="E39" s="110"/>
      <c r="F39" s="110"/>
      <c r="R39" s="157"/>
    </row>
    <row r="40" spans="1:20" ht="23.25" x14ac:dyDescent="0.45">
      <c r="D40" s="110"/>
      <c r="E40" s="110"/>
      <c r="F40" s="110"/>
      <c r="R40" s="108"/>
    </row>
    <row r="41" spans="1:20" x14ac:dyDescent="0.45">
      <c r="A41" s="156"/>
      <c r="D41" s="74"/>
      <c r="E41" s="74"/>
      <c r="F41" s="74"/>
    </row>
    <row r="42" spans="1:20" x14ac:dyDescent="0.45">
      <c r="D42" s="110"/>
      <c r="E42" s="110"/>
      <c r="F42" s="110"/>
    </row>
    <row r="43" spans="1:20" x14ac:dyDescent="0.45">
      <c r="A43" s="110" t="s">
        <v>6</v>
      </c>
      <c r="D43" s="110"/>
      <c r="E43" s="110"/>
      <c r="F43" s="110"/>
    </row>
    <row r="44" spans="1:20" x14ac:dyDescent="0.45">
      <c r="A44" s="110"/>
      <c r="D44" s="110"/>
      <c r="E44" s="110"/>
      <c r="F44" s="110"/>
    </row>
    <row r="45" spans="1:20" x14ac:dyDescent="0.45">
      <c r="A45" s="158">
        <v>9</v>
      </c>
    </row>
  </sheetData>
  <mergeCells count="8">
    <mergeCell ref="C6:O6"/>
    <mergeCell ref="E8:E11"/>
    <mergeCell ref="F8:F11"/>
    <mergeCell ref="P9:P11"/>
    <mergeCell ref="M9:M11"/>
    <mergeCell ref="J7:N7"/>
    <mergeCell ref="H8:I8"/>
    <mergeCell ref="J8:N8"/>
  </mergeCells>
  <printOptions horizontalCentered="1"/>
  <pageMargins left="0.31496062992125984" right="0" top="0.51181102362204722" bottom="0.31496062992125984" header="0" footer="0"/>
  <pageSetup paperSize="9" scale="4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T36"/>
  <sheetViews>
    <sheetView view="pageBreakPreview" topLeftCell="A17" zoomScale="60" zoomScaleNormal="70" workbookViewId="0">
      <selection activeCell="C22" sqref="C22"/>
    </sheetView>
  </sheetViews>
  <sheetFormatPr defaultColWidth="7.77734375" defaultRowHeight="20.25" x14ac:dyDescent="0.4"/>
  <cols>
    <col min="1" max="1" width="52.109375" style="11" customWidth="1"/>
    <col min="2" max="2" width="7.44140625" style="11" customWidth="1"/>
    <col min="3" max="3" width="14.77734375" style="11" customWidth="1"/>
    <col min="4" max="5" width="12.77734375" style="11" customWidth="1"/>
    <col min="6" max="6" width="12.109375" style="11" customWidth="1"/>
    <col min="7" max="7" width="13.109375" style="11" customWidth="1"/>
    <col min="8" max="8" width="12.77734375" style="11" customWidth="1"/>
    <col min="9" max="9" width="12.109375" style="11" customWidth="1"/>
    <col min="10" max="10" width="15.44140625" style="11" customWidth="1"/>
    <col min="11" max="12" width="11.77734375" style="11" customWidth="1"/>
    <col min="13" max="13" width="12.21875" style="11" customWidth="1"/>
    <col min="14" max="14" width="1.21875" style="11" customWidth="1"/>
    <col min="15" max="16384" width="7.77734375" style="11"/>
  </cols>
  <sheetData>
    <row r="2" spans="1:20" ht="24.75" customHeight="1" x14ac:dyDescent="0.45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"/>
    </row>
    <row r="3" spans="1:20" ht="22.5" customHeight="1" x14ac:dyDescent="0.45">
      <c r="A3" s="197" t="s">
        <v>181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"/>
    </row>
    <row r="4" spans="1:20" ht="22.5" customHeight="1" x14ac:dyDescent="0.45">
      <c r="A4" s="197" t="s">
        <v>205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7"/>
      <c r="N4" s="7"/>
      <c r="O4" s="7"/>
      <c r="P4" s="7"/>
    </row>
    <row r="5" spans="1:20" ht="22.5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9" t="s">
        <v>97</v>
      </c>
      <c r="M5" s="19"/>
    </row>
    <row r="6" spans="1:20" ht="21" customHeight="1" x14ac:dyDescent="0.45">
      <c r="A6" s="20"/>
      <c r="B6" s="21"/>
      <c r="C6" s="22"/>
      <c r="D6" s="22"/>
      <c r="E6" s="22"/>
      <c r="F6" s="22"/>
      <c r="G6" s="22"/>
      <c r="H6" s="195" t="s">
        <v>33</v>
      </c>
      <c r="I6" s="195"/>
      <c r="J6" s="195"/>
      <c r="K6" s="195"/>
      <c r="L6" s="22"/>
    </row>
    <row r="7" spans="1:20" s="3" customFormat="1" ht="21" x14ac:dyDescent="0.45">
      <c r="A7" s="6"/>
      <c r="B7" s="7"/>
      <c r="C7" s="5"/>
      <c r="D7" s="5"/>
      <c r="E7" s="5"/>
      <c r="F7" s="2"/>
      <c r="G7" s="2"/>
      <c r="H7" s="196" t="s">
        <v>69</v>
      </c>
      <c r="I7" s="196"/>
      <c r="J7" s="196"/>
      <c r="K7" s="196"/>
      <c r="L7" s="2"/>
      <c r="M7" s="12"/>
    </row>
    <row r="8" spans="1:20" s="3" customFormat="1" ht="21" x14ac:dyDescent="0.45">
      <c r="A8" s="6"/>
      <c r="B8" s="5"/>
      <c r="C8" s="4"/>
      <c r="D8" s="4"/>
      <c r="E8" s="4"/>
      <c r="F8" s="196" t="s">
        <v>65</v>
      </c>
      <c r="G8" s="196"/>
      <c r="H8" s="5" t="s">
        <v>80</v>
      </c>
      <c r="I8" s="5" t="s">
        <v>77</v>
      </c>
      <c r="J8" s="198" t="s">
        <v>96</v>
      </c>
      <c r="K8" s="4"/>
      <c r="L8" s="2"/>
      <c r="M8" s="12"/>
    </row>
    <row r="9" spans="1:20" s="3" customFormat="1" ht="21" x14ac:dyDescent="0.45">
      <c r="A9" s="6"/>
      <c r="B9" s="11"/>
      <c r="C9" s="13" t="s">
        <v>60</v>
      </c>
      <c r="D9" s="13" t="s">
        <v>61</v>
      </c>
      <c r="E9" s="13" t="s">
        <v>61</v>
      </c>
      <c r="F9" s="5" t="s">
        <v>39</v>
      </c>
      <c r="G9" s="4"/>
      <c r="H9" s="5" t="s">
        <v>81</v>
      </c>
      <c r="I9" s="5" t="s">
        <v>78</v>
      </c>
      <c r="J9" s="199"/>
      <c r="K9" s="4"/>
      <c r="L9" s="4"/>
      <c r="M9" s="12"/>
    </row>
    <row r="10" spans="1:20" s="29" customFormat="1" ht="36" customHeight="1" x14ac:dyDescent="0.2">
      <c r="A10" s="23"/>
      <c r="B10" s="24" t="s">
        <v>4</v>
      </c>
      <c r="C10" s="25" t="s">
        <v>62</v>
      </c>
      <c r="D10" s="25" t="s">
        <v>62</v>
      </c>
      <c r="E10" s="44" t="s">
        <v>225</v>
      </c>
      <c r="F10" s="24" t="s">
        <v>64</v>
      </c>
      <c r="G10" s="24" t="s">
        <v>40</v>
      </c>
      <c r="H10" s="24" t="s">
        <v>82</v>
      </c>
      <c r="I10" s="24" t="s">
        <v>79</v>
      </c>
      <c r="J10" s="200"/>
      <c r="K10" s="26" t="s">
        <v>70</v>
      </c>
      <c r="L10" s="27" t="s">
        <v>74</v>
      </c>
      <c r="M10" s="28"/>
    </row>
    <row r="11" spans="1:20" s="3" customFormat="1" ht="8.25" customHeight="1" x14ac:dyDescent="0.45">
      <c r="A11" s="10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"/>
    </row>
    <row r="12" spans="1:20" s="7" customFormat="1" ht="21" x14ac:dyDescent="0.45">
      <c r="A12" s="11" t="s">
        <v>203</v>
      </c>
      <c r="B12" s="11"/>
      <c r="C12" s="31">
        <v>200000000</v>
      </c>
      <c r="D12" s="31">
        <v>219152351</v>
      </c>
      <c r="E12" s="31"/>
      <c r="F12" s="31">
        <v>6100000</v>
      </c>
      <c r="G12" s="31">
        <v>-12432901</v>
      </c>
      <c r="H12" s="31">
        <v>-161506</v>
      </c>
      <c r="I12" s="31">
        <v>104350478</v>
      </c>
      <c r="J12" s="30">
        <v>694419</v>
      </c>
      <c r="K12" s="31">
        <v>104883391</v>
      </c>
      <c r="L12" s="31">
        <v>517702841</v>
      </c>
      <c r="M12" s="32"/>
      <c r="N12" s="33"/>
      <c r="O12" s="34"/>
      <c r="P12" s="33"/>
      <c r="Q12" s="34"/>
      <c r="R12" s="33"/>
      <c r="S12" s="34"/>
      <c r="T12" s="33"/>
    </row>
    <row r="13" spans="1:20" s="7" customFormat="1" ht="21" x14ac:dyDescent="0.45">
      <c r="A13" s="11" t="s">
        <v>209</v>
      </c>
      <c r="B13" s="1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3"/>
      <c r="Q13" s="34"/>
      <c r="R13" s="33"/>
      <c r="S13" s="34"/>
      <c r="T13" s="33"/>
    </row>
    <row r="14" spans="1:20" s="7" customFormat="1" ht="21" x14ac:dyDescent="0.45">
      <c r="A14" s="11" t="s">
        <v>158</v>
      </c>
      <c r="B14" s="11"/>
      <c r="C14" s="31">
        <v>5850</v>
      </c>
      <c r="D14" s="31">
        <v>15210</v>
      </c>
      <c r="E14" s="31"/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21060</v>
      </c>
      <c r="M14" s="32"/>
      <c r="N14" s="33"/>
      <c r="O14" s="34"/>
      <c r="P14" s="33"/>
      <c r="Q14" s="34"/>
      <c r="R14" s="33"/>
      <c r="S14" s="34"/>
      <c r="T14" s="33"/>
    </row>
    <row r="15" spans="1:20" s="7" customFormat="1" ht="21" x14ac:dyDescent="0.45">
      <c r="A15" s="11" t="s">
        <v>154</v>
      </c>
      <c r="B15" s="11"/>
      <c r="C15" s="31">
        <v>0</v>
      </c>
      <c r="D15" s="31">
        <v>-74736</v>
      </c>
      <c r="E15" s="31"/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-74736</v>
      </c>
      <c r="M15" s="32"/>
      <c r="N15" s="33"/>
      <c r="O15" s="34"/>
      <c r="P15" s="33"/>
      <c r="Q15" s="34"/>
      <c r="R15" s="33"/>
      <c r="S15" s="34"/>
      <c r="T15" s="33"/>
    </row>
    <row r="16" spans="1:20" s="7" customFormat="1" ht="21" x14ac:dyDescent="0.45">
      <c r="A16" s="11" t="s">
        <v>224</v>
      </c>
      <c r="B16" s="11"/>
      <c r="C16" s="31">
        <v>0</v>
      </c>
      <c r="D16" s="31">
        <v>0</v>
      </c>
      <c r="E16" s="31"/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/>
      <c r="N16" s="33"/>
      <c r="O16" s="34"/>
      <c r="P16" s="33"/>
      <c r="Q16" s="34"/>
      <c r="R16" s="33"/>
      <c r="S16" s="34"/>
      <c r="T16" s="33"/>
    </row>
    <row r="17" spans="1:20" s="7" customFormat="1" ht="21" x14ac:dyDescent="0.45">
      <c r="A17" s="11" t="s">
        <v>179</v>
      </c>
      <c r="B17" s="1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33"/>
      <c r="O17" s="34"/>
      <c r="P17" s="33"/>
      <c r="Q17" s="34"/>
      <c r="R17" s="33"/>
      <c r="S17" s="34"/>
      <c r="T17" s="33"/>
    </row>
    <row r="18" spans="1:20" s="7" customFormat="1" ht="21" x14ac:dyDescent="0.45">
      <c r="A18" s="16" t="s">
        <v>208</v>
      </c>
      <c r="B18" s="12"/>
      <c r="C18" s="31">
        <v>0</v>
      </c>
      <c r="D18" s="31">
        <v>0</v>
      </c>
      <c r="E18" s="31"/>
      <c r="F18" s="31">
        <v>0</v>
      </c>
      <c r="G18" s="30">
        <v>-44172908</v>
      </c>
      <c r="H18" s="31">
        <v>0</v>
      </c>
      <c r="I18" s="31">
        <v>0</v>
      </c>
      <c r="J18" s="31">
        <v>0</v>
      </c>
      <c r="K18" s="31">
        <v>0</v>
      </c>
      <c r="L18" s="31">
        <v>-44172908</v>
      </c>
      <c r="M18" s="35"/>
      <c r="N18" s="33"/>
      <c r="O18" s="34"/>
      <c r="P18" s="33"/>
      <c r="Q18" s="34"/>
      <c r="R18" s="33"/>
      <c r="S18" s="34"/>
      <c r="T18" s="33"/>
    </row>
    <row r="19" spans="1:20" s="7" customFormat="1" ht="21" x14ac:dyDescent="0.45">
      <c r="A19" s="16" t="s">
        <v>55</v>
      </c>
      <c r="B19" s="12"/>
      <c r="C19" s="36">
        <v>0</v>
      </c>
      <c r="D19" s="36">
        <v>0</v>
      </c>
      <c r="E19" s="36"/>
      <c r="F19" s="36">
        <v>0</v>
      </c>
      <c r="G19" s="36">
        <v>0</v>
      </c>
      <c r="H19" s="43">
        <v>81910</v>
      </c>
      <c r="I19" s="36">
        <v>0</v>
      </c>
      <c r="J19" s="43">
        <v>0</v>
      </c>
      <c r="K19" s="36">
        <v>81910</v>
      </c>
      <c r="L19" s="36">
        <v>81910</v>
      </c>
      <c r="M19" s="35"/>
      <c r="N19" s="33"/>
      <c r="O19" s="34"/>
      <c r="P19" s="33"/>
      <c r="Q19" s="34"/>
      <c r="R19" s="33"/>
      <c r="S19" s="34"/>
      <c r="T19" s="33"/>
    </row>
    <row r="20" spans="1:20" s="3" customFormat="1" x14ac:dyDescent="0.4">
      <c r="A20" s="11" t="s">
        <v>177</v>
      </c>
      <c r="B20" s="17"/>
      <c r="C20" s="37">
        <v>0</v>
      </c>
      <c r="D20" s="37">
        <v>0</v>
      </c>
      <c r="E20" s="37"/>
      <c r="F20" s="37">
        <v>0</v>
      </c>
      <c r="G20" s="37">
        <v>-44172908</v>
      </c>
      <c r="H20" s="36">
        <v>81910</v>
      </c>
      <c r="I20" s="37">
        <v>0</v>
      </c>
      <c r="J20" s="43">
        <v>0</v>
      </c>
      <c r="K20" s="36">
        <v>81910</v>
      </c>
      <c r="L20" s="31">
        <v>-44090998</v>
      </c>
    </row>
    <row r="21" spans="1:20" s="3" customFormat="1" x14ac:dyDescent="0.4">
      <c r="A21" s="11" t="s">
        <v>204</v>
      </c>
      <c r="C21" s="42">
        <v>200005850</v>
      </c>
      <c r="D21" s="42">
        <v>219092825</v>
      </c>
      <c r="E21" s="42">
        <v>0</v>
      </c>
      <c r="F21" s="42">
        <v>6100000</v>
      </c>
      <c r="G21" s="42">
        <v>-56605809</v>
      </c>
      <c r="H21" s="42">
        <v>-79596</v>
      </c>
      <c r="I21" s="42">
        <v>104350478</v>
      </c>
      <c r="J21" s="42">
        <v>694419</v>
      </c>
      <c r="K21" s="42">
        <v>104965301</v>
      </c>
      <c r="L21" s="42">
        <v>473558167</v>
      </c>
      <c r="M21" s="1"/>
    </row>
    <row r="22" spans="1:20" s="7" customFormat="1" ht="21" x14ac:dyDescent="0.45">
      <c r="A22" s="11" t="s">
        <v>209</v>
      </c>
      <c r="B22" s="1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4"/>
      <c r="P22" s="33"/>
      <c r="Q22" s="34"/>
      <c r="R22" s="33"/>
      <c r="S22" s="34"/>
      <c r="T22" s="33"/>
    </row>
    <row r="23" spans="1:20" s="7" customFormat="1" ht="21" x14ac:dyDescent="0.45">
      <c r="A23" s="11" t="s">
        <v>158</v>
      </c>
      <c r="B23" s="11"/>
      <c r="C23" s="31">
        <v>868</v>
      </c>
      <c r="D23" s="31">
        <v>2255.5</v>
      </c>
      <c r="E23" s="31"/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9">
        <v>3123.5</v>
      </c>
      <c r="M23" s="32"/>
      <c r="N23" s="33"/>
      <c r="O23" s="34"/>
      <c r="P23" s="33"/>
      <c r="Q23" s="34"/>
      <c r="R23" s="33"/>
      <c r="S23" s="34"/>
      <c r="T23" s="33"/>
    </row>
    <row r="24" spans="1:20" s="7" customFormat="1" ht="21" x14ac:dyDescent="0.45">
      <c r="A24" s="11" t="s">
        <v>224</v>
      </c>
      <c r="B24" s="11"/>
      <c r="C24" s="31">
        <v>146053504.5</v>
      </c>
      <c r="D24" s="31"/>
      <c r="E24" s="31">
        <v>233735608</v>
      </c>
      <c r="F24" s="31"/>
      <c r="G24" s="31"/>
      <c r="H24" s="31"/>
      <c r="I24" s="31"/>
      <c r="J24" s="31"/>
      <c r="K24" s="31">
        <v>0</v>
      </c>
      <c r="L24" s="39">
        <v>379789112.5</v>
      </c>
      <c r="M24" s="32"/>
      <c r="N24" s="33"/>
      <c r="O24" s="34"/>
      <c r="P24" s="33"/>
      <c r="Q24" s="34"/>
      <c r="R24" s="33"/>
      <c r="S24" s="34"/>
      <c r="T24" s="33"/>
    </row>
    <row r="25" spans="1:20" s="7" customFormat="1" ht="21" x14ac:dyDescent="0.45">
      <c r="A25" s="11" t="s">
        <v>154</v>
      </c>
      <c r="B25" s="11"/>
      <c r="C25" s="31"/>
      <c r="D25" s="31"/>
      <c r="E25" s="31"/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9">
        <v>0</v>
      </c>
      <c r="M25" s="32"/>
      <c r="N25" s="33"/>
      <c r="O25" s="34"/>
      <c r="P25" s="33"/>
      <c r="Q25" s="34"/>
      <c r="R25" s="33"/>
      <c r="S25" s="34"/>
      <c r="T25" s="33"/>
    </row>
    <row r="26" spans="1:20" s="7" customFormat="1" ht="21" x14ac:dyDescent="0.45">
      <c r="A26" s="11" t="s">
        <v>179</v>
      </c>
      <c r="B26" s="11"/>
      <c r="C26" s="31"/>
      <c r="D26" s="31"/>
      <c r="E26" s="31"/>
      <c r="F26" s="31"/>
      <c r="G26" s="31"/>
      <c r="H26" s="31"/>
      <c r="I26" s="31"/>
      <c r="J26" s="31"/>
      <c r="K26" s="31"/>
      <c r="L26" s="39">
        <v>0</v>
      </c>
      <c r="M26" s="32"/>
      <c r="N26" s="33"/>
      <c r="O26" s="34"/>
      <c r="P26" s="33"/>
      <c r="Q26" s="34"/>
      <c r="R26" s="33"/>
      <c r="S26" s="34"/>
      <c r="T26" s="33"/>
    </row>
    <row r="27" spans="1:20" s="7" customFormat="1" ht="21" x14ac:dyDescent="0.45">
      <c r="A27" s="16" t="s">
        <v>208</v>
      </c>
      <c r="B27" s="12"/>
      <c r="C27" s="31"/>
      <c r="D27" s="31">
        <v>0</v>
      </c>
      <c r="E27" s="31"/>
      <c r="F27" s="31">
        <v>0</v>
      </c>
      <c r="G27" s="31">
        <f>-35389926+1</f>
        <v>-35389925</v>
      </c>
      <c r="H27" s="31">
        <v>0</v>
      </c>
      <c r="I27" s="31">
        <v>0</v>
      </c>
      <c r="J27" s="31">
        <v>0</v>
      </c>
      <c r="K27" s="30">
        <v>0</v>
      </c>
      <c r="L27" s="39">
        <f>SUM(C27:G27,K27)</f>
        <v>-35389925</v>
      </c>
      <c r="M27" s="35"/>
      <c r="N27" s="33"/>
      <c r="O27" s="34"/>
      <c r="P27" s="33"/>
      <c r="Q27" s="34"/>
      <c r="R27" s="33"/>
      <c r="S27" s="34"/>
      <c r="T27" s="33"/>
    </row>
    <row r="28" spans="1:20" s="7" customFormat="1" ht="21" x14ac:dyDescent="0.45">
      <c r="A28" s="16" t="s">
        <v>55</v>
      </c>
      <c r="B28" s="12"/>
      <c r="C28" s="31"/>
      <c r="D28" s="31"/>
      <c r="E28" s="31"/>
      <c r="F28" s="31">
        <v>0</v>
      </c>
      <c r="G28" s="31"/>
      <c r="H28" s="31">
        <v>53718</v>
      </c>
      <c r="I28" s="31">
        <v>28086400</v>
      </c>
      <c r="J28" s="31">
        <v>-879979.2</v>
      </c>
      <c r="K28" s="30">
        <v>27260138.800000001</v>
      </c>
      <c r="L28" s="39">
        <f>SUM(C28:G28,K28)</f>
        <v>27260138.800000001</v>
      </c>
      <c r="M28" s="35"/>
      <c r="N28" s="33"/>
      <c r="O28" s="34"/>
      <c r="P28" s="33"/>
      <c r="Q28" s="34"/>
      <c r="R28" s="33"/>
      <c r="S28" s="34"/>
      <c r="T28" s="33"/>
    </row>
    <row r="29" spans="1:20" s="3" customFormat="1" x14ac:dyDescent="0.4">
      <c r="A29" s="11" t="s">
        <v>177</v>
      </c>
      <c r="B29" s="17"/>
      <c r="C29" s="40">
        <f>SUM(C27:C28)</f>
        <v>0</v>
      </c>
      <c r="D29" s="40">
        <f t="shared" ref="D29:L29" si="0">SUM(D27:D28)</f>
        <v>0</v>
      </c>
      <c r="E29" s="40">
        <f t="shared" si="0"/>
        <v>0</v>
      </c>
      <c r="F29" s="40">
        <f t="shared" si="0"/>
        <v>0</v>
      </c>
      <c r="G29" s="40">
        <f t="shared" si="0"/>
        <v>-35389925</v>
      </c>
      <c r="H29" s="40">
        <f t="shared" si="0"/>
        <v>53718</v>
      </c>
      <c r="I29" s="40">
        <f t="shared" si="0"/>
        <v>28086400</v>
      </c>
      <c r="J29" s="40">
        <f t="shared" si="0"/>
        <v>-879979.2</v>
      </c>
      <c r="K29" s="40">
        <f t="shared" si="0"/>
        <v>27260138.800000001</v>
      </c>
      <c r="L29" s="40">
        <f t="shared" si="0"/>
        <v>-8129786.1999999993</v>
      </c>
    </row>
    <row r="30" spans="1:20" s="3" customFormat="1" ht="21" thickBot="1" x14ac:dyDescent="0.45">
      <c r="A30" s="11" t="s">
        <v>204</v>
      </c>
      <c r="C30" s="38">
        <f>SUM(C29,C25,C24,C23,C21)</f>
        <v>346060222.5</v>
      </c>
      <c r="D30" s="38">
        <f t="shared" ref="D30:L30" si="1">SUM(D29,D25,D24,D23,D21)</f>
        <v>219095080.5</v>
      </c>
      <c r="E30" s="38">
        <f t="shared" si="1"/>
        <v>233735608</v>
      </c>
      <c r="F30" s="38">
        <f t="shared" si="1"/>
        <v>6100000</v>
      </c>
      <c r="G30" s="38">
        <f t="shared" si="1"/>
        <v>-91995734</v>
      </c>
      <c r="H30" s="38">
        <f t="shared" si="1"/>
        <v>-25878</v>
      </c>
      <c r="I30" s="38">
        <f t="shared" si="1"/>
        <v>132436878</v>
      </c>
      <c r="J30" s="38">
        <f t="shared" si="1"/>
        <v>-185560.19999999995</v>
      </c>
      <c r="K30" s="38">
        <f t="shared" si="1"/>
        <v>132225439.8</v>
      </c>
      <c r="L30" s="38">
        <f t="shared" si="1"/>
        <v>845220616.79999995</v>
      </c>
      <c r="M30" s="1"/>
    </row>
    <row r="31" spans="1:20" s="3" customFormat="1" ht="8.4499999999999993" customHeight="1" thickTop="1" x14ac:dyDescent="0.4">
      <c r="A31" s="17"/>
      <c r="C31" s="31"/>
      <c r="D31" s="31"/>
      <c r="E31" s="31"/>
      <c r="F31" s="31"/>
      <c r="G31" s="31"/>
      <c r="H31" s="31"/>
      <c r="I31" s="31"/>
      <c r="J31" s="31"/>
      <c r="K31" s="31"/>
      <c r="M31" s="1"/>
    </row>
    <row r="32" spans="1:20" s="3" customFormat="1" ht="21" x14ac:dyDescent="0.4">
      <c r="A32" s="17"/>
      <c r="C32" s="31"/>
      <c r="D32" s="31"/>
      <c r="E32" s="31"/>
      <c r="F32" s="31"/>
      <c r="G32" s="31"/>
      <c r="H32" s="31"/>
      <c r="I32" s="31"/>
      <c r="J32" s="31"/>
      <c r="K32" s="31"/>
      <c r="L32" s="8"/>
      <c r="M32" s="1"/>
    </row>
    <row r="33" spans="1:12" x14ac:dyDescent="0.4">
      <c r="A33" s="11" t="s">
        <v>6</v>
      </c>
    </row>
    <row r="34" spans="1:12" ht="21" x14ac:dyDescent="0.45">
      <c r="L34" s="18"/>
    </row>
    <row r="35" spans="1:12" x14ac:dyDescent="0.4">
      <c r="A35" s="41">
        <v>10</v>
      </c>
      <c r="C35" s="16"/>
    </row>
    <row r="36" spans="1:12" x14ac:dyDescent="0.4">
      <c r="C36" s="6"/>
    </row>
  </sheetData>
  <mergeCells count="7">
    <mergeCell ref="H6:K6"/>
    <mergeCell ref="H7:K7"/>
    <mergeCell ref="F8:G8"/>
    <mergeCell ref="A2:L2"/>
    <mergeCell ref="A3:L3"/>
    <mergeCell ref="A4:L4"/>
    <mergeCell ref="J8:J10"/>
  </mergeCells>
  <printOptions horizontalCentered="1"/>
  <pageMargins left="0.31496062992125984" right="0.11811023622047245" top="0.51181102362204722" bottom="0.39370078740157483" header="0" footer="0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104"/>
  <sheetViews>
    <sheetView tabSelected="1" topLeftCell="A69" zoomScale="70" zoomScaleNormal="70" zoomScaleSheetLayoutView="70" workbookViewId="0">
      <selection activeCell="D74" sqref="D74:H78"/>
    </sheetView>
  </sheetViews>
  <sheetFormatPr defaultColWidth="11" defaultRowHeight="22.5" x14ac:dyDescent="0.45"/>
  <cols>
    <col min="1" max="3" width="1.77734375" style="47" customWidth="1"/>
    <col min="4" max="4" width="44.44140625" style="47" customWidth="1"/>
    <col min="5" max="5" width="5.109375" style="47" customWidth="1"/>
    <col min="6" max="6" width="14.77734375" style="101" customWidth="1"/>
    <col min="7" max="7" width="14.77734375" style="47" customWidth="1"/>
    <col min="8" max="8" width="2.44140625" style="47" customWidth="1"/>
    <col min="9" max="10" width="14.77734375" style="47" customWidth="1"/>
    <col min="11" max="16384" width="11" style="47"/>
  </cols>
  <sheetData>
    <row r="2" spans="1:10" s="46" customFormat="1" ht="24" customHeight="1" x14ac:dyDescent="0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s="46" customFormat="1" ht="24" customHeight="1" x14ac:dyDescent="0.5">
      <c r="A3" s="45" t="s">
        <v>182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s="46" customFormat="1" ht="24" customHeight="1" x14ac:dyDescent="0.5">
      <c r="A4" s="45" t="s">
        <v>202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s="46" customFormat="1" ht="24" customHeight="1" x14ac:dyDescent="0.5">
      <c r="A5" s="45"/>
      <c r="B5" s="45"/>
      <c r="C5" s="45"/>
      <c r="D5" s="45"/>
      <c r="E5" s="45"/>
      <c r="F5" s="159"/>
      <c r="G5" s="45"/>
      <c r="H5" s="45"/>
      <c r="I5" s="45"/>
      <c r="J5" s="83" t="s">
        <v>97</v>
      </c>
    </row>
    <row r="6" spans="1:10" ht="18.75" customHeight="1" x14ac:dyDescent="0.5">
      <c r="A6" s="160"/>
      <c r="B6" s="160"/>
      <c r="C6" s="160"/>
      <c r="D6" s="160"/>
      <c r="E6" s="52"/>
      <c r="F6" s="181" t="s">
        <v>2</v>
      </c>
      <c r="G6" s="181"/>
      <c r="H6" s="52"/>
      <c r="I6" s="182" t="s">
        <v>3</v>
      </c>
      <c r="J6" s="182"/>
    </row>
    <row r="7" spans="1:10" ht="18.75" customHeight="1" x14ac:dyDescent="0.5">
      <c r="A7" s="48"/>
      <c r="B7" s="48"/>
      <c r="C7" s="48"/>
      <c r="D7" s="48"/>
      <c r="E7" s="54" t="s">
        <v>4</v>
      </c>
      <c r="F7" s="56" t="s">
        <v>199</v>
      </c>
      <c r="G7" s="56" t="s">
        <v>148</v>
      </c>
      <c r="H7" s="56"/>
      <c r="I7" s="56" t="s">
        <v>199</v>
      </c>
      <c r="J7" s="56" t="s">
        <v>148</v>
      </c>
    </row>
    <row r="8" spans="1:10" ht="18.75" customHeight="1" x14ac:dyDescent="0.45">
      <c r="E8" s="84"/>
      <c r="I8" s="76"/>
      <c r="J8" s="76"/>
    </row>
    <row r="9" spans="1:10" x14ac:dyDescent="0.45">
      <c r="A9" s="47" t="s">
        <v>83</v>
      </c>
      <c r="I9" s="76"/>
      <c r="J9" s="76"/>
    </row>
    <row r="10" spans="1:10" x14ac:dyDescent="0.45">
      <c r="A10" s="47" t="s">
        <v>98</v>
      </c>
      <c r="F10" s="114">
        <f>'[1]Page 12-13'!F10</f>
        <v>-37117950</v>
      </c>
      <c r="G10" s="114">
        <f>'[1]Page 12-13'!G10</f>
        <v>-67650706</v>
      </c>
      <c r="H10" s="114"/>
      <c r="I10" s="114">
        <f>'[1]Page 12-13'!$I$10</f>
        <v>-33722047</v>
      </c>
      <c r="J10" s="114">
        <v>-52642547</v>
      </c>
    </row>
    <row r="11" spans="1:10" x14ac:dyDescent="0.45">
      <c r="A11" s="47" t="s">
        <v>84</v>
      </c>
      <c r="F11" s="104"/>
      <c r="G11" s="104"/>
      <c r="H11" s="104"/>
      <c r="I11" s="104"/>
      <c r="J11" s="104"/>
    </row>
    <row r="12" spans="1:10" x14ac:dyDescent="0.45">
      <c r="B12" s="47" t="s">
        <v>85</v>
      </c>
      <c r="F12" s="104"/>
      <c r="G12" s="104"/>
      <c r="H12" s="104"/>
      <c r="I12" s="104"/>
      <c r="J12" s="104"/>
    </row>
    <row r="13" spans="1:10" x14ac:dyDescent="0.45">
      <c r="B13" s="47" t="s">
        <v>163</v>
      </c>
      <c r="F13" s="114">
        <v>-304723</v>
      </c>
      <c r="G13" s="114">
        <v>1506787</v>
      </c>
      <c r="H13" s="115"/>
      <c r="I13" s="104">
        <v>-143231</v>
      </c>
      <c r="J13" s="104">
        <v>706963</v>
      </c>
    </row>
    <row r="14" spans="1:10" x14ac:dyDescent="0.45">
      <c r="B14" s="47" t="s">
        <v>195</v>
      </c>
      <c r="F14" s="114">
        <v>0</v>
      </c>
      <c r="G14" s="114">
        <v>0</v>
      </c>
      <c r="H14" s="114"/>
      <c r="I14" s="114"/>
      <c r="J14" s="114">
        <v>-34336199</v>
      </c>
    </row>
    <row r="15" spans="1:10" x14ac:dyDescent="0.45">
      <c r="B15" s="47" t="s">
        <v>164</v>
      </c>
      <c r="F15" s="114">
        <v>0</v>
      </c>
      <c r="G15" s="114">
        <v>0</v>
      </c>
      <c r="H15" s="114"/>
      <c r="I15" s="114">
        <v>9512108.1000000015</v>
      </c>
      <c r="J15" s="114">
        <v>33983938</v>
      </c>
    </row>
    <row r="16" spans="1:10" x14ac:dyDescent="0.45">
      <c r="B16" s="47" t="s">
        <v>193</v>
      </c>
      <c r="F16" s="114">
        <v>0</v>
      </c>
      <c r="G16" s="114">
        <v>0</v>
      </c>
      <c r="H16" s="114"/>
      <c r="I16" s="114">
        <v>0</v>
      </c>
      <c r="J16" s="114">
        <v>1031715</v>
      </c>
    </row>
    <row r="17" spans="1:10" x14ac:dyDescent="0.45">
      <c r="B17" s="47" t="s">
        <v>191</v>
      </c>
      <c r="F17" s="114">
        <v>0</v>
      </c>
      <c r="G17" s="114">
        <v>1763884</v>
      </c>
      <c r="H17" s="114"/>
      <c r="I17" s="114">
        <v>0</v>
      </c>
      <c r="J17" s="114">
        <v>1763883</v>
      </c>
    </row>
    <row r="18" spans="1:10" x14ac:dyDescent="0.45">
      <c r="B18" s="47" t="s">
        <v>165</v>
      </c>
      <c r="F18" s="114">
        <v>19070</v>
      </c>
      <c r="G18" s="114">
        <v>243521</v>
      </c>
      <c r="H18" s="114"/>
      <c r="I18" s="114">
        <v>0</v>
      </c>
      <c r="J18" s="114">
        <v>243487</v>
      </c>
    </row>
    <row r="19" spans="1:10" x14ac:dyDescent="0.45">
      <c r="B19" s="47" t="s">
        <v>86</v>
      </c>
      <c r="E19" s="104"/>
      <c r="F19" s="114">
        <f>32080846+2338293</f>
        <v>34419139</v>
      </c>
      <c r="G19" s="114">
        <v>24995125</v>
      </c>
      <c r="H19" s="115"/>
      <c r="I19" s="104">
        <v>16131005</v>
      </c>
      <c r="J19" s="104">
        <v>14285079</v>
      </c>
    </row>
    <row r="20" spans="1:10" x14ac:dyDescent="0.45">
      <c r="B20" s="47" t="s">
        <v>91</v>
      </c>
      <c r="E20" s="104"/>
      <c r="F20" s="114">
        <f>11901491-2338293</f>
        <v>9563198</v>
      </c>
      <c r="G20" s="114">
        <v>7466385</v>
      </c>
      <c r="H20" s="115"/>
      <c r="I20" s="104">
        <v>3906118</v>
      </c>
      <c r="J20" s="104">
        <v>2391623</v>
      </c>
    </row>
    <row r="21" spans="1:10" x14ac:dyDescent="0.45">
      <c r="B21" s="47" t="s">
        <v>87</v>
      </c>
      <c r="E21" s="104"/>
      <c r="F21" s="114">
        <v>48621</v>
      </c>
      <c r="G21" s="114">
        <v>69594</v>
      </c>
      <c r="H21" s="115"/>
      <c r="I21" s="104">
        <v>33187</v>
      </c>
      <c r="J21" s="104">
        <v>63286</v>
      </c>
    </row>
    <row r="22" spans="1:10" x14ac:dyDescent="0.45">
      <c r="B22" s="47" t="s">
        <v>121</v>
      </c>
      <c r="F22" s="114">
        <v>3784976</v>
      </c>
      <c r="G22" s="114">
        <v>3050000</v>
      </c>
      <c r="H22" s="115"/>
      <c r="I22" s="104">
        <v>-610000</v>
      </c>
      <c r="J22" s="104">
        <v>3050000</v>
      </c>
    </row>
    <row r="23" spans="1:10" x14ac:dyDescent="0.45">
      <c r="B23" s="47" t="s">
        <v>90</v>
      </c>
      <c r="F23" s="114">
        <v>1856045</v>
      </c>
      <c r="G23" s="114">
        <v>2134807</v>
      </c>
      <c r="H23" s="115"/>
      <c r="I23" s="104">
        <v>1193335</v>
      </c>
      <c r="J23" s="104">
        <v>1176392</v>
      </c>
    </row>
    <row r="24" spans="1:10" x14ac:dyDescent="0.45">
      <c r="B24" s="47" t="s">
        <v>128</v>
      </c>
      <c r="F24" s="114">
        <v>-691521</v>
      </c>
      <c r="G24" s="114">
        <v>2740459</v>
      </c>
      <c r="H24" s="115"/>
      <c r="I24" s="104">
        <v>-227601</v>
      </c>
      <c r="J24" s="104">
        <v>2726875</v>
      </c>
    </row>
    <row r="25" spans="1:10" x14ac:dyDescent="0.45">
      <c r="B25" s="47" t="s">
        <v>166</v>
      </c>
      <c r="F25" s="114">
        <v>-377799</v>
      </c>
      <c r="G25" s="114">
        <v>-436407</v>
      </c>
      <c r="H25" s="115"/>
      <c r="I25" s="104">
        <v>-364382</v>
      </c>
      <c r="J25" s="104">
        <v>282841</v>
      </c>
    </row>
    <row r="26" spans="1:10" x14ac:dyDescent="0.45">
      <c r="B26" s="47" t="s">
        <v>194</v>
      </c>
      <c r="F26" s="114">
        <v>0</v>
      </c>
      <c r="G26" s="114">
        <v>-21076</v>
      </c>
      <c r="H26" s="114"/>
      <c r="I26" s="114">
        <v>0</v>
      </c>
      <c r="J26" s="114">
        <v>-12644</v>
      </c>
    </row>
    <row r="27" spans="1:10" x14ac:dyDescent="0.45">
      <c r="B27" s="47" t="s">
        <v>192</v>
      </c>
      <c r="F27" s="114">
        <v>0</v>
      </c>
      <c r="G27" s="114">
        <v>2</v>
      </c>
      <c r="H27" s="114"/>
      <c r="I27" s="114">
        <v>0</v>
      </c>
      <c r="J27" s="114">
        <v>2</v>
      </c>
    </row>
    <row r="28" spans="1:10" x14ac:dyDescent="0.45">
      <c r="B28" s="47" t="s">
        <v>186</v>
      </c>
      <c r="F28" s="114">
        <v>-27188567</v>
      </c>
      <c r="G28" s="114">
        <v>-21443799</v>
      </c>
      <c r="H28" s="114"/>
      <c r="I28" s="114">
        <v>-13663169</v>
      </c>
      <c r="J28" s="114">
        <v>0</v>
      </c>
    </row>
    <row r="29" spans="1:10" x14ac:dyDescent="0.45">
      <c r="B29" s="47" t="s">
        <v>88</v>
      </c>
      <c r="F29" s="114">
        <v>-2019525</v>
      </c>
      <c r="G29" s="114">
        <v>-637901</v>
      </c>
      <c r="H29" s="115"/>
      <c r="I29" s="104">
        <v>-3782219</v>
      </c>
      <c r="J29" s="104">
        <v>-3880044</v>
      </c>
    </row>
    <row r="30" spans="1:10" ht="22.5" customHeight="1" x14ac:dyDescent="0.45">
      <c r="B30" s="47" t="s">
        <v>89</v>
      </c>
      <c r="F30" s="114">
        <v>38519639</v>
      </c>
      <c r="G30" s="114">
        <v>25228926</v>
      </c>
      <c r="H30" s="115"/>
      <c r="I30" s="104">
        <v>21521647</v>
      </c>
      <c r="J30" s="104">
        <v>14403821</v>
      </c>
    </row>
    <row r="31" spans="1:10" ht="22.5" customHeight="1" x14ac:dyDescent="0.45">
      <c r="B31" s="47" t="s">
        <v>102</v>
      </c>
      <c r="F31" s="114">
        <v>50579847</v>
      </c>
      <c r="G31" s="114">
        <v>4415186</v>
      </c>
      <c r="H31" s="115"/>
      <c r="I31" s="104">
        <v>-9411904.099999994</v>
      </c>
      <c r="J31" s="104">
        <v>0</v>
      </c>
    </row>
    <row r="32" spans="1:10" ht="21" customHeight="1" x14ac:dyDescent="0.45">
      <c r="A32" s="47" t="s">
        <v>103</v>
      </c>
      <c r="F32" s="161">
        <v>71090449</v>
      </c>
      <c r="G32" s="161">
        <v>-16575213</v>
      </c>
      <c r="H32" s="71"/>
      <c r="I32" s="161">
        <v>-9627152</v>
      </c>
      <c r="J32" s="161">
        <v>-14761529</v>
      </c>
    </row>
    <row r="33" spans="1:10" x14ac:dyDescent="0.45">
      <c r="B33" s="47" t="s">
        <v>213</v>
      </c>
      <c r="F33" s="114">
        <v>-304318</v>
      </c>
      <c r="G33" s="114">
        <v>130512120</v>
      </c>
      <c r="H33" s="115"/>
      <c r="I33" s="114">
        <v>-33979671</v>
      </c>
      <c r="J33" s="114">
        <v>172947781</v>
      </c>
    </row>
    <row r="34" spans="1:10" x14ac:dyDescent="0.45">
      <c r="B34" s="47" t="s">
        <v>187</v>
      </c>
      <c r="F34" s="114">
        <v>206139819</v>
      </c>
      <c r="G34" s="114">
        <v>-119448699</v>
      </c>
      <c r="H34" s="115"/>
      <c r="I34" s="114">
        <v>-64723959</v>
      </c>
      <c r="J34" s="114">
        <v>25025154</v>
      </c>
    </row>
    <row r="35" spans="1:10" x14ac:dyDescent="0.45">
      <c r="B35" s="47" t="s">
        <v>188</v>
      </c>
      <c r="F35" s="114">
        <v>4936275</v>
      </c>
      <c r="G35" s="114">
        <v>-2219638</v>
      </c>
      <c r="H35" s="115"/>
      <c r="I35" s="114">
        <v>3275833</v>
      </c>
      <c r="J35" s="114">
        <v>-2587224</v>
      </c>
    </row>
    <row r="36" spans="1:10" x14ac:dyDescent="0.45">
      <c r="B36" s="47" t="s">
        <v>189</v>
      </c>
      <c r="F36" s="114">
        <v>3106133</v>
      </c>
      <c r="G36" s="114">
        <v>-2097667</v>
      </c>
      <c r="H36" s="115"/>
      <c r="I36" s="114">
        <v>95700</v>
      </c>
      <c r="J36" s="114">
        <v>290000</v>
      </c>
    </row>
    <row r="37" spans="1:10" x14ac:dyDescent="0.45">
      <c r="B37" s="47" t="s">
        <v>214</v>
      </c>
      <c r="F37" s="114">
        <v>-15667592</v>
      </c>
      <c r="G37" s="114">
        <v>16374041</v>
      </c>
      <c r="H37" s="115"/>
      <c r="I37" s="114">
        <v>-16380402</v>
      </c>
      <c r="J37" s="114">
        <v>-23779828</v>
      </c>
    </row>
    <row r="38" spans="1:10" x14ac:dyDescent="0.45">
      <c r="B38" s="47" t="s">
        <v>226</v>
      </c>
      <c r="F38" s="114">
        <v>39078</v>
      </c>
      <c r="G38" s="114">
        <v>258750</v>
      </c>
      <c r="H38" s="115"/>
      <c r="I38" s="114">
        <v>0</v>
      </c>
      <c r="J38" s="114">
        <v>0</v>
      </c>
    </row>
    <row r="39" spans="1:10" x14ac:dyDescent="0.45">
      <c r="B39" s="47" t="s">
        <v>190</v>
      </c>
      <c r="F39" s="114">
        <v>-197118</v>
      </c>
      <c r="G39" s="114">
        <v>0</v>
      </c>
      <c r="H39" s="115"/>
      <c r="I39" s="114">
        <v>-7321</v>
      </c>
      <c r="J39" s="114">
        <v>-135868</v>
      </c>
    </row>
    <row r="40" spans="1:10" x14ac:dyDescent="0.45">
      <c r="A40" s="47" t="s">
        <v>155</v>
      </c>
      <c r="B40" s="82"/>
      <c r="F40" s="161">
        <v>269142726</v>
      </c>
      <c r="G40" s="161">
        <v>6803695</v>
      </c>
      <c r="H40" s="71"/>
      <c r="I40" s="161">
        <v>-121346973</v>
      </c>
      <c r="J40" s="161">
        <v>156998486</v>
      </c>
    </row>
    <row r="41" spans="1:10" x14ac:dyDescent="0.45">
      <c r="A41" s="47" t="s">
        <v>123</v>
      </c>
      <c r="B41" s="82"/>
      <c r="F41" s="114">
        <v>2374804</v>
      </c>
      <c r="G41" s="114">
        <v>290173</v>
      </c>
      <c r="H41" s="115"/>
      <c r="I41" s="114">
        <v>8317191</v>
      </c>
      <c r="J41" s="114">
        <v>2076009</v>
      </c>
    </row>
    <row r="42" spans="1:10" x14ac:dyDescent="0.45">
      <c r="A42" s="47" t="s">
        <v>124</v>
      </c>
      <c r="B42" s="82"/>
      <c r="F42" s="114">
        <v>-31399721</v>
      </c>
      <c r="G42" s="114">
        <v>-26547403</v>
      </c>
      <c r="H42" s="115"/>
      <c r="I42" s="114">
        <v>-21359002</v>
      </c>
      <c r="J42" s="114">
        <v>-14548130</v>
      </c>
    </row>
    <row r="43" spans="1:10" x14ac:dyDescent="0.45">
      <c r="A43" s="47" t="s">
        <v>122</v>
      </c>
      <c r="F43" s="114">
        <v>-12366441</v>
      </c>
      <c r="G43" s="114">
        <v>-5502770</v>
      </c>
      <c r="H43" s="115"/>
      <c r="I43" s="114">
        <v>-69977</v>
      </c>
      <c r="J43" s="114">
        <v>-53409</v>
      </c>
    </row>
    <row r="44" spans="1:10" s="45" customFormat="1" ht="23.25" x14ac:dyDescent="0.5">
      <c r="A44" s="45" t="s">
        <v>161</v>
      </c>
      <c r="F44" s="162">
        <f>SUM(F40:F43)</f>
        <v>227751368</v>
      </c>
      <c r="G44" s="162">
        <f>SUM(G40:G43)</f>
        <v>-24956305</v>
      </c>
      <c r="H44" s="163"/>
      <c r="I44" s="162">
        <f>SUM(I40:I43)</f>
        <v>-134458761</v>
      </c>
      <c r="J44" s="162">
        <v>144472956</v>
      </c>
    </row>
    <row r="45" spans="1:10" s="45" customFormat="1" ht="23.25" x14ac:dyDescent="0.5">
      <c r="F45" s="164"/>
      <c r="G45" s="164"/>
      <c r="H45" s="164"/>
      <c r="I45" s="164"/>
      <c r="J45" s="164"/>
    </row>
    <row r="46" spans="1:10" s="45" customFormat="1" ht="23.25" x14ac:dyDescent="0.5">
      <c r="F46" s="164"/>
      <c r="G46" s="164"/>
      <c r="H46" s="164"/>
      <c r="I46" s="164"/>
      <c r="J46" s="165"/>
    </row>
    <row r="47" spans="1:10" s="45" customFormat="1" ht="23.25" x14ac:dyDescent="0.5">
      <c r="F47" s="164"/>
      <c r="G47" s="164"/>
      <c r="H47" s="164"/>
      <c r="I47" s="164"/>
      <c r="J47" s="165"/>
    </row>
    <row r="48" spans="1:10" s="45" customFormat="1" ht="23.25" x14ac:dyDescent="0.5">
      <c r="F48" s="164"/>
      <c r="G48" s="164"/>
      <c r="H48" s="164"/>
      <c r="I48" s="164"/>
      <c r="J48" s="165"/>
    </row>
    <row r="49" spans="1:10" s="45" customFormat="1" ht="23.25" x14ac:dyDescent="0.5">
      <c r="F49" s="164"/>
      <c r="G49" s="164"/>
      <c r="H49" s="164"/>
      <c r="I49" s="164"/>
      <c r="J49" s="164"/>
    </row>
    <row r="50" spans="1:10" x14ac:dyDescent="0.45">
      <c r="A50" s="47" t="s">
        <v>6</v>
      </c>
      <c r="B50" s="82"/>
      <c r="F50" s="71"/>
      <c r="I50" s="71"/>
      <c r="J50" s="62"/>
    </row>
    <row r="51" spans="1:10" x14ac:dyDescent="0.45">
      <c r="B51" s="82"/>
      <c r="F51" s="71"/>
      <c r="I51" s="71"/>
      <c r="J51" s="62">
        <v>11</v>
      </c>
    </row>
    <row r="52" spans="1:10" x14ac:dyDescent="0.45">
      <c r="B52" s="82"/>
      <c r="F52" s="71"/>
      <c r="I52" s="71"/>
      <c r="J52" s="62"/>
    </row>
    <row r="53" spans="1:10" ht="23.25" x14ac:dyDescent="0.5">
      <c r="A53" s="45" t="str">
        <f>A2</f>
        <v>ASIA BIOMASS PUBLIC COMPANY LIMITED AND SUBSIDIARIES</v>
      </c>
      <c r="B53" s="45"/>
      <c r="C53" s="45"/>
      <c r="D53" s="45"/>
      <c r="E53" s="45"/>
      <c r="F53" s="45"/>
      <c r="G53" s="45"/>
      <c r="H53" s="45"/>
      <c r="I53" s="45"/>
      <c r="J53" s="45"/>
    </row>
    <row r="54" spans="1:10" ht="23.25" x14ac:dyDescent="0.5">
      <c r="A54" s="45" t="s">
        <v>182</v>
      </c>
      <c r="B54" s="45"/>
      <c r="C54" s="45"/>
      <c r="D54" s="45"/>
      <c r="E54" s="45"/>
      <c r="F54" s="45"/>
      <c r="G54" s="45"/>
      <c r="H54" s="45"/>
      <c r="I54" s="45"/>
      <c r="J54" s="45"/>
    </row>
    <row r="55" spans="1:10" ht="23.25" x14ac:dyDescent="0.5">
      <c r="A55" s="45" t="str">
        <f>A4</f>
        <v>FOR THE YEAR ENDED DECEMBER 31, 2024</v>
      </c>
      <c r="B55" s="45"/>
      <c r="C55" s="45"/>
      <c r="D55" s="45"/>
      <c r="E55" s="45"/>
      <c r="F55" s="45"/>
      <c r="G55" s="45"/>
      <c r="H55" s="45"/>
      <c r="I55" s="45"/>
      <c r="J55" s="45"/>
    </row>
    <row r="56" spans="1:10" ht="23.25" x14ac:dyDescent="0.5">
      <c r="A56" s="45"/>
      <c r="B56" s="45"/>
      <c r="C56" s="45"/>
      <c r="D56" s="45"/>
      <c r="E56" s="45"/>
      <c r="F56" s="159"/>
      <c r="G56" s="45"/>
      <c r="H56" s="45"/>
      <c r="I56" s="45"/>
      <c r="J56" s="83" t="s">
        <v>97</v>
      </c>
    </row>
    <row r="57" spans="1:10" ht="23.25" x14ac:dyDescent="0.5">
      <c r="A57" s="160"/>
      <c r="B57" s="160"/>
      <c r="C57" s="160"/>
      <c r="D57" s="160"/>
      <c r="E57" s="52"/>
      <c r="F57" s="181" t="s">
        <v>2</v>
      </c>
      <c r="G57" s="181"/>
      <c r="H57" s="52"/>
      <c r="I57" s="182" t="s">
        <v>3</v>
      </c>
      <c r="J57" s="182"/>
    </row>
    <row r="58" spans="1:10" ht="23.25" x14ac:dyDescent="0.5">
      <c r="A58" s="48"/>
      <c r="B58" s="48"/>
      <c r="C58" s="48"/>
      <c r="D58" s="48"/>
      <c r="E58" s="54" t="s">
        <v>4</v>
      </c>
      <c r="F58" s="56" t="s">
        <v>199</v>
      </c>
      <c r="G58" s="56" t="s">
        <v>148</v>
      </c>
      <c r="H58" s="56"/>
      <c r="I58" s="56" t="s">
        <v>199</v>
      </c>
      <c r="J58" s="56" t="s">
        <v>148</v>
      </c>
    </row>
    <row r="59" spans="1:10" x14ac:dyDescent="0.45">
      <c r="B59" s="82"/>
      <c r="F59" s="71"/>
      <c r="I59" s="71"/>
      <c r="J59" s="71"/>
    </row>
    <row r="60" spans="1:10" ht="21.75" customHeight="1" x14ac:dyDescent="0.45">
      <c r="A60" s="47" t="s">
        <v>92</v>
      </c>
      <c r="F60" s="166"/>
      <c r="G60" s="166"/>
      <c r="H60" s="166"/>
      <c r="I60" s="166"/>
      <c r="J60" s="166"/>
    </row>
    <row r="61" spans="1:10" s="101" customFormat="1" x14ac:dyDescent="0.45">
      <c r="B61" s="47" t="s">
        <v>237</v>
      </c>
      <c r="C61" s="47"/>
      <c r="F61" s="114">
        <v>53550000</v>
      </c>
      <c r="G61" s="114">
        <v>11250000</v>
      </c>
      <c r="H61" s="115"/>
      <c r="I61" s="114">
        <v>206700000</v>
      </c>
      <c r="J61" s="114">
        <v>114000000</v>
      </c>
    </row>
    <row r="62" spans="1:10" ht="21.75" customHeight="1" x14ac:dyDescent="0.45">
      <c r="B62" s="47" t="s">
        <v>238</v>
      </c>
      <c r="F62" s="114">
        <v>-36000000</v>
      </c>
      <c r="G62" s="114">
        <v>-17550000</v>
      </c>
      <c r="H62" s="114"/>
      <c r="I62" s="114">
        <v>-165400000</v>
      </c>
      <c r="J62" s="114">
        <v>-179300000</v>
      </c>
    </row>
    <row r="63" spans="1:10" ht="21.75" customHeight="1" x14ac:dyDescent="0.45">
      <c r="B63" s="63" t="s">
        <v>197</v>
      </c>
      <c r="F63" s="114">
        <v>0</v>
      </c>
      <c r="G63" s="114">
        <v>0</v>
      </c>
      <c r="H63" s="115"/>
      <c r="I63" s="114">
        <v>0</v>
      </c>
      <c r="J63" s="114">
        <v>0</v>
      </c>
    </row>
    <row r="64" spans="1:10" x14ac:dyDescent="0.45">
      <c r="B64" s="47" t="s">
        <v>215</v>
      </c>
      <c r="F64" s="114">
        <v>0</v>
      </c>
      <c r="G64" s="114">
        <v>0</v>
      </c>
      <c r="H64" s="114"/>
      <c r="I64" s="114">
        <v>0</v>
      </c>
      <c r="J64" s="114">
        <v>-1766700</v>
      </c>
    </row>
    <row r="65" spans="1:10" s="101" customFormat="1" x14ac:dyDescent="0.45">
      <c r="B65" s="47" t="s">
        <v>168</v>
      </c>
      <c r="C65" s="47"/>
      <c r="D65" s="47"/>
      <c r="F65" s="114">
        <v>1656412</v>
      </c>
      <c r="G65" s="114">
        <v>2431437</v>
      </c>
      <c r="H65" s="115"/>
      <c r="I65" s="114">
        <v>673385</v>
      </c>
      <c r="J65" s="114">
        <v>258077.95630000002</v>
      </c>
    </row>
    <row r="66" spans="1:10" s="101" customFormat="1" x14ac:dyDescent="0.45">
      <c r="B66" s="47" t="s">
        <v>167</v>
      </c>
      <c r="C66" s="47"/>
      <c r="D66" s="47"/>
      <c r="F66" s="114">
        <v>0</v>
      </c>
      <c r="G66" s="114">
        <v>0</v>
      </c>
      <c r="H66" s="114"/>
      <c r="I66" s="114">
        <v>0</v>
      </c>
      <c r="J66" s="114">
        <v>50828</v>
      </c>
    </row>
    <row r="67" spans="1:10" s="101" customFormat="1" x14ac:dyDescent="0.45">
      <c r="B67" s="47" t="s">
        <v>93</v>
      </c>
      <c r="C67" s="47"/>
      <c r="D67" s="47"/>
      <c r="F67" s="114">
        <v>-52788812</v>
      </c>
      <c r="G67" s="114">
        <v>-121180155</v>
      </c>
      <c r="H67" s="115"/>
      <c r="I67" s="114">
        <v>-27413328</v>
      </c>
      <c r="J67" s="114">
        <v>-24697021</v>
      </c>
    </row>
    <row r="68" spans="1:10" s="101" customFormat="1" x14ac:dyDescent="0.45">
      <c r="B68" s="47" t="s">
        <v>169</v>
      </c>
      <c r="C68" s="47"/>
      <c r="D68" s="47"/>
      <c r="F68" s="114">
        <v>-3211300</v>
      </c>
      <c r="G68" s="114">
        <v>-29500</v>
      </c>
      <c r="H68" s="114"/>
      <c r="I68" s="114">
        <v>-3211299</v>
      </c>
      <c r="J68" s="114">
        <v>0</v>
      </c>
    </row>
    <row r="69" spans="1:10" s="101" customFormat="1" x14ac:dyDescent="0.45">
      <c r="B69" s="47" t="s">
        <v>170</v>
      </c>
      <c r="C69" s="47"/>
      <c r="D69" s="47"/>
      <c r="F69" s="114">
        <v>0</v>
      </c>
      <c r="G69" s="114">
        <v>0</v>
      </c>
      <c r="H69" s="115"/>
      <c r="I69" s="114">
        <v>0</v>
      </c>
      <c r="J69" s="114">
        <v>-679454</v>
      </c>
    </row>
    <row r="70" spans="1:10" s="101" customFormat="1" hidden="1" x14ac:dyDescent="0.45">
      <c r="B70" s="63" t="s">
        <v>183</v>
      </c>
      <c r="C70" s="47"/>
      <c r="D70" s="47"/>
      <c r="F70" s="114">
        <v>0</v>
      </c>
      <c r="G70" s="114">
        <v>0</v>
      </c>
      <c r="H70" s="115"/>
      <c r="I70" s="114">
        <v>0</v>
      </c>
      <c r="J70" s="114">
        <v>0</v>
      </c>
    </row>
    <row r="71" spans="1:10" s="101" customFormat="1" hidden="1" x14ac:dyDescent="0.45">
      <c r="B71" s="110" t="s">
        <v>152</v>
      </c>
      <c r="C71" s="47"/>
      <c r="D71" s="47"/>
      <c r="F71" s="114">
        <v>0</v>
      </c>
      <c r="G71" s="114">
        <v>0</v>
      </c>
      <c r="H71" s="114"/>
      <c r="I71" s="114">
        <v>0</v>
      </c>
      <c r="J71" s="114">
        <v>0</v>
      </c>
    </row>
    <row r="72" spans="1:10" s="45" customFormat="1" ht="23.25" x14ac:dyDescent="0.5">
      <c r="A72" s="45" t="s">
        <v>104</v>
      </c>
      <c r="F72" s="162">
        <f>SUM(F61:F71)</f>
        <v>-36793700</v>
      </c>
      <c r="G72" s="162">
        <f>SUM(G61:G71)</f>
        <v>-125078218</v>
      </c>
      <c r="H72" s="163"/>
      <c r="I72" s="162">
        <f>SUM(I61:I71)</f>
        <v>11348758</v>
      </c>
      <c r="J72" s="162">
        <v>-92134269</v>
      </c>
    </row>
    <row r="73" spans="1:10" x14ac:dyDescent="0.45">
      <c r="F73" s="71"/>
      <c r="G73" s="71"/>
      <c r="H73" s="71"/>
      <c r="I73" s="71"/>
      <c r="J73" s="71"/>
    </row>
    <row r="74" spans="1:10" x14ac:dyDescent="0.45">
      <c r="A74" s="47" t="s">
        <v>94</v>
      </c>
      <c r="D74" s="201"/>
      <c r="E74" s="201"/>
      <c r="F74" s="202"/>
      <c r="G74" s="202"/>
      <c r="H74" s="202"/>
      <c r="I74" s="91"/>
      <c r="J74" s="91"/>
    </row>
    <row r="75" spans="1:10" x14ac:dyDescent="0.45">
      <c r="B75" s="47" t="s">
        <v>125</v>
      </c>
      <c r="D75" s="201"/>
      <c r="E75" s="201"/>
      <c r="F75" s="114">
        <v>1705200700</v>
      </c>
      <c r="G75" s="114">
        <v>1524967906</v>
      </c>
      <c r="H75" s="114"/>
      <c r="I75" s="114">
        <v>1241456505</v>
      </c>
      <c r="J75" s="114">
        <v>770502689.63999999</v>
      </c>
    </row>
    <row r="76" spans="1:10" x14ac:dyDescent="0.45">
      <c r="B76" s="47" t="s">
        <v>95</v>
      </c>
      <c r="D76" s="201"/>
      <c r="E76" s="201"/>
      <c r="F76" s="114">
        <v>-1820320810</v>
      </c>
      <c r="G76" s="114">
        <v>-1419947849</v>
      </c>
      <c r="H76" s="114"/>
      <c r="I76" s="114">
        <v>-1090294133</v>
      </c>
      <c r="J76" s="114">
        <v>-794004017.08000004</v>
      </c>
    </row>
    <row r="77" spans="1:10" x14ac:dyDescent="0.45">
      <c r="B77" s="47" t="s">
        <v>157</v>
      </c>
      <c r="D77" s="201"/>
      <c r="E77" s="201"/>
      <c r="F77" s="114">
        <v>0</v>
      </c>
      <c r="G77" s="114">
        <v>65788233</v>
      </c>
      <c r="H77" s="114"/>
      <c r="I77" s="114">
        <v>0</v>
      </c>
      <c r="J77" s="114">
        <v>0</v>
      </c>
    </row>
    <row r="78" spans="1:10" x14ac:dyDescent="0.45">
      <c r="B78" s="47" t="s">
        <v>126</v>
      </c>
      <c r="D78" s="201"/>
      <c r="E78" s="201"/>
      <c r="F78" s="114">
        <v>-34596000</v>
      </c>
      <c r="G78" s="114">
        <v>-20652000</v>
      </c>
      <c r="H78" s="114"/>
      <c r="I78" s="114">
        <v>-20652000</v>
      </c>
      <c r="J78" s="114">
        <v>-20652000</v>
      </c>
    </row>
    <row r="79" spans="1:10" x14ac:dyDescent="0.45">
      <c r="B79" s="47" t="s">
        <v>228</v>
      </c>
      <c r="F79" s="114">
        <v>0</v>
      </c>
      <c r="G79" s="114">
        <v>26700000</v>
      </c>
      <c r="H79" s="114"/>
      <c r="I79" s="114">
        <v>0</v>
      </c>
      <c r="J79" s="114">
        <v>0</v>
      </c>
    </row>
    <row r="80" spans="1:10" x14ac:dyDescent="0.45">
      <c r="B80" s="47" t="s">
        <v>236</v>
      </c>
      <c r="F80" s="114">
        <v>-26700000</v>
      </c>
      <c r="G80" s="114">
        <v>0</v>
      </c>
      <c r="H80" s="114"/>
      <c r="I80" s="114">
        <v>0</v>
      </c>
      <c r="J80" s="114">
        <v>0</v>
      </c>
    </row>
    <row r="81" spans="1:16" x14ac:dyDescent="0.45">
      <c r="B81" s="47" t="s">
        <v>159</v>
      </c>
      <c r="F81" s="114">
        <v>0</v>
      </c>
      <c r="G81" s="114">
        <v>21060</v>
      </c>
      <c r="H81" s="114"/>
      <c r="I81" s="114">
        <v>0</v>
      </c>
      <c r="J81" s="114">
        <v>21060</v>
      </c>
    </row>
    <row r="82" spans="1:16" x14ac:dyDescent="0.45">
      <c r="B82" s="47" t="s">
        <v>153</v>
      </c>
      <c r="F82" s="114">
        <v>0</v>
      </c>
      <c r="G82" s="114">
        <v>-74736</v>
      </c>
      <c r="H82" s="114"/>
      <c r="I82" s="114">
        <v>0</v>
      </c>
      <c r="J82" s="114">
        <v>-74736</v>
      </c>
    </row>
    <row r="83" spans="1:16" x14ac:dyDescent="0.45">
      <c r="B83" s="47" t="s">
        <v>127</v>
      </c>
      <c r="F83" s="114">
        <v>-18416172</v>
      </c>
      <c r="G83" s="114">
        <v>-12345498</v>
      </c>
      <c r="H83" s="114"/>
      <c r="I83" s="114">
        <v>-3713438</v>
      </c>
      <c r="J83" s="114">
        <v>-2603759</v>
      </c>
    </row>
    <row r="84" spans="1:16" s="45" customFormat="1" ht="23.25" x14ac:dyDescent="0.5">
      <c r="A84" s="45" t="s">
        <v>171</v>
      </c>
      <c r="D84" s="47"/>
      <c r="F84" s="162">
        <f t="shared" ref="F84:G84" si="0">SUM(F75:F83)</f>
        <v>-194832282</v>
      </c>
      <c r="G84" s="162">
        <f t="shared" si="0"/>
        <v>164457116</v>
      </c>
      <c r="H84" s="163"/>
      <c r="I84" s="162">
        <f>SUM(I75:I83)</f>
        <v>126796934</v>
      </c>
      <c r="J84" s="162">
        <v>-46810762</v>
      </c>
      <c r="P84" s="63"/>
    </row>
    <row r="85" spans="1:16" ht="10.35" customHeight="1" x14ac:dyDescent="0.45">
      <c r="E85" s="84"/>
      <c r="F85" s="91"/>
      <c r="G85" s="91"/>
      <c r="H85" s="91"/>
      <c r="I85" s="91"/>
      <c r="J85" s="91"/>
    </row>
    <row r="86" spans="1:16" x14ac:dyDescent="0.45">
      <c r="A86" s="47" t="s">
        <v>130</v>
      </c>
      <c r="E86" s="84"/>
      <c r="F86" s="114">
        <v>-3874614</v>
      </c>
      <c r="G86" s="114">
        <v>14422593</v>
      </c>
      <c r="H86" s="115"/>
      <c r="I86" s="114">
        <v>3686931</v>
      </c>
      <c r="J86" s="114">
        <v>5527924.5162999332</v>
      </c>
    </row>
    <row r="87" spans="1:16" x14ac:dyDescent="0.45">
      <c r="A87" s="47" t="s">
        <v>184</v>
      </c>
      <c r="E87" s="57"/>
      <c r="F87" s="114">
        <v>45319135</v>
      </c>
      <c r="G87" s="114">
        <v>30450956</v>
      </c>
      <c r="H87" s="115"/>
      <c r="I87" s="114">
        <v>10209125</v>
      </c>
      <c r="J87" s="114">
        <v>4687972</v>
      </c>
    </row>
    <row r="88" spans="1:16" x14ac:dyDescent="0.45">
      <c r="A88" s="47" t="s">
        <v>105</v>
      </c>
      <c r="F88" s="114">
        <v>23556</v>
      </c>
      <c r="G88" s="114">
        <v>-6772</v>
      </c>
      <c r="H88" s="115"/>
      <c r="I88" s="114">
        <v>23556</v>
      </c>
      <c r="J88" s="114">
        <v>-6772</v>
      </c>
    </row>
    <row r="89" spans="1:16" x14ac:dyDescent="0.45">
      <c r="A89" s="47" t="s">
        <v>227</v>
      </c>
      <c r="F89" s="114">
        <v>-96082</v>
      </c>
      <c r="G89" s="114">
        <v>0</v>
      </c>
      <c r="H89" s="115"/>
      <c r="I89" s="114">
        <v>0</v>
      </c>
      <c r="J89" s="114">
        <v>0</v>
      </c>
    </row>
    <row r="90" spans="1:16" x14ac:dyDescent="0.45">
      <c r="A90" s="47" t="s">
        <v>129</v>
      </c>
      <c r="F90" s="114">
        <v>-10075885</v>
      </c>
      <c r="G90" s="114">
        <v>452358</v>
      </c>
      <c r="H90" s="115"/>
      <c r="I90" s="114">
        <v>0</v>
      </c>
      <c r="J90" s="114">
        <v>0</v>
      </c>
    </row>
    <row r="91" spans="1:16" ht="24" thickBot="1" x14ac:dyDescent="0.55000000000000004">
      <c r="A91" s="47" t="s">
        <v>185</v>
      </c>
      <c r="E91" s="57"/>
      <c r="F91" s="167">
        <f>SUM(F86:F90)</f>
        <v>31296110</v>
      </c>
      <c r="G91" s="167">
        <f>SUM(G86:G90)</f>
        <v>45319135</v>
      </c>
      <c r="H91" s="168"/>
      <c r="I91" s="167">
        <f>SUM(I86:I90)</f>
        <v>13919612</v>
      </c>
      <c r="J91" s="167">
        <v>10209125</v>
      </c>
    </row>
    <row r="92" spans="1:16" ht="24" customHeight="1" thickTop="1" x14ac:dyDescent="0.45">
      <c r="F92" s="47"/>
      <c r="K92" s="104"/>
      <c r="L92" s="104"/>
      <c r="M92" s="104"/>
      <c r="N92" s="104"/>
    </row>
    <row r="93" spans="1:16" ht="24" customHeight="1" x14ac:dyDescent="0.5">
      <c r="F93" s="91"/>
      <c r="I93" s="91"/>
      <c r="J93" s="165"/>
    </row>
    <row r="103" spans="1:10" x14ac:dyDescent="0.45">
      <c r="A103" s="47" t="s">
        <v>6</v>
      </c>
    </row>
    <row r="104" spans="1:10" x14ac:dyDescent="0.45">
      <c r="I104" s="62"/>
      <c r="J104" s="47">
        <v>12</v>
      </c>
    </row>
  </sheetData>
  <mergeCells count="4">
    <mergeCell ref="F57:G57"/>
    <mergeCell ref="I57:J57"/>
    <mergeCell ref="F6:G6"/>
    <mergeCell ref="I6:J6"/>
  </mergeCells>
  <pageMargins left="0.78740157480314965" right="0" top="0.51181102362204722" bottom="0.39370078740157483" header="0" footer="0"/>
  <pageSetup paperSize="9" scale="62" fitToHeight="0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9A80B707D5B84EAEDA998C6CF5BC30" ma:contentTypeVersion="13" ma:contentTypeDescription="Create a new document." ma:contentTypeScope="" ma:versionID="e7b10321df490cca7821c290f346030c">
  <xsd:schema xmlns:xsd="http://www.w3.org/2001/XMLSchema" xmlns:xs="http://www.w3.org/2001/XMLSchema" xmlns:p="http://schemas.microsoft.com/office/2006/metadata/properties" xmlns:ns2="5389e0f6-2646-4eb9-a11f-c03dd4ed7876" xmlns:ns3="cf7617ea-dd06-42f0-baab-b454ed06bbae" targetNamespace="http://schemas.microsoft.com/office/2006/metadata/properties" ma:root="true" ma:fieldsID="ea31740fbda091be63bf1c1027fe9297" ns2:_="" ns3:_="">
    <xsd:import namespace="5389e0f6-2646-4eb9-a11f-c03dd4ed7876"/>
    <xsd:import namespace="cf7617ea-dd06-42f0-baab-b454ed06b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9e0f6-2646-4eb9-a11f-c03dd4ed7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6f65305-c7ae-4fcf-8bf0-c8cd874c03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7617ea-dd06-42f0-baab-b454ed06bba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d1d57ce-2623-484f-91e9-241dcaebab0f}" ma:internalName="TaxCatchAll" ma:showField="CatchAllData" ma:web="cf7617ea-dd06-42f0-baab-b454ed06b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7617ea-dd06-42f0-baab-b454ed06bbae" xsi:nil="true"/>
    <lcf76f155ced4ddcb4097134ff3c332f xmlns="5389e0f6-2646-4eb9-a11f-c03dd4ed787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10768-C4ED-4C82-BA1B-BF2CDD468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89e0f6-2646-4eb9-a11f-c03dd4ed7876"/>
    <ds:schemaRef ds:uri="cf7617ea-dd06-42f0-baab-b454ed06bb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2B23DB-29BA-4867-AC04-280835A6F0D0}">
  <ds:schemaRefs>
    <ds:schemaRef ds:uri="http://schemas.microsoft.com/office/2006/metadata/properties"/>
    <ds:schemaRef ds:uri="http://schemas.microsoft.com/office/infopath/2007/PartnerControls"/>
    <ds:schemaRef ds:uri="cf7617ea-dd06-42f0-baab-b454ed06bbae"/>
    <ds:schemaRef ds:uri="5389e0f6-2646-4eb9-a11f-c03dd4ed7876"/>
  </ds:schemaRefs>
</ds:datastoreItem>
</file>

<file path=customXml/itemProps3.xml><?xml version="1.0" encoding="utf-8"?>
<ds:datastoreItem xmlns:ds="http://schemas.openxmlformats.org/officeDocument/2006/customXml" ds:itemID="{397275A7-44F4-4149-91FD-CA51922240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Page 5-6</vt:lpstr>
      <vt:lpstr>Page 7-8</vt:lpstr>
      <vt:lpstr>Page 9</vt:lpstr>
      <vt:lpstr>Page 10</vt:lpstr>
      <vt:lpstr>Page 11-12</vt:lpstr>
      <vt:lpstr>'Page 5-6'!Print_Area</vt:lpstr>
      <vt:lpstr>'Page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Oramol Dulyakasem</cp:lastModifiedBy>
  <cp:lastPrinted>2025-02-26T15:26:41Z</cp:lastPrinted>
  <dcterms:created xsi:type="dcterms:W3CDTF">2022-02-28T11:25:18Z</dcterms:created>
  <dcterms:modified xsi:type="dcterms:W3CDTF">2025-02-28T00:44:33Z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0x0101003D9A80B707D5B84EAEDA998C6CF5BC30</vt:lpwstr>
  </property>
</Properties>
</file>