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Chayo Group Co Ltd\Chayo Group Public+News_ Dec24 (TAC)\"/>
    </mc:Choice>
  </mc:AlternateContent>
  <xr:revisionPtr revIDLastSave="0" documentId="13_ncr:1_{7022B0EB-2C20-43BC-967F-B700B9BA3C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5" r:id="rId5"/>
  </sheets>
  <definedNames>
    <definedName name="_xlnm.Print_Area" localSheetId="4">'14-16'!$A$1:$L$146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4" i="3" l="1"/>
  <c r="X30" i="3" l="1"/>
  <c r="X29" i="3"/>
  <c r="F70" i="5"/>
  <c r="X31" i="3" l="1"/>
  <c r="AB31" i="3" s="1"/>
  <c r="N29" i="4"/>
  <c r="F86" i="5"/>
  <c r="F71" i="2" l="1"/>
  <c r="J71" i="2"/>
  <c r="J70" i="2"/>
  <c r="F70" i="2"/>
  <c r="L131" i="1"/>
  <c r="L134" i="1" s="1"/>
  <c r="L85" i="1"/>
  <c r="L74" i="1"/>
  <c r="L42" i="1"/>
  <c r="L24" i="1"/>
  <c r="H131" i="1"/>
  <c r="H134" i="1" s="1"/>
  <c r="H85" i="1"/>
  <c r="H74" i="1"/>
  <c r="H42" i="1"/>
  <c r="H24" i="1"/>
  <c r="L70" i="2"/>
  <c r="L65" i="2"/>
  <c r="L59" i="2"/>
  <c r="L36" i="2"/>
  <c r="L15" i="2"/>
  <c r="L23" i="2" s="1"/>
  <c r="L26" i="2" s="1"/>
  <c r="H70" i="2"/>
  <c r="H65" i="2"/>
  <c r="H59" i="2"/>
  <c r="H36" i="2"/>
  <c r="H15" i="2"/>
  <c r="H23" i="2" s="1"/>
  <c r="H26" i="2" s="1"/>
  <c r="Z34" i="3"/>
  <c r="V34" i="3"/>
  <c r="R34" i="3"/>
  <c r="P34" i="3"/>
  <c r="N34" i="3"/>
  <c r="L34" i="3"/>
  <c r="J34" i="3"/>
  <c r="H34" i="3"/>
  <c r="F34" i="3"/>
  <c r="X32" i="3"/>
  <c r="AB32" i="3" s="1"/>
  <c r="AB30" i="3"/>
  <c r="AB29" i="3"/>
  <c r="X28" i="3"/>
  <c r="AB28" i="3" s="1"/>
  <c r="X27" i="3"/>
  <c r="AB27" i="3" s="1"/>
  <c r="X26" i="3"/>
  <c r="AB26" i="3" s="1"/>
  <c r="X23" i="3"/>
  <c r="L29" i="4"/>
  <c r="J29" i="4"/>
  <c r="H29" i="4"/>
  <c r="F29" i="4"/>
  <c r="P27" i="4"/>
  <c r="P26" i="4"/>
  <c r="P25" i="4"/>
  <c r="P24" i="4"/>
  <c r="P21" i="4"/>
  <c r="L109" i="5"/>
  <c r="H109" i="5"/>
  <c r="L86" i="5"/>
  <c r="J86" i="5"/>
  <c r="H86" i="5"/>
  <c r="L70" i="5"/>
  <c r="J70" i="5"/>
  <c r="H70" i="5"/>
  <c r="L39" i="5"/>
  <c r="L46" i="5" s="1"/>
  <c r="J39" i="5"/>
  <c r="J46" i="5" s="1"/>
  <c r="H39" i="5"/>
  <c r="H46" i="5" s="1"/>
  <c r="F39" i="5"/>
  <c r="F46" i="5" s="1"/>
  <c r="P29" i="4" l="1"/>
  <c r="H38" i="2"/>
  <c r="J109" i="5"/>
  <c r="F109" i="5"/>
  <c r="H87" i="1"/>
  <c r="H136" i="1" s="1"/>
  <c r="L38" i="2"/>
  <c r="L87" i="1"/>
  <c r="L136" i="1" s="1"/>
  <c r="H44" i="1"/>
  <c r="L44" i="1"/>
  <c r="X34" i="3"/>
  <c r="AB23" i="3"/>
  <c r="AB34" i="3" s="1"/>
  <c r="P17" i="4" l="1"/>
  <c r="P16" i="4"/>
  <c r="P15" i="4"/>
  <c r="X19" i="3"/>
  <c r="AB19" i="3" s="1"/>
  <c r="X18" i="3"/>
  <c r="AB18" i="3" s="1"/>
  <c r="X17" i="3"/>
  <c r="AB17" i="3" s="1"/>
  <c r="X14" i="3"/>
  <c r="F36" i="2"/>
  <c r="J36" i="2"/>
  <c r="J65" i="2" l="1"/>
  <c r="F65" i="2"/>
  <c r="J59" i="2"/>
  <c r="F59" i="2"/>
  <c r="J131" i="1"/>
  <c r="F131" i="1"/>
  <c r="V21" i="3"/>
  <c r="F85" i="1"/>
  <c r="J85" i="1"/>
  <c r="F74" i="1"/>
  <c r="J74" i="1"/>
  <c r="AB14" i="3" l="1"/>
  <c r="Z21" i="3"/>
  <c r="T21" i="3"/>
  <c r="R21" i="3"/>
  <c r="P21" i="3"/>
  <c r="N21" i="3"/>
  <c r="L21" i="3"/>
  <c r="J21" i="3"/>
  <c r="H21" i="3"/>
  <c r="F21" i="3"/>
  <c r="P12" i="4"/>
  <c r="N19" i="4"/>
  <c r="L19" i="4"/>
  <c r="J19" i="4"/>
  <c r="H19" i="4"/>
  <c r="F19" i="4"/>
  <c r="X21" i="3" l="1"/>
  <c r="AB21" i="3"/>
  <c r="P19" i="4"/>
  <c r="J134" i="1"/>
  <c r="J15" i="2"/>
  <c r="J23" i="2" s="1"/>
  <c r="J26" i="2" s="1"/>
  <c r="J38" i="2" s="1"/>
  <c r="F15" i="2"/>
  <c r="F23" i="2" s="1"/>
  <c r="A1" i="2"/>
  <c r="A47" i="2" s="1"/>
  <c r="A148" i="1"/>
  <c r="F134" i="1"/>
  <c r="A100" i="1"/>
  <c r="A51" i="1"/>
  <c r="A101" i="1" s="1"/>
  <c r="J42" i="1"/>
  <c r="F42" i="1"/>
  <c r="J24" i="1"/>
  <c r="F24" i="1"/>
  <c r="F26" i="2" l="1"/>
  <c r="F38" i="2" s="1"/>
  <c r="J87" i="1"/>
  <c r="J136" i="1" s="1"/>
  <c r="F87" i="1"/>
  <c r="F136" i="1" s="1"/>
  <c r="A46" i="2"/>
  <c r="A87" i="2" s="1"/>
  <c r="J44" i="1"/>
  <c r="F44" i="1"/>
</calcChain>
</file>

<file path=xl/sharedStrings.xml><?xml version="1.0" encoding="utf-8"?>
<sst xmlns="http://schemas.openxmlformats.org/spreadsheetml/2006/main" count="437" uniqueCount="229">
  <si>
    <t>บริษัท ชโย กรุ๊ป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</si>
  <si>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</si>
  <si>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</si>
  <si>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</si>
  <si>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</si>
  <si>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</si>
  <si>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</si>
  <si>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</si>
  <si>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</si>
  <si>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</si>
  <si>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</si>
  <si>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</si>
  <si>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</si>
  <si>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</si>
  <si>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</si>
  <si>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</t>
  </si>
  <si>
    <t>เงินประกันการซื้อเงินให้สินเชื่อแก่สินทรัพย์ด้อยคุณภาพ</t>
  </si>
  <si>
    <t>ลูกหนี้เงินให้กู้ยืมที่ถึงกำหนดชำระภายในหนึ่งปี - สุทธิ</t>
  </si>
  <si>
    <t>ส่วนของลูกหนี้ตามสัญญาเช่าเงินทุน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</si>
  <si>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</si>
  <si>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</si>
  <si>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</si>
  <si>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</si>
  <si>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</si>
  <si>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สุทธิ</t>
  </si>
  <si>
    <t>ลูกหนี้เงินให้กู้ยืม - สุทธิ</t>
  </si>
  <si>
    <t>ลูกหนี้ตามสัญญาเช่าเงินทุน</t>
  </si>
  <si>
    <t>เงินลงทุนในบริษัทย่อย</t>
  </si>
  <si>
    <t>เงินให้กู้ยืมแก่กิจการที่เกี่ยวข้องกัน</t>
  </si>
  <si>
    <t>อสังหาริมทรัพย์เพื่อการลงทุน</t>
  </si>
  <si>
    <t xml:space="preserve">ทรัพย์สินรอการขาย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</si>
  <si>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</si>
  <si>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</si>
  <si>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</si>
  <si>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</si>
  <si>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</si>
  <si>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</si>
  <si>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</si>
  <si>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หมายเหตุประกอบงบการเงินรวมและงบการเงินเฉพาะกิจการเป็นส่วนหนึ่งของงบการเงินนี้
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</si>
  <si>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</si>
  <si>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</si>
  <si>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</si>
  <si>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</si>
  <si>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</si>
  <si>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</si>
  <si>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</si>
  <si>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</si>
  <si>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</si>
  <si>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</si>
  <si>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</si>
  <si>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</si>
  <si>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</si>
  <si>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</si>
  <si>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</si>
  <si>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</si>
  <si>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</si>
  <si>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</si>
  <si>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</si>
  <si>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</si>
  <si>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</si>
  <si>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</si>
  <si>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</si>
  <si>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</si>
  <si>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1,250,916,179 หุ้น  </t>
  </si>
  <si>
    <t xml:space="preserve">      มูลค่าที่ตราไว้หุ้นละ 0.50 บาท</t>
  </si>
  <si>
    <t>ทุนที่ออกและชำระแล้ว</t>
  </si>
  <si>
    <t xml:space="preserve">หุ้นสามัญจำนวน 1,137,190,272 หุ้น </t>
  </si>
  <si>
    <t xml:space="preserve">   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</si>
  <si>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</si>
  <si>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</si>
  <si>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</si>
  <si>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</si>
  <si>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</si>
  <si>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</si>
  <si>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</si>
  <si>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</si>
  <si>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</si>
  <si>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</si>
  <si>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</si>
  <si>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</si>
  <si>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</si>
  <si>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</si>
  <si>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</si>
  <si>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รายได้ดอกเบี้ย</t>
  </si>
  <si>
    <t>รายได้จากการให้บริการเร่งรัดหนี้สิน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</si>
  <si>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</si>
  <si>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</si>
  <si>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32, 36.2</t>
  </si>
  <si>
    <t>ต้นทุนจากการให้บริการจัดหาคน</t>
  </si>
  <si>
    <t>กำไรขั้นต้น</t>
  </si>
  <si>
    <t>รายได้อื่น</t>
  </si>
  <si>
    <t>31, 36.4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</si>
  <si>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</si>
  <si>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</si>
  <si>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</si>
  <si>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</si>
  <si>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</si>
  <si>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กำไรสุทธิสำหรับปี</t>
  </si>
  <si>
    <t>ขาดทุนเบ็ดเสร็จอื่น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</si>
  <si>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</si>
  <si>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</si>
  <si>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</si>
  <si>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</si>
  <si>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</si>
  <si>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ขาดทุนเบ็ดเสร็จอื่นสำหรับปี - สุทธิจากภาษี</t>
  </si>
  <si>
    <t>กำไรเบ็ดเสร็จรวมสำหรับปี</t>
  </si>
  <si>
    <r>
      <t xml:space="preserve">งบกำไรขาดทุนเบ็ดเสร็จ </t>
    </r>
    <r>
      <rPr>
        <sz val="12"/>
        <color theme="1"/>
        <rFont val="Browallia New"/>
        <family val="2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</si>
  <si>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</si>
  <si>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</si>
  <si>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</si>
  <si>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</si>
  <si>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จำนวนหุ้นสามัญถัวเฉลี่ยถ่วงน้ำหนัก (หุ้น)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</si>
  <si>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</si>
  <si>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</si>
  <si>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</si>
  <si>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ส่วนของเจ้าของบริษัทใหญ่</t>
  </si>
  <si>
    <t>ส่วนต่ำจากการ</t>
  </si>
  <si>
    <t>เปลี่ยนแปลง</t>
  </si>
  <si>
    <t>ส่วนต่ำกว่าทุนจาก</t>
  </si>
  <si>
    <t>ส่วนทุน</t>
  </si>
  <si>
    <t>ต้นทุนรายการ</t>
  </si>
  <si>
    <t>สัดส่วน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</si>
  <si>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</si>
  <si>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</si>
  <si>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</si>
  <si>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</si>
  <si>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</si>
  <si>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จากการจ่ายโดย</t>
  </si>
  <si>
    <t>จากการเพิ่มทุน</t>
  </si>
  <si>
    <t>ทุนรอ</t>
  </si>
  <si>
    <t>- ทุนสำรอง</t>
  </si>
  <si>
    <t>ยังไม่ได้</t>
  </si>
  <si>
    <t>การถือหุ้น</t>
  </si>
  <si>
    <t>เจ้าของ</t>
  </si>
  <si>
    <t>ไม่มีอำนาจ</t>
  </si>
  <si>
    <t>ชำระแล้ว</t>
  </si>
  <si>
    <t>การควบคุมเดียวกัน</t>
  </si>
  <si>
    <t>ใช้หุ้นเป็นเกณฑ์</t>
  </si>
  <si>
    <t>ในบริษัทย่อย</t>
  </si>
  <si>
    <t>จดทะเบียน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</si>
  <si>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</si>
  <si>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</si>
  <si>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</si>
  <si>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</si>
  <si>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</si>
  <si>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</si>
  <si>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</si>
  <si>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การเพิ่มหุ้นสามัญของบริษัทย่อย</t>
  </si>
  <si>
    <t>สำรองตามกฎหมาย</t>
  </si>
  <si>
    <t>เงินปันผลจ่าย</t>
  </si>
  <si>
    <t>การเพิ่มขึ้นจากส่วนทุนจากการจ่ายโดยใช้หุ้นเป็นเกณฑ์</t>
  </si>
  <si>
    <t>การเปลี่ยนแปลงส่วนได้เสียในบริษัทย่อย</t>
  </si>
  <si>
    <t>ยอดคงเหลือ ณ วันที่ 31 ธันวาคม พ.ศ. 2567</t>
  </si>
  <si>
    <t>ยอดคงเหลือ ณ วันที่ 1 มกราคม พ.ศ. 2566</t>
  </si>
  <si>
    <t>หุ้นปันผล</t>
  </si>
  <si>
    <t>27, 29</t>
  </si>
  <si>
    <t>ยอดคงเหลือ ณ วันที่ 31 ธันวาคม พ.ศ. 2566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</si>
  <si>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</si>
  <si>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</si>
  <si>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</si>
  <si>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</si>
  <si>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</si>
  <si>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18, 20, 21, 22</t>
  </si>
  <si>
    <t>ขาดทุนจากการด้อยค่าของที่ดิน อาคารและอุปกรณ์</t>
  </si>
  <si>
    <t>กำไรจากการยกเลิกสัญญาเช่า</t>
  </si>
  <si>
    <t>กำไรจากการขายเงินลงทุนในบริษัทย่อย</t>
  </si>
  <si>
    <t>ค่าใช้จ่ายผลประโยชน์พนักงาน</t>
  </si>
  <si>
    <t>ค่าใช้จ่ายการจ่ายโดยใช้หุ้นเป็นเกณฑ์</t>
  </si>
  <si>
    <t>รายได้เงินปันผล</t>
  </si>
  <si>
    <t>รายได้ดอกเบี้ยรับอื่น</t>
  </si>
  <si>
    <t>การเปลี่ยนแปลงของเงินทุนหมุนเวียน: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</si>
  <si>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</si>
  <si>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</si>
  <si>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</si>
  <si>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รับดอกเบี้ยรับอื่น</t>
  </si>
  <si>
    <t xml:space="preserve">รับดอกเบี้ย  </t>
  </si>
  <si>
    <t>จ่ายดอกเบี้ย</t>
  </si>
  <si>
    <t>จ่ายภาษีเงินได้</t>
  </si>
  <si>
    <t>กระแสเงินสดจากกิจกรรมลงทุน</t>
  </si>
  <si>
    <t>การเพิ่มขึ้นของเงินฝากธนาคารที่มีข้อจำกัดในการใช้</t>
  </si>
  <si>
    <t>เงินสดจ่ายเพื่อให้กู้ยืมแก่บริษัทที่เกี่ยวข้อง</t>
  </si>
  <si>
    <t>เงินสดรับเพื่อให้กู้ยืมแก่บริษัทที่เกี่ยวข้อง</t>
  </si>
  <si>
    <t>เงินสดจ่ายเพื่อซื้อที่ดิน อาคาร และอุปกรณ์</t>
  </si>
  <si>
    <t>เงินสดรับจากการจำหน่ายอสังหาริมทรัพย์เพื่อการลงทุน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</si>
  <si>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</si>
  <si>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</si>
  <si>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</si>
  <si>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เงินสดรับจากสัญญาเช่า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</si>
  <si>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</si>
  <si>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</si>
  <si>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</si>
  <si>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</si>
  <si>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</si>
  <si>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จากบุคคลหรือกิจการอื่น</t>
  </si>
  <si>
    <t xml:space="preserve">เงินสดจ่ายคืนเงินต้นตามสัญญาเช่า </t>
  </si>
  <si>
    <t>เงินสดรับจากหุ้นกู้</t>
  </si>
  <si>
    <t>เงินสดจ่ายคืนหุ้นกู้</t>
  </si>
  <si>
    <t>เงินสดรับจากการออกหุ้นสามัญของบริษัทย่อย</t>
  </si>
  <si>
    <t>เงินสดจ่ายเงินปันผลแก่ผู้ถือหุ้น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</si>
  <si>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</si>
  <si>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</si>
  <si>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</si>
  <si>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</si>
  <si>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 xml:space="preserve">รายการที่ไม่ใช่เงินสดที่มีสาระสำคัญสำหรับปีสิ้นสุดวันที่ 31 ธันวาคม พ.ศ. 2567 และ พ.ศ. 2566 มีดังนี้ </t>
  </si>
  <si>
    <t>การยกเลิกซึ่งงานระหว่างทำจากสินทรัพย์ไม่มีตัวตน</t>
  </si>
  <si>
    <t>การจัดประเภทใหม่สินทรัพย์สิทธิการใช้</t>
  </si>
  <si>
    <t>การยกเลิกซึ่งสินทรัพย์สิทธิการใช้</t>
  </si>
  <si>
    <t>รับชำระหนี้เป็นทรัพย์สินรอการขาย</t>
  </si>
  <si>
    <t>เงินปันผลค้างจ่าย</t>
  </si>
  <si>
    <t>(ค่าใช้จ่าย) รายได้ภาษีเงินได้</t>
  </si>
  <si>
    <t xml:space="preserve">งบการเปลี่ยนแปลงส่วนของเจ้าของ </t>
  </si>
  <si>
    <t>หุ้นสามัญ - สุทธิ</t>
  </si>
  <si>
    <t>เงินสดและรายการเทียบเท่าเงินสด (ลดลง) เพิ่มขึ้นสุทธิ</t>
  </si>
  <si>
    <t>เงินสดสุทธิ (ใช้ไปใน) ได้มาจากกิจกรรมจัดหาเงิน</t>
  </si>
  <si>
    <t>เงินสดสุทธิ (ใช้ไปใน) ได้มาจากกิจกรรมดำเนินงาน</t>
  </si>
  <si>
    <t>กำไรจากการจำหน่ายอสังหาริมทรัพย์เพื่อการลงทุน</t>
  </si>
  <si>
    <t>กำไรจากการจำหน่ายที่ดิน อาคาร และอุปกรณ์</t>
  </si>
  <si>
    <t>เงินสดรับจากการจำหน่ายที่ดิน อาคาร และอุปกรณ์</t>
  </si>
  <si>
    <t xml:space="preserve">จัดประเภทที่ดิน อาคาร และอุปกรณ์จากสินทรัพย์สิทธิการใช้ </t>
  </si>
  <si>
    <t>การแบ่งปันกำไรเบ็ดเสร็จรวม :</t>
  </si>
  <si>
    <t>การแบ่งปันกำไร :</t>
  </si>
  <si>
    <t>เงินสด (ใช้ไปใน) ได้มาจากกิจกรรมดำเนินงาน</t>
  </si>
  <si>
    <t>เงินสดสุทธิใช้ไปในกิจกรรมลงทุน</t>
  </si>
  <si>
    <t>จัดประเภทอสังหาริมทรัพย์เพื่อการลงทุนประเภทจากที่ดินและอาคาร</t>
  </si>
  <si>
    <t>เงินสดจ่ายจากเงินกู้ยืมระยะสั้น</t>
  </si>
  <si>
    <t>ขาดทุนจากการตัดจำหน่ายที่ดิน อาคาร และอุปกรณ์</t>
  </si>
  <si>
    <t>เจ้าหนี้ที่ดิน อาคาร และอุปกรณ์</t>
  </si>
  <si>
    <t>เงินปันผลรับ</t>
  </si>
  <si>
    <r>
      <t xml:space="preserve">งบกระแสเงินสด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</si>
</sst>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"/>
    <numFmt numFmtId="167" formatCode="#,##0;\(#,##0\)"/>
    <numFmt numFmtId="168" formatCode="_(* #,##0_);_(* \(#,##0\);_(* &quot;-&quot;??_);_(@_)"/>
    <numFmt numFmtId="169" formatCode="#,##0.00;\(#,##0.00\);\-"/>
    <numFmt numFmtId="170" formatCode="_-* #,##0.00_-;\-* #,##0.00_-;_-* &quot;-&quot;??_-;_-@"/>
    <numFmt numFmtId="171" formatCode="0.0000"/>
    <numFmt numFmtId="172" formatCode="_-* #,##0_-;\-* #,##0_-;_-* &quot;-&quot;??_-;_-@"/>
    <numFmt numFmtId="173" formatCode="#,###;\(#,###\);\-"/>
    <numFmt numFmtId="174" formatCode="#,###;\(#,###\)"/>
  </numFmts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2" fillId="0" borderId="1" applyFont="0" applyFill="0" applyBorder="0" applyAlignment="0" applyProtection="0"/>
    <xf numFmtId="0" fontId="2" fillId="0" borderId="1"/>
    <xf numFmtId="0" fontId="8" fillId="0" borderId="1"/>
    <xf numFmtId="43" fontId="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0" fillId="0" borderId="1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2" fillId="0" borderId="1"/>
    <xf numFmtId="43" fontId="11" fillId="0" borderId="1" applyFont="0" applyFill="0" applyBorder="0" applyAlignment="0" applyProtection="0"/>
    <xf numFmtId="0" fontId="13" fillId="0" borderId="1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8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8" fontId="3" fillId="0" borderId="0" xfId="0" applyNumberFormat="1" applyFont="1" applyAlignment="1">
      <alignment horizontal="center" vertical="center" wrapText="1"/>
    </xf>
    <xf numFmtId="0" fontId="4" fillId="0" borderId="0" xfId="0" quotePrefix="1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 wrapText="1"/>
    </xf>
    <xf numFmtId="166" fontId="4" fillId="0" borderId="1" xfId="0" applyNumberFormat="1" applyFont="1" applyBorder="1" applyAlignment="1">
      <alignment vertical="center" wrapText="1"/>
    </xf>
    <xf numFmtId="14" fontId="3" fillId="0" borderId="0" xfId="0" applyNumberFormat="1" applyFont="1" applyAlignment="1">
      <alignment horizontal="lef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6" fontId="4" fillId="0" borderId="3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 wrapText="1"/>
    </xf>
    <xf numFmtId="166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70" fontId="3" fillId="0" borderId="2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38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right"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8" fontId="4" fillId="0" borderId="1" xfId="0" applyNumberFormat="1" applyFont="1" applyBorder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8" fontId="4" fillId="0" borderId="1" xfId="0" applyNumberFormat="1" applyFont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38" fontId="3" fillId="0" borderId="2" xfId="0" applyNumberFormat="1" applyFont="1" applyBorder="1" applyAlignment="1">
      <alignment vertical="center"/>
    </xf>
    <xf numFmtId="38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0" fontId="7" fillId="0" borderId="0" xfId="0" applyFont="1"/>
    <xf numFmtId="0" fontId="14" fillId="0" borderId="2" xfId="0" applyFont="1" applyBorder="1" applyAlignment="1">
      <alignment vertical="center"/>
    </xf>
    <xf numFmtId="166" fontId="14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167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4" fillId="0" borderId="0" xfId="0" quotePrefix="1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166" fontId="14" fillId="0" borderId="2" xfId="0" applyNumberFormat="1" applyFont="1" applyBorder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3" fontId="7" fillId="0" borderId="0" xfId="0" applyNumberFormat="1" applyFont="1" applyAlignment="1">
      <alignment horizontal="right" vertical="center" wrapText="1"/>
    </xf>
    <xf numFmtId="0" fontId="7" fillId="0" borderId="0" xfId="0" quotePrefix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74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165" fontId="14" fillId="0" borderId="0" xfId="0" applyNumberFormat="1" applyFont="1" applyAlignment="1">
      <alignment vertical="center"/>
    </xf>
    <xf numFmtId="166" fontId="14" fillId="0" borderId="1" xfId="0" applyNumberFormat="1" applyFont="1" applyBorder="1" applyAlignment="1">
      <alignment vertical="center"/>
    </xf>
    <xf numFmtId="174" fontId="14" fillId="0" borderId="0" xfId="0" applyNumberFormat="1" applyFont="1" applyAlignment="1">
      <alignment vertical="center"/>
    </xf>
    <xf numFmtId="166" fontId="14" fillId="0" borderId="1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172" fontId="7" fillId="0" borderId="0" xfId="0" applyNumberFormat="1" applyFont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172" fontId="7" fillId="0" borderId="2" xfId="0" applyNumberFormat="1" applyFont="1" applyBorder="1" applyAlignment="1">
      <alignment horizontal="righ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4" fillId="0" borderId="2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70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72" fontId="4" fillId="0" borderId="0" xfId="0" applyNumberFormat="1" applyFont="1" applyAlignment="1">
      <alignment horizontal="right" vertical="center"/>
    </xf>
    <xf numFmtId="172" fontId="4" fillId="0" borderId="1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72" fontId="4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70" fontId="4" fillId="0" borderId="2" xfId="0" applyNumberFormat="1" applyFont="1" applyBorder="1" applyAlignment="1">
      <alignment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7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67" fontId="1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</cellXfs>
  <cellStyles count="18">
    <cellStyle name="Comma 11" xfId="5" xr:uid="{D595728B-186A-4E82-87FE-722A32F0C882}"/>
    <cellStyle name="Comma 125" xfId="14" xr:uid="{E82E96DA-D71E-424A-8D5F-F595D92BF48A}"/>
    <cellStyle name="Comma 2" xfId="4" xr:uid="{2C1B712C-BD07-4010-86BF-C886FAB2BB8F}"/>
    <cellStyle name="Comma 210" xfId="6" xr:uid="{3ACCFC8C-3969-4639-B0C3-ADF03BB971E7}"/>
    <cellStyle name="Comma 4 4" xfId="16" xr:uid="{3ED3695A-31EC-4433-872D-C25ADBD4C26C}"/>
    <cellStyle name="Comma 5" xfId="1" xr:uid="{53CF23FD-4EDE-42FD-B56A-33B27D1D5B1F}"/>
    <cellStyle name="Comma 5 2" xfId="7" xr:uid="{9E3B8090-B438-4528-9C49-7EBE455BC6FA}"/>
    <cellStyle name="Normal" xfId="0" builtinId="0"/>
    <cellStyle name="Normal 10" xfId="8" xr:uid="{7275002C-1ED4-4D84-B4DA-0DDDCA6C8439}"/>
    <cellStyle name="Normal 10 2" xfId="9" xr:uid="{31573D40-BFDD-4D76-905D-E2BAB20DA3EF}"/>
    <cellStyle name="Normal 11" xfId="2" xr:uid="{C11E16CC-737A-44BC-8AB0-6061497C00A8}"/>
    <cellStyle name="Normal 11 2" xfId="10" xr:uid="{B0FB2A92-1A75-46DD-89DA-1ACF3D3A3987}"/>
    <cellStyle name="Normal 2" xfId="11" xr:uid="{A26FDAEA-7336-42D8-9721-CF28094B580B}"/>
    <cellStyle name="Normal 2 19" xfId="15" xr:uid="{3A4D6A6E-22EF-4F30-9741-9BECE7F798C9}"/>
    <cellStyle name="Normal 3" xfId="3" xr:uid="{C2C25B63-4744-47A3-BB1C-3EA53F5F5F8C}"/>
    <cellStyle name="Normal 6" xfId="12" xr:uid="{3BAC0F6D-68FE-479D-A919-56DE36340313}"/>
    <cellStyle name="Normal 6 30" xfId="13" xr:uid="{D8E86C93-11BC-4861-A199-310EE5D81EC1}"/>
    <cellStyle name="Normal 75 2 4" xfId="17" xr:uid="{FB94CA41-8B62-47C2-A17E-59E7A31262A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8"/>
  <sheetViews>
    <sheetView tabSelected="1" zoomScale="115" zoomScaleNormal="115" zoomScaleSheetLayoutView="115" workbookViewId="0">
      <selection activeCell="F7" sqref="F7"/>
    </sheetView>
  </sheetViews>
  <sheetFormatPr defaultColWidth="14.42578125" defaultRowHeight="15" customHeight="1"/>
  <cols>
    <col min="1" max="2" width="1.5703125" style="6" customWidth="1"/>
    <col min="3" max="3" width="34.85546875" style="6" customWidth="1"/>
    <col min="4" max="4" width="7.42578125" style="6" customWidth="1"/>
    <col min="5" max="5" width="0.85546875" style="6" customWidth="1"/>
    <col min="6" max="6" width="11.7109375" style="6" customWidth="1"/>
    <col min="7" max="7" width="0.85546875" style="6" customWidth="1"/>
    <col min="8" max="8" width="11.7109375" style="6" customWidth="1"/>
    <col min="9" max="9" width="0.85546875" style="6" customWidth="1"/>
    <col min="10" max="10" width="11.7109375" style="6" customWidth="1"/>
    <col min="11" max="11" width="0.85546875" style="6" customWidth="1"/>
    <col min="12" max="12" width="11.7109375" style="6" customWidth="1"/>
    <col min="13" max="16384" width="14.42578125" style="6"/>
  </cols>
  <sheetData>
    <row r="1" spans="1:12" ht="19.5" customHeight="1">
      <c r="A1" s="1" t="s">
        <v>0</v>
      </c>
      <c r="B1" s="1"/>
      <c r="C1" s="1"/>
      <c r="D1" s="2"/>
      <c r="E1" s="3"/>
      <c r="F1" s="4"/>
      <c r="G1" s="3"/>
      <c r="H1" s="4"/>
      <c r="I1" s="3"/>
      <c r="J1" s="4"/>
      <c r="K1" s="3"/>
      <c r="L1" s="4"/>
    </row>
    <row r="2" spans="1:12" ht="19.5" customHeight="1">
      <c r="A2" s="1" t="s">
        <v>1</v>
      </c>
      <c r="B2" s="1"/>
      <c r="C2" s="1"/>
      <c r="D2" s="2"/>
      <c r="E2" s="3"/>
      <c r="F2" s="4"/>
      <c r="G2" s="3"/>
      <c r="H2" s="4"/>
      <c r="I2" s="3"/>
      <c r="J2" s="4"/>
      <c r="K2" s="3"/>
      <c r="L2" s="4"/>
    </row>
    <row r="3" spans="1:12" ht="19.5" customHeight="1">
      <c r="A3" s="7" t="s">
        <v>2</v>
      </c>
      <c r="B3" s="7"/>
      <c r="C3" s="7"/>
      <c r="D3" s="8"/>
      <c r="E3" s="9"/>
      <c r="F3" s="10"/>
      <c r="G3" s="9"/>
      <c r="H3" s="10"/>
      <c r="I3" s="9"/>
      <c r="J3" s="10"/>
      <c r="K3" s="9"/>
      <c r="L3" s="10"/>
    </row>
    <row r="4" spans="1:12" ht="19.5" customHeight="1">
      <c r="A4" s="11"/>
      <c r="B4" s="11"/>
      <c r="C4" s="11"/>
      <c r="D4" s="12"/>
      <c r="E4" s="3"/>
      <c r="F4" s="4"/>
      <c r="G4" s="3"/>
      <c r="H4" s="4"/>
      <c r="I4" s="3"/>
      <c r="J4" s="4"/>
      <c r="K4" s="3"/>
      <c r="L4" s="4"/>
    </row>
    <row r="5" spans="1:12" ht="19.5" customHeight="1">
      <c r="A5" s="11"/>
      <c r="B5" s="11"/>
      <c r="C5" s="11"/>
      <c r="D5" s="2"/>
      <c r="E5" s="13"/>
      <c r="F5" s="164" t="s">
        <v>3</v>
      </c>
      <c r="G5" s="164"/>
      <c r="H5" s="164"/>
      <c r="I5" s="110"/>
      <c r="J5" s="164" t="s">
        <v>4</v>
      </c>
      <c r="K5" s="164"/>
      <c r="L5" s="164"/>
    </row>
    <row r="6" spans="1:12" ht="19.5" customHeight="1">
      <c r="A6" s="11"/>
      <c r="B6" s="11"/>
      <c r="C6" s="11"/>
      <c r="D6" s="2"/>
      <c r="E6" s="14"/>
      <c r="F6" s="15" t="s">
        <v>5</v>
      </c>
      <c r="G6" s="16"/>
      <c r="H6" s="15" t="s">
        <v>5</v>
      </c>
      <c r="I6" s="16"/>
      <c r="J6" s="15" t="s">
        <v>5</v>
      </c>
      <c r="K6" s="16"/>
      <c r="L6" s="15" t="s">
        <v>5</v>
      </c>
    </row>
    <row r="7" spans="1:12" ht="19.5" customHeight="1">
      <c r="A7" s="11"/>
      <c r="B7" s="11"/>
      <c r="C7" s="11"/>
      <c r="D7" s="2"/>
      <c r="E7" s="14"/>
      <c r="F7" s="15" t="s">
        <v>6</v>
      </c>
      <c r="G7" s="16"/>
      <c r="H7" s="15" t="s">
        <v>7</v>
      </c>
      <c r="I7" s="16"/>
      <c r="J7" s="15" t="s">
        <v>6</v>
      </c>
      <c r="K7" s="16"/>
      <c r="L7" s="15" t="s">
        <v>7</v>
      </c>
    </row>
    <row r="8" spans="1:12" ht="19.5" customHeight="1">
      <c r="A8" s="11"/>
      <c r="B8" s="11"/>
      <c r="C8" s="11"/>
      <c r="D8" s="17" t="s">
        <v>8</v>
      </c>
      <c r="E8" s="14"/>
      <c r="F8" s="18" t="s">
        <v>9</v>
      </c>
      <c r="G8" s="14"/>
      <c r="H8" s="18" t="s">
        <v>9</v>
      </c>
      <c r="I8" s="14"/>
      <c r="J8" s="18" t="s">
        <v>9</v>
      </c>
      <c r="K8" s="14"/>
      <c r="L8" s="18" t="s">
        <v>9</v>
      </c>
    </row>
    <row r="9" spans="1:12" ht="7.5" customHeight="1">
      <c r="A9" s="11"/>
      <c r="B9" s="11"/>
      <c r="C9" s="11"/>
      <c r="D9" s="12"/>
      <c r="E9" s="5"/>
      <c r="F9" s="19"/>
      <c r="G9" s="20"/>
      <c r="H9" s="19"/>
      <c r="I9" s="20"/>
      <c r="J9" s="19"/>
      <c r="K9" s="20"/>
      <c r="L9" s="19"/>
    </row>
    <row r="10" spans="1:12" ht="19.5" customHeight="1">
      <c r="A10" s="1" t="s">
        <v>10</v>
      </c>
      <c r="B10" s="1"/>
      <c r="C10" s="1"/>
      <c r="D10" s="12"/>
      <c r="E10" s="21"/>
      <c r="F10" s="22"/>
      <c r="G10" s="21"/>
      <c r="H10" s="22"/>
      <c r="I10" s="21"/>
      <c r="J10" s="22"/>
      <c r="K10" s="21"/>
      <c r="L10" s="22"/>
    </row>
    <row r="11" spans="1:12" ht="7.5" customHeight="1">
      <c r="A11" s="11"/>
      <c r="B11" s="11"/>
      <c r="C11" s="11"/>
      <c r="D11" s="12"/>
      <c r="E11" s="23"/>
      <c r="F11" s="24"/>
      <c r="G11" s="23"/>
      <c r="H11" s="24"/>
      <c r="I11" s="23"/>
      <c r="J11" s="24"/>
      <c r="K11" s="23"/>
      <c r="L11" s="24"/>
    </row>
    <row r="12" spans="1:12" ht="19.5" customHeight="1">
      <c r="A12" s="1" t="s">
        <v>11</v>
      </c>
      <c r="B12" s="1"/>
      <c r="C12" s="1"/>
      <c r="D12" s="12"/>
      <c r="E12" s="21"/>
      <c r="F12" s="22"/>
      <c r="G12" s="21"/>
      <c r="H12" s="22"/>
      <c r="I12" s="21"/>
      <c r="J12" s="22"/>
      <c r="K12" s="21"/>
      <c r="L12" s="22"/>
    </row>
    <row r="13" spans="1:12" ht="7.5" customHeight="1">
      <c r="A13" s="11"/>
      <c r="B13" s="11"/>
      <c r="C13" s="11"/>
      <c r="D13" s="25"/>
      <c r="E13" s="26"/>
      <c r="F13" s="22"/>
      <c r="G13" s="26"/>
      <c r="H13" s="22"/>
      <c r="I13" s="26"/>
      <c r="J13" s="24"/>
      <c r="K13" s="26"/>
      <c r="L13" s="24"/>
    </row>
    <row r="14" spans="1:12" ht="19.5" customHeight="1">
      <c r="A14" s="5" t="s">
        <v>12</v>
      </c>
      <c r="B14" s="5"/>
      <c r="C14" s="5"/>
      <c r="D14" s="27">
        <v>9</v>
      </c>
      <c r="E14" s="28"/>
      <c r="F14" s="22">
        <v>406275955</v>
      </c>
      <c r="G14" s="28"/>
      <c r="H14" s="22">
        <v>623384924</v>
      </c>
      <c r="I14" s="28"/>
      <c r="J14" s="22">
        <v>102706102</v>
      </c>
      <c r="K14" s="28"/>
      <c r="L14" s="22">
        <v>284386627</v>
      </c>
    </row>
    <row r="15" spans="1:12" ht="19.5" customHeight="1">
      <c r="A15" s="5" t="s">
        <v>13</v>
      </c>
      <c r="B15" s="5"/>
      <c r="C15" s="5"/>
      <c r="D15" s="27">
        <v>10</v>
      </c>
      <c r="E15" s="28"/>
      <c r="F15" s="22">
        <v>500000</v>
      </c>
      <c r="G15" s="28"/>
      <c r="H15" s="22">
        <v>500000</v>
      </c>
      <c r="I15" s="28"/>
      <c r="J15" s="22">
        <v>500000</v>
      </c>
      <c r="K15" s="28"/>
      <c r="L15" s="22">
        <v>500000</v>
      </c>
    </row>
    <row r="16" spans="1:12" ht="19.5" customHeight="1">
      <c r="A16" s="5" t="s">
        <v>14</v>
      </c>
      <c r="B16" s="5"/>
      <c r="C16" s="5"/>
      <c r="D16" s="27"/>
      <c r="E16" s="28"/>
      <c r="F16" s="22">
        <v>7871683</v>
      </c>
      <c r="G16" s="28"/>
      <c r="H16" s="22">
        <v>7830443</v>
      </c>
      <c r="I16" s="28"/>
      <c r="J16" s="22">
        <v>1131603</v>
      </c>
      <c r="K16" s="28"/>
      <c r="L16" s="22">
        <v>1117276</v>
      </c>
    </row>
    <row r="17" spans="1:12" ht="19.5" customHeight="1">
      <c r="A17" s="29" t="s">
        <v>15</v>
      </c>
      <c r="B17" s="5"/>
      <c r="C17" s="5"/>
      <c r="D17" s="27">
        <v>11</v>
      </c>
      <c r="E17" s="28"/>
      <c r="F17" s="22">
        <v>65892962</v>
      </c>
      <c r="G17" s="28"/>
      <c r="H17" s="22">
        <v>60216286</v>
      </c>
      <c r="I17" s="28"/>
      <c r="J17" s="22">
        <v>332591097</v>
      </c>
      <c r="K17" s="28"/>
      <c r="L17" s="22">
        <v>539499184</v>
      </c>
    </row>
    <row r="18" spans="1:12" ht="19.5" customHeight="1">
      <c r="A18" s="29" t="s">
        <v>16</v>
      </c>
      <c r="B18" s="5"/>
      <c r="C18" s="5"/>
      <c r="D18" s="27">
        <v>13</v>
      </c>
      <c r="E18" s="28"/>
      <c r="F18" s="22">
        <v>100276687</v>
      </c>
      <c r="G18" s="28"/>
      <c r="H18" s="22">
        <v>124137869</v>
      </c>
      <c r="I18" s="28"/>
      <c r="J18" s="19">
        <v>0</v>
      </c>
      <c r="K18" s="28"/>
      <c r="L18" s="19">
        <v>50000</v>
      </c>
    </row>
    <row r="19" spans="1:12" ht="19.5" customHeight="1">
      <c r="A19" s="29" t="s">
        <v>17</v>
      </c>
      <c r="B19" s="5"/>
      <c r="C19" s="5"/>
      <c r="D19" s="27">
        <v>14</v>
      </c>
      <c r="E19" s="28"/>
      <c r="F19" s="22">
        <v>1059698783</v>
      </c>
      <c r="G19" s="28"/>
      <c r="H19" s="22">
        <v>1054270801</v>
      </c>
      <c r="I19" s="28"/>
      <c r="J19" s="19">
        <v>0</v>
      </c>
      <c r="K19" s="28"/>
      <c r="L19" s="19">
        <v>0</v>
      </c>
    </row>
    <row r="20" spans="1:12" ht="19.5" customHeight="1">
      <c r="A20" s="29" t="s">
        <v>18</v>
      </c>
      <c r="B20" s="5"/>
      <c r="C20" s="5"/>
      <c r="D20" s="27"/>
      <c r="E20" s="28"/>
      <c r="F20" s="22"/>
      <c r="G20" s="28"/>
      <c r="H20" s="22"/>
      <c r="I20" s="28"/>
      <c r="J20" s="19"/>
      <c r="K20" s="28"/>
      <c r="L20" s="19"/>
    </row>
    <row r="21" spans="1:12" ht="19.5" customHeight="1">
      <c r="B21" s="29" t="s">
        <v>19</v>
      </c>
      <c r="C21" s="5"/>
      <c r="D21" s="27"/>
      <c r="E21" s="28"/>
      <c r="F21" s="22">
        <v>0</v>
      </c>
      <c r="G21" s="28"/>
      <c r="H21" s="22">
        <v>0</v>
      </c>
      <c r="I21" s="28"/>
      <c r="J21" s="19">
        <v>645196</v>
      </c>
      <c r="K21" s="28"/>
      <c r="L21" s="19">
        <v>550315</v>
      </c>
    </row>
    <row r="22" spans="1:12" ht="19.5" customHeight="1">
      <c r="A22" s="29" t="s">
        <v>20</v>
      </c>
      <c r="B22" s="5"/>
      <c r="C22" s="1"/>
      <c r="D22" s="27"/>
      <c r="E22" s="28"/>
      <c r="F22" s="30">
        <v>40565117</v>
      </c>
      <c r="G22" s="28"/>
      <c r="H22" s="30">
        <v>38677943</v>
      </c>
      <c r="I22" s="28"/>
      <c r="J22" s="30">
        <v>27417485</v>
      </c>
      <c r="K22" s="28"/>
      <c r="L22" s="30">
        <v>30465206</v>
      </c>
    </row>
    <row r="23" spans="1:12" ht="7.5" customHeight="1">
      <c r="A23" s="11"/>
      <c r="B23" s="11"/>
      <c r="C23" s="11"/>
      <c r="D23" s="25"/>
      <c r="E23" s="28"/>
      <c r="F23" s="22"/>
      <c r="G23" s="28"/>
      <c r="H23" s="22"/>
      <c r="I23" s="28"/>
      <c r="J23" s="22"/>
      <c r="K23" s="28"/>
      <c r="L23" s="22"/>
    </row>
    <row r="24" spans="1:12" ht="19.5" customHeight="1">
      <c r="A24" s="1" t="s">
        <v>21</v>
      </c>
      <c r="B24" s="1"/>
      <c r="C24" s="1"/>
      <c r="D24" s="27"/>
      <c r="E24" s="28"/>
      <c r="F24" s="30">
        <f>SUM(F14:F22)</f>
        <v>1681081187</v>
      </c>
      <c r="G24" s="28"/>
      <c r="H24" s="30">
        <f>SUM(H14:H22)</f>
        <v>1909018266</v>
      </c>
      <c r="I24" s="28"/>
      <c r="J24" s="30">
        <f>SUM(J14:J22)</f>
        <v>464991483</v>
      </c>
      <c r="K24" s="28"/>
      <c r="L24" s="30">
        <f>SUM(L14:L22)</f>
        <v>856568608</v>
      </c>
    </row>
    <row r="25" spans="1:12" ht="19.5" customHeight="1">
      <c r="A25" s="31"/>
      <c r="B25" s="31"/>
      <c r="C25" s="31"/>
      <c r="D25" s="25"/>
      <c r="E25" s="28"/>
      <c r="F25" s="22"/>
      <c r="G25" s="28"/>
      <c r="H25" s="22"/>
      <c r="I25" s="28"/>
      <c r="J25" s="22"/>
      <c r="K25" s="28"/>
      <c r="L25" s="22"/>
    </row>
    <row r="26" spans="1:12" ht="19.5" customHeight="1">
      <c r="A26" s="1" t="s">
        <v>22</v>
      </c>
      <c r="B26" s="1"/>
      <c r="C26" s="1"/>
      <c r="D26" s="32"/>
      <c r="E26" s="20"/>
      <c r="F26" s="24"/>
      <c r="G26" s="20"/>
      <c r="H26" s="24"/>
      <c r="I26" s="20"/>
      <c r="J26" s="24"/>
      <c r="K26" s="20"/>
      <c r="L26" s="24"/>
    </row>
    <row r="27" spans="1:12" ht="7.5" customHeight="1">
      <c r="A27" s="11"/>
      <c r="B27" s="11"/>
      <c r="C27" s="11"/>
      <c r="D27" s="25"/>
      <c r="E27" s="28"/>
      <c r="F27" s="22"/>
      <c r="G27" s="28"/>
      <c r="H27" s="22"/>
      <c r="I27" s="28"/>
      <c r="J27" s="22"/>
      <c r="K27" s="28"/>
      <c r="L27" s="22"/>
    </row>
    <row r="28" spans="1:12" ht="19.5" customHeight="1">
      <c r="A28" s="33" t="s">
        <v>23</v>
      </c>
      <c r="B28" s="5"/>
      <c r="C28" s="34"/>
      <c r="D28" s="27">
        <v>10</v>
      </c>
      <c r="E28" s="3"/>
      <c r="F28" s="22">
        <v>12007534</v>
      </c>
      <c r="G28" s="3"/>
      <c r="H28" s="22">
        <v>11994316</v>
      </c>
      <c r="I28" s="3"/>
      <c r="J28" s="22">
        <v>2552605</v>
      </c>
      <c r="K28" s="3"/>
      <c r="L28" s="22">
        <v>2540669</v>
      </c>
    </row>
    <row r="29" spans="1:12" ht="19.5" customHeight="1">
      <c r="A29" s="29" t="s">
        <v>24</v>
      </c>
      <c r="B29" s="5"/>
      <c r="C29" s="34"/>
      <c r="D29" s="27">
        <v>16</v>
      </c>
      <c r="E29" s="3"/>
      <c r="F29" s="22">
        <v>7246182557</v>
      </c>
      <c r="G29" s="3"/>
      <c r="H29" s="22">
        <v>6896155901</v>
      </c>
      <c r="I29" s="3"/>
      <c r="J29" s="22">
        <v>541231515</v>
      </c>
      <c r="K29" s="3"/>
      <c r="L29" s="22">
        <v>582280710</v>
      </c>
    </row>
    <row r="30" spans="1:12" ht="19.5" customHeight="1">
      <c r="A30" s="29" t="s">
        <v>25</v>
      </c>
      <c r="B30" s="5"/>
      <c r="C30" s="34"/>
      <c r="D30" s="27">
        <v>14</v>
      </c>
      <c r="E30" s="3"/>
      <c r="F30" s="22">
        <v>7331844</v>
      </c>
      <c r="G30" s="3"/>
      <c r="H30" s="22">
        <v>5277398</v>
      </c>
      <c r="I30" s="3"/>
      <c r="J30" s="22">
        <v>0</v>
      </c>
      <c r="K30" s="3"/>
      <c r="L30" s="22">
        <v>0</v>
      </c>
    </row>
    <row r="31" spans="1:12" ht="19.5" customHeight="1">
      <c r="A31" s="29" t="s">
        <v>26</v>
      </c>
      <c r="B31" s="5"/>
      <c r="D31" s="27"/>
      <c r="E31" s="3"/>
      <c r="F31" s="22">
        <v>0</v>
      </c>
      <c r="G31" s="3"/>
      <c r="H31" s="22">
        <v>0</v>
      </c>
      <c r="I31" s="3"/>
      <c r="J31" s="22">
        <v>2230305</v>
      </c>
      <c r="K31" s="3"/>
      <c r="L31" s="22">
        <v>2874902</v>
      </c>
    </row>
    <row r="32" spans="1:12" ht="19.5" customHeight="1">
      <c r="A32" s="5" t="s">
        <v>27</v>
      </c>
      <c r="B32" s="5"/>
      <c r="C32" s="1"/>
      <c r="D32" s="27">
        <v>17</v>
      </c>
      <c r="E32" s="28"/>
      <c r="F32" s="22">
        <v>0</v>
      </c>
      <c r="G32" s="28"/>
      <c r="H32" s="22">
        <v>0</v>
      </c>
      <c r="I32" s="28"/>
      <c r="J32" s="22">
        <v>1504328622</v>
      </c>
      <c r="K32" s="28"/>
      <c r="L32" s="22">
        <v>1504328622</v>
      </c>
    </row>
    <row r="33" spans="1:12" ht="19.5" customHeight="1">
      <c r="A33" s="5" t="s">
        <v>28</v>
      </c>
      <c r="B33" s="5"/>
      <c r="C33" s="1"/>
      <c r="D33" s="27">
        <v>36.6</v>
      </c>
      <c r="E33" s="28"/>
      <c r="F33" s="22">
        <v>0</v>
      </c>
      <c r="G33" s="28"/>
      <c r="H33" s="22">
        <v>0</v>
      </c>
      <c r="I33" s="28"/>
      <c r="J33" s="35">
        <v>4215039900</v>
      </c>
      <c r="K33" s="28"/>
      <c r="L33" s="35">
        <v>3837799900</v>
      </c>
    </row>
    <row r="34" spans="1:12" ht="19.5" customHeight="1">
      <c r="A34" s="5" t="s">
        <v>29</v>
      </c>
      <c r="B34" s="5"/>
      <c r="C34" s="34"/>
      <c r="D34" s="27">
        <v>18</v>
      </c>
      <c r="E34" s="3"/>
      <c r="F34" s="22">
        <v>25558142</v>
      </c>
      <c r="G34" s="3"/>
      <c r="H34" s="22">
        <v>29839161</v>
      </c>
      <c r="I34" s="3"/>
      <c r="J34" s="22">
        <v>27615670</v>
      </c>
      <c r="K34" s="3"/>
      <c r="L34" s="22">
        <v>29030829</v>
      </c>
    </row>
    <row r="35" spans="1:12" ht="19.5" customHeight="1">
      <c r="A35" s="5" t="s">
        <v>30</v>
      </c>
      <c r="B35" s="5"/>
      <c r="C35" s="34"/>
      <c r="D35" s="27">
        <v>19</v>
      </c>
      <c r="E35" s="3"/>
      <c r="F35" s="22">
        <v>664322895</v>
      </c>
      <c r="G35" s="3"/>
      <c r="H35" s="22">
        <v>405194910</v>
      </c>
      <c r="I35" s="3"/>
      <c r="J35" s="22">
        <v>0</v>
      </c>
      <c r="K35" s="3"/>
      <c r="L35" s="22">
        <v>0</v>
      </c>
    </row>
    <row r="36" spans="1:12" ht="19.5" customHeight="1">
      <c r="A36" s="5" t="s">
        <v>31</v>
      </c>
      <c r="B36" s="5"/>
      <c r="C36" s="1"/>
      <c r="D36" s="27">
        <v>20</v>
      </c>
      <c r="E36" s="36"/>
      <c r="F36" s="37">
        <v>49999420</v>
      </c>
      <c r="G36" s="36"/>
      <c r="H36" s="37">
        <v>51325837</v>
      </c>
      <c r="I36" s="36"/>
      <c r="J36" s="37">
        <v>35847576</v>
      </c>
      <c r="K36" s="36"/>
      <c r="L36" s="37">
        <v>39546092</v>
      </c>
    </row>
    <row r="37" spans="1:12" ht="19.5" customHeight="1">
      <c r="A37" s="5" t="s">
        <v>32</v>
      </c>
      <c r="B37" s="5"/>
      <c r="C37" s="1"/>
      <c r="D37" s="27">
        <v>21</v>
      </c>
      <c r="E37" s="36"/>
      <c r="F37" s="37">
        <v>8684001</v>
      </c>
      <c r="G37" s="36"/>
      <c r="H37" s="37">
        <v>13673539</v>
      </c>
      <c r="I37" s="36"/>
      <c r="J37" s="37">
        <v>5277072</v>
      </c>
      <c r="K37" s="36"/>
      <c r="L37" s="37">
        <v>7836271</v>
      </c>
    </row>
    <row r="38" spans="1:12" ht="19.5" customHeight="1">
      <c r="A38" s="5" t="s">
        <v>33</v>
      </c>
      <c r="B38" s="5"/>
      <c r="C38" s="1"/>
      <c r="D38" s="27">
        <v>22</v>
      </c>
      <c r="E38" s="28"/>
      <c r="F38" s="22">
        <v>4087971</v>
      </c>
      <c r="G38" s="28"/>
      <c r="H38" s="22">
        <v>4528511</v>
      </c>
      <c r="I38" s="28"/>
      <c r="J38" s="22">
        <v>2456082</v>
      </c>
      <c r="K38" s="28"/>
      <c r="L38" s="22">
        <v>2121290</v>
      </c>
    </row>
    <row r="39" spans="1:12" ht="19.5" customHeight="1">
      <c r="A39" s="5" t="s">
        <v>34</v>
      </c>
      <c r="B39" s="5"/>
      <c r="C39" s="1"/>
      <c r="D39" s="27">
        <v>23</v>
      </c>
      <c r="E39" s="28"/>
      <c r="F39" s="22">
        <v>5524271</v>
      </c>
      <c r="G39" s="28"/>
      <c r="H39" s="22">
        <v>3063733</v>
      </c>
      <c r="I39" s="28"/>
      <c r="J39" s="22">
        <v>0</v>
      </c>
      <c r="K39" s="28"/>
      <c r="L39" s="22">
        <v>0</v>
      </c>
    </row>
    <row r="40" spans="1:12" ht="19.5" customHeight="1">
      <c r="A40" s="5" t="s">
        <v>35</v>
      </c>
      <c r="B40" s="5"/>
      <c r="C40" s="5"/>
      <c r="D40" s="27"/>
      <c r="E40" s="28"/>
      <c r="F40" s="30">
        <v>325200</v>
      </c>
      <c r="G40" s="28"/>
      <c r="H40" s="30">
        <v>1340201</v>
      </c>
      <c r="I40" s="28"/>
      <c r="J40" s="30">
        <v>476800</v>
      </c>
      <c r="K40" s="28"/>
      <c r="L40" s="30">
        <v>826801</v>
      </c>
    </row>
    <row r="41" spans="1:12" ht="7.5" customHeight="1">
      <c r="A41" s="11"/>
      <c r="B41" s="11"/>
      <c r="C41" s="11"/>
      <c r="D41" s="25"/>
      <c r="E41" s="28"/>
      <c r="F41" s="22"/>
      <c r="G41" s="28"/>
      <c r="H41" s="22"/>
      <c r="I41" s="28"/>
      <c r="J41" s="22"/>
      <c r="K41" s="28"/>
      <c r="L41" s="22"/>
    </row>
    <row r="42" spans="1:12" ht="19.5" customHeight="1">
      <c r="A42" s="1" t="s">
        <v>36</v>
      </c>
      <c r="B42" s="1"/>
      <c r="C42" s="1"/>
      <c r="D42" s="27"/>
      <c r="E42" s="28"/>
      <c r="F42" s="30">
        <f>SUM(F28:F40)</f>
        <v>8024023835</v>
      </c>
      <c r="G42" s="28"/>
      <c r="H42" s="30">
        <f>SUM(H28:H40)</f>
        <v>7422393507</v>
      </c>
      <c r="I42" s="28"/>
      <c r="J42" s="30">
        <f>SUM(J28:J40)</f>
        <v>6337056147</v>
      </c>
      <c r="K42" s="28"/>
      <c r="L42" s="30">
        <f>SUM(L28:L40)</f>
        <v>6009186086</v>
      </c>
    </row>
    <row r="43" spans="1:12" ht="7.5" customHeight="1">
      <c r="A43" s="11"/>
      <c r="B43" s="38"/>
      <c r="C43" s="11"/>
      <c r="D43" s="25"/>
      <c r="E43" s="28"/>
      <c r="F43" s="22"/>
      <c r="G43" s="28"/>
      <c r="H43" s="22"/>
      <c r="I43" s="28"/>
      <c r="J43" s="22"/>
      <c r="K43" s="28"/>
      <c r="L43" s="22"/>
    </row>
    <row r="44" spans="1:12" ht="19.5" customHeight="1">
      <c r="A44" s="1" t="s">
        <v>37</v>
      </c>
      <c r="B44" s="1"/>
      <c r="C44" s="1"/>
      <c r="D44" s="25"/>
      <c r="E44" s="28"/>
      <c r="F44" s="39">
        <f>+F42+F24</f>
        <v>9705105022</v>
      </c>
      <c r="G44" s="28"/>
      <c r="H44" s="39">
        <f>+H42+H24</f>
        <v>9331411773</v>
      </c>
      <c r="I44" s="28"/>
      <c r="J44" s="39">
        <f>+J42+J24</f>
        <v>6802047630</v>
      </c>
      <c r="K44" s="28"/>
      <c r="L44" s="39">
        <f>+L42+L24</f>
        <v>6865754694</v>
      </c>
    </row>
    <row r="45" spans="1:12" ht="19.5" customHeight="1">
      <c r="A45" s="1"/>
      <c r="B45" s="1"/>
      <c r="C45" s="1"/>
      <c r="D45" s="25"/>
      <c r="E45" s="28"/>
      <c r="F45" s="22"/>
      <c r="G45" s="28"/>
      <c r="H45" s="22"/>
      <c r="I45" s="28"/>
      <c r="J45" s="22"/>
      <c r="K45" s="28"/>
      <c r="L45" s="22"/>
    </row>
    <row r="46" spans="1:12" ht="19.5" customHeight="1">
      <c r="A46" s="1"/>
      <c r="B46" s="1"/>
      <c r="C46" s="1"/>
      <c r="D46" s="25"/>
      <c r="E46" s="28"/>
      <c r="F46" s="22"/>
      <c r="G46" s="28"/>
      <c r="H46" s="22"/>
      <c r="I46" s="28"/>
      <c r="J46" s="22"/>
      <c r="K46" s="28"/>
      <c r="L46" s="22"/>
    </row>
    <row r="47" spans="1:12" ht="17.45" customHeight="1">
      <c r="A47" s="1"/>
      <c r="B47" s="1"/>
      <c r="C47" s="1"/>
      <c r="D47" s="25"/>
      <c r="E47" s="28"/>
      <c r="F47" s="40"/>
      <c r="G47" s="28"/>
      <c r="H47" s="40"/>
      <c r="I47" s="28"/>
      <c r="J47" s="40"/>
      <c r="K47" s="28"/>
      <c r="L47" s="40"/>
    </row>
    <row r="48" spans="1:12" ht="17.45" customHeight="1">
      <c r="A48" s="1"/>
      <c r="B48" s="1"/>
      <c r="C48" s="1"/>
      <c r="D48" s="25"/>
      <c r="E48" s="28"/>
      <c r="F48" s="40"/>
      <c r="G48" s="28"/>
      <c r="H48" s="40"/>
      <c r="I48" s="28"/>
      <c r="J48" s="40"/>
      <c r="K48" s="28"/>
      <c r="L48" s="40"/>
    </row>
    <row r="49" spans="1:12" ht="7.5" customHeight="1">
      <c r="A49" s="1"/>
      <c r="B49" s="1"/>
      <c r="C49" s="1"/>
      <c r="D49" s="25"/>
      <c r="E49" s="28"/>
      <c r="F49" s="40"/>
      <c r="G49" s="28"/>
      <c r="H49" s="40"/>
      <c r="I49" s="28"/>
      <c r="J49" s="40"/>
      <c r="K49" s="28"/>
      <c r="L49" s="40"/>
    </row>
    <row r="50" spans="1:12" ht="21.75" customHeight="1">
      <c r="A50" s="41" t="s">
        <v>38</v>
      </c>
      <c r="B50" s="42"/>
      <c r="C50" s="42"/>
      <c r="D50" s="43"/>
      <c r="E50" s="44"/>
      <c r="F50" s="45"/>
      <c r="G50" s="44"/>
      <c r="H50" s="45"/>
      <c r="I50" s="44"/>
      <c r="J50" s="45"/>
      <c r="K50" s="44"/>
      <c r="L50" s="45"/>
    </row>
    <row r="51" spans="1:12" ht="19.5" customHeight="1">
      <c r="A51" s="1" t="str">
        <f>A1</f>
        <v>บริษัท ชโย กรุ๊ป จำกัด (มหาชน)</v>
      </c>
      <c r="B51" s="1"/>
      <c r="C51" s="1"/>
      <c r="D51" s="2"/>
      <c r="E51" s="3"/>
      <c r="F51" s="4"/>
      <c r="G51" s="3"/>
      <c r="H51" s="4"/>
      <c r="I51" s="3"/>
      <c r="J51" s="4"/>
      <c r="K51" s="3"/>
      <c r="L51" s="4"/>
    </row>
    <row r="52" spans="1:12" ht="19.5" customHeight="1">
      <c r="A52" s="1" t="s">
        <v>39</v>
      </c>
      <c r="B52" s="1"/>
      <c r="C52" s="1"/>
      <c r="D52" s="2"/>
      <c r="E52" s="3"/>
      <c r="F52" s="4"/>
      <c r="G52" s="3"/>
      <c r="H52" s="4"/>
      <c r="I52" s="3"/>
      <c r="J52" s="4"/>
      <c r="K52" s="3"/>
      <c r="L52" s="4"/>
    </row>
    <row r="53" spans="1:12" ht="19.5" customHeight="1">
      <c r="A53" s="7" t="s">
        <v>2</v>
      </c>
      <c r="B53" s="7"/>
      <c r="C53" s="7"/>
      <c r="D53" s="8"/>
      <c r="E53" s="9"/>
      <c r="F53" s="10"/>
      <c r="G53" s="9"/>
      <c r="H53" s="10"/>
      <c r="I53" s="9"/>
      <c r="J53" s="10"/>
      <c r="K53" s="9"/>
      <c r="L53" s="10"/>
    </row>
    <row r="54" spans="1:12" ht="19.5" customHeight="1">
      <c r="A54" s="5"/>
      <c r="B54" s="5"/>
      <c r="C54" s="5"/>
      <c r="D54" s="2"/>
      <c r="E54" s="3"/>
      <c r="F54" s="4"/>
      <c r="G54" s="3"/>
      <c r="H54" s="4"/>
      <c r="I54" s="3"/>
      <c r="J54" s="4"/>
      <c r="K54" s="3"/>
      <c r="L54" s="4"/>
    </row>
    <row r="55" spans="1:12" ht="19.5" customHeight="1">
      <c r="A55" s="11"/>
      <c r="B55" s="11"/>
      <c r="C55" s="11"/>
      <c r="D55" s="2"/>
      <c r="E55" s="13"/>
      <c r="F55" s="164" t="s">
        <v>3</v>
      </c>
      <c r="G55" s="164"/>
      <c r="H55" s="164"/>
      <c r="I55" s="110"/>
      <c r="J55" s="164" t="s">
        <v>4</v>
      </c>
      <c r="K55" s="164"/>
      <c r="L55" s="164"/>
    </row>
    <row r="56" spans="1:12" ht="19.5" customHeight="1">
      <c r="A56" s="11"/>
      <c r="B56" s="11"/>
      <c r="C56" s="11"/>
      <c r="D56" s="2"/>
      <c r="E56" s="14"/>
      <c r="F56" s="15" t="s">
        <v>5</v>
      </c>
      <c r="G56" s="16"/>
      <c r="H56" s="15" t="s">
        <v>5</v>
      </c>
      <c r="I56" s="16"/>
      <c r="J56" s="15" t="s">
        <v>5</v>
      </c>
      <c r="K56" s="16"/>
      <c r="L56" s="15" t="s">
        <v>5</v>
      </c>
    </row>
    <row r="57" spans="1:12" ht="19.5" customHeight="1">
      <c r="A57" s="11"/>
      <c r="B57" s="11"/>
      <c r="C57" s="11"/>
      <c r="D57" s="2"/>
      <c r="E57" s="14"/>
      <c r="F57" s="15" t="s">
        <v>6</v>
      </c>
      <c r="G57" s="16"/>
      <c r="H57" s="15" t="s">
        <v>7</v>
      </c>
      <c r="I57" s="16"/>
      <c r="J57" s="15" t="s">
        <v>6</v>
      </c>
      <c r="K57" s="16"/>
      <c r="L57" s="15" t="s">
        <v>7</v>
      </c>
    </row>
    <row r="58" spans="1:12" ht="19.5" customHeight="1">
      <c r="A58" s="46"/>
      <c r="B58" s="1"/>
      <c r="C58" s="1"/>
      <c r="D58" s="17" t="s">
        <v>8</v>
      </c>
      <c r="E58" s="14"/>
      <c r="F58" s="18" t="s">
        <v>9</v>
      </c>
      <c r="G58" s="14"/>
      <c r="H58" s="18" t="s">
        <v>9</v>
      </c>
      <c r="I58" s="14"/>
      <c r="J58" s="18" t="s">
        <v>9</v>
      </c>
      <c r="K58" s="14"/>
      <c r="L58" s="18" t="s">
        <v>9</v>
      </c>
    </row>
    <row r="59" spans="1:12" ht="7.5" customHeight="1">
      <c r="A59" s="5"/>
      <c r="B59" s="11"/>
      <c r="C59" s="11"/>
      <c r="D59" s="25"/>
      <c r="E59" s="26"/>
      <c r="F59" s="22"/>
      <c r="G59" s="26"/>
      <c r="H59" s="22"/>
      <c r="I59" s="26"/>
      <c r="J59" s="24"/>
      <c r="K59" s="26"/>
      <c r="L59" s="24"/>
    </row>
    <row r="60" spans="1:12" ht="19.5" customHeight="1">
      <c r="A60" s="1" t="s">
        <v>40</v>
      </c>
      <c r="B60" s="1"/>
      <c r="C60" s="1"/>
      <c r="D60" s="27"/>
      <c r="E60" s="47"/>
      <c r="F60" s="19"/>
      <c r="G60" s="47"/>
      <c r="H60" s="19"/>
      <c r="I60" s="47"/>
      <c r="J60" s="19"/>
      <c r="K60" s="47"/>
      <c r="L60" s="19"/>
    </row>
    <row r="61" spans="1:12" ht="7.5" customHeight="1">
      <c r="A61" s="11"/>
      <c r="B61" s="11"/>
      <c r="C61" s="11"/>
      <c r="D61" s="25"/>
      <c r="E61" s="26"/>
      <c r="F61" s="22"/>
      <c r="G61" s="26"/>
      <c r="H61" s="22"/>
      <c r="I61" s="26"/>
      <c r="J61" s="24"/>
      <c r="K61" s="26"/>
      <c r="L61" s="24"/>
    </row>
    <row r="62" spans="1:12" ht="19.5" customHeight="1">
      <c r="A62" s="1" t="s">
        <v>41</v>
      </c>
      <c r="B62" s="11"/>
      <c r="C62" s="11"/>
      <c r="D62" s="25"/>
      <c r="E62" s="26"/>
      <c r="F62" s="22"/>
      <c r="G62" s="26"/>
      <c r="H62" s="22"/>
      <c r="I62" s="26"/>
      <c r="J62" s="24"/>
      <c r="K62" s="26"/>
      <c r="L62" s="24"/>
    </row>
    <row r="63" spans="1:12" ht="7.5" customHeight="1">
      <c r="A63" s="5"/>
      <c r="B63" s="5"/>
      <c r="C63" s="11"/>
      <c r="D63" s="27"/>
      <c r="E63" s="26"/>
      <c r="F63" s="22"/>
      <c r="G63" s="26"/>
      <c r="H63" s="22"/>
      <c r="I63" s="26"/>
      <c r="J63" s="22"/>
      <c r="K63" s="26"/>
      <c r="L63" s="22"/>
    </row>
    <row r="64" spans="1:12" ht="19.5" customHeight="1">
      <c r="A64" s="5" t="s">
        <v>42</v>
      </c>
      <c r="B64" s="5"/>
      <c r="C64" s="5"/>
      <c r="D64" s="27">
        <v>24</v>
      </c>
      <c r="E64" s="3"/>
      <c r="F64" s="22">
        <v>439528720</v>
      </c>
      <c r="G64" s="3"/>
      <c r="H64" s="22">
        <v>249550840</v>
      </c>
      <c r="I64" s="3"/>
      <c r="J64" s="22">
        <v>0</v>
      </c>
      <c r="K64" s="3"/>
      <c r="L64" s="22">
        <v>0</v>
      </c>
    </row>
    <row r="65" spans="1:12" ht="19.5" customHeight="1">
      <c r="A65" s="5" t="s">
        <v>43</v>
      </c>
      <c r="B65" s="5"/>
      <c r="C65" s="5"/>
      <c r="D65" s="27"/>
      <c r="E65" s="3"/>
      <c r="F65" s="48"/>
      <c r="G65" s="3"/>
      <c r="H65" s="48"/>
      <c r="I65" s="3"/>
      <c r="J65" s="48"/>
      <c r="K65" s="3"/>
      <c r="L65" s="48"/>
    </row>
    <row r="66" spans="1:12" ht="19.5" customHeight="1">
      <c r="A66" s="5"/>
      <c r="B66" s="5" t="s">
        <v>19</v>
      </c>
      <c r="C66" s="5"/>
      <c r="D66" s="27">
        <v>24</v>
      </c>
      <c r="E66" s="3"/>
      <c r="F66" s="22">
        <v>97622959</v>
      </c>
      <c r="G66" s="3"/>
      <c r="H66" s="22">
        <v>47200436</v>
      </c>
      <c r="I66" s="3"/>
      <c r="J66" s="22">
        <v>19973320</v>
      </c>
      <c r="K66" s="3"/>
      <c r="L66" s="22">
        <v>19973137</v>
      </c>
    </row>
    <row r="67" spans="1:12" ht="19.5" customHeight="1">
      <c r="A67" s="5" t="s">
        <v>44</v>
      </c>
      <c r="B67" s="5"/>
      <c r="C67" s="5"/>
      <c r="D67" s="27">
        <v>24</v>
      </c>
      <c r="E67" s="3"/>
      <c r="F67" s="22">
        <v>1587749766</v>
      </c>
      <c r="G67" s="3"/>
      <c r="H67" s="22">
        <v>885790779</v>
      </c>
      <c r="I67" s="3"/>
      <c r="J67" s="22">
        <v>1587749766</v>
      </c>
      <c r="K67" s="3"/>
      <c r="L67" s="22">
        <v>885790779</v>
      </c>
    </row>
    <row r="68" spans="1:12" ht="19.5" customHeight="1">
      <c r="A68" s="5" t="s">
        <v>45</v>
      </c>
      <c r="B68" s="5"/>
      <c r="C68" s="5"/>
      <c r="D68" s="27">
        <v>25</v>
      </c>
      <c r="E68" s="3"/>
      <c r="F68" s="22">
        <v>93118832</v>
      </c>
      <c r="G68" s="3"/>
      <c r="H68" s="22">
        <v>106332000</v>
      </c>
      <c r="I68" s="3"/>
      <c r="J68" s="22">
        <v>38891421</v>
      </c>
      <c r="K68" s="3"/>
      <c r="L68" s="22">
        <v>37954814</v>
      </c>
    </row>
    <row r="69" spans="1:12" ht="19.5" customHeight="1">
      <c r="A69" s="5" t="s">
        <v>46</v>
      </c>
      <c r="B69" s="5"/>
      <c r="C69" s="5"/>
      <c r="D69" s="27"/>
      <c r="E69" s="3"/>
      <c r="F69" s="22"/>
      <c r="G69" s="3"/>
      <c r="H69" s="22"/>
      <c r="I69" s="3"/>
      <c r="J69" s="22"/>
      <c r="K69" s="3"/>
      <c r="L69" s="22"/>
    </row>
    <row r="70" spans="1:12" ht="19.5" customHeight="1">
      <c r="A70" s="5"/>
      <c r="B70" s="5" t="s">
        <v>19</v>
      </c>
      <c r="C70" s="5"/>
      <c r="D70" s="27"/>
      <c r="E70" s="3"/>
      <c r="F70" s="22">
        <v>2862336</v>
      </c>
      <c r="G70" s="3"/>
      <c r="H70" s="22">
        <v>3501938</v>
      </c>
      <c r="I70" s="3"/>
      <c r="J70" s="22">
        <v>2468092</v>
      </c>
      <c r="K70" s="3"/>
      <c r="L70" s="22">
        <v>2858716</v>
      </c>
    </row>
    <row r="71" spans="1:12" ht="19.5" customHeight="1">
      <c r="A71" s="5" t="s">
        <v>47</v>
      </c>
      <c r="B71" s="5"/>
      <c r="C71" s="11"/>
      <c r="D71" s="25"/>
      <c r="E71" s="3"/>
      <c r="F71" s="22">
        <v>25927324</v>
      </c>
      <c r="G71" s="3"/>
      <c r="H71" s="22">
        <v>6225115</v>
      </c>
      <c r="I71" s="3"/>
      <c r="J71" s="22">
        <v>0</v>
      </c>
      <c r="K71" s="3"/>
      <c r="L71" s="22">
        <v>0</v>
      </c>
    </row>
    <row r="72" spans="1:12" ht="19.5" customHeight="1">
      <c r="A72" s="5" t="s">
        <v>48</v>
      </c>
      <c r="B72" s="5"/>
      <c r="C72" s="5"/>
      <c r="D72" s="27"/>
      <c r="E72" s="3"/>
      <c r="F72" s="30">
        <v>33385655</v>
      </c>
      <c r="G72" s="3"/>
      <c r="H72" s="30">
        <v>22696371</v>
      </c>
      <c r="I72" s="3"/>
      <c r="J72" s="30">
        <v>10348670</v>
      </c>
      <c r="K72" s="3"/>
      <c r="L72" s="30">
        <v>5590409</v>
      </c>
    </row>
    <row r="73" spans="1:12" ht="7.5" customHeight="1">
      <c r="A73" s="5"/>
      <c r="B73" s="5"/>
      <c r="C73" s="5"/>
      <c r="D73" s="27"/>
      <c r="E73" s="28"/>
      <c r="F73" s="22"/>
      <c r="G73" s="28"/>
      <c r="H73" s="22"/>
      <c r="I73" s="28"/>
      <c r="J73" s="22"/>
      <c r="K73" s="28"/>
      <c r="L73" s="22"/>
    </row>
    <row r="74" spans="1:12" ht="19.5" customHeight="1">
      <c r="A74" s="1" t="s">
        <v>49</v>
      </c>
      <c r="B74" s="1"/>
      <c r="C74" s="5"/>
      <c r="D74" s="25"/>
      <c r="E74" s="3"/>
      <c r="F74" s="10">
        <f>SUM(F64:F72)</f>
        <v>2280195592</v>
      </c>
      <c r="G74" s="3"/>
      <c r="H74" s="10">
        <f>SUM(H64:H72)</f>
        <v>1321297479</v>
      </c>
      <c r="I74" s="3"/>
      <c r="J74" s="10">
        <f>SUM(J64:J72)</f>
        <v>1659431269</v>
      </c>
      <c r="K74" s="3"/>
      <c r="L74" s="10">
        <f>SUM(L64:L72)</f>
        <v>952167855</v>
      </c>
    </row>
    <row r="75" spans="1:12" ht="19.5" customHeight="1">
      <c r="A75" s="11"/>
      <c r="B75" s="11"/>
      <c r="C75" s="11"/>
      <c r="D75" s="25"/>
      <c r="E75" s="3"/>
      <c r="F75" s="19"/>
      <c r="G75" s="3"/>
      <c r="H75" s="19"/>
      <c r="I75" s="3"/>
      <c r="J75" s="19"/>
      <c r="K75" s="3"/>
      <c r="L75" s="19"/>
    </row>
    <row r="76" spans="1:12" ht="19.5" customHeight="1">
      <c r="A76" s="1" t="s">
        <v>50</v>
      </c>
      <c r="B76" s="1"/>
      <c r="C76" s="5"/>
      <c r="D76" s="27"/>
      <c r="E76" s="3"/>
      <c r="F76" s="22"/>
      <c r="G76" s="3"/>
      <c r="H76" s="22"/>
      <c r="I76" s="3"/>
      <c r="J76" s="22"/>
      <c r="K76" s="3"/>
      <c r="L76" s="22"/>
    </row>
    <row r="77" spans="1:12" ht="7.5" customHeight="1">
      <c r="A77" s="11"/>
      <c r="B77" s="11"/>
      <c r="C77" s="5"/>
      <c r="D77" s="27"/>
      <c r="E77" s="3"/>
      <c r="F77" s="22"/>
      <c r="G77" s="3"/>
      <c r="H77" s="22"/>
      <c r="I77" s="3"/>
      <c r="J77" s="22"/>
      <c r="K77" s="3"/>
      <c r="L77" s="22"/>
    </row>
    <row r="78" spans="1:12" ht="19.5" customHeight="1">
      <c r="A78" s="5" t="s">
        <v>51</v>
      </c>
      <c r="B78" s="5"/>
      <c r="C78" s="5"/>
      <c r="D78" s="2">
        <v>24</v>
      </c>
      <c r="E78" s="5"/>
      <c r="F78" s="19">
        <v>84297657</v>
      </c>
      <c r="G78" s="5"/>
      <c r="H78" s="19">
        <v>181881487</v>
      </c>
      <c r="I78" s="5"/>
      <c r="J78" s="19">
        <v>6518443</v>
      </c>
      <c r="K78" s="5"/>
      <c r="L78" s="19">
        <v>26491764</v>
      </c>
    </row>
    <row r="79" spans="1:12" ht="19.5" customHeight="1">
      <c r="A79" s="5" t="s">
        <v>52</v>
      </c>
      <c r="B79" s="5"/>
      <c r="C79" s="5"/>
      <c r="D79" s="2">
        <v>24</v>
      </c>
      <c r="E79" s="5"/>
      <c r="F79" s="19">
        <v>2457231542</v>
      </c>
      <c r="G79" s="5"/>
      <c r="H79" s="19">
        <v>3292264491</v>
      </c>
      <c r="I79" s="5"/>
      <c r="J79" s="19">
        <v>2323469690</v>
      </c>
      <c r="K79" s="5"/>
      <c r="L79" s="19">
        <v>3292264491</v>
      </c>
    </row>
    <row r="80" spans="1:12" ht="19.5" customHeight="1">
      <c r="A80" s="5" t="s">
        <v>53</v>
      </c>
      <c r="B80" s="5"/>
      <c r="C80" s="5"/>
      <c r="D80" s="2"/>
      <c r="E80" s="3"/>
      <c r="F80" s="22">
        <v>5897203</v>
      </c>
      <c r="G80" s="5"/>
      <c r="H80" s="22">
        <v>8941934</v>
      </c>
      <c r="I80" s="5"/>
      <c r="J80" s="22">
        <v>5795963</v>
      </c>
      <c r="K80" s="5"/>
      <c r="L80" s="22">
        <v>8264055</v>
      </c>
    </row>
    <row r="81" spans="1:12" ht="19.5" customHeight="1">
      <c r="A81" s="5" t="s">
        <v>54</v>
      </c>
      <c r="B81" s="5"/>
      <c r="C81" s="5"/>
      <c r="D81" s="2">
        <v>23</v>
      </c>
      <c r="E81" s="5"/>
      <c r="F81" s="19">
        <v>297688291</v>
      </c>
      <c r="G81" s="5"/>
      <c r="H81" s="19">
        <v>225776686</v>
      </c>
      <c r="I81" s="5"/>
      <c r="J81" s="19">
        <v>5120338</v>
      </c>
      <c r="K81" s="5"/>
      <c r="L81" s="19">
        <v>10883289</v>
      </c>
    </row>
    <row r="82" spans="1:12" ht="19.5" customHeight="1">
      <c r="A82" s="5" t="s">
        <v>55</v>
      </c>
      <c r="B82" s="5"/>
      <c r="C82" s="5"/>
      <c r="D82" s="27">
        <v>26</v>
      </c>
      <c r="E82" s="3"/>
      <c r="F82" s="22">
        <v>6747483</v>
      </c>
      <c r="G82" s="3"/>
      <c r="H82" s="22">
        <v>5695487</v>
      </c>
      <c r="I82" s="3"/>
      <c r="J82" s="22">
        <v>4261850</v>
      </c>
      <c r="K82" s="3"/>
      <c r="L82" s="22">
        <v>3740841</v>
      </c>
    </row>
    <row r="83" spans="1:12" ht="19.5" customHeight="1">
      <c r="A83" s="5" t="s">
        <v>56</v>
      </c>
      <c r="B83" s="5"/>
      <c r="C83" s="5"/>
      <c r="D83" s="27"/>
      <c r="E83" s="3"/>
      <c r="F83" s="30">
        <v>130000</v>
      </c>
      <c r="G83" s="3"/>
      <c r="H83" s="30">
        <v>30000</v>
      </c>
      <c r="I83" s="3"/>
      <c r="J83" s="30">
        <v>606000</v>
      </c>
      <c r="K83" s="3"/>
      <c r="L83" s="30">
        <v>146000</v>
      </c>
    </row>
    <row r="84" spans="1:12" ht="7.5" customHeight="1">
      <c r="A84" s="11"/>
      <c r="B84" s="11"/>
      <c r="C84" s="11"/>
      <c r="D84" s="25"/>
      <c r="E84" s="3"/>
      <c r="F84" s="19"/>
      <c r="G84" s="3"/>
      <c r="H84" s="19"/>
      <c r="I84" s="3"/>
      <c r="J84" s="19"/>
      <c r="K84" s="3"/>
      <c r="L84" s="19"/>
    </row>
    <row r="85" spans="1:12" ht="19.5" customHeight="1">
      <c r="A85" s="1" t="s">
        <v>57</v>
      </c>
      <c r="B85" s="1"/>
      <c r="C85" s="5"/>
      <c r="D85" s="2"/>
      <c r="E85" s="3"/>
      <c r="F85" s="10">
        <f>SUM(F78:F83)</f>
        <v>2851992176</v>
      </c>
      <c r="G85" s="3"/>
      <c r="H85" s="10">
        <f>SUM(H78:H83)</f>
        <v>3714590085</v>
      </c>
      <c r="I85" s="3"/>
      <c r="J85" s="10">
        <f>SUM(J78:J83)</f>
        <v>2345772284</v>
      </c>
      <c r="K85" s="3"/>
      <c r="L85" s="10">
        <f>SUM(L78:L83)</f>
        <v>3341790440</v>
      </c>
    </row>
    <row r="86" spans="1:12" ht="7.5" customHeight="1">
      <c r="A86" s="1"/>
      <c r="B86" s="1"/>
      <c r="C86" s="5"/>
      <c r="D86" s="2"/>
      <c r="E86" s="28"/>
      <c r="F86" s="22"/>
      <c r="G86" s="28"/>
      <c r="H86" s="22"/>
      <c r="I86" s="28"/>
      <c r="J86" s="22"/>
      <c r="K86" s="28"/>
      <c r="L86" s="22"/>
    </row>
    <row r="87" spans="1:12" ht="19.5" customHeight="1">
      <c r="A87" s="1" t="s">
        <v>58</v>
      </c>
      <c r="B87" s="1"/>
      <c r="C87" s="5"/>
      <c r="D87" s="2"/>
      <c r="E87" s="3"/>
      <c r="F87" s="10">
        <f>F74+F85</f>
        <v>5132187768</v>
      </c>
      <c r="G87" s="3"/>
      <c r="H87" s="10">
        <f>H74+H85</f>
        <v>5035887564</v>
      </c>
      <c r="I87" s="3"/>
      <c r="J87" s="10">
        <f>J74+J85</f>
        <v>4005203553</v>
      </c>
      <c r="K87" s="3"/>
      <c r="L87" s="10">
        <f>L74+L85</f>
        <v>4293958295</v>
      </c>
    </row>
    <row r="88" spans="1:12" ht="16.5" customHeight="1">
      <c r="A88" s="1"/>
      <c r="B88" s="1"/>
      <c r="C88" s="5"/>
      <c r="D88" s="2"/>
      <c r="E88" s="3"/>
      <c r="F88" s="4"/>
      <c r="G88" s="3"/>
      <c r="H88" s="4"/>
      <c r="I88" s="3"/>
      <c r="J88" s="4"/>
      <c r="K88" s="3"/>
      <c r="L88" s="4"/>
    </row>
    <row r="89" spans="1:12" ht="19.5" customHeight="1">
      <c r="A89" s="1"/>
      <c r="B89" s="1"/>
      <c r="C89" s="5"/>
      <c r="D89" s="2"/>
      <c r="E89" s="3"/>
      <c r="F89" s="4"/>
      <c r="G89" s="49"/>
      <c r="H89" s="4"/>
      <c r="I89" s="49"/>
      <c r="J89" s="4"/>
      <c r="K89" s="49"/>
      <c r="L89" s="4"/>
    </row>
    <row r="90" spans="1:12" ht="19.5" customHeight="1">
      <c r="A90" s="1"/>
      <c r="B90" s="1"/>
      <c r="C90" s="5"/>
      <c r="D90" s="2"/>
      <c r="E90" s="3"/>
      <c r="F90" s="4"/>
      <c r="G90" s="49"/>
      <c r="H90" s="4"/>
      <c r="I90" s="49"/>
      <c r="J90" s="4"/>
      <c r="K90" s="49"/>
      <c r="L90" s="4"/>
    </row>
    <row r="91" spans="1:12" ht="19.5" customHeight="1">
      <c r="A91" s="1"/>
      <c r="B91" s="1"/>
      <c r="C91" s="5"/>
      <c r="D91" s="2"/>
      <c r="E91" s="3"/>
      <c r="F91" s="4"/>
      <c r="G91" s="49"/>
      <c r="H91" s="4"/>
      <c r="I91" s="49"/>
      <c r="J91" s="4"/>
      <c r="K91" s="49"/>
      <c r="L91" s="4"/>
    </row>
    <row r="92" spans="1:12" ht="19.5" customHeight="1">
      <c r="A92" s="1"/>
      <c r="B92" s="1"/>
      <c r="C92" s="5"/>
      <c r="D92" s="2"/>
      <c r="E92" s="3"/>
      <c r="F92" s="4"/>
      <c r="G92" s="49"/>
      <c r="H92" s="4"/>
      <c r="I92" s="49"/>
      <c r="J92" s="4"/>
      <c r="K92" s="49"/>
      <c r="L92" s="4"/>
    </row>
    <row r="93" spans="1:12" ht="19.5" customHeight="1">
      <c r="A93" s="1"/>
      <c r="B93" s="1"/>
      <c r="C93" s="5"/>
      <c r="D93" s="2"/>
      <c r="E93" s="3"/>
      <c r="F93" s="4"/>
      <c r="G93" s="49"/>
      <c r="H93" s="4"/>
      <c r="I93" s="49"/>
      <c r="J93" s="4"/>
      <c r="K93" s="49"/>
      <c r="L93" s="4"/>
    </row>
    <row r="94" spans="1:12" ht="19.5" customHeight="1">
      <c r="A94" s="1"/>
      <c r="B94" s="1"/>
      <c r="C94" s="5"/>
      <c r="D94" s="2"/>
      <c r="E94" s="3"/>
      <c r="F94" s="4"/>
      <c r="G94" s="49"/>
      <c r="H94" s="4"/>
      <c r="I94" s="49"/>
      <c r="J94" s="4"/>
      <c r="K94" s="49"/>
      <c r="L94" s="4"/>
    </row>
    <row r="95" spans="1:12" ht="19.5" customHeight="1">
      <c r="A95" s="1"/>
      <c r="B95" s="1"/>
      <c r="C95" s="5"/>
      <c r="D95" s="2"/>
      <c r="E95" s="3"/>
      <c r="F95" s="4"/>
      <c r="G95" s="49"/>
      <c r="H95" s="4"/>
      <c r="I95" s="49"/>
      <c r="J95" s="4"/>
      <c r="K95" s="49"/>
      <c r="L95" s="4"/>
    </row>
    <row r="96" spans="1:12" ht="19.5" customHeight="1">
      <c r="A96" s="1"/>
      <c r="B96" s="1"/>
      <c r="C96" s="5"/>
      <c r="D96" s="2"/>
      <c r="E96" s="3"/>
      <c r="F96" s="4"/>
      <c r="G96" s="49"/>
      <c r="H96" s="4"/>
      <c r="I96" s="49"/>
      <c r="J96" s="4"/>
      <c r="K96" s="49"/>
      <c r="L96" s="4"/>
    </row>
    <row r="97" spans="1:12" ht="19.5" customHeight="1">
      <c r="A97" s="1"/>
      <c r="B97" s="1"/>
      <c r="C97" s="5"/>
      <c r="D97" s="2"/>
      <c r="E97" s="3"/>
      <c r="F97" s="4"/>
      <c r="G97" s="49"/>
      <c r="H97" s="4"/>
      <c r="I97" s="49"/>
      <c r="J97" s="4"/>
      <c r="K97" s="49"/>
      <c r="L97" s="4"/>
    </row>
    <row r="98" spans="1:12" ht="19.5" customHeight="1">
      <c r="A98" s="1"/>
      <c r="B98" s="1"/>
      <c r="C98" s="5"/>
      <c r="D98" s="2"/>
      <c r="E98" s="3"/>
      <c r="F98" s="4"/>
      <c r="G98" s="49"/>
      <c r="H98" s="4"/>
      <c r="I98" s="49"/>
      <c r="J98" s="4"/>
      <c r="K98" s="49"/>
      <c r="L98" s="4"/>
    </row>
    <row r="99" spans="1:12" ht="4.7" customHeight="1">
      <c r="A99" s="1"/>
      <c r="B99" s="1"/>
      <c r="C99" s="5"/>
      <c r="D99" s="2"/>
      <c r="E99" s="3"/>
      <c r="F99" s="4"/>
      <c r="G99" s="49"/>
      <c r="H99" s="4"/>
      <c r="I99" s="49"/>
      <c r="J99" s="4"/>
      <c r="K99" s="49"/>
      <c r="L99" s="4"/>
    </row>
    <row r="100" spans="1:12" ht="21.75" customHeight="1">
      <c r="A100" s="41" t="str">
        <f>A50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100" s="42"/>
      <c r="C100" s="42"/>
      <c r="D100" s="43"/>
      <c r="E100" s="44"/>
      <c r="F100" s="45"/>
      <c r="G100" s="44"/>
      <c r="H100" s="45"/>
      <c r="I100" s="44"/>
      <c r="J100" s="45"/>
      <c r="K100" s="44"/>
      <c r="L100" s="45"/>
    </row>
    <row r="101" spans="1:12" ht="19.5" customHeight="1">
      <c r="A101" s="1" t="str">
        <f t="shared" ref="A101" si="0">A51</f>
        <v>บริษัท ชโย กรุ๊ป จำกัด (มหาชน)</v>
      </c>
      <c r="B101" s="1"/>
      <c r="C101" s="1"/>
      <c r="D101" s="2"/>
      <c r="E101" s="3"/>
      <c r="F101" s="4"/>
      <c r="G101" s="3"/>
      <c r="H101" s="4"/>
      <c r="I101" s="3"/>
      <c r="J101" s="4"/>
      <c r="K101" s="3"/>
      <c r="L101" s="4"/>
    </row>
    <row r="102" spans="1:12" ht="19.5" customHeight="1">
      <c r="A102" s="1" t="s">
        <v>39</v>
      </c>
      <c r="B102" s="1"/>
      <c r="C102" s="5"/>
      <c r="D102" s="2"/>
      <c r="E102" s="3"/>
      <c r="F102" s="4"/>
      <c r="G102" s="3"/>
      <c r="H102" s="4"/>
      <c r="I102" s="3"/>
      <c r="J102" s="4"/>
      <c r="K102" s="3"/>
      <c r="L102" s="4"/>
    </row>
    <row r="103" spans="1:12" ht="19.5" customHeight="1">
      <c r="A103" s="7" t="s">
        <v>2</v>
      </c>
      <c r="B103" s="7"/>
      <c r="C103" s="41"/>
      <c r="D103" s="8"/>
      <c r="E103" s="9"/>
      <c r="F103" s="10"/>
      <c r="G103" s="9"/>
      <c r="H103" s="10"/>
      <c r="I103" s="9"/>
      <c r="J103" s="10"/>
      <c r="K103" s="9"/>
      <c r="L103" s="10"/>
    </row>
    <row r="104" spans="1:12" ht="19.5" customHeight="1">
      <c r="A104" s="5"/>
      <c r="B104" s="5"/>
      <c r="C104" s="5"/>
      <c r="D104" s="2"/>
      <c r="E104" s="3"/>
      <c r="F104" s="4"/>
      <c r="G104" s="3"/>
      <c r="H104" s="4"/>
      <c r="I104" s="3"/>
      <c r="J104" s="4"/>
      <c r="K104" s="3"/>
      <c r="L104" s="4"/>
    </row>
    <row r="105" spans="1:12" ht="19.5" customHeight="1">
      <c r="A105" s="11"/>
      <c r="B105" s="11"/>
      <c r="C105" s="11"/>
      <c r="D105" s="2"/>
      <c r="E105" s="13"/>
      <c r="F105" s="164" t="s">
        <v>3</v>
      </c>
      <c r="G105" s="164"/>
      <c r="H105" s="164"/>
      <c r="I105" s="110"/>
      <c r="J105" s="164" t="s">
        <v>4</v>
      </c>
      <c r="K105" s="164"/>
      <c r="L105" s="164"/>
    </row>
    <row r="106" spans="1:12" ht="19.5" customHeight="1">
      <c r="A106" s="11"/>
      <c r="B106" s="11"/>
      <c r="C106" s="11"/>
      <c r="D106" s="2"/>
      <c r="E106" s="14"/>
      <c r="F106" s="15" t="s">
        <v>5</v>
      </c>
      <c r="G106" s="16"/>
      <c r="H106" s="15" t="s">
        <v>5</v>
      </c>
      <c r="I106" s="16"/>
      <c r="J106" s="15" t="s">
        <v>5</v>
      </c>
      <c r="K106" s="16"/>
      <c r="L106" s="15" t="s">
        <v>5</v>
      </c>
    </row>
    <row r="107" spans="1:12" ht="19.5" customHeight="1">
      <c r="A107" s="11"/>
      <c r="B107" s="11"/>
      <c r="C107" s="11"/>
      <c r="D107" s="2"/>
      <c r="E107" s="14"/>
      <c r="F107" s="15" t="s">
        <v>6</v>
      </c>
      <c r="G107" s="16"/>
      <c r="H107" s="15" t="s">
        <v>7</v>
      </c>
      <c r="I107" s="16"/>
      <c r="J107" s="15" t="s">
        <v>6</v>
      </c>
      <c r="K107" s="16"/>
      <c r="L107" s="15" t="s">
        <v>7</v>
      </c>
    </row>
    <row r="108" spans="1:12" ht="19.5" customHeight="1">
      <c r="A108" s="1"/>
      <c r="B108" s="1"/>
      <c r="C108" s="5"/>
      <c r="D108" s="17" t="s">
        <v>8</v>
      </c>
      <c r="E108" s="14"/>
      <c r="F108" s="18" t="s">
        <v>9</v>
      </c>
      <c r="G108" s="14"/>
      <c r="H108" s="18" t="s">
        <v>9</v>
      </c>
      <c r="I108" s="14"/>
      <c r="J108" s="18" t="s">
        <v>9</v>
      </c>
      <c r="K108" s="14"/>
      <c r="L108" s="18" t="s">
        <v>9</v>
      </c>
    </row>
    <row r="109" spans="1:12" ht="7.5" customHeight="1">
      <c r="A109" s="11"/>
      <c r="B109" s="11"/>
      <c r="C109" s="11"/>
      <c r="D109" s="2"/>
      <c r="E109" s="26"/>
      <c r="F109" s="22"/>
      <c r="G109" s="26"/>
      <c r="H109" s="22"/>
      <c r="I109" s="26"/>
      <c r="J109" s="24"/>
      <c r="K109" s="26"/>
      <c r="L109" s="24"/>
    </row>
    <row r="110" spans="1:12" ht="19.5" customHeight="1">
      <c r="A110" s="1" t="s">
        <v>59</v>
      </c>
      <c r="B110" s="1"/>
      <c r="C110" s="5"/>
      <c r="D110" s="2"/>
      <c r="E110" s="47"/>
      <c r="F110" s="19"/>
      <c r="G110" s="47"/>
      <c r="H110" s="19"/>
      <c r="I110" s="47"/>
      <c r="J110" s="19"/>
      <c r="K110" s="47"/>
      <c r="L110" s="19"/>
    </row>
    <row r="111" spans="1:12" ht="7.5" customHeight="1">
      <c r="A111" s="11"/>
      <c r="B111" s="11"/>
      <c r="C111" s="11"/>
      <c r="D111" s="25"/>
      <c r="E111" s="26"/>
      <c r="F111" s="22"/>
      <c r="G111" s="26"/>
      <c r="H111" s="22"/>
      <c r="I111" s="26"/>
      <c r="J111" s="24"/>
      <c r="K111" s="26"/>
      <c r="L111" s="24"/>
    </row>
    <row r="112" spans="1:12" ht="19.5" customHeight="1">
      <c r="A112" s="1" t="s">
        <v>60</v>
      </c>
      <c r="B112" s="1"/>
      <c r="C112" s="5"/>
      <c r="D112" s="27"/>
      <c r="E112" s="47"/>
      <c r="F112" s="19"/>
      <c r="G112" s="47"/>
      <c r="H112" s="19"/>
      <c r="I112" s="47"/>
      <c r="J112" s="19"/>
      <c r="K112" s="47"/>
      <c r="L112" s="19"/>
    </row>
    <row r="113" spans="1:12" ht="7.5" customHeight="1">
      <c r="A113" s="11"/>
      <c r="B113" s="11"/>
      <c r="C113" s="11"/>
      <c r="D113" s="2"/>
      <c r="E113" s="47"/>
      <c r="F113" s="19"/>
      <c r="G113" s="47"/>
      <c r="H113" s="19"/>
      <c r="I113" s="47"/>
      <c r="J113" s="19"/>
      <c r="K113" s="47"/>
      <c r="L113" s="19"/>
    </row>
    <row r="114" spans="1:12" ht="19.5" customHeight="1">
      <c r="A114" s="5" t="s">
        <v>61</v>
      </c>
      <c r="B114" s="5"/>
      <c r="C114" s="5"/>
      <c r="D114" s="2">
        <v>27</v>
      </c>
      <c r="E114" s="47"/>
      <c r="F114" s="19"/>
      <c r="G114" s="47"/>
      <c r="H114" s="19"/>
      <c r="I114" s="47"/>
      <c r="J114" s="19"/>
      <c r="K114" s="47"/>
      <c r="L114" s="19"/>
    </row>
    <row r="115" spans="1:12" ht="19.5" customHeight="1">
      <c r="A115" s="5"/>
      <c r="B115" s="5" t="s">
        <v>62</v>
      </c>
      <c r="C115" s="5"/>
      <c r="D115" s="2"/>
      <c r="E115" s="47"/>
      <c r="F115" s="19"/>
      <c r="G115" s="47"/>
      <c r="H115" s="19"/>
      <c r="I115" s="47"/>
      <c r="J115" s="19"/>
      <c r="K115" s="47"/>
      <c r="L115" s="19"/>
    </row>
    <row r="116" spans="1:12" ht="19.5" customHeight="1">
      <c r="A116" s="5"/>
      <c r="B116" s="5"/>
      <c r="C116" s="5" t="s">
        <v>63</v>
      </c>
      <c r="D116" s="2"/>
      <c r="E116" s="47"/>
      <c r="F116" s="19"/>
      <c r="G116" s="47"/>
      <c r="H116" s="19"/>
      <c r="I116" s="47"/>
      <c r="J116" s="19"/>
      <c r="K116" s="47"/>
      <c r="L116" s="19"/>
    </row>
    <row r="117" spans="1:12" ht="19.5" customHeight="1">
      <c r="A117" s="5"/>
      <c r="B117" s="5" t="s">
        <v>64</v>
      </c>
      <c r="C117" s="5"/>
      <c r="D117" s="2"/>
      <c r="E117" s="3"/>
      <c r="F117" s="50">
        <v>625458090</v>
      </c>
      <c r="G117" s="3"/>
      <c r="H117" s="50">
        <v>625458090</v>
      </c>
      <c r="I117" s="3"/>
      <c r="J117" s="50">
        <v>625458090</v>
      </c>
      <c r="K117" s="3"/>
      <c r="L117" s="50">
        <v>625458090</v>
      </c>
    </row>
    <row r="118" spans="1:12" ht="19.5" customHeight="1">
      <c r="A118" s="5"/>
      <c r="B118" s="5" t="s">
        <v>65</v>
      </c>
      <c r="C118" s="5"/>
      <c r="D118" s="2"/>
      <c r="E118" s="3"/>
      <c r="F118" s="19"/>
      <c r="G118" s="3"/>
      <c r="H118" s="19"/>
      <c r="I118" s="3"/>
      <c r="J118" s="19"/>
      <c r="K118" s="3"/>
      <c r="L118" s="19"/>
    </row>
    <row r="119" spans="1:12" ht="19.5" customHeight="1">
      <c r="A119" s="5"/>
      <c r="B119" s="5"/>
      <c r="C119" s="5" t="s">
        <v>66</v>
      </c>
      <c r="D119" s="2"/>
      <c r="E119" s="28"/>
      <c r="F119" s="22"/>
      <c r="G119" s="3"/>
      <c r="H119" s="22"/>
      <c r="I119" s="3"/>
      <c r="J119" s="22"/>
      <c r="K119" s="3"/>
      <c r="L119" s="22"/>
    </row>
    <row r="120" spans="1:12" ht="19.5" customHeight="1">
      <c r="A120" s="5"/>
      <c r="B120" s="5" t="s">
        <v>67</v>
      </c>
      <c r="C120" s="5"/>
      <c r="D120" s="2"/>
      <c r="E120" s="28"/>
      <c r="F120" s="22">
        <v>568595136</v>
      </c>
      <c r="G120" s="28"/>
      <c r="H120" s="22">
        <v>568595136</v>
      </c>
      <c r="I120" s="28"/>
      <c r="J120" s="22">
        <v>568595136</v>
      </c>
      <c r="K120" s="28"/>
      <c r="L120" s="22">
        <v>568595136</v>
      </c>
    </row>
    <row r="121" spans="1:12" ht="19.5" customHeight="1">
      <c r="A121" s="5" t="s">
        <v>68</v>
      </c>
      <c r="B121" s="5"/>
      <c r="C121" s="5"/>
      <c r="D121" s="2">
        <v>27</v>
      </c>
      <c r="E121" s="28"/>
      <c r="F121" s="22">
        <v>1701411155</v>
      </c>
      <c r="G121" s="28"/>
      <c r="H121" s="22">
        <v>1701411155</v>
      </c>
      <c r="I121" s="28"/>
      <c r="J121" s="22">
        <v>1701411155</v>
      </c>
      <c r="K121" s="28"/>
      <c r="L121" s="22">
        <v>1701411155</v>
      </c>
    </row>
    <row r="122" spans="1:12" ht="19.5" customHeight="1">
      <c r="A122" s="5" t="s">
        <v>69</v>
      </c>
      <c r="B122" s="5"/>
      <c r="C122" s="5"/>
      <c r="D122" s="2"/>
      <c r="E122" s="3"/>
      <c r="F122" s="22">
        <v>-9678120</v>
      </c>
      <c r="G122" s="3"/>
      <c r="H122" s="22">
        <v>-9678120</v>
      </c>
      <c r="I122" s="3"/>
      <c r="J122" s="22">
        <v>0</v>
      </c>
      <c r="K122" s="3"/>
      <c r="L122" s="22">
        <v>0</v>
      </c>
    </row>
    <row r="123" spans="1:12" ht="19.5" customHeight="1">
      <c r="A123" s="5" t="s">
        <v>70</v>
      </c>
      <c r="B123" s="5"/>
      <c r="C123" s="5"/>
      <c r="D123" s="2"/>
      <c r="E123" s="3"/>
      <c r="F123" s="22">
        <v>3253750</v>
      </c>
      <c r="G123" s="3"/>
      <c r="H123" s="22">
        <v>3253750</v>
      </c>
      <c r="I123" s="3"/>
      <c r="J123" s="22">
        <v>0</v>
      </c>
      <c r="K123" s="3"/>
      <c r="L123" s="22">
        <v>0</v>
      </c>
    </row>
    <row r="124" spans="1:12" ht="19.5" customHeight="1">
      <c r="A124" s="5" t="s">
        <v>71</v>
      </c>
      <c r="B124" s="5"/>
      <c r="C124" s="5"/>
      <c r="D124" s="2"/>
      <c r="E124" s="3"/>
      <c r="F124" s="22">
        <v>-3885750</v>
      </c>
      <c r="G124" s="3"/>
      <c r="H124" s="22">
        <v>-3885750</v>
      </c>
      <c r="I124" s="3"/>
      <c r="J124" s="22">
        <v>0</v>
      </c>
      <c r="K124" s="3"/>
      <c r="L124" s="22">
        <v>0</v>
      </c>
    </row>
    <row r="125" spans="1:12" ht="19.5" customHeight="1">
      <c r="A125" s="5" t="s">
        <v>72</v>
      </c>
      <c r="B125" s="5"/>
      <c r="C125" s="5"/>
      <c r="D125" s="2"/>
      <c r="E125" s="28"/>
      <c r="F125" s="22"/>
      <c r="G125" s="28"/>
      <c r="H125" s="22"/>
      <c r="I125" s="28"/>
      <c r="J125" s="22"/>
      <c r="K125" s="28"/>
      <c r="L125" s="22"/>
    </row>
    <row r="126" spans="1:12" ht="19.5" customHeight="1">
      <c r="A126" s="5"/>
      <c r="B126" s="5" t="s">
        <v>73</v>
      </c>
      <c r="C126" s="5"/>
      <c r="D126" s="2"/>
      <c r="E126" s="28"/>
      <c r="F126" s="19"/>
      <c r="G126" s="28"/>
      <c r="H126" s="19"/>
      <c r="I126" s="28"/>
      <c r="J126" s="19"/>
      <c r="K126" s="28"/>
      <c r="L126" s="19"/>
    </row>
    <row r="127" spans="1:12" ht="19.5" customHeight="1">
      <c r="A127" s="5"/>
      <c r="B127" s="5" t="s">
        <v>74</v>
      </c>
      <c r="C127" s="5"/>
      <c r="D127" s="2">
        <v>28</v>
      </c>
      <c r="E127" s="28"/>
      <c r="F127" s="22">
        <v>42589936</v>
      </c>
      <c r="G127" s="28"/>
      <c r="H127" s="22">
        <v>29347483</v>
      </c>
      <c r="I127" s="28"/>
      <c r="J127" s="22">
        <v>42589936</v>
      </c>
      <c r="K127" s="28"/>
      <c r="L127" s="22">
        <v>29347483</v>
      </c>
    </row>
    <row r="128" spans="1:12" ht="19.350000000000001" customHeight="1">
      <c r="A128" s="5"/>
      <c r="B128" s="5" t="s">
        <v>75</v>
      </c>
      <c r="C128" s="5"/>
      <c r="D128" s="2"/>
      <c r="E128" s="28"/>
      <c r="F128" s="22">
        <v>1246769330</v>
      </c>
      <c r="G128" s="51"/>
      <c r="H128" s="22">
        <v>1058659776</v>
      </c>
      <c r="I128" s="51"/>
      <c r="J128" s="22">
        <v>484247850</v>
      </c>
      <c r="K128" s="51"/>
      <c r="L128" s="22">
        <v>272442625</v>
      </c>
    </row>
    <row r="129" spans="1:12" ht="19.5" customHeight="1">
      <c r="A129" s="5" t="s">
        <v>76</v>
      </c>
      <c r="B129" s="5"/>
      <c r="C129" s="5"/>
      <c r="D129" s="2"/>
      <c r="E129" s="28"/>
      <c r="F129" s="30">
        <v>-925521</v>
      </c>
      <c r="G129" s="28"/>
      <c r="H129" s="30">
        <v>-925521</v>
      </c>
      <c r="I129" s="28"/>
      <c r="J129" s="30">
        <v>0</v>
      </c>
      <c r="K129" s="28"/>
      <c r="L129" s="30">
        <v>0</v>
      </c>
    </row>
    <row r="130" spans="1:12" ht="7.5" customHeight="1">
      <c r="A130" s="11"/>
      <c r="B130" s="11"/>
      <c r="C130" s="11"/>
      <c r="D130" s="27"/>
      <c r="E130" s="3"/>
      <c r="F130" s="19"/>
      <c r="G130" s="3"/>
      <c r="H130" s="19"/>
      <c r="I130" s="3"/>
      <c r="J130" s="19"/>
      <c r="K130" s="3"/>
      <c r="L130" s="19"/>
    </row>
    <row r="131" spans="1:12" ht="19.5" customHeight="1">
      <c r="A131" s="1" t="s">
        <v>77</v>
      </c>
      <c r="B131" s="5"/>
      <c r="C131" s="5"/>
      <c r="D131" s="25"/>
      <c r="E131" s="28"/>
      <c r="F131" s="22">
        <f>SUM(F120:F129)</f>
        <v>3548129916</v>
      </c>
      <c r="G131" s="28"/>
      <c r="H131" s="22">
        <f>SUM(H120:H129)</f>
        <v>3346777909</v>
      </c>
      <c r="I131" s="28"/>
      <c r="J131" s="22">
        <f>SUM(J120:J129)</f>
        <v>2796844077</v>
      </c>
      <c r="K131" s="28"/>
      <c r="L131" s="22">
        <f>SUM(L120:L129)</f>
        <v>2571796399</v>
      </c>
    </row>
    <row r="132" spans="1:12" ht="19.5" customHeight="1">
      <c r="A132" s="5" t="s">
        <v>78</v>
      </c>
      <c r="B132" s="5"/>
      <c r="C132" s="5"/>
      <c r="D132" s="2"/>
      <c r="E132" s="28"/>
      <c r="F132" s="30">
        <v>1024787338</v>
      </c>
      <c r="G132" s="28"/>
      <c r="H132" s="30">
        <v>948746300</v>
      </c>
      <c r="I132" s="28"/>
      <c r="J132" s="30">
        <v>0</v>
      </c>
      <c r="K132" s="28"/>
      <c r="L132" s="30">
        <v>0</v>
      </c>
    </row>
    <row r="133" spans="1:12" ht="7.5" customHeight="1">
      <c r="A133" s="11"/>
      <c r="B133" s="11"/>
      <c r="C133" s="11"/>
      <c r="D133" s="25"/>
      <c r="E133" s="28"/>
      <c r="F133" s="22"/>
      <c r="G133" s="28"/>
      <c r="H133" s="22"/>
      <c r="I133" s="28"/>
      <c r="J133" s="22"/>
      <c r="K133" s="28"/>
      <c r="L133" s="22"/>
    </row>
    <row r="134" spans="1:12" ht="19.5" customHeight="1">
      <c r="A134" s="1" t="s">
        <v>79</v>
      </c>
      <c r="B134" s="5"/>
      <c r="C134" s="5"/>
      <c r="D134" s="2"/>
      <c r="E134" s="28"/>
      <c r="F134" s="30">
        <f>SUM(F131:F132)</f>
        <v>4572917254</v>
      </c>
      <c r="G134" s="28"/>
      <c r="H134" s="30">
        <f>SUM(H131:H132)</f>
        <v>4295524209</v>
      </c>
      <c r="I134" s="28"/>
      <c r="J134" s="30">
        <f>SUM(J131:J132)</f>
        <v>2796844077</v>
      </c>
      <c r="K134" s="28"/>
      <c r="L134" s="30">
        <f>SUM(L131:L132)</f>
        <v>2571796399</v>
      </c>
    </row>
    <row r="135" spans="1:12" ht="7.5" customHeight="1">
      <c r="A135" s="5"/>
      <c r="B135" s="11"/>
      <c r="C135" s="11"/>
      <c r="D135" s="12"/>
      <c r="E135" s="28"/>
      <c r="F135" s="22"/>
      <c r="G135" s="28"/>
      <c r="H135" s="22"/>
      <c r="I135" s="28"/>
      <c r="J135" s="22"/>
      <c r="K135" s="28"/>
      <c r="L135" s="22"/>
    </row>
    <row r="136" spans="1:12" ht="19.5" customHeight="1">
      <c r="A136" s="1" t="s">
        <v>80</v>
      </c>
      <c r="B136" s="11"/>
      <c r="C136" s="11"/>
      <c r="D136" s="12"/>
      <c r="E136" s="28"/>
      <c r="F136" s="39">
        <f>F87+F134</f>
        <v>9705105022</v>
      </c>
      <c r="G136" s="28"/>
      <c r="H136" s="39">
        <f>H87+H134</f>
        <v>9331411773</v>
      </c>
      <c r="I136" s="28"/>
      <c r="J136" s="39">
        <f>J134+J87</f>
        <v>6802047630</v>
      </c>
      <c r="K136" s="28"/>
      <c r="L136" s="39">
        <f>L134+L87</f>
        <v>6865754694</v>
      </c>
    </row>
    <row r="137" spans="1:12" ht="19.5" customHeight="1">
      <c r="A137" s="1"/>
      <c r="B137" s="11"/>
      <c r="C137" s="11"/>
      <c r="D137" s="12"/>
      <c r="E137" s="28"/>
      <c r="F137" s="52"/>
      <c r="G137" s="53"/>
      <c r="H137" s="52"/>
      <c r="I137" s="53"/>
      <c r="J137" s="52"/>
      <c r="K137" s="53"/>
      <c r="L137" s="52"/>
    </row>
    <row r="138" spans="1:12" ht="19.5" customHeight="1">
      <c r="A138" s="1"/>
      <c r="B138" s="11"/>
      <c r="C138" s="11"/>
      <c r="D138" s="12"/>
      <c r="E138" s="28"/>
      <c r="F138" s="52"/>
      <c r="G138" s="53"/>
      <c r="H138" s="52"/>
      <c r="I138" s="53"/>
      <c r="J138" s="52"/>
      <c r="K138" s="53"/>
      <c r="L138" s="52"/>
    </row>
    <row r="139" spans="1:12" ht="19.5" customHeight="1">
      <c r="A139" s="1"/>
      <c r="B139" s="11"/>
      <c r="C139" s="11"/>
      <c r="D139" s="12"/>
      <c r="E139" s="28"/>
      <c r="F139" s="52"/>
      <c r="G139" s="53"/>
      <c r="H139" s="52"/>
      <c r="I139" s="53"/>
      <c r="J139" s="52"/>
      <c r="K139" s="53"/>
      <c r="L139" s="52"/>
    </row>
    <row r="140" spans="1:12" ht="19.5" customHeight="1">
      <c r="A140" s="1"/>
      <c r="B140" s="11"/>
      <c r="C140" s="11"/>
      <c r="D140" s="12"/>
      <c r="E140" s="28"/>
      <c r="F140" s="52"/>
      <c r="G140" s="53"/>
      <c r="H140" s="52"/>
      <c r="I140" s="53"/>
      <c r="J140" s="52"/>
      <c r="K140" s="53"/>
      <c r="L140" s="52"/>
    </row>
    <row r="141" spans="1:12" ht="19.5" customHeight="1">
      <c r="A141" s="1"/>
      <c r="B141" s="11"/>
      <c r="C141" s="11"/>
      <c r="D141" s="12"/>
      <c r="E141" s="28"/>
      <c r="F141" s="52"/>
      <c r="G141" s="53"/>
      <c r="H141" s="52"/>
      <c r="I141" s="53"/>
      <c r="J141" s="52"/>
      <c r="K141" s="53"/>
      <c r="L141" s="52"/>
    </row>
    <row r="142" spans="1:12" ht="19.5" customHeight="1">
      <c r="A142" s="1"/>
      <c r="B142" s="11"/>
      <c r="C142" s="11"/>
      <c r="D142" s="12"/>
      <c r="E142" s="28"/>
      <c r="F142" s="52"/>
      <c r="G142" s="53"/>
      <c r="H142" s="52"/>
      <c r="I142" s="53"/>
      <c r="J142" s="52"/>
      <c r="K142" s="53"/>
      <c r="L142" s="52"/>
    </row>
    <row r="143" spans="1:12" ht="23.25" customHeight="1">
      <c r="A143" s="1"/>
      <c r="B143" s="11"/>
      <c r="C143" s="11"/>
      <c r="D143" s="12"/>
      <c r="E143" s="28"/>
      <c r="F143" s="53"/>
      <c r="G143" s="28"/>
      <c r="H143" s="53"/>
      <c r="I143" s="28"/>
      <c r="J143" s="53"/>
      <c r="K143" s="28"/>
      <c r="L143" s="53"/>
    </row>
    <row r="144" spans="1:12" ht="23.25" customHeight="1">
      <c r="A144" s="1"/>
      <c r="B144" s="11"/>
      <c r="C144" s="11"/>
      <c r="D144" s="12"/>
      <c r="E144" s="28"/>
      <c r="F144" s="53"/>
      <c r="G144" s="28"/>
      <c r="H144" s="53"/>
      <c r="I144" s="28"/>
      <c r="J144" s="53"/>
      <c r="K144" s="28"/>
      <c r="L144" s="53"/>
    </row>
    <row r="145" spans="1:12" ht="23.25" customHeight="1">
      <c r="A145" s="1"/>
      <c r="B145" s="11"/>
      <c r="C145" s="11"/>
      <c r="D145" s="12"/>
      <c r="E145" s="28"/>
      <c r="F145" s="53"/>
      <c r="G145" s="28"/>
      <c r="H145" s="53"/>
      <c r="I145" s="28"/>
      <c r="J145" s="53"/>
      <c r="K145" s="28"/>
      <c r="L145" s="53"/>
    </row>
    <row r="146" spans="1:12" ht="23.25" customHeight="1">
      <c r="A146" s="1"/>
      <c r="B146" s="11"/>
      <c r="C146" s="11"/>
      <c r="D146" s="12"/>
      <c r="E146" s="28"/>
      <c r="F146" s="53"/>
      <c r="G146" s="28"/>
      <c r="H146" s="53"/>
      <c r="I146" s="28"/>
      <c r="J146" s="53"/>
      <c r="K146" s="28"/>
      <c r="L146" s="53"/>
    </row>
    <row r="147" spans="1:12" ht="15.75" customHeight="1">
      <c r="A147" s="1"/>
      <c r="B147" s="11"/>
      <c r="C147" s="11"/>
      <c r="D147" s="12"/>
      <c r="E147" s="28"/>
      <c r="F147" s="53"/>
      <c r="G147" s="28"/>
      <c r="H147" s="53"/>
      <c r="I147" s="28"/>
      <c r="J147" s="53"/>
      <c r="K147" s="28"/>
      <c r="L147" s="53"/>
    </row>
    <row r="148" spans="1:12" ht="21" customHeight="1">
      <c r="A148" s="41" t="str">
        <f>A50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148" s="7"/>
      <c r="C148" s="41"/>
      <c r="D148" s="8"/>
      <c r="E148" s="9"/>
      <c r="F148" s="10"/>
      <c r="G148" s="9"/>
      <c r="H148" s="10"/>
      <c r="I148" s="9"/>
      <c r="J148" s="10"/>
      <c r="K148" s="9"/>
      <c r="L148" s="10"/>
    </row>
  </sheetData>
  <mergeCells count="6">
    <mergeCell ref="J5:L5"/>
    <mergeCell ref="J55:L55"/>
    <mergeCell ref="J105:L105"/>
    <mergeCell ref="F5:H5"/>
    <mergeCell ref="F55:H55"/>
    <mergeCell ref="F105:H105"/>
  </mergeCells>
  <pageMargins left="1" right="0.5" top="0.5" bottom="0.6" header="0.49" footer="0.4"/>
  <pageSetup paperSize="9" scale="90" firstPageNumber="7" fitToHeight="0" orientation="portrait" useFirstPageNumber="1" r:id="rId1"/>
  <headerFooter>
    <oddFooter>&amp;R&amp;"Browallia New,Regular"&amp;12&amp;P</oddFooter>
  </headerFooter>
  <rowBreaks count="2" manualBreakCount="2">
    <brk id="50" max="16383" man="1"/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topLeftCell="A18" zoomScale="115" zoomScaleNormal="115" zoomScaleSheetLayoutView="80" workbookViewId="0">
      <selection activeCell="C20" sqref="C20"/>
    </sheetView>
  </sheetViews>
  <sheetFormatPr defaultColWidth="14.42578125" defaultRowHeight="15" customHeight="1"/>
  <cols>
    <col min="1" max="2" width="1.42578125" style="6" customWidth="1"/>
    <col min="3" max="3" width="35.140625" style="6" customWidth="1"/>
    <col min="4" max="4" width="8.42578125" style="6" customWidth="1"/>
    <col min="5" max="5" width="0.5703125" style="6" customWidth="1"/>
    <col min="6" max="6" width="10.7109375" style="6" customWidth="1"/>
    <col min="7" max="7" width="0.5703125" style="6" customWidth="1"/>
    <col min="8" max="8" width="10.7109375" style="6" customWidth="1"/>
    <col min="9" max="9" width="0.5703125" style="6" customWidth="1"/>
    <col min="10" max="10" width="10.7109375" style="6" customWidth="1"/>
    <col min="11" max="11" width="0.5703125" style="6" customWidth="1"/>
    <col min="12" max="12" width="10.7109375" style="6" customWidth="1"/>
    <col min="13" max="16384" width="14.42578125" style="6"/>
  </cols>
  <sheetData>
    <row r="1" spans="1:12" ht="21" customHeight="1">
      <c r="A1" s="1" t="str">
        <f>'7-9'!A1</f>
        <v>บริษัท ชโย กรุ๊ป จำกัด (มหาชน)</v>
      </c>
      <c r="B1" s="5"/>
      <c r="C1" s="5"/>
      <c r="D1" s="73"/>
      <c r="E1" s="1"/>
      <c r="F1" s="4"/>
      <c r="G1" s="1"/>
      <c r="H1" s="4"/>
      <c r="I1" s="5"/>
      <c r="J1" s="4"/>
      <c r="K1" s="5"/>
      <c r="L1" s="4"/>
    </row>
    <row r="2" spans="1:12" ht="21" customHeight="1">
      <c r="A2" s="1" t="s">
        <v>81</v>
      </c>
      <c r="B2" s="5"/>
      <c r="C2" s="5"/>
      <c r="D2" s="73"/>
      <c r="E2" s="1"/>
      <c r="F2" s="4"/>
      <c r="G2" s="1"/>
      <c r="H2" s="4"/>
      <c r="I2" s="5"/>
      <c r="J2" s="4"/>
      <c r="K2" s="5"/>
      <c r="L2" s="4"/>
    </row>
    <row r="3" spans="1:12" ht="21" customHeight="1">
      <c r="A3" s="7" t="s">
        <v>82</v>
      </c>
      <c r="B3" s="41"/>
      <c r="C3" s="41"/>
      <c r="D3" s="74"/>
      <c r="E3" s="7"/>
      <c r="F3" s="10"/>
      <c r="G3" s="7"/>
      <c r="H3" s="10"/>
      <c r="I3" s="41"/>
      <c r="J3" s="10"/>
      <c r="K3" s="41"/>
      <c r="L3" s="10"/>
    </row>
    <row r="4" spans="1:12" ht="17.45" customHeight="1">
      <c r="A4" s="5"/>
      <c r="B4" s="5"/>
      <c r="C4" s="5"/>
      <c r="D4" s="73"/>
      <c r="E4" s="5"/>
      <c r="F4" s="4"/>
      <c r="G4" s="5"/>
      <c r="H4" s="4"/>
      <c r="I4" s="5"/>
      <c r="J4" s="4"/>
      <c r="K4" s="5"/>
      <c r="L4" s="4"/>
    </row>
    <row r="5" spans="1:12" ht="21" customHeight="1">
      <c r="A5" s="5"/>
      <c r="B5" s="75"/>
      <c r="C5" s="5"/>
      <c r="D5" s="73"/>
      <c r="E5" s="5"/>
      <c r="F5" s="165" t="s">
        <v>3</v>
      </c>
      <c r="G5" s="166"/>
      <c r="H5" s="166"/>
      <c r="I5" s="55"/>
      <c r="J5" s="165" t="s">
        <v>4</v>
      </c>
      <c r="K5" s="166"/>
      <c r="L5" s="166"/>
    </row>
    <row r="6" spans="1:12" ht="21" customHeight="1">
      <c r="A6" s="5"/>
      <c r="B6" s="11"/>
      <c r="C6" s="76"/>
      <c r="D6" s="77"/>
      <c r="E6" s="2"/>
      <c r="F6" s="15" t="s">
        <v>6</v>
      </c>
      <c r="G6" s="16"/>
      <c r="H6" s="15" t="s">
        <v>7</v>
      </c>
      <c r="I6" s="16"/>
      <c r="J6" s="15" t="s">
        <v>6</v>
      </c>
      <c r="K6" s="16"/>
      <c r="L6" s="15" t="s">
        <v>7</v>
      </c>
    </row>
    <row r="7" spans="1:12" ht="21" customHeight="1">
      <c r="A7" s="5"/>
      <c r="B7" s="11"/>
      <c r="C7" s="76"/>
      <c r="D7" s="17" t="s">
        <v>8</v>
      </c>
      <c r="E7" s="2"/>
      <c r="F7" s="18" t="s">
        <v>9</v>
      </c>
      <c r="G7" s="14"/>
      <c r="H7" s="18" t="s">
        <v>9</v>
      </c>
      <c r="I7" s="14"/>
      <c r="J7" s="18" t="s">
        <v>9</v>
      </c>
      <c r="K7" s="14"/>
      <c r="L7" s="18" t="s">
        <v>9</v>
      </c>
    </row>
    <row r="8" spans="1:12" ht="6" customHeight="1">
      <c r="A8" s="5"/>
      <c r="B8" s="11"/>
      <c r="C8" s="76"/>
      <c r="D8" s="77"/>
      <c r="E8" s="12"/>
      <c r="F8" s="24"/>
      <c r="G8" s="16"/>
      <c r="H8" s="24"/>
      <c r="I8" s="16"/>
      <c r="J8" s="24"/>
      <c r="K8" s="16"/>
      <c r="L8" s="24"/>
    </row>
    <row r="9" spans="1:12" ht="21" customHeight="1">
      <c r="A9" s="29" t="s">
        <v>83</v>
      </c>
      <c r="B9" s="5"/>
      <c r="C9" s="5"/>
      <c r="D9" s="2">
        <v>30</v>
      </c>
      <c r="E9" s="27"/>
      <c r="F9" s="22">
        <v>1973459954</v>
      </c>
      <c r="G9" s="5"/>
      <c r="H9" s="22">
        <v>1475804803</v>
      </c>
      <c r="I9" s="5"/>
      <c r="J9" s="22">
        <v>183487803</v>
      </c>
      <c r="K9" s="5"/>
      <c r="L9" s="22">
        <v>182223955</v>
      </c>
    </row>
    <row r="10" spans="1:12" ht="21" customHeight="1">
      <c r="A10" s="29" t="s">
        <v>84</v>
      </c>
      <c r="B10" s="5"/>
      <c r="C10" s="5"/>
      <c r="D10" s="2">
        <v>36.1</v>
      </c>
      <c r="E10" s="27"/>
      <c r="F10" s="22">
        <v>28973179</v>
      </c>
      <c r="G10" s="21"/>
      <c r="H10" s="22">
        <v>33715711</v>
      </c>
      <c r="I10" s="21"/>
      <c r="J10" s="22">
        <v>37719950</v>
      </c>
      <c r="K10" s="21"/>
      <c r="L10" s="22">
        <v>23562019</v>
      </c>
    </row>
    <row r="11" spans="1:12" ht="21" customHeight="1">
      <c r="A11" s="5" t="s">
        <v>85</v>
      </c>
      <c r="B11" s="5"/>
      <c r="C11" s="5"/>
      <c r="D11" s="2"/>
      <c r="E11" s="27"/>
      <c r="F11" s="22">
        <v>24148077</v>
      </c>
      <c r="G11" s="5"/>
      <c r="H11" s="22">
        <v>17551679</v>
      </c>
      <c r="I11" s="5"/>
      <c r="J11" s="22">
        <v>0</v>
      </c>
      <c r="K11" s="5"/>
      <c r="L11" s="22">
        <v>0</v>
      </c>
    </row>
    <row r="12" spans="1:12" ht="21" customHeight="1">
      <c r="A12" s="29" t="s">
        <v>86</v>
      </c>
      <c r="B12" s="5"/>
      <c r="C12" s="5"/>
      <c r="D12" s="2" t="s">
        <v>87</v>
      </c>
      <c r="E12" s="27"/>
      <c r="F12" s="22">
        <v>-332932773</v>
      </c>
      <c r="G12" s="5"/>
      <c r="H12" s="22">
        <v>-269851632</v>
      </c>
      <c r="I12" s="5"/>
      <c r="J12" s="22">
        <v>-78107414</v>
      </c>
      <c r="K12" s="5"/>
      <c r="L12" s="22">
        <v>-42265702</v>
      </c>
    </row>
    <row r="13" spans="1:12" ht="21" customHeight="1">
      <c r="A13" s="29" t="s">
        <v>88</v>
      </c>
      <c r="B13" s="5"/>
      <c r="C13" s="5"/>
      <c r="D13" s="2">
        <v>32</v>
      </c>
      <c r="E13" s="27"/>
      <c r="F13" s="30">
        <v>-9749932</v>
      </c>
      <c r="G13" s="21"/>
      <c r="H13" s="30">
        <v>-7776491</v>
      </c>
      <c r="I13" s="21"/>
      <c r="J13" s="30">
        <v>0</v>
      </c>
      <c r="K13" s="21"/>
      <c r="L13" s="30">
        <v>0</v>
      </c>
    </row>
    <row r="14" spans="1:12" ht="6" customHeight="1">
      <c r="A14" s="5"/>
      <c r="B14" s="11"/>
      <c r="C14" s="76"/>
      <c r="D14" s="77"/>
      <c r="E14" s="12"/>
      <c r="F14" s="24"/>
      <c r="G14" s="16"/>
      <c r="H14" s="24"/>
      <c r="I14" s="16"/>
      <c r="J14" s="24"/>
      <c r="K14" s="16"/>
      <c r="L14" s="24"/>
    </row>
    <row r="15" spans="1:12" ht="21" customHeight="1">
      <c r="A15" s="76" t="s">
        <v>89</v>
      </c>
      <c r="B15" s="5"/>
      <c r="C15" s="5"/>
      <c r="D15" s="73"/>
      <c r="E15" s="27"/>
      <c r="F15" s="22">
        <f>SUM(F9:F13)</f>
        <v>1683898505</v>
      </c>
      <c r="G15" s="21"/>
      <c r="H15" s="22">
        <f>SUM(H9:H13)</f>
        <v>1249444070</v>
      </c>
      <c r="I15" s="21"/>
      <c r="J15" s="22">
        <f>SUM(J9:J13)</f>
        <v>143100339</v>
      </c>
      <c r="K15" s="21"/>
      <c r="L15" s="22">
        <f>SUM(L9:L13)</f>
        <v>163520272</v>
      </c>
    </row>
    <row r="16" spans="1:12" ht="21" customHeight="1">
      <c r="A16" s="46" t="s">
        <v>90</v>
      </c>
      <c r="B16" s="5"/>
      <c r="C16" s="5"/>
      <c r="D16" s="2" t="s">
        <v>91</v>
      </c>
      <c r="E16" s="27"/>
      <c r="F16" s="22">
        <v>10554186</v>
      </c>
      <c r="G16" s="21"/>
      <c r="H16" s="22">
        <v>13026204</v>
      </c>
      <c r="I16" s="21"/>
      <c r="J16" s="22">
        <v>353296906</v>
      </c>
      <c r="K16" s="21"/>
      <c r="L16" s="22">
        <v>285651955</v>
      </c>
    </row>
    <row r="17" spans="1:12" ht="21" customHeight="1">
      <c r="A17" s="46" t="s">
        <v>168</v>
      </c>
      <c r="B17" s="5"/>
      <c r="C17" s="5"/>
      <c r="D17" s="2">
        <v>36.4</v>
      </c>
      <c r="E17" s="27"/>
      <c r="F17" s="22">
        <v>0</v>
      </c>
      <c r="G17" s="21"/>
      <c r="H17" s="22">
        <v>0</v>
      </c>
      <c r="I17" s="21"/>
      <c r="J17" s="22">
        <v>272292654</v>
      </c>
      <c r="K17" s="21"/>
      <c r="L17" s="22">
        <v>120969462</v>
      </c>
    </row>
    <row r="18" spans="1:12" ht="21" customHeight="1">
      <c r="A18" s="46" t="s">
        <v>92</v>
      </c>
      <c r="B18" s="5"/>
      <c r="C18" s="5"/>
      <c r="D18" s="73"/>
      <c r="E18" s="27"/>
      <c r="F18" s="22">
        <v>56256749</v>
      </c>
      <c r="G18" s="21"/>
      <c r="H18" s="22">
        <v>88682858</v>
      </c>
      <c r="I18" s="21"/>
      <c r="J18" s="22">
        <v>0</v>
      </c>
      <c r="K18" s="21"/>
      <c r="L18" s="22">
        <v>0</v>
      </c>
    </row>
    <row r="19" spans="1:12" ht="21" customHeight="1">
      <c r="A19" s="46" t="s">
        <v>93</v>
      </c>
      <c r="B19" s="5"/>
      <c r="C19" s="5"/>
      <c r="D19" s="2">
        <v>32</v>
      </c>
      <c r="E19" s="27"/>
      <c r="F19" s="22">
        <v>-126635482</v>
      </c>
      <c r="G19" s="21"/>
      <c r="H19" s="22">
        <v>-119907092</v>
      </c>
      <c r="I19" s="21"/>
      <c r="J19" s="22">
        <v>-58387710</v>
      </c>
      <c r="K19" s="21"/>
      <c r="L19" s="22">
        <v>-65228447</v>
      </c>
    </row>
    <row r="20" spans="1:12" ht="21" customHeight="1">
      <c r="A20" s="46" t="s">
        <v>94</v>
      </c>
      <c r="B20" s="5"/>
      <c r="C20" s="5"/>
      <c r="D20" s="2"/>
      <c r="E20" s="27"/>
      <c r="F20" s="22">
        <v>-835530261</v>
      </c>
      <c r="G20" s="21"/>
      <c r="H20" s="22">
        <v>-406938335</v>
      </c>
      <c r="I20" s="21"/>
      <c r="J20" s="22">
        <v>-176646776</v>
      </c>
      <c r="K20" s="21"/>
      <c r="L20" s="22">
        <v>-119852898</v>
      </c>
    </row>
    <row r="21" spans="1:12" ht="21" customHeight="1">
      <c r="A21" s="78" t="s">
        <v>95</v>
      </c>
      <c r="B21" s="5"/>
      <c r="C21" s="5"/>
      <c r="D21" s="2">
        <v>33</v>
      </c>
      <c r="E21" s="27"/>
      <c r="F21" s="30">
        <v>-310962376</v>
      </c>
      <c r="G21" s="21"/>
      <c r="H21" s="30">
        <v>-254178236</v>
      </c>
      <c r="I21" s="21"/>
      <c r="J21" s="30">
        <v>-269723228</v>
      </c>
      <c r="K21" s="21"/>
      <c r="L21" s="30">
        <v>-244660502</v>
      </c>
    </row>
    <row r="22" spans="1:12" ht="6" customHeight="1">
      <c r="A22" s="5"/>
      <c r="B22" s="11"/>
      <c r="C22" s="76"/>
      <c r="D22" s="2"/>
      <c r="E22" s="12"/>
      <c r="F22" s="24"/>
      <c r="G22" s="16"/>
      <c r="H22" s="24"/>
      <c r="I22" s="16"/>
      <c r="J22" s="24"/>
      <c r="K22" s="16"/>
      <c r="L22" s="24"/>
    </row>
    <row r="23" spans="1:12" ht="21" customHeight="1">
      <c r="A23" s="1" t="s">
        <v>96</v>
      </c>
      <c r="B23" s="5"/>
      <c r="C23" s="5"/>
      <c r="D23" s="2"/>
      <c r="E23" s="27"/>
      <c r="F23" s="22">
        <f>SUM(F15:F21)</f>
        <v>477581321</v>
      </c>
      <c r="G23" s="21"/>
      <c r="H23" s="22">
        <f>SUM(H15:H21)</f>
        <v>570129469</v>
      </c>
      <c r="I23" s="21"/>
      <c r="J23" s="22">
        <f>SUM(J15:J21)</f>
        <v>263932185</v>
      </c>
      <c r="K23" s="21"/>
      <c r="L23" s="22">
        <f>SUM(L15:L21)</f>
        <v>140399842</v>
      </c>
    </row>
    <row r="24" spans="1:12" ht="21" customHeight="1">
      <c r="A24" s="29" t="s">
        <v>209</v>
      </c>
      <c r="B24" s="5"/>
      <c r="C24" s="5"/>
      <c r="D24" s="2">
        <v>34</v>
      </c>
      <c r="E24" s="27"/>
      <c r="F24" s="30">
        <v>-112317908</v>
      </c>
      <c r="G24" s="79"/>
      <c r="H24" s="30">
        <v>-121297494</v>
      </c>
      <c r="I24" s="79"/>
      <c r="J24" s="30">
        <v>916874</v>
      </c>
      <c r="K24" s="21"/>
      <c r="L24" s="30">
        <v>-1888436</v>
      </c>
    </row>
    <row r="25" spans="1:12" ht="6" customHeight="1">
      <c r="A25" s="29"/>
      <c r="B25" s="5"/>
      <c r="C25" s="5"/>
      <c r="D25" s="73"/>
      <c r="E25" s="27"/>
      <c r="F25" s="22"/>
      <c r="G25" s="79"/>
      <c r="H25" s="22"/>
      <c r="I25" s="79"/>
      <c r="J25" s="22"/>
      <c r="K25" s="21"/>
      <c r="L25" s="22"/>
    </row>
    <row r="26" spans="1:12" ht="21" customHeight="1">
      <c r="A26" s="1" t="s">
        <v>97</v>
      </c>
      <c r="B26" s="5"/>
      <c r="C26" s="5"/>
      <c r="D26" s="73"/>
      <c r="E26" s="27"/>
      <c r="F26" s="50">
        <f>SUM(F23:F24)</f>
        <v>365263413</v>
      </c>
      <c r="G26" s="47"/>
      <c r="H26" s="50">
        <f>SUM(H23:H24)</f>
        <v>448831975</v>
      </c>
      <c r="I26" s="47"/>
      <c r="J26" s="50">
        <f>SUM(J23:J24)</f>
        <v>264849059</v>
      </c>
      <c r="K26" s="47"/>
      <c r="L26" s="50">
        <f>SUM(L23:L24)</f>
        <v>138511406</v>
      </c>
    </row>
    <row r="27" spans="1:12" ht="6" customHeight="1">
      <c r="A27" s="29"/>
      <c r="B27" s="5"/>
      <c r="C27" s="5"/>
      <c r="D27" s="73"/>
      <c r="E27" s="27"/>
      <c r="F27" s="22"/>
      <c r="G27" s="79"/>
      <c r="H27" s="22"/>
      <c r="I27" s="79"/>
      <c r="J27" s="22"/>
      <c r="K27" s="21"/>
      <c r="L27" s="22"/>
    </row>
    <row r="28" spans="1:12" ht="21" customHeight="1">
      <c r="A28" s="1" t="s">
        <v>98</v>
      </c>
      <c r="B28" s="46"/>
      <c r="C28" s="46"/>
      <c r="D28" s="80"/>
      <c r="E28" s="81"/>
      <c r="F28" s="22"/>
      <c r="G28" s="82"/>
      <c r="H28" s="22"/>
      <c r="I28" s="83"/>
      <c r="J28" s="22"/>
      <c r="K28" s="84"/>
      <c r="L28" s="22"/>
    </row>
    <row r="29" spans="1:12" ht="21" customHeight="1">
      <c r="A29" s="5"/>
      <c r="B29" s="46" t="s">
        <v>99</v>
      </c>
      <c r="C29" s="46"/>
      <c r="D29" s="85"/>
      <c r="E29" s="81"/>
      <c r="F29" s="22"/>
      <c r="G29" s="84"/>
      <c r="H29" s="22"/>
      <c r="I29" s="83"/>
      <c r="J29" s="22"/>
      <c r="K29" s="84"/>
      <c r="L29" s="22"/>
    </row>
    <row r="30" spans="1:12" ht="21" customHeight="1">
      <c r="A30" s="5"/>
      <c r="B30" s="46"/>
      <c r="C30" s="46" t="s">
        <v>100</v>
      </c>
      <c r="D30" s="86"/>
      <c r="E30" s="87"/>
      <c r="F30" s="19"/>
      <c r="G30" s="87"/>
      <c r="H30" s="19"/>
      <c r="I30" s="48"/>
      <c r="J30" s="19"/>
      <c r="K30" s="48"/>
      <c r="L30" s="19"/>
    </row>
    <row r="31" spans="1:12" ht="21" customHeight="1">
      <c r="A31" s="5"/>
      <c r="B31" s="46"/>
      <c r="C31" s="88" t="s">
        <v>101</v>
      </c>
      <c r="D31" s="89"/>
      <c r="E31" s="48"/>
      <c r="F31" s="22"/>
      <c r="G31" s="83"/>
      <c r="H31" s="22"/>
      <c r="I31" s="83"/>
      <c r="J31" s="22"/>
      <c r="K31" s="83"/>
      <c r="L31" s="22"/>
    </row>
    <row r="32" spans="1:12" ht="21" customHeight="1">
      <c r="A32" s="5"/>
      <c r="B32" s="46"/>
      <c r="C32" s="90" t="s">
        <v>102</v>
      </c>
      <c r="D32" s="91">
        <v>26</v>
      </c>
      <c r="E32" s="92"/>
      <c r="F32" s="22">
        <v>0</v>
      </c>
      <c r="G32" s="93"/>
      <c r="H32" s="22">
        <v>-972721</v>
      </c>
      <c r="I32" s="93"/>
      <c r="J32" s="22">
        <v>0</v>
      </c>
      <c r="K32" s="84"/>
      <c r="L32" s="22">
        <v>-875833</v>
      </c>
    </row>
    <row r="33" spans="1:12" ht="21" customHeight="1">
      <c r="A33" s="5"/>
      <c r="B33" s="46"/>
      <c r="C33" s="88" t="s">
        <v>103</v>
      </c>
      <c r="D33" s="86"/>
      <c r="E33" s="94"/>
      <c r="F33" s="24"/>
      <c r="G33" s="95"/>
      <c r="H33" s="24"/>
      <c r="I33" s="95"/>
      <c r="J33" s="24"/>
      <c r="K33" s="95"/>
      <c r="L33" s="24"/>
    </row>
    <row r="34" spans="1:12" ht="21" customHeight="1">
      <c r="A34" s="5"/>
      <c r="B34" s="46"/>
      <c r="C34" s="90" t="s">
        <v>100</v>
      </c>
      <c r="D34" s="91">
        <v>34</v>
      </c>
      <c r="E34" s="92"/>
      <c r="F34" s="50">
        <v>0</v>
      </c>
      <c r="G34" s="47"/>
      <c r="H34" s="50">
        <v>194545</v>
      </c>
      <c r="I34" s="47"/>
      <c r="J34" s="50">
        <v>0</v>
      </c>
      <c r="K34" s="47"/>
      <c r="L34" s="50">
        <v>175167</v>
      </c>
    </row>
    <row r="35" spans="1:12" ht="6" customHeight="1">
      <c r="A35" s="29"/>
      <c r="B35" s="5"/>
      <c r="C35" s="5"/>
      <c r="D35" s="73"/>
      <c r="E35" s="27"/>
      <c r="F35" s="22"/>
      <c r="G35" s="79"/>
      <c r="H35" s="22"/>
      <c r="I35" s="79"/>
      <c r="J35" s="22"/>
      <c r="K35" s="21"/>
      <c r="L35" s="22"/>
    </row>
    <row r="36" spans="1:12" ht="21" customHeight="1">
      <c r="A36" s="76" t="s">
        <v>104</v>
      </c>
      <c r="C36" s="88"/>
      <c r="D36" s="86"/>
      <c r="E36" s="92"/>
      <c r="F36" s="30">
        <f>SUM(F32:F34)</f>
        <v>0</v>
      </c>
      <c r="G36" s="21"/>
      <c r="H36" s="30">
        <f>SUM(H32:H34)</f>
        <v>-778176</v>
      </c>
      <c r="I36" s="21"/>
      <c r="J36" s="30">
        <f>SUM(J32:J34)</f>
        <v>0</v>
      </c>
      <c r="K36" s="21"/>
      <c r="L36" s="30">
        <f>SUM(L32:L34)</f>
        <v>-700666</v>
      </c>
    </row>
    <row r="37" spans="1:12" ht="6" customHeight="1">
      <c r="A37" s="29"/>
      <c r="B37" s="5"/>
      <c r="C37" s="5"/>
      <c r="D37" s="73"/>
      <c r="E37" s="27"/>
      <c r="F37" s="22"/>
      <c r="G37" s="79"/>
      <c r="H37" s="22"/>
      <c r="I37" s="79"/>
      <c r="J37" s="22"/>
      <c r="K37" s="21"/>
      <c r="L37" s="22"/>
    </row>
    <row r="38" spans="1:12" ht="21" customHeight="1">
      <c r="A38" s="1" t="s">
        <v>105</v>
      </c>
      <c r="B38" s="46"/>
      <c r="C38" s="90"/>
      <c r="D38" s="89"/>
      <c r="E38" s="81"/>
      <c r="F38" s="50">
        <f>F26+F36</f>
        <v>365263413</v>
      </c>
      <c r="G38" s="47"/>
      <c r="H38" s="50">
        <f>H26+H36</f>
        <v>448053799</v>
      </c>
      <c r="I38" s="47"/>
      <c r="J38" s="50">
        <f>J26+J36</f>
        <v>264849059</v>
      </c>
      <c r="K38" s="47"/>
      <c r="L38" s="50">
        <f>L26+L36</f>
        <v>137810740</v>
      </c>
    </row>
    <row r="39" spans="1:12" ht="18">
      <c r="A39" s="5"/>
      <c r="B39" s="46"/>
      <c r="C39" s="90"/>
      <c r="D39" s="89"/>
      <c r="E39" s="81"/>
      <c r="F39" s="24"/>
      <c r="G39" s="96"/>
      <c r="H39" s="24"/>
      <c r="I39" s="96"/>
      <c r="J39" s="24"/>
      <c r="K39" s="96"/>
      <c r="L39" s="24"/>
    </row>
    <row r="40" spans="1:12" ht="18">
      <c r="A40" s="1"/>
      <c r="B40" s="5"/>
      <c r="C40" s="1"/>
      <c r="D40" s="89"/>
      <c r="E40" s="92"/>
      <c r="F40" s="22"/>
      <c r="G40" s="93"/>
      <c r="H40" s="22"/>
      <c r="I40" s="93"/>
      <c r="J40" s="22"/>
      <c r="K40" s="84"/>
      <c r="L40" s="22"/>
    </row>
    <row r="41" spans="1:12" ht="18">
      <c r="A41" s="1"/>
      <c r="B41" s="5"/>
      <c r="C41" s="1"/>
      <c r="D41" s="89"/>
      <c r="E41" s="92"/>
      <c r="F41" s="22"/>
      <c r="G41" s="93"/>
      <c r="H41" s="22"/>
      <c r="I41" s="93"/>
      <c r="J41" s="22"/>
      <c r="K41" s="84"/>
      <c r="L41" s="22"/>
    </row>
    <row r="42" spans="1:12" ht="17.25">
      <c r="A42" s="5"/>
      <c r="B42" s="5"/>
      <c r="C42" s="5"/>
      <c r="D42" s="91"/>
      <c r="E42" s="48"/>
      <c r="F42" s="19"/>
      <c r="G42" s="48"/>
      <c r="H42" s="19"/>
      <c r="I42" s="48"/>
      <c r="J42" s="19"/>
      <c r="K42" s="48"/>
      <c r="L42" s="19"/>
    </row>
    <row r="43" spans="1:12" ht="17.25">
      <c r="A43" s="5"/>
      <c r="B43" s="5"/>
      <c r="C43" s="5"/>
      <c r="D43" s="89"/>
      <c r="E43" s="48"/>
      <c r="F43" s="19"/>
      <c r="G43" s="48"/>
      <c r="H43" s="19"/>
      <c r="I43" s="48"/>
      <c r="J43" s="19"/>
      <c r="K43" s="48"/>
      <c r="L43" s="19"/>
    </row>
    <row r="44" spans="1:12" ht="19.5" customHeight="1">
      <c r="A44" s="48"/>
      <c r="B44" s="48"/>
      <c r="C44" s="48"/>
      <c r="D44" s="89"/>
      <c r="E44" s="97"/>
      <c r="F44" s="98"/>
      <c r="G44" s="98"/>
      <c r="H44" s="98"/>
      <c r="I44" s="98"/>
      <c r="J44" s="98"/>
      <c r="K44" s="98"/>
      <c r="L44" s="98"/>
    </row>
    <row r="45" spans="1:12" ht="13.5" customHeight="1">
      <c r="A45" s="99"/>
      <c r="B45" s="48"/>
      <c r="C45" s="99"/>
      <c r="D45" s="85"/>
      <c r="E45" s="81"/>
      <c r="F45" s="22"/>
      <c r="G45" s="84"/>
      <c r="H45" s="22"/>
      <c r="I45" s="83"/>
      <c r="J45" s="22"/>
      <c r="K45" s="84"/>
      <c r="L45" s="22"/>
    </row>
    <row r="46" spans="1:12" ht="21.75" customHeight="1">
      <c r="A46" s="41" t="str">
        <f>'7-9'!A148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46" s="41"/>
      <c r="C46" s="100"/>
      <c r="D46" s="101"/>
      <c r="E46" s="102"/>
      <c r="F46" s="30"/>
      <c r="G46" s="103"/>
      <c r="H46" s="30"/>
      <c r="I46" s="104"/>
      <c r="J46" s="30"/>
      <c r="K46" s="103"/>
      <c r="L46" s="30"/>
    </row>
    <row r="47" spans="1:12" ht="21" customHeight="1">
      <c r="A47" s="1" t="str">
        <f>A1</f>
        <v>บริษัท ชโย กรุ๊ป จำกัด (มหาชน)</v>
      </c>
      <c r="B47" s="5"/>
      <c r="C47" s="5"/>
      <c r="D47" s="73"/>
      <c r="E47" s="1"/>
      <c r="F47" s="4"/>
      <c r="G47" s="1"/>
      <c r="H47" s="4"/>
      <c r="I47" s="5"/>
      <c r="J47" s="4"/>
      <c r="K47" s="5"/>
      <c r="L47" s="4"/>
    </row>
    <row r="48" spans="1:12" ht="21" customHeight="1">
      <c r="A48" s="1" t="s">
        <v>106</v>
      </c>
      <c r="B48" s="5"/>
      <c r="C48" s="5"/>
      <c r="D48" s="73"/>
      <c r="E48" s="1"/>
      <c r="F48" s="4"/>
      <c r="G48" s="1"/>
      <c r="H48" s="4"/>
      <c r="I48" s="5"/>
      <c r="J48" s="4"/>
      <c r="K48" s="5"/>
      <c r="L48" s="4"/>
    </row>
    <row r="49" spans="1:12" ht="21" customHeight="1">
      <c r="A49" s="7" t="s">
        <v>82</v>
      </c>
      <c r="B49" s="41"/>
      <c r="C49" s="41"/>
      <c r="D49" s="74"/>
      <c r="E49" s="7"/>
      <c r="F49" s="10"/>
      <c r="G49" s="7"/>
      <c r="H49" s="10"/>
      <c r="I49" s="41"/>
      <c r="J49" s="10"/>
      <c r="K49" s="41"/>
      <c r="L49" s="10"/>
    </row>
    <row r="50" spans="1:12" ht="21" customHeight="1">
      <c r="A50" s="5"/>
      <c r="B50" s="5"/>
      <c r="C50" s="5"/>
      <c r="D50" s="73"/>
      <c r="E50" s="5"/>
      <c r="F50" s="4"/>
      <c r="G50" s="5"/>
      <c r="H50" s="4"/>
      <c r="I50" s="5"/>
      <c r="J50" s="4"/>
      <c r="K50" s="5"/>
      <c r="L50" s="4"/>
    </row>
    <row r="51" spans="1:12" ht="21" customHeight="1">
      <c r="A51" s="5"/>
      <c r="B51" s="75"/>
      <c r="C51" s="5"/>
      <c r="D51" s="73"/>
      <c r="E51" s="5"/>
      <c r="F51" s="165" t="s">
        <v>3</v>
      </c>
      <c r="G51" s="166"/>
      <c r="H51" s="166"/>
      <c r="I51" s="55"/>
      <c r="J51" s="165" t="s">
        <v>4</v>
      </c>
      <c r="K51" s="166"/>
      <c r="L51" s="166"/>
    </row>
    <row r="52" spans="1:12" ht="21" customHeight="1">
      <c r="A52" s="5"/>
      <c r="B52" s="11"/>
      <c r="C52" s="76"/>
      <c r="D52" s="77"/>
      <c r="E52" s="2"/>
      <c r="F52" s="15" t="s">
        <v>6</v>
      </c>
      <c r="G52" s="16"/>
      <c r="H52" s="15" t="s">
        <v>7</v>
      </c>
      <c r="I52" s="16"/>
      <c r="J52" s="15" t="s">
        <v>6</v>
      </c>
      <c r="K52" s="16"/>
      <c r="L52" s="15" t="s">
        <v>7</v>
      </c>
    </row>
    <row r="53" spans="1:12" ht="21" customHeight="1">
      <c r="A53" s="5"/>
      <c r="B53" s="11"/>
      <c r="C53" s="76"/>
      <c r="D53" s="17" t="s">
        <v>8</v>
      </c>
      <c r="E53" s="2"/>
      <c r="F53" s="18" t="s">
        <v>9</v>
      </c>
      <c r="G53" s="14"/>
      <c r="H53" s="18" t="s">
        <v>9</v>
      </c>
      <c r="I53" s="14"/>
      <c r="J53" s="18" t="s">
        <v>9</v>
      </c>
      <c r="K53" s="14"/>
      <c r="L53" s="18" t="s">
        <v>9</v>
      </c>
    </row>
    <row r="54" spans="1:12" ht="21" customHeight="1">
      <c r="A54" s="5"/>
      <c r="B54" s="11"/>
      <c r="C54" s="76"/>
      <c r="D54" s="77"/>
      <c r="E54" s="12"/>
      <c r="F54" s="24"/>
      <c r="G54" s="16"/>
      <c r="H54" s="24"/>
      <c r="I54" s="16"/>
      <c r="J54" s="24"/>
      <c r="K54" s="16"/>
      <c r="L54" s="24"/>
    </row>
    <row r="55" spans="1:12" ht="21" customHeight="1">
      <c r="A55" s="1" t="s">
        <v>220</v>
      </c>
      <c r="B55" s="5"/>
      <c r="C55" s="1"/>
      <c r="D55" s="77"/>
      <c r="E55" s="1"/>
      <c r="F55" s="19"/>
      <c r="G55" s="1"/>
      <c r="H55" s="19"/>
      <c r="I55" s="5"/>
      <c r="J55" s="19"/>
      <c r="K55" s="5"/>
      <c r="L55" s="19"/>
    </row>
    <row r="56" spans="1:12" ht="21" customHeight="1">
      <c r="A56" s="5"/>
      <c r="B56" s="46" t="s">
        <v>107</v>
      </c>
      <c r="C56" s="46"/>
      <c r="D56" s="73"/>
      <c r="E56" s="5"/>
      <c r="F56" s="22">
        <v>241153388</v>
      </c>
      <c r="G56" s="21"/>
      <c r="H56" s="22">
        <v>391142675</v>
      </c>
      <c r="I56" s="21"/>
      <c r="J56" s="22">
        <v>264849059</v>
      </c>
      <c r="K56" s="21"/>
      <c r="L56" s="22">
        <v>138511406</v>
      </c>
    </row>
    <row r="57" spans="1:12" ht="21" customHeight="1">
      <c r="A57" s="5"/>
      <c r="B57" s="46" t="s">
        <v>108</v>
      </c>
      <c r="C57" s="46"/>
      <c r="D57" s="73"/>
      <c r="E57" s="11"/>
      <c r="F57" s="30">
        <v>124110025</v>
      </c>
      <c r="G57" s="26"/>
      <c r="H57" s="30">
        <v>57689300</v>
      </c>
      <c r="I57" s="26"/>
      <c r="J57" s="30">
        <v>0</v>
      </c>
      <c r="K57" s="79"/>
      <c r="L57" s="30" t="s">
        <v>109</v>
      </c>
    </row>
    <row r="58" spans="1:12" ht="21" customHeight="1">
      <c r="A58" s="5"/>
      <c r="B58" s="11"/>
      <c r="C58" s="76"/>
      <c r="D58" s="77"/>
      <c r="E58" s="12"/>
      <c r="F58" s="24"/>
      <c r="G58" s="105"/>
      <c r="H58" s="24"/>
      <c r="I58" s="105"/>
      <c r="J58" s="24"/>
      <c r="K58" s="105"/>
      <c r="L58" s="24"/>
    </row>
    <row r="59" spans="1:12" ht="21" customHeight="1">
      <c r="A59" s="5"/>
      <c r="B59" s="46"/>
      <c r="C59" s="46"/>
      <c r="D59" s="73"/>
      <c r="E59" s="11"/>
      <c r="F59" s="39">
        <f>SUM(F56:F57)</f>
        <v>365263413</v>
      </c>
      <c r="G59" s="26"/>
      <c r="H59" s="39">
        <f>SUM(H56:H57)</f>
        <v>448831975</v>
      </c>
      <c r="I59" s="26"/>
      <c r="J59" s="39">
        <f>SUM(J56:J57)</f>
        <v>264849059</v>
      </c>
      <c r="K59" s="79"/>
      <c r="L59" s="39">
        <f>SUM(L56:L57)</f>
        <v>138511406</v>
      </c>
    </row>
    <row r="60" spans="1:12" ht="21" customHeight="1">
      <c r="A60" s="5"/>
      <c r="B60" s="46"/>
      <c r="C60" s="46"/>
      <c r="D60" s="73"/>
      <c r="E60" s="11"/>
      <c r="F60" s="22"/>
      <c r="G60" s="26"/>
      <c r="H60" s="22"/>
      <c r="I60" s="26"/>
      <c r="J60" s="22"/>
      <c r="K60" s="79"/>
      <c r="L60" s="22"/>
    </row>
    <row r="61" spans="1:12" ht="21" customHeight="1">
      <c r="A61" s="76" t="s">
        <v>219</v>
      </c>
      <c r="B61" s="5"/>
      <c r="C61" s="76"/>
      <c r="D61" s="77"/>
      <c r="E61" s="11"/>
      <c r="F61" s="22"/>
      <c r="G61" s="26"/>
      <c r="H61" s="22"/>
      <c r="I61" s="26"/>
      <c r="J61" s="22"/>
      <c r="K61" s="26"/>
      <c r="L61" s="22"/>
    </row>
    <row r="62" spans="1:12" ht="21" customHeight="1">
      <c r="A62" s="5"/>
      <c r="B62" s="46" t="s">
        <v>107</v>
      </c>
      <c r="C62" s="46"/>
      <c r="D62" s="73"/>
      <c r="E62" s="12"/>
      <c r="F62" s="22">
        <v>241153388</v>
      </c>
      <c r="G62" s="16"/>
      <c r="H62" s="22">
        <v>390495444</v>
      </c>
      <c r="I62" s="16"/>
      <c r="J62" s="22">
        <v>264849059</v>
      </c>
      <c r="K62" s="16"/>
      <c r="L62" s="22">
        <v>137810740</v>
      </c>
    </row>
    <row r="63" spans="1:12" ht="21" customHeight="1">
      <c r="A63" s="5"/>
      <c r="B63" s="46" t="s">
        <v>108</v>
      </c>
      <c r="C63" s="46"/>
      <c r="D63" s="73"/>
      <c r="E63" s="27"/>
      <c r="F63" s="30">
        <v>124110025</v>
      </c>
      <c r="G63" s="26"/>
      <c r="H63" s="30">
        <v>57558355</v>
      </c>
      <c r="I63" s="26"/>
      <c r="J63" s="30">
        <v>0</v>
      </c>
      <c r="K63" s="79"/>
      <c r="L63" s="30" t="s">
        <v>109</v>
      </c>
    </row>
    <row r="64" spans="1:12" ht="21" customHeight="1">
      <c r="A64" s="5"/>
      <c r="B64" s="46"/>
      <c r="C64" s="46"/>
      <c r="D64" s="73"/>
      <c r="E64" s="27"/>
      <c r="F64" s="24"/>
      <c r="G64" s="16"/>
      <c r="H64" s="24"/>
      <c r="I64" s="16"/>
      <c r="J64" s="24"/>
      <c r="K64" s="16"/>
      <c r="L64" s="24"/>
    </row>
    <row r="65" spans="1:12" ht="21" customHeight="1">
      <c r="A65" s="5"/>
      <c r="B65" s="46"/>
      <c r="C65" s="46"/>
      <c r="D65" s="73"/>
      <c r="E65" s="11"/>
      <c r="F65" s="39">
        <f>SUM(F62:F63)</f>
        <v>365263413</v>
      </c>
      <c r="G65" s="26"/>
      <c r="H65" s="39">
        <f>SUM(H62:H63)</f>
        <v>448053799</v>
      </c>
      <c r="I65" s="26"/>
      <c r="J65" s="39">
        <f>SUM(J62:J63)</f>
        <v>264849059</v>
      </c>
      <c r="K65" s="79"/>
      <c r="L65" s="39">
        <f>SUM(L62:L63)</f>
        <v>137810740</v>
      </c>
    </row>
    <row r="66" spans="1:12" ht="21" customHeight="1">
      <c r="A66" s="5"/>
      <c r="B66" s="46"/>
      <c r="C66" s="46"/>
      <c r="D66" s="73"/>
      <c r="E66" s="11"/>
      <c r="F66" s="22"/>
      <c r="G66" s="26"/>
      <c r="H66" s="22"/>
      <c r="I66" s="26"/>
      <c r="J66" s="22"/>
      <c r="K66" s="79"/>
      <c r="L66" s="22"/>
    </row>
    <row r="67" spans="1:12" ht="21" customHeight="1">
      <c r="A67" s="1" t="s">
        <v>110</v>
      </c>
      <c r="B67" s="5"/>
      <c r="C67" s="1"/>
      <c r="D67" s="2">
        <v>35</v>
      </c>
      <c r="E67" s="5"/>
      <c r="F67" s="19"/>
      <c r="G67" s="5"/>
      <c r="H67" s="19"/>
      <c r="I67" s="5"/>
      <c r="J67" s="19"/>
      <c r="K67" s="5"/>
      <c r="L67" s="19"/>
    </row>
    <row r="68" spans="1:12" ht="21" customHeight="1">
      <c r="A68" s="1"/>
      <c r="B68" s="5"/>
      <c r="C68" s="1"/>
      <c r="D68" s="73"/>
      <c r="E68" s="5"/>
      <c r="F68" s="19"/>
      <c r="G68" s="5"/>
      <c r="H68" s="19"/>
      <c r="I68" s="5"/>
      <c r="J68" s="19"/>
      <c r="K68" s="5"/>
      <c r="L68" s="19"/>
    </row>
    <row r="69" spans="1:12" ht="21" customHeight="1">
      <c r="A69" s="5" t="s">
        <v>111</v>
      </c>
      <c r="B69" s="5"/>
      <c r="C69" s="5"/>
      <c r="D69" s="73"/>
      <c r="E69" s="5"/>
      <c r="F69" s="22">
        <v>1137190272</v>
      </c>
      <c r="G69" s="106"/>
      <c r="H69" s="22">
        <v>1137190272</v>
      </c>
      <c r="I69" s="106"/>
      <c r="J69" s="22">
        <v>1137190272</v>
      </c>
      <c r="K69" s="5"/>
      <c r="L69" s="22">
        <v>1137190272</v>
      </c>
    </row>
    <row r="70" spans="1:12" ht="21" customHeight="1">
      <c r="A70" s="5" t="s">
        <v>112</v>
      </c>
      <c r="B70" s="5"/>
      <c r="C70" s="5"/>
      <c r="D70" s="73"/>
      <c r="E70" s="29"/>
      <c r="F70" s="98">
        <f>F56/F69</f>
        <v>0.21206072012547078</v>
      </c>
      <c r="G70" s="107"/>
      <c r="H70" s="98">
        <f>H56/H69</f>
        <v>0.34395534734226074</v>
      </c>
      <c r="I70" s="107"/>
      <c r="J70" s="98">
        <f>J56/J69</f>
        <v>0.23289775292766488</v>
      </c>
      <c r="K70" s="107"/>
      <c r="L70" s="98">
        <f>L56/L69</f>
        <v>0.12180143412271469</v>
      </c>
    </row>
    <row r="71" spans="1:12" ht="21" customHeight="1">
      <c r="A71" s="5" t="s">
        <v>113</v>
      </c>
      <c r="B71" s="5"/>
      <c r="C71" s="5"/>
      <c r="D71" s="73"/>
      <c r="E71" s="5"/>
      <c r="F71" s="98">
        <f>F62/F69</f>
        <v>0.21206072012547078</v>
      </c>
      <c r="G71" s="5"/>
      <c r="H71" s="98">
        <v>0.34399999999999997</v>
      </c>
      <c r="I71" s="5"/>
      <c r="J71" s="98">
        <f>J62/J69</f>
        <v>0.23289775292766488</v>
      </c>
      <c r="K71" s="5"/>
      <c r="L71" s="98">
        <v>0.12180000000000001</v>
      </c>
    </row>
    <row r="72" spans="1:12" ht="21" customHeight="1">
      <c r="A72" s="5"/>
      <c r="B72" s="5"/>
      <c r="C72" s="5"/>
      <c r="D72" s="73"/>
      <c r="E72" s="5"/>
      <c r="F72" s="4"/>
      <c r="G72" s="5"/>
      <c r="H72" s="4"/>
      <c r="I72" s="5"/>
      <c r="J72" s="4"/>
      <c r="K72" s="5"/>
      <c r="L72" s="4"/>
    </row>
    <row r="73" spans="1:12" ht="21" customHeight="1">
      <c r="A73" s="99"/>
      <c r="B73" s="48"/>
      <c r="C73" s="99"/>
      <c r="D73" s="80"/>
      <c r="E73" s="81"/>
      <c r="F73" s="22"/>
      <c r="G73" s="82"/>
      <c r="H73" s="22"/>
      <c r="I73" s="83"/>
      <c r="J73" s="22"/>
      <c r="K73" s="84"/>
      <c r="L73" s="22"/>
    </row>
    <row r="74" spans="1:12" ht="21" customHeight="1">
      <c r="A74" s="99"/>
      <c r="B74" s="48"/>
      <c r="C74" s="99"/>
      <c r="D74" s="85"/>
      <c r="E74" s="81"/>
      <c r="F74" s="22"/>
      <c r="G74" s="84"/>
      <c r="H74" s="22"/>
      <c r="I74" s="83"/>
      <c r="J74" s="22"/>
      <c r="K74" s="84"/>
      <c r="L74" s="22"/>
    </row>
    <row r="75" spans="1:12" ht="21" customHeight="1">
      <c r="A75" s="87"/>
      <c r="B75" s="48"/>
      <c r="C75" s="87"/>
      <c r="D75" s="86"/>
      <c r="E75" s="87"/>
      <c r="F75" s="19"/>
      <c r="G75" s="87"/>
      <c r="H75" s="19"/>
      <c r="I75" s="48"/>
      <c r="J75" s="19"/>
      <c r="K75" s="48"/>
      <c r="L75" s="19"/>
    </row>
    <row r="76" spans="1:12" ht="21" customHeight="1">
      <c r="A76" s="48"/>
      <c r="B76" s="108"/>
      <c r="C76" s="108"/>
      <c r="D76" s="89"/>
      <c r="E76" s="48"/>
      <c r="F76" s="22"/>
      <c r="G76" s="83"/>
      <c r="H76" s="22"/>
      <c r="I76" s="83"/>
      <c r="J76" s="22"/>
      <c r="K76" s="83"/>
      <c r="L76" s="22"/>
    </row>
    <row r="77" spans="1:12" ht="21" customHeight="1">
      <c r="A77" s="87"/>
      <c r="B77" s="48"/>
      <c r="C77" s="87"/>
      <c r="D77" s="91"/>
      <c r="E77" s="48"/>
      <c r="F77" s="19"/>
      <c r="G77" s="48"/>
      <c r="H77" s="19"/>
      <c r="I77" s="48"/>
      <c r="J77" s="19"/>
      <c r="K77" s="48"/>
      <c r="L77" s="19"/>
    </row>
    <row r="78" spans="1:12" ht="21" customHeight="1">
      <c r="A78" s="87"/>
      <c r="B78" s="48"/>
      <c r="C78" s="87"/>
      <c r="D78" s="89"/>
      <c r="E78" s="48"/>
      <c r="F78" s="19"/>
      <c r="G78" s="48"/>
      <c r="H78" s="19"/>
      <c r="I78" s="48"/>
      <c r="J78" s="19"/>
      <c r="K78" s="48"/>
      <c r="L78" s="19"/>
    </row>
    <row r="79" spans="1:12" ht="21" customHeight="1">
      <c r="A79" s="48"/>
      <c r="B79" s="48"/>
      <c r="C79" s="48"/>
      <c r="D79" s="89"/>
      <c r="E79" s="48"/>
      <c r="F79" s="22"/>
      <c r="G79" s="109"/>
      <c r="H79" s="22"/>
      <c r="I79" s="109"/>
      <c r="J79" s="22"/>
      <c r="K79" s="48"/>
      <c r="L79" s="22"/>
    </row>
    <row r="80" spans="1:12" ht="21" customHeight="1">
      <c r="A80" s="48"/>
      <c r="B80" s="48"/>
      <c r="C80" s="48"/>
      <c r="D80" s="89"/>
      <c r="E80" s="97"/>
      <c r="F80" s="98"/>
      <c r="G80" s="98"/>
      <c r="H80" s="98"/>
      <c r="I80" s="98"/>
      <c r="J80" s="98"/>
      <c r="K80" s="98"/>
      <c r="L80" s="98"/>
    </row>
    <row r="81" spans="1:12" ht="21" customHeight="1">
      <c r="A81" s="48"/>
      <c r="B81" s="48"/>
      <c r="C81" s="48"/>
      <c r="D81" s="89"/>
      <c r="E81" s="97"/>
      <c r="F81" s="98"/>
      <c r="G81" s="98"/>
      <c r="H81" s="98"/>
      <c r="I81" s="98"/>
      <c r="J81" s="98"/>
      <c r="K81" s="98"/>
      <c r="L81" s="98"/>
    </row>
    <row r="82" spans="1:12" ht="21" customHeight="1">
      <c r="A82" s="48"/>
      <c r="B82" s="48"/>
      <c r="C82" s="48"/>
      <c r="D82" s="89"/>
      <c r="E82" s="97"/>
      <c r="F82" s="98"/>
      <c r="G82" s="98"/>
      <c r="H82" s="98"/>
      <c r="I82" s="98"/>
      <c r="J82" s="98"/>
      <c r="K82" s="98"/>
      <c r="L82" s="98"/>
    </row>
    <row r="83" spans="1:12" ht="21" customHeight="1">
      <c r="A83" s="48"/>
      <c r="B83" s="48"/>
      <c r="C83" s="48"/>
      <c r="D83" s="89"/>
      <c r="E83" s="97"/>
      <c r="F83" s="98"/>
      <c r="G83" s="98"/>
      <c r="H83" s="98"/>
      <c r="I83" s="98"/>
      <c r="J83" s="98"/>
      <c r="K83" s="98"/>
      <c r="L83" s="98"/>
    </row>
    <row r="84" spans="1:12" ht="21" customHeight="1">
      <c r="A84" s="48"/>
      <c r="B84" s="48"/>
      <c r="C84" s="48"/>
      <c r="D84" s="89"/>
      <c r="E84" s="97"/>
      <c r="F84" s="98"/>
      <c r="G84" s="98"/>
      <c r="H84" s="98"/>
      <c r="I84" s="98"/>
      <c r="J84" s="98"/>
      <c r="K84" s="98"/>
      <c r="L84" s="98"/>
    </row>
    <row r="85" spans="1:12" ht="21" customHeight="1">
      <c r="A85" s="48"/>
      <c r="B85" s="48"/>
      <c r="C85" s="48"/>
      <c r="D85" s="89"/>
      <c r="E85" s="48"/>
      <c r="F85" s="98"/>
      <c r="G85" s="48"/>
      <c r="H85" s="98"/>
      <c r="I85" s="48"/>
      <c r="J85" s="98"/>
      <c r="K85" s="48"/>
      <c r="L85" s="98"/>
    </row>
    <row r="86" spans="1:12" ht="3.75" customHeight="1">
      <c r="A86" s="48"/>
      <c r="B86" s="48"/>
      <c r="C86" s="48"/>
      <c r="D86" s="89"/>
      <c r="E86" s="48"/>
      <c r="F86" s="19"/>
      <c r="G86" s="48"/>
      <c r="H86" s="19"/>
      <c r="I86" s="48"/>
      <c r="J86" s="19"/>
      <c r="K86" s="48"/>
      <c r="L86" s="19"/>
    </row>
    <row r="87" spans="1:12" ht="15.75" customHeight="1">
      <c r="A87" s="41" t="str">
        <f>A46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87" s="41"/>
      <c r="C87" s="100"/>
      <c r="D87" s="101"/>
      <c r="E87" s="102"/>
      <c r="F87" s="30"/>
      <c r="G87" s="103"/>
      <c r="H87" s="30"/>
      <c r="I87" s="104"/>
      <c r="J87" s="30"/>
      <c r="K87" s="103"/>
      <c r="L87" s="30"/>
    </row>
  </sheetData>
  <mergeCells count="4">
    <mergeCell ref="F5:H5"/>
    <mergeCell ref="J5:L5"/>
    <mergeCell ref="F51:H51"/>
    <mergeCell ref="J51:L51"/>
  </mergeCells>
  <pageMargins left="1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1"/>
  <sheetViews>
    <sheetView topLeftCell="A27" zoomScale="115" zoomScaleNormal="115" zoomScaleSheetLayoutView="80" workbookViewId="0">
      <selection activeCell="F38" sqref="F38"/>
    </sheetView>
  </sheetViews>
  <sheetFormatPr defaultColWidth="14.42578125" defaultRowHeight="15" customHeight="1"/>
  <cols>
    <col min="1" max="2" width="1.42578125" style="6" customWidth="1"/>
    <col min="3" max="3" width="34.5703125" style="6" customWidth="1"/>
    <col min="4" max="4" width="7.42578125" style="6" customWidth="1"/>
    <col min="5" max="5" width="0.85546875" style="6" customWidth="1"/>
    <col min="6" max="6" width="9.42578125" style="6" customWidth="1"/>
    <col min="7" max="7" width="0.85546875" style="6" customWidth="1"/>
    <col min="8" max="8" width="12.7109375" style="6" customWidth="1"/>
    <col min="9" max="9" width="0.85546875" style="6" customWidth="1"/>
    <col min="10" max="10" width="14.7109375" style="6" customWidth="1"/>
    <col min="11" max="11" width="0.85546875" style="6" customWidth="1"/>
    <col min="12" max="12" width="11.42578125" style="6" customWidth="1"/>
    <col min="13" max="13" width="0.85546875" style="6" customWidth="1"/>
    <col min="14" max="14" width="11.42578125" style="6" customWidth="1"/>
    <col min="15" max="15" width="0.85546875" style="6" customWidth="1"/>
    <col min="16" max="16" width="9.7109375" style="6" customWidth="1"/>
    <col min="17" max="17" width="0.85546875" style="6" customWidth="1"/>
    <col min="18" max="18" width="9.5703125" style="6" customWidth="1"/>
    <col min="19" max="19" width="0.85546875" style="6" customWidth="1"/>
    <col min="20" max="20" width="11.7109375" style="6" customWidth="1"/>
    <col min="21" max="21" width="0.85546875" style="6" customWidth="1"/>
    <col min="22" max="22" width="9.5703125" style="6" customWidth="1"/>
    <col min="23" max="23" width="0.85546875" style="6" customWidth="1"/>
    <col min="24" max="24" width="11.7109375" style="6" customWidth="1"/>
    <col min="25" max="25" width="0.85546875" style="6" customWidth="1"/>
    <col min="26" max="26" width="11.7109375" style="6" customWidth="1"/>
    <col min="27" max="27" width="0.85546875" style="6" customWidth="1"/>
    <col min="28" max="28" width="11.7109375" style="6" customWidth="1"/>
    <col min="29" max="16384" width="14.42578125" style="6"/>
  </cols>
  <sheetData>
    <row r="1" spans="1:28" ht="20.100000000000001" customHeight="1">
      <c r="A1" s="1" t="s">
        <v>0</v>
      </c>
      <c r="B1" s="1"/>
      <c r="C1" s="1"/>
      <c r="D1" s="58"/>
      <c r="E1" s="5"/>
      <c r="F1" s="4"/>
      <c r="G1" s="148"/>
      <c r="H1" s="148"/>
      <c r="I1" s="148"/>
      <c r="J1" s="4"/>
      <c r="K1" s="4"/>
      <c r="L1" s="4"/>
      <c r="M1" s="149"/>
      <c r="N1" s="149"/>
      <c r="O1" s="149"/>
      <c r="P1" s="149"/>
      <c r="Q1" s="149"/>
      <c r="R1" s="58"/>
      <c r="S1" s="149"/>
      <c r="T1" s="4"/>
      <c r="U1" s="148"/>
      <c r="V1" s="4"/>
      <c r="W1" s="148"/>
      <c r="X1" s="4"/>
      <c r="Y1" s="149"/>
      <c r="Z1" s="4"/>
      <c r="AA1" s="149"/>
      <c r="AB1" s="4"/>
    </row>
    <row r="2" spans="1:28" ht="20.100000000000001" customHeight="1">
      <c r="A2" s="1" t="s">
        <v>114</v>
      </c>
      <c r="B2" s="59"/>
      <c r="C2" s="59"/>
      <c r="D2" s="58"/>
      <c r="E2" s="59"/>
      <c r="F2" s="54"/>
      <c r="G2" s="150"/>
      <c r="H2" s="150"/>
      <c r="I2" s="150"/>
      <c r="J2" s="54"/>
      <c r="K2" s="54"/>
      <c r="L2" s="54"/>
      <c r="M2" s="149"/>
      <c r="N2" s="149"/>
      <c r="O2" s="149"/>
      <c r="P2" s="149"/>
      <c r="Q2" s="149"/>
      <c r="R2" s="58"/>
      <c r="S2" s="149"/>
      <c r="T2" s="54"/>
      <c r="U2" s="150"/>
      <c r="V2" s="54"/>
      <c r="W2" s="150"/>
      <c r="X2" s="54"/>
      <c r="Y2" s="149"/>
      <c r="Z2" s="54"/>
      <c r="AA2" s="149"/>
      <c r="AB2" s="54"/>
    </row>
    <row r="3" spans="1:28" ht="20.100000000000001" customHeight="1">
      <c r="A3" s="7" t="s">
        <v>82</v>
      </c>
      <c r="B3" s="41"/>
      <c r="C3" s="41"/>
      <c r="D3" s="56"/>
      <c r="E3" s="41"/>
      <c r="F3" s="56"/>
      <c r="G3" s="151"/>
      <c r="H3" s="151"/>
      <c r="I3" s="151"/>
      <c r="J3" s="56"/>
      <c r="K3" s="56"/>
      <c r="L3" s="56"/>
      <c r="M3" s="151"/>
      <c r="N3" s="151"/>
      <c r="O3" s="151"/>
      <c r="P3" s="151"/>
      <c r="Q3" s="151"/>
      <c r="R3" s="56"/>
      <c r="S3" s="151"/>
      <c r="T3" s="56"/>
      <c r="U3" s="151"/>
      <c r="V3" s="56"/>
      <c r="W3" s="151"/>
      <c r="X3" s="56"/>
      <c r="Y3" s="151"/>
      <c r="Z3" s="56"/>
      <c r="AA3" s="151"/>
      <c r="AB3" s="56"/>
    </row>
    <row r="4" spans="1:28" ht="20.100000000000001" customHeight="1">
      <c r="A4" s="5"/>
      <c r="B4" s="5"/>
      <c r="C4" s="5"/>
      <c r="D4" s="58"/>
      <c r="E4" s="5"/>
      <c r="F4" s="58"/>
      <c r="G4" s="149"/>
      <c r="H4" s="149"/>
      <c r="I4" s="149"/>
      <c r="J4" s="58"/>
      <c r="K4" s="58"/>
      <c r="L4" s="58"/>
      <c r="M4" s="149"/>
      <c r="N4" s="149"/>
      <c r="O4" s="149"/>
      <c r="P4" s="149"/>
      <c r="Q4" s="149"/>
      <c r="R4" s="58"/>
      <c r="S4" s="149"/>
      <c r="T4" s="58"/>
      <c r="U4" s="149"/>
      <c r="V4" s="58"/>
      <c r="W4" s="149"/>
      <c r="X4" s="58"/>
      <c r="Y4" s="149"/>
      <c r="Z4" s="58"/>
      <c r="AA4" s="149"/>
      <c r="AB4" s="58"/>
    </row>
    <row r="5" spans="1:28" ht="20.100000000000001" customHeight="1">
      <c r="A5" s="5"/>
      <c r="B5" s="5"/>
      <c r="C5" s="5"/>
      <c r="D5" s="60"/>
      <c r="E5" s="5"/>
      <c r="F5" s="167" t="s">
        <v>3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</row>
    <row r="6" spans="1:28" ht="20.100000000000001" customHeight="1">
      <c r="A6" s="5"/>
      <c r="B6" s="5"/>
      <c r="C6" s="5"/>
      <c r="D6" s="60"/>
      <c r="E6" s="5"/>
      <c r="F6" s="167" t="s">
        <v>115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52"/>
      <c r="Z6" s="54"/>
      <c r="AA6" s="152"/>
      <c r="AB6" s="54"/>
    </row>
    <row r="7" spans="1:28" ht="20.100000000000001" customHeight="1">
      <c r="A7" s="5"/>
      <c r="B7" s="5"/>
      <c r="C7" s="5"/>
      <c r="D7" s="60"/>
      <c r="E7" s="5"/>
      <c r="F7" s="153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60" t="s">
        <v>116</v>
      </c>
      <c r="W7" s="154"/>
      <c r="X7" s="154"/>
      <c r="Y7" s="152"/>
      <c r="Z7" s="54"/>
      <c r="AA7" s="152"/>
      <c r="AB7" s="54"/>
    </row>
    <row r="8" spans="1:28" ht="20.100000000000001" customHeight="1">
      <c r="A8" s="5"/>
      <c r="B8" s="5"/>
      <c r="C8" s="5"/>
      <c r="D8" s="60"/>
      <c r="E8" s="5"/>
      <c r="F8" s="60"/>
      <c r="G8" s="155"/>
      <c r="H8" s="155"/>
      <c r="I8" s="155"/>
      <c r="J8" s="60"/>
      <c r="K8" s="60"/>
      <c r="L8" s="60"/>
      <c r="M8" s="155"/>
      <c r="N8" s="155"/>
      <c r="O8" s="155"/>
      <c r="P8" s="155"/>
      <c r="Q8" s="155"/>
      <c r="R8" s="167" t="s">
        <v>72</v>
      </c>
      <c r="S8" s="166"/>
      <c r="T8" s="166"/>
      <c r="U8" s="155"/>
      <c r="V8" s="60" t="s">
        <v>117</v>
      </c>
      <c r="W8" s="155"/>
      <c r="X8" s="60"/>
      <c r="Y8" s="152"/>
      <c r="Z8" s="60"/>
      <c r="AA8" s="152"/>
      <c r="AB8" s="60"/>
    </row>
    <row r="9" spans="1:28" ht="20.100000000000001" customHeight="1">
      <c r="A9" s="5"/>
      <c r="B9" s="5"/>
      <c r="C9" s="5"/>
      <c r="D9" s="60"/>
      <c r="E9" s="5"/>
      <c r="F9" s="60"/>
      <c r="G9" s="152"/>
      <c r="H9" s="148"/>
      <c r="I9" s="152"/>
      <c r="J9" s="60" t="s">
        <v>118</v>
      </c>
      <c r="K9" s="60"/>
      <c r="L9" s="60" t="s">
        <v>119</v>
      </c>
      <c r="M9" s="152"/>
      <c r="N9" s="152" t="s">
        <v>120</v>
      </c>
      <c r="O9" s="152"/>
      <c r="P9" s="152"/>
      <c r="Q9" s="152"/>
      <c r="R9" s="60" t="s">
        <v>73</v>
      </c>
      <c r="S9" s="152"/>
      <c r="T9" s="60"/>
      <c r="U9" s="52"/>
      <c r="V9" s="60" t="s">
        <v>121</v>
      </c>
      <c r="W9" s="52"/>
      <c r="X9" s="60" t="s">
        <v>122</v>
      </c>
      <c r="Y9" s="152"/>
      <c r="Z9" s="60" t="s">
        <v>123</v>
      </c>
      <c r="AA9" s="152"/>
      <c r="AB9" s="60"/>
    </row>
    <row r="10" spans="1:28" ht="20.100000000000001" customHeight="1">
      <c r="A10" s="5"/>
      <c r="B10" s="5"/>
      <c r="C10" s="5"/>
      <c r="D10" s="60"/>
      <c r="E10" s="5"/>
      <c r="F10" s="60" t="s">
        <v>124</v>
      </c>
      <c r="G10" s="152"/>
      <c r="H10" s="60" t="s">
        <v>125</v>
      </c>
      <c r="I10" s="152"/>
      <c r="J10" s="60" t="s">
        <v>126</v>
      </c>
      <c r="K10" s="60"/>
      <c r="L10" s="60" t="s">
        <v>127</v>
      </c>
      <c r="M10" s="52"/>
      <c r="N10" s="52" t="s">
        <v>128</v>
      </c>
      <c r="O10" s="52"/>
      <c r="P10" s="52" t="s">
        <v>129</v>
      </c>
      <c r="Q10" s="52"/>
      <c r="R10" s="60" t="s">
        <v>130</v>
      </c>
      <c r="S10" s="152"/>
      <c r="T10" s="60" t="s">
        <v>131</v>
      </c>
      <c r="U10" s="152"/>
      <c r="V10" s="60" t="s">
        <v>132</v>
      </c>
      <c r="W10" s="152"/>
      <c r="X10" s="60" t="s">
        <v>133</v>
      </c>
      <c r="Y10" s="152"/>
      <c r="Z10" s="60" t="s">
        <v>134</v>
      </c>
      <c r="AA10" s="152"/>
      <c r="AB10" s="60" t="s">
        <v>122</v>
      </c>
    </row>
    <row r="11" spans="1:28" ht="20.100000000000001" customHeight="1">
      <c r="A11" s="5"/>
      <c r="B11" s="5"/>
      <c r="C11" s="5"/>
      <c r="D11" s="60"/>
      <c r="E11" s="5"/>
      <c r="F11" s="60" t="s">
        <v>135</v>
      </c>
      <c r="G11" s="152"/>
      <c r="H11" s="60" t="s">
        <v>211</v>
      </c>
      <c r="I11" s="152"/>
      <c r="J11" s="60" t="s">
        <v>136</v>
      </c>
      <c r="K11" s="60"/>
      <c r="L11" s="60" t="s">
        <v>137</v>
      </c>
      <c r="M11" s="152"/>
      <c r="N11" s="152" t="s">
        <v>138</v>
      </c>
      <c r="O11" s="152"/>
      <c r="P11" s="152" t="s">
        <v>139</v>
      </c>
      <c r="Q11" s="152"/>
      <c r="R11" s="60" t="s">
        <v>140</v>
      </c>
      <c r="S11" s="152"/>
      <c r="T11" s="156" t="s">
        <v>141</v>
      </c>
      <c r="U11" s="52"/>
      <c r="V11" s="60" t="s">
        <v>138</v>
      </c>
      <c r="W11" s="52"/>
      <c r="X11" s="60" t="s">
        <v>142</v>
      </c>
      <c r="Y11" s="152"/>
      <c r="Z11" s="60" t="s">
        <v>143</v>
      </c>
      <c r="AA11" s="152"/>
      <c r="AB11" s="60" t="s">
        <v>144</v>
      </c>
    </row>
    <row r="12" spans="1:28" ht="20.100000000000001" customHeight="1">
      <c r="A12" s="5"/>
      <c r="B12" s="5"/>
      <c r="C12" s="5"/>
      <c r="D12" s="17" t="s">
        <v>8</v>
      </c>
      <c r="E12" s="5"/>
      <c r="F12" s="18" t="s">
        <v>9</v>
      </c>
      <c r="G12" s="52"/>
      <c r="H12" s="18" t="s">
        <v>9</v>
      </c>
      <c r="I12" s="52"/>
      <c r="J12" s="18" t="s">
        <v>9</v>
      </c>
      <c r="K12" s="60"/>
      <c r="L12" s="18" t="s">
        <v>9</v>
      </c>
      <c r="M12" s="52"/>
      <c r="N12" s="63" t="s">
        <v>9</v>
      </c>
      <c r="O12" s="52"/>
      <c r="P12" s="63" t="s">
        <v>9</v>
      </c>
      <c r="Q12" s="52"/>
      <c r="R12" s="18" t="s">
        <v>9</v>
      </c>
      <c r="S12" s="52"/>
      <c r="T12" s="45" t="s">
        <v>9</v>
      </c>
      <c r="U12" s="52"/>
      <c r="V12" s="18" t="s">
        <v>9</v>
      </c>
      <c r="W12" s="52"/>
      <c r="X12" s="18" t="s">
        <v>9</v>
      </c>
      <c r="Y12" s="152"/>
      <c r="Z12" s="18" t="s">
        <v>9</v>
      </c>
      <c r="AA12" s="152"/>
      <c r="AB12" s="18" t="s">
        <v>9</v>
      </c>
    </row>
    <row r="13" spans="1:28" ht="3.75" customHeight="1">
      <c r="A13" s="5"/>
      <c r="B13" s="5"/>
      <c r="C13" s="5"/>
      <c r="D13" s="58"/>
      <c r="E13" s="5"/>
      <c r="F13" s="19"/>
      <c r="G13" s="157"/>
      <c r="H13" s="158"/>
      <c r="I13" s="157"/>
      <c r="J13" s="19"/>
      <c r="K13" s="19"/>
      <c r="L13" s="19"/>
      <c r="M13" s="159"/>
      <c r="N13" s="19"/>
      <c r="O13" s="159"/>
      <c r="P13" s="19"/>
      <c r="Q13" s="159"/>
      <c r="R13" s="19"/>
      <c r="S13" s="157"/>
      <c r="T13" s="19"/>
      <c r="U13" s="159"/>
      <c r="V13" s="19"/>
      <c r="W13" s="159"/>
      <c r="X13" s="19"/>
      <c r="Y13" s="159"/>
      <c r="Z13" s="19"/>
      <c r="AA13" s="159"/>
      <c r="AB13" s="19"/>
    </row>
    <row r="14" spans="1:28" ht="20.100000000000001" customHeight="1">
      <c r="A14" s="13" t="s">
        <v>145</v>
      </c>
      <c r="B14" s="5"/>
      <c r="C14" s="5"/>
      <c r="D14" s="70"/>
      <c r="E14" s="5"/>
      <c r="F14" s="19">
        <v>568595136</v>
      </c>
      <c r="G14" s="157"/>
      <c r="H14" s="158">
        <v>1701411155</v>
      </c>
      <c r="I14" s="157"/>
      <c r="J14" s="19">
        <v>-9678120</v>
      </c>
      <c r="K14" s="19"/>
      <c r="L14" s="64">
        <v>3253750</v>
      </c>
      <c r="M14" s="160"/>
      <c r="N14" s="64">
        <v>-3885750</v>
      </c>
      <c r="O14" s="160"/>
      <c r="P14" s="64">
        <v>0</v>
      </c>
      <c r="Q14" s="159"/>
      <c r="R14" s="19">
        <v>29347483</v>
      </c>
      <c r="S14" s="157"/>
      <c r="T14" s="19">
        <v>1058659776</v>
      </c>
      <c r="U14" s="159"/>
      <c r="V14" s="19">
        <v>-925521</v>
      </c>
      <c r="W14" s="159"/>
      <c r="X14" s="19">
        <f>SUM(F14:V14)</f>
        <v>3346777909</v>
      </c>
      <c r="Y14" s="159"/>
      <c r="Z14" s="19">
        <v>948746300</v>
      </c>
      <c r="AA14" s="159"/>
      <c r="AB14" s="19">
        <f>SUM(X14:Z14)</f>
        <v>4295524209</v>
      </c>
    </row>
    <row r="15" spans="1:28" ht="3.75" customHeight="1">
      <c r="A15" s="5"/>
      <c r="B15" s="5"/>
      <c r="C15" s="5"/>
      <c r="D15" s="58"/>
      <c r="E15" s="5"/>
      <c r="F15" s="19"/>
      <c r="G15" s="157"/>
      <c r="H15" s="158"/>
      <c r="I15" s="157"/>
      <c r="J15" s="19"/>
      <c r="K15" s="19"/>
      <c r="L15" s="19"/>
      <c r="M15" s="159"/>
      <c r="N15" s="19"/>
      <c r="O15" s="159"/>
      <c r="P15" s="19"/>
      <c r="Q15" s="159"/>
      <c r="R15" s="19"/>
      <c r="S15" s="157"/>
      <c r="T15" s="19"/>
      <c r="U15" s="159"/>
      <c r="V15" s="19"/>
      <c r="W15" s="159"/>
      <c r="X15" s="19"/>
      <c r="Y15" s="159"/>
      <c r="Z15" s="19"/>
      <c r="AA15" s="159"/>
      <c r="AB15" s="19"/>
    </row>
    <row r="16" spans="1:28" ht="20.100000000000001" customHeight="1">
      <c r="A16" s="13" t="s">
        <v>146</v>
      </c>
      <c r="B16" s="5"/>
      <c r="C16" s="5"/>
      <c r="D16" s="70"/>
      <c r="E16" s="5"/>
      <c r="F16" s="19"/>
      <c r="G16" s="148"/>
      <c r="H16" s="161"/>
      <c r="I16" s="148"/>
      <c r="J16" s="19"/>
      <c r="K16" s="19"/>
      <c r="L16" s="19"/>
      <c r="M16" s="149"/>
      <c r="N16" s="19"/>
      <c r="O16" s="149"/>
      <c r="P16" s="19"/>
      <c r="Q16" s="149"/>
      <c r="R16" s="35"/>
      <c r="S16" s="149"/>
      <c r="T16" s="19"/>
      <c r="U16" s="148"/>
      <c r="V16" s="19"/>
      <c r="W16" s="148"/>
      <c r="X16" s="19"/>
      <c r="Y16" s="149"/>
      <c r="Z16" s="19"/>
      <c r="AA16" s="149"/>
      <c r="AB16" s="19"/>
    </row>
    <row r="17" spans="1:28" ht="20.100000000000001" customHeight="1">
      <c r="A17" s="13"/>
      <c r="B17" s="5" t="s">
        <v>148</v>
      </c>
      <c r="C17" s="5"/>
      <c r="D17" s="70">
        <v>28</v>
      </c>
      <c r="E17" s="5"/>
      <c r="F17" s="19">
        <v>0</v>
      </c>
      <c r="G17" s="148"/>
      <c r="H17" s="19">
        <v>0</v>
      </c>
      <c r="I17" s="148"/>
      <c r="J17" s="19">
        <v>0</v>
      </c>
      <c r="K17" s="19"/>
      <c r="L17" s="19">
        <v>0</v>
      </c>
      <c r="M17" s="149"/>
      <c r="N17" s="19">
        <v>0</v>
      </c>
      <c r="O17" s="149"/>
      <c r="P17" s="19">
        <v>0</v>
      </c>
      <c r="Q17" s="149"/>
      <c r="R17" s="35">
        <v>13242453</v>
      </c>
      <c r="S17" s="149"/>
      <c r="T17" s="19">
        <v>-13242453</v>
      </c>
      <c r="U17" s="148"/>
      <c r="V17" s="19">
        <v>0</v>
      </c>
      <c r="W17" s="148"/>
      <c r="X17" s="19">
        <f t="shared" ref="X17:X19" si="0">SUM(F17:V17)</f>
        <v>0</v>
      </c>
      <c r="Y17" s="149"/>
      <c r="Z17" s="19">
        <v>0</v>
      </c>
      <c r="AA17" s="149"/>
      <c r="AB17" s="19">
        <f t="shared" ref="AB17:AB18" si="1">SUM(X17:Z17)</f>
        <v>0</v>
      </c>
    </row>
    <row r="18" spans="1:28" ht="20.100000000000001" customHeight="1">
      <c r="A18" s="13"/>
      <c r="B18" s="5" t="s">
        <v>149</v>
      </c>
      <c r="C18" s="5"/>
      <c r="D18" s="70">
        <v>29</v>
      </c>
      <c r="E18" s="5"/>
      <c r="F18" s="19">
        <v>0</v>
      </c>
      <c r="G18" s="148"/>
      <c r="H18" s="19">
        <v>0</v>
      </c>
      <c r="I18" s="148"/>
      <c r="J18" s="19">
        <v>0</v>
      </c>
      <c r="K18" s="19"/>
      <c r="L18" s="19">
        <v>0</v>
      </c>
      <c r="M18" s="149"/>
      <c r="N18" s="19">
        <v>0</v>
      </c>
      <c r="O18" s="149"/>
      <c r="P18" s="19">
        <v>0</v>
      </c>
      <c r="Q18" s="149"/>
      <c r="R18" s="19">
        <v>0</v>
      </c>
      <c r="S18" s="149"/>
      <c r="T18" s="19">
        <v>-39801381</v>
      </c>
      <c r="U18" s="148"/>
      <c r="V18" s="19">
        <v>0</v>
      </c>
      <c r="W18" s="148"/>
      <c r="X18" s="19">
        <f t="shared" si="0"/>
        <v>-39801381</v>
      </c>
      <c r="Y18" s="149"/>
      <c r="Z18" s="19">
        <v>-48068987</v>
      </c>
      <c r="AA18" s="149"/>
      <c r="AB18" s="19">
        <f t="shared" si="1"/>
        <v>-87870368</v>
      </c>
    </row>
    <row r="19" spans="1:28" ht="20.100000000000001" customHeight="1">
      <c r="A19" s="5"/>
      <c r="B19" s="46" t="s">
        <v>105</v>
      </c>
      <c r="C19" s="5"/>
      <c r="D19" s="70"/>
      <c r="E19" s="5"/>
      <c r="F19" s="10">
        <v>0</v>
      </c>
      <c r="G19" s="148"/>
      <c r="H19" s="10">
        <v>0</v>
      </c>
      <c r="I19" s="148"/>
      <c r="J19" s="10">
        <v>0</v>
      </c>
      <c r="K19" s="19"/>
      <c r="L19" s="10">
        <v>0</v>
      </c>
      <c r="M19" s="149"/>
      <c r="N19" s="10">
        <v>0</v>
      </c>
      <c r="O19" s="149"/>
      <c r="P19" s="10">
        <v>0</v>
      </c>
      <c r="Q19" s="149"/>
      <c r="R19" s="10">
        <v>0</v>
      </c>
      <c r="S19" s="149"/>
      <c r="T19" s="10">
        <v>241153388</v>
      </c>
      <c r="U19" s="148"/>
      <c r="V19" s="50">
        <v>0</v>
      </c>
      <c r="W19" s="148"/>
      <c r="X19" s="50">
        <f t="shared" si="0"/>
        <v>241153388</v>
      </c>
      <c r="Y19" s="149"/>
      <c r="Z19" s="10">
        <v>124110025</v>
      </c>
      <c r="AA19" s="149"/>
      <c r="AB19" s="10">
        <f>SUM(X19:Z19)</f>
        <v>365263413</v>
      </c>
    </row>
    <row r="20" spans="1:28" ht="3.75" customHeight="1">
      <c r="A20" s="5"/>
      <c r="B20" s="5"/>
      <c r="C20" s="5"/>
      <c r="D20" s="58"/>
      <c r="E20" s="5"/>
      <c r="F20" s="19"/>
      <c r="G20" s="157"/>
      <c r="H20" s="158"/>
      <c r="I20" s="157"/>
      <c r="J20" s="19"/>
      <c r="K20" s="19"/>
      <c r="L20" s="19"/>
      <c r="M20" s="159"/>
      <c r="N20" s="19"/>
      <c r="O20" s="159"/>
      <c r="P20" s="19"/>
      <c r="Q20" s="159"/>
      <c r="R20" s="19"/>
      <c r="S20" s="157"/>
      <c r="T20" s="19"/>
      <c r="U20" s="159"/>
      <c r="V20" s="19"/>
      <c r="W20" s="159"/>
      <c r="X20" s="19"/>
      <c r="Y20" s="159"/>
      <c r="Z20" s="19"/>
      <c r="AA20" s="159"/>
      <c r="AB20" s="19"/>
    </row>
    <row r="21" spans="1:28" ht="20.100000000000001" customHeight="1">
      <c r="A21" s="1" t="s">
        <v>152</v>
      </c>
      <c r="B21" s="5"/>
      <c r="C21" s="5"/>
      <c r="D21" s="70"/>
      <c r="E21" s="5"/>
      <c r="F21" s="50">
        <f>SUM(F14:F19)</f>
        <v>568595136</v>
      </c>
      <c r="G21" s="4"/>
      <c r="H21" s="50">
        <f>SUM(H14:H19)</f>
        <v>1701411155</v>
      </c>
      <c r="I21" s="4"/>
      <c r="J21" s="50">
        <f>SUM(J14:J19)</f>
        <v>-9678120</v>
      </c>
      <c r="K21" s="19"/>
      <c r="L21" s="50">
        <f>SUM(L14:L19)</f>
        <v>3253750</v>
      </c>
      <c r="M21" s="4"/>
      <c r="N21" s="50">
        <f>SUM(N14:N19)</f>
        <v>-3885750</v>
      </c>
      <c r="O21" s="4"/>
      <c r="P21" s="50">
        <f>SUM(P14:P19)</f>
        <v>0</v>
      </c>
      <c r="Q21" s="4"/>
      <c r="R21" s="50">
        <f>SUM(R14:R19)</f>
        <v>42589936</v>
      </c>
      <c r="S21" s="4"/>
      <c r="T21" s="50">
        <f>SUM(T14:T19)</f>
        <v>1246769330</v>
      </c>
      <c r="U21" s="4"/>
      <c r="V21" s="50">
        <f>SUM(V14:V19)</f>
        <v>-925521</v>
      </c>
      <c r="W21" s="4"/>
      <c r="X21" s="50">
        <f>SUM(X14:X19)</f>
        <v>3548129916</v>
      </c>
      <c r="Y21" s="4"/>
      <c r="Z21" s="50">
        <f>SUM(Z14:Z19)</f>
        <v>1024787338</v>
      </c>
      <c r="AA21" s="4"/>
      <c r="AB21" s="50">
        <f>SUM(AB14:AB19)</f>
        <v>4572917254</v>
      </c>
    </row>
    <row r="22" spans="1:28" ht="20.100000000000001" customHeight="1">
      <c r="A22" s="13"/>
      <c r="B22" s="5"/>
      <c r="C22" s="5"/>
      <c r="D22" s="70"/>
      <c r="E22" s="5"/>
      <c r="F22" s="4"/>
      <c r="G22" s="148"/>
      <c r="H22" s="159"/>
      <c r="I22" s="148"/>
      <c r="J22" s="4"/>
      <c r="K22" s="4"/>
      <c r="L22" s="4"/>
      <c r="M22" s="149"/>
      <c r="N22" s="149"/>
      <c r="O22" s="149"/>
      <c r="P22" s="149"/>
      <c r="Q22" s="149"/>
      <c r="R22" s="58"/>
      <c r="S22" s="149"/>
      <c r="T22" s="4"/>
      <c r="U22" s="148"/>
      <c r="V22" s="4"/>
      <c r="W22" s="148"/>
      <c r="X22" s="4"/>
      <c r="Y22" s="149"/>
      <c r="Z22" s="4"/>
      <c r="AA22" s="149"/>
      <c r="AB22" s="4"/>
    </row>
    <row r="23" spans="1:28" ht="20.100000000000001" customHeight="1">
      <c r="A23" s="13" t="s">
        <v>153</v>
      </c>
      <c r="B23" s="5"/>
      <c r="C23" s="5"/>
      <c r="D23" s="70"/>
      <c r="E23" s="5"/>
      <c r="F23" s="19">
        <v>533195072</v>
      </c>
      <c r="G23" s="157"/>
      <c r="H23" s="158">
        <v>1701411155</v>
      </c>
      <c r="I23" s="157"/>
      <c r="J23" s="19">
        <v>-9678120</v>
      </c>
      <c r="K23" s="19"/>
      <c r="L23" s="64">
        <v>1258688</v>
      </c>
      <c r="M23" s="160"/>
      <c r="N23" s="64">
        <v>-3885750</v>
      </c>
      <c r="O23" s="160"/>
      <c r="P23" s="64">
        <v>13326800</v>
      </c>
      <c r="Q23" s="159"/>
      <c r="R23" s="19">
        <v>22421912</v>
      </c>
      <c r="S23" s="157"/>
      <c r="T23" s="19">
        <v>699622455</v>
      </c>
      <c r="U23" s="159"/>
      <c r="V23" s="19">
        <v>0</v>
      </c>
      <c r="W23" s="159"/>
      <c r="X23" s="19">
        <f>SUM(F23:V23)</f>
        <v>2957672212</v>
      </c>
      <c r="Y23" s="159"/>
      <c r="Z23" s="19">
        <v>892820937</v>
      </c>
      <c r="AA23" s="159"/>
      <c r="AB23" s="19">
        <f>SUM(X23:Z23)</f>
        <v>3850493149</v>
      </c>
    </row>
    <row r="24" spans="1:28" ht="3.75" customHeight="1">
      <c r="A24" s="5"/>
      <c r="B24" s="5"/>
      <c r="C24" s="5"/>
      <c r="D24" s="58"/>
      <c r="E24" s="5"/>
      <c r="F24" s="19"/>
      <c r="G24" s="157"/>
      <c r="H24" s="158"/>
      <c r="I24" s="157"/>
      <c r="J24" s="19"/>
      <c r="K24" s="19"/>
      <c r="L24" s="19"/>
      <c r="M24" s="159"/>
      <c r="N24" s="19"/>
      <c r="O24" s="159"/>
      <c r="P24" s="19"/>
      <c r="Q24" s="159"/>
      <c r="R24" s="19"/>
      <c r="S24" s="157"/>
      <c r="T24" s="19"/>
      <c r="U24" s="159"/>
      <c r="V24" s="19"/>
      <c r="W24" s="159"/>
      <c r="X24" s="19"/>
      <c r="Y24" s="159"/>
      <c r="Z24" s="19"/>
      <c r="AA24" s="159"/>
      <c r="AB24" s="19"/>
    </row>
    <row r="25" spans="1:28" ht="20.100000000000001" customHeight="1">
      <c r="A25" s="13" t="s">
        <v>146</v>
      </c>
      <c r="B25" s="5"/>
      <c r="C25" s="5"/>
      <c r="D25" s="70"/>
      <c r="E25" s="5"/>
      <c r="F25" s="19"/>
      <c r="G25" s="148"/>
      <c r="H25" s="161"/>
      <c r="I25" s="148"/>
      <c r="J25" s="19"/>
      <c r="K25" s="19"/>
      <c r="L25" s="19"/>
      <c r="M25" s="149"/>
      <c r="N25" s="19"/>
      <c r="O25" s="149"/>
      <c r="P25" s="19"/>
      <c r="Q25" s="149"/>
      <c r="R25" s="35"/>
      <c r="S25" s="149"/>
      <c r="T25" s="19"/>
      <c r="U25" s="148"/>
      <c r="V25" s="19"/>
      <c r="W25" s="148"/>
      <c r="X25" s="19"/>
      <c r="Y25" s="149"/>
      <c r="Z25" s="19"/>
      <c r="AA25" s="149"/>
      <c r="AB25" s="19"/>
    </row>
    <row r="26" spans="1:28" ht="20.100000000000001" customHeight="1">
      <c r="A26" s="13"/>
      <c r="B26" s="5" t="s">
        <v>147</v>
      </c>
      <c r="C26" s="5"/>
      <c r="D26" s="70"/>
      <c r="E26" s="5"/>
      <c r="F26" s="19">
        <v>0</v>
      </c>
      <c r="G26" s="148"/>
      <c r="H26" s="19">
        <v>0</v>
      </c>
      <c r="I26" s="148"/>
      <c r="J26" s="19">
        <v>0</v>
      </c>
      <c r="K26" s="19"/>
      <c r="L26" s="19">
        <v>0</v>
      </c>
      <c r="M26" s="149"/>
      <c r="N26" s="19">
        <v>0</v>
      </c>
      <c r="O26" s="149"/>
      <c r="P26" s="19">
        <v>0</v>
      </c>
      <c r="Q26" s="149"/>
      <c r="R26" s="19">
        <v>0</v>
      </c>
      <c r="S26" s="149"/>
      <c r="T26" s="19">
        <v>0</v>
      </c>
      <c r="U26" s="148"/>
      <c r="V26" s="19">
        <v>0</v>
      </c>
      <c r="W26" s="148"/>
      <c r="X26" s="19">
        <f t="shared" ref="X26:X32" si="2">SUM(F26:V26)</f>
        <v>0</v>
      </c>
      <c r="Y26" s="149"/>
      <c r="Z26" s="19">
        <v>35937500</v>
      </c>
      <c r="AA26" s="149"/>
      <c r="AB26" s="19">
        <f t="shared" ref="AB26:AB32" si="3">SUM(X26:Z26)</f>
        <v>35937500</v>
      </c>
    </row>
    <row r="27" spans="1:28" ht="20.100000000000001" customHeight="1">
      <c r="A27" s="13"/>
      <c r="B27" s="5" t="s">
        <v>148</v>
      </c>
      <c r="C27" s="5"/>
      <c r="D27" s="70">
        <v>28</v>
      </c>
      <c r="E27" s="5"/>
      <c r="F27" s="19">
        <v>0</v>
      </c>
      <c r="G27" s="148"/>
      <c r="H27" s="19">
        <v>0</v>
      </c>
      <c r="I27" s="148"/>
      <c r="J27" s="19">
        <v>0</v>
      </c>
      <c r="K27" s="19"/>
      <c r="L27" s="19">
        <v>0</v>
      </c>
      <c r="M27" s="149"/>
      <c r="N27" s="19">
        <v>0</v>
      </c>
      <c r="O27" s="149"/>
      <c r="P27" s="19">
        <v>0</v>
      </c>
      <c r="Q27" s="149"/>
      <c r="R27" s="35">
        <v>6925571</v>
      </c>
      <c r="S27" s="149"/>
      <c r="T27" s="19">
        <v>-6925571</v>
      </c>
      <c r="U27" s="148"/>
      <c r="V27" s="19">
        <v>0</v>
      </c>
      <c r="W27" s="148"/>
      <c r="X27" s="19">
        <f t="shared" si="2"/>
        <v>0</v>
      </c>
      <c r="Y27" s="149"/>
      <c r="Z27" s="19">
        <v>0</v>
      </c>
      <c r="AA27" s="149"/>
      <c r="AB27" s="19">
        <f t="shared" si="3"/>
        <v>0</v>
      </c>
    </row>
    <row r="28" spans="1:28" ht="20.100000000000001" customHeight="1">
      <c r="A28" s="13"/>
      <c r="B28" s="5" t="s">
        <v>154</v>
      </c>
      <c r="C28" s="5"/>
      <c r="D28" s="70" t="s">
        <v>155</v>
      </c>
      <c r="E28" s="5"/>
      <c r="F28" s="19">
        <v>35400064</v>
      </c>
      <c r="G28" s="148"/>
      <c r="H28" s="19">
        <v>0</v>
      </c>
      <c r="I28" s="148"/>
      <c r="J28" s="19">
        <v>0</v>
      </c>
      <c r="K28" s="19"/>
      <c r="L28" s="19">
        <v>0</v>
      </c>
      <c r="M28" s="149"/>
      <c r="N28" s="19">
        <v>0</v>
      </c>
      <c r="O28" s="149"/>
      <c r="P28" s="19">
        <v>-13326800</v>
      </c>
      <c r="Q28" s="149"/>
      <c r="R28" s="19">
        <v>0</v>
      </c>
      <c r="S28" s="149"/>
      <c r="T28" s="19">
        <v>-22073264</v>
      </c>
      <c r="U28" s="148"/>
      <c r="V28" s="19">
        <v>0</v>
      </c>
      <c r="W28" s="148"/>
      <c r="X28" s="19">
        <f t="shared" si="2"/>
        <v>0</v>
      </c>
      <c r="Y28" s="149"/>
      <c r="Z28" s="19">
        <v>0</v>
      </c>
      <c r="AA28" s="149"/>
      <c r="AB28" s="19">
        <f t="shared" si="3"/>
        <v>0</v>
      </c>
    </row>
    <row r="29" spans="1:28" ht="20.100000000000001" customHeight="1">
      <c r="A29" s="13"/>
      <c r="B29" s="5" t="s">
        <v>149</v>
      </c>
      <c r="C29" s="5"/>
      <c r="D29" s="70">
        <v>29</v>
      </c>
      <c r="E29" s="5"/>
      <c r="F29" s="19">
        <v>0</v>
      </c>
      <c r="G29" s="148"/>
      <c r="H29" s="19">
        <v>0</v>
      </c>
      <c r="I29" s="148"/>
      <c r="J29" s="19">
        <v>0</v>
      </c>
      <c r="K29" s="19"/>
      <c r="L29" s="19">
        <v>0</v>
      </c>
      <c r="M29" s="149"/>
      <c r="N29" s="19">
        <v>0</v>
      </c>
      <c r="O29" s="149"/>
      <c r="P29" s="19">
        <v>0</v>
      </c>
      <c r="Q29" s="149"/>
      <c r="R29" s="19">
        <v>0</v>
      </c>
      <c r="S29" s="149"/>
      <c r="T29" s="19">
        <v>-2459288</v>
      </c>
      <c r="U29" s="148"/>
      <c r="V29" s="19">
        <v>0</v>
      </c>
      <c r="W29" s="148"/>
      <c r="X29" s="19">
        <f>SUM(F29:V29)</f>
        <v>-2459288</v>
      </c>
      <c r="Y29" s="149"/>
      <c r="Z29" s="19">
        <v>-50501637</v>
      </c>
      <c r="AA29" s="149"/>
      <c r="AB29" s="19">
        <f t="shared" si="3"/>
        <v>-52960925</v>
      </c>
    </row>
    <row r="30" spans="1:28" ht="20.100000000000001" customHeight="1">
      <c r="A30" s="5"/>
      <c r="B30" s="5" t="s">
        <v>150</v>
      </c>
      <c r="C30" s="5"/>
      <c r="D30" s="70"/>
      <c r="E30" s="5"/>
      <c r="F30" s="19">
        <v>0</v>
      </c>
      <c r="G30" s="148"/>
      <c r="H30" s="19">
        <v>0</v>
      </c>
      <c r="I30" s="148"/>
      <c r="J30" s="19">
        <v>0</v>
      </c>
      <c r="K30" s="19"/>
      <c r="L30" s="19">
        <v>1995062</v>
      </c>
      <c r="M30" s="149"/>
      <c r="N30" s="19">
        <v>0</v>
      </c>
      <c r="O30" s="149"/>
      <c r="P30" s="19">
        <v>0</v>
      </c>
      <c r="Q30" s="149"/>
      <c r="R30" s="19">
        <v>0</v>
      </c>
      <c r="S30" s="149"/>
      <c r="T30" s="19">
        <v>0</v>
      </c>
      <c r="U30" s="148"/>
      <c r="V30" s="19">
        <v>0</v>
      </c>
      <c r="W30" s="148"/>
      <c r="X30" s="19">
        <f>SUM(F30:V30)</f>
        <v>1995062</v>
      </c>
      <c r="Y30" s="149"/>
      <c r="Z30" s="19">
        <v>0</v>
      </c>
      <c r="AA30" s="149"/>
      <c r="AB30" s="19">
        <f t="shared" si="3"/>
        <v>1995062</v>
      </c>
    </row>
    <row r="31" spans="1:28" ht="20.100000000000001" customHeight="1">
      <c r="A31" s="5"/>
      <c r="B31" s="5" t="s">
        <v>151</v>
      </c>
      <c r="C31" s="5"/>
      <c r="D31" s="70"/>
      <c r="E31" s="5"/>
      <c r="F31" s="19">
        <v>0</v>
      </c>
      <c r="G31" s="148"/>
      <c r="H31" s="19">
        <v>0</v>
      </c>
      <c r="I31" s="148"/>
      <c r="J31" s="19">
        <v>0</v>
      </c>
      <c r="K31" s="19"/>
      <c r="L31" s="19">
        <v>0</v>
      </c>
      <c r="M31" s="149"/>
      <c r="N31" s="19">
        <v>0</v>
      </c>
      <c r="O31" s="149"/>
      <c r="P31" s="19">
        <v>0</v>
      </c>
      <c r="Q31" s="149"/>
      <c r="R31" s="19">
        <v>0</v>
      </c>
      <c r="S31" s="149"/>
      <c r="T31" s="19">
        <v>0</v>
      </c>
      <c r="U31" s="148"/>
      <c r="V31" s="19">
        <v>-925521</v>
      </c>
      <c r="W31" s="148"/>
      <c r="X31" s="19">
        <f>SUM(F31:V31)</f>
        <v>-925521</v>
      </c>
      <c r="Y31" s="149"/>
      <c r="Z31" s="19">
        <v>12931145</v>
      </c>
      <c r="AA31" s="149"/>
      <c r="AB31" s="19">
        <f>SUM(X31:Z31)</f>
        <v>12005624</v>
      </c>
    </row>
    <row r="32" spans="1:28" ht="20.100000000000001" customHeight="1">
      <c r="A32" s="5"/>
      <c r="B32" s="46" t="s">
        <v>105</v>
      </c>
      <c r="C32" s="5"/>
      <c r="D32" s="70"/>
      <c r="E32" s="5"/>
      <c r="F32" s="10">
        <v>0</v>
      </c>
      <c r="G32" s="148"/>
      <c r="H32" s="10">
        <v>0</v>
      </c>
      <c r="I32" s="148"/>
      <c r="J32" s="10">
        <v>0</v>
      </c>
      <c r="K32" s="19"/>
      <c r="L32" s="10">
        <v>0</v>
      </c>
      <c r="M32" s="149"/>
      <c r="N32" s="10">
        <v>0</v>
      </c>
      <c r="O32" s="149"/>
      <c r="P32" s="10">
        <v>0</v>
      </c>
      <c r="Q32" s="149"/>
      <c r="R32" s="10">
        <v>0</v>
      </c>
      <c r="S32" s="149"/>
      <c r="T32" s="10">
        <v>390495444</v>
      </c>
      <c r="U32" s="148"/>
      <c r="V32" s="50">
        <v>0</v>
      </c>
      <c r="W32" s="148"/>
      <c r="X32" s="50">
        <f t="shared" si="2"/>
        <v>390495444</v>
      </c>
      <c r="Y32" s="149"/>
      <c r="Z32" s="10">
        <v>57558355</v>
      </c>
      <c r="AA32" s="149"/>
      <c r="AB32" s="10">
        <f t="shared" si="3"/>
        <v>448053799</v>
      </c>
    </row>
    <row r="33" spans="1:28" ht="3.75" customHeight="1">
      <c r="A33" s="5"/>
      <c r="B33" s="5"/>
      <c r="C33" s="5"/>
      <c r="D33" s="58"/>
      <c r="E33" s="5"/>
      <c r="F33" s="19"/>
      <c r="G33" s="157"/>
      <c r="H33" s="158"/>
      <c r="I33" s="157"/>
      <c r="J33" s="19"/>
      <c r="K33" s="19"/>
      <c r="L33" s="19"/>
      <c r="M33" s="159"/>
      <c r="N33" s="19"/>
      <c r="O33" s="159"/>
      <c r="P33" s="19"/>
      <c r="Q33" s="159"/>
      <c r="R33" s="19"/>
      <c r="S33" s="157"/>
      <c r="T33" s="19"/>
      <c r="U33" s="159"/>
      <c r="V33" s="19"/>
      <c r="W33" s="159"/>
      <c r="X33" s="19"/>
      <c r="Y33" s="159"/>
      <c r="Z33" s="19"/>
      <c r="AA33" s="159"/>
      <c r="AB33" s="19"/>
    </row>
    <row r="34" spans="1:28" ht="20.100000000000001" customHeight="1">
      <c r="A34" s="1" t="s">
        <v>156</v>
      </c>
      <c r="B34" s="5"/>
      <c r="C34" s="5"/>
      <c r="D34" s="70"/>
      <c r="E34" s="5"/>
      <c r="F34" s="50">
        <f>SUM(F23:F32)</f>
        <v>568595136</v>
      </c>
      <c r="G34" s="4"/>
      <c r="H34" s="50">
        <f>SUM(H23:H32)</f>
        <v>1701411155</v>
      </c>
      <c r="I34" s="4"/>
      <c r="J34" s="50">
        <f>SUM(J23:J32)</f>
        <v>-9678120</v>
      </c>
      <c r="K34" s="19"/>
      <c r="L34" s="50">
        <f>SUM(L23:L32)</f>
        <v>3253750</v>
      </c>
      <c r="M34" s="4"/>
      <c r="N34" s="50">
        <f>SUM(N23:N32)</f>
        <v>-3885750</v>
      </c>
      <c r="O34" s="4"/>
      <c r="P34" s="50">
        <f>SUM(P23:P32)</f>
        <v>0</v>
      </c>
      <c r="Q34" s="4"/>
      <c r="R34" s="50">
        <f>SUM(R23:R32)</f>
        <v>29347483</v>
      </c>
      <c r="S34" s="4"/>
      <c r="T34" s="50">
        <f>SUM(T23:T32)</f>
        <v>1058659776</v>
      </c>
      <c r="U34" s="4"/>
      <c r="V34" s="50">
        <f>SUM(V23:V32)</f>
        <v>-925521</v>
      </c>
      <c r="W34" s="4"/>
      <c r="X34" s="50">
        <f>SUM(X23:X32)</f>
        <v>3346777909</v>
      </c>
      <c r="Y34" s="4"/>
      <c r="Z34" s="50">
        <f>SUM(Z23:Z32)</f>
        <v>948746300</v>
      </c>
      <c r="AA34" s="4"/>
      <c r="AB34" s="50">
        <f>SUM(AB23:AB32)</f>
        <v>4295524209</v>
      </c>
    </row>
    <row r="35" spans="1:28" ht="18.75" customHeight="1">
      <c r="A35" s="5"/>
      <c r="B35" s="5"/>
      <c r="C35" s="5"/>
      <c r="D35" s="58"/>
      <c r="E35" s="5"/>
      <c r="F35" s="4"/>
      <c r="G35" s="148"/>
      <c r="H35" s="148"/>
      <c r="I35" s="148"/>
      <c r="J35" s="4"/>
      <c r="K35" s="4"/>
      <c r="L35" s="4"/>
      <c r="M35" s="149"/>
      <c r="N35" s="149"/>
      <c r="O35" s="149"/>
      <c r="P35" s="149"/>
      <c r="Q35" s="149"/>
      <c r="R35" s="58"/>
      <c r="S35" s="149"/>
      <c r="T35" s="4"/>
      <c r="U35" s="148"/>
      <c r="V35" s="4"/>
      <c r="W35" s="148"/>
      <c r="X35" s="4"/>
      <c r="Y35" s="149"/>
      <c r="Z35" s="4"/>
      <c r="AA35" s="149"/>
      <c r="AB35" s="4"/>
    </row>
    <row r="38" spans="1:28" ht="18.75" customHeight="1">
      <c r="A38" s="5"/>
      <c r="B38" s="5"/>
      <c r="C38" s="5"/>
      <c r="D38" s="58"/>
      <c r="E38" s="5"/>
      <c r="F38" s="4"/>
      <c r="G38" s="148"/>
      <c r="H38" s="148"/>
      <c r="I38" s="148"/>
      <c r="J38" s="4"/>
      <c r="K38" s="4"/>
      <c r="L38" s="4"/>
      <c r="M38" s="149"/>
      <c r="N38" s="149"/>
      <c r="O38" s="149"/>
      <c r="P38" s="149"/>
      <c r="Q38" s="149"/>
      <c r="R38" s="58"/>
      <c r="S38" s="149"/>
      <c r="T38" s="4"/>
      <c r="U38" s="148"/>
      <c r="V38" s="4"/>
      <c r="W38" s="148"/>
      <c r="X38" s="4"/>
      <c r="Y38" s="149"/>
      <c r="Z38" s="4"/>
      <c r="AA38" s="149"/>
      <c r="AB38" s="4"/>
    </row>
    <row r="39" spans="1:28" ht="18.75" customHeight="1">
      <c r="A39" s="5"/>
      <c r="B39" s="5"/>
      <c r="C39" s="5"/>
      <c r="D39" s="58"/>
      <c r="E39" s="5"/>
      <c r="F39" s="4"/>
      <c r="G39" s="148"/>
      <c r="H39" s="148"/>
      <c r="I39" s="148"/>
      <c r="J39" s="4"/>
      <c r="K39" s="4"/>
      <c r="L39" s="4"/>
      <c r="M39" s="149"/>
      <c r="N39" s="149"/>
      <c r="O39" s="149"/>
      <c r="P39" s="149"/>
      <c r="Q39" s="149"/>
      <c r="R39" s="58"/>
      <c r="S39" s="149"/>
      <c r="T39" s="4"/>
      <c r="U39" s="148"/>
      <c r="V39" s="4"/>
      <c r="W39" s="148"/>
      <c r="X39" s="4"/>
      <c r="Y39" s="149"/>
      <c r="Z39" s="4"/>
      <c r="AA39" s="149"/>
      <c r="AB39" s="4"/>
    </row>
    <row r="40" spans="1:28" ht="10.5" customHeight="1">
      <c r="A40" s="5"/>
      <c r="B40" s="5"/>
      <c r="C40" s="5"/>
      <c r="D40" s="58"/>
      <c r="E40" s="5"/>
      <c r="F40" s="4"/>
      <c r="G40" s="148"/>
      <c r="H40" s="148"/>
      <c r="I40" s="148"/>
      <c r="J40" s="4"/>
      <c r="K40" s="4"/>
      <c r="L40" s="4"/>
      <c r="M40" s="149"/>
      <c r="N40" s="149"/>
      <c r="O40" s="149"/>
      <c r="P40" s="149"/>
      <c r="Q40" s="149"/>
      <c r="R40" s="58"/>
      <c r="S40" s="149"/>
      <c r="T40" s="4"/>
      <c r="U40" s="148"/>
      <c r="V40" s="4"/>
      <c r="W40" s="148"/>
      <c r="X40" s="4"/>
      <c r="Y40" s="149"/>
      <c r="Z40" s="4"/>
      <c r="AA40" s="149"/>
      <c r="AB40" s="4"/>
    </row>
    <row r="41" spans="1:28" ht="21.75" customHeight="1">
      <c r="A41" s="41" t="s">
        <v>157</v>
      </c>
      <c r="B41" s="162"/>
      <c r="C41" s="41"/>
      <c r="D41" s="56"/>
      <c r="E41" s="41"/>
      <c r="F41" s="10"/>
      <c r="G41" s="163"/>
      <c r="H41" s="163"/>
      <c r="I41" s="163"/>
      <c r="J41" s="10"/>
      <c r="K41" s="10"/>
      <c r="L41" s="10"/>
      <c r="M41" s="151"/>
      <c r="N41" s="151"/>
      <c r="O41" s="151"/>
      <c r="P41" s="151"/>
      <c r="Q41" s="151"/>
      <c r="R41" s="56"/>
      <c r="S41" s="151"/>
      <c r="T41" s="10"/>
      <c r="U41" s="163"/>
      <c r="V41" s="10"/>
      <c r="W41" s="163"/>
      <c r="X41" s="10"/>
      <c r="Y41" s="151"/>
      <c r="Z41" s="10"/>
      <c r="AA41" s="151"/>
      <c r="AB41" s="10"/>
    </row>
  </sheetData>
  <mergeCells count="3">
    <mergeCell ref="F5:AB5"/>
    <mergeCell ref="F6:X6"/>
    <mergeCell ref="R8:T8"/>
  </mergeCells>
  <pageMargins left="0.3" right="0.3" top="0.5" bottom="0.6" header="0.49" footer="0.4"/>
  <pageSetup paperSize="9" scale="75" firstPageNumber="12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topLeftCell="A14" zoomScaleNormal="100" zoomScaleSheetLayoutView="90" workbookViewId="0">
      <selection activeCell="C31" sqref="C31"/>
    </sheetView>
  </sheetViews>
  <sheetFormatPr defaultColWidth="14.42578125" defaultRowHeight="15" customHeight="1"/>
  <cols>
    <col min="1" max="2" width="1.5703125" style="6" customWidth="1"/>
    <col min="3" max="3" width="46.7109375" style="6" customWidth="1"/>
    <col min="4" max="4" width="8.42578125" style="6" customWidth="1"/>
    <col min="5" max="5" width="0.85546875" style="6" customWidth="1"/>
    <col min="6" max="6" width="13.5703125" style="6" customWidth="1"/>
    <col min="7" max="7" width="0.85546875" style="6" customWidth="1"/>
    <col min="8" max="8" width="13.5703125" style="6" customWidth="1"/>
    <col min="9" max="9" width="0.85546875" style="6" customWidth="1"/>
    <col min="10" max="10" width="13.5703125" style="6" customWidth="1"/>
    <col min="11" max="11" width="0.85546875" style="6" customWidth="1"/>
    <col min="12" max="12" width="13.5703125" style="6" customWidth="1"/>
    <col min="13" max="13" width="0.85546875" style="6" customWidth="1"/>
    <col min="14" max="14" width="13.5703125" style="6" customWidth="1"/>
    <col min="15" max="15" width="0.85546875" style="6" customWidth="1"/>
    <col min="16" max="16" width="13.5703125" style="6" customWidth="1"/>
    <col min="17" max="16384" width="14.42578125" style="6"/>
  </cols>
  <sheetData>
    <row r="1" spans="1:16" ht="21" customHeight="1">
      <c r="A1" s="1" t="s">
        <v>0</v>
      </c>
      <c r="B1" s="5"/>
      <c r="C1" s="1"/>
      <c r="D1" s="5"/>
      <c r="E1" s="58"/>
      <c r="F1" s="4"/>
      <c r="G1" s="58"/>
      <c r="H1" s="58"/>
      <c r="I1" s="58"/>
      <c r="J1" s="58"/>
      <c r="K1" s="58"/>
      <c r="L1" s="4"/>
      <c r="M1" s="58"/>
      <c r="N1" s="4"/>
      <c r="O1" s="58"/>
      <c r="P1" s="4"/>
    </row>
    <row r="2" spans="1:16" ht="21" customHeight="1">
      <c r="A2" s="1" t="s">
        <v>210</v>
      </c>
      <c r="B2" s="5"/>
      <c r="C2" s="59"/>
      <c r="D2" s="59"/>
      <c r="E2" s="58"/>
      <c r="F2" s="54"/>
      <c r="G2" s="58"/>
      <c r="H2" s="58"/>
      <c r="I2" s="58"/>
      <c r="J2" s="58"/>
      <c r="K2" s="58"/>
      <c r="L2" s="54"/>
      <c r="M2" s="58"/>
      <c r="N2" s="54"/>
      <c r="O2" s="58"/>
      <c r="P2" s="54"/>
    </row>
    <row r="3" spans="1:16" ht="21" customHeight="1">
      <c r="A3" s="7" t="s">
        <v>82</v>
      </c>
      <c r="B3" s="41"/>
      <c r="C3" s="41"/>
      <c r="D3" s="41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9.5" customHeight="1">
      <c r="A4" s="5"/>
      <c r="B4" s="5"/>
      <c r="C4" s="5"/>
      <c r="D4" s="5"/>
      <c r="E4" s="60"/>
      <c r="F4" s="60"/>
      <c r="G4" s="60"/>
      <c r="H4" s="60"/>
      <c r="I4" s="60"/>
      <c r="J4" s="60"/>
      <c r="K4" s="60"/>
      <c r="L4" s="60"/>
      <c r="M4" s="61"/>
      <c r="N4" s="60"/>
      <c r="O4" s="61"/>
      <c r="P4" s="60"/>
    </row>
    <row r="5" spans="1:16" ht="20.100000000000001" customHeight="1">
      <c r="A5" s="5"/>
      <c r="B5" s="5"/>
      <c r="C5" s="5"/>
      <c r="D5" s="5"/>
      <c r="E5" s="5"/>
      <c r="F5" s="169" t="s">
        <v>4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ht="20.100000000000001" customHeight="1">
      <c r="A6" s="5"/>
      <c r="B6" s="5"/>
      <c r="C6" s="5"/>
      <c r="D6" s="5"/>
      <c r="E6" s="5"/>
      <c r="F6" s="62"/>
      <c r="G6" s="57"/>
      <c r="H6" s="57"/>
      <c r="I6" s="57"/>
      <c r="J6" s="57"/>
      <c r="K6" s="57"/>
      <c r="L6" s="168" t="s">
        <v>72</v>
      </c>
      <c r="M6" s="166"/>
      <c r="N6" s="166"/>
      <c r="O6" s="57"/>
      <c r="P6" s="62"/>
    </row>
    <row r="7" spans="1:16" ht="20.100000000000001" customHeight="1">
      <c r="A7" s="5"/>
      <c r="B7" s="5"/>
      <c r="C7" s="5"/>
      <c r="D7" s="5"/>
      <c r="E7" s="60"/>
      <c r="F7" s="60"/>
      <c r="G7" s="60"/>
      <c r="H7" s="60"/>
      <c r="I7" s="60"/>
      <c r="J7" s="60"/>
      <c r="K7" s="60"/>
      <c r="L7" s="61" t="s">
        <v>73</v>
      </c>
      <c r="M7" s="61"/>
      <c r="N7" s="61"/>
      <c r="O7" s="61"/>
      <c r="P7" s="60"/>
    </row>
    <row r="8" spans="1:16" ht="20.100000000000001" customHeight="1">
      <c r="A8" s="5"/>
      <c r="B8" s="5"/>
      <c r="C8" s="5"/>
      <c r="D8" s="5"/>
      <c r="E8" s="60"/>
      <c r="F8" s="60" t="s">
        <v>124</v>
      </c>
      <c r="G8" s="60"/>
      <c r="H8" s="60" t="s">
        <v>125</v>
      </c>
      <c r="I8" s="60"/>
      <c r="J8" s="60" t="s">
        <v>129</v>
      </c>
      <c r="K8" s="60"/>
      <c r="L8" s="60" t="s">
        <v>130</v>
      </c>
      <c r="M8" s="61"/>
      <c r="N8" s="60"/>
      <c r="O8" s="61"/>
      <c r="P8" s="60" t="s">
        <v>122</v>
      </c>
    </row>
    <row r="9" spans="1:16" ht="20.100000000000001" customHeight="1">
      <c r="A9" s="5"/>
      <c r="B9" s="5"/>
      <c r="C9" s="5"/>
      <c r="D9" s="5"/>
      <c r="E9" s="60"/>
      <c r="F9" s="60" t="s">
        <v>135</v>
      </c>
      <c r="G9" s="60"/>
      <c r="H9" s="60" t="s">
        <v>211</v>
      </c>
      <c r="I9" s="60"/>
      <c r="J9" s="60" t="s">
        <v>139</v>
      </c>
      <c r="K9" s="60"/>
      <c r="L9" s="60" t="s">
        <v>140</v>
      </c>
      <c r="M9" s="61"/>
      <c r="N9" s="60" t="s">
        <v>75</v>
      </c>
      <c r="O9" s="61"/>
      <c r="P9" s="61" t="s">
        <v>144</v>
      </c>
    </row>
    <row r="10" spans="1:16" ht="20.100000000000001" customHeight="1">
      <c r="A10" s="5"/>
      <c r="B10" s="5"/>
      <c r="C10" s="5"/>
      <c r="D10" s="17" t="s">
        <v>8</v>
      </c>
      <c r="E10" s="60"/>
      <c r="F10" s="18" t="s">
        <v>9</v>
      </c>
      <c r="G10" s="60"/>
      <c r="H10" s="18" t="s">
        <v>9</v>
      </c>
      <c r="I10" s="60"/>
      <c r="J10" s="63" t="s">
        <v>9</v>
      </c>
      <c r="K10" s="60"/>
      <c r="L10" s="18" t="s">
        <v>9</v>
      </c>
      <c r="M10" s="61"/>
      <c r="N10" s="18" t="s">
        <v>9</v>
      </c>
      <c r="O10" s="61"/>
      <c r="P10" s="18" t="s">
        <v>9</v>
      </c>
    </row>
    <row r="11" spans="1:16" ht="6" customHeight="1">
      <c r="A11" s="5"/>
      <c r="B11" s="5"/>
      <c r="C11" s="5"/>
      <c r="D11" s="5"/>
      <c r="E11" s="58"/>
      <c r="F11" s="19"/>
      <c r="G11" s="58"/>
      <c r="H11" s="35"/>
      <c r="I11" s="58"/>
      <c r="J11" s="35"/>
      <c r="K11" s="58"/>
      <c r="L11" s="19"/>
      <c r="M11" s="5"/>
      <c r="N11" s="19"/>
      <c r="O11" s="5"/>
      <c r="P11" s="19"/>
    </row>
    <row r="12" spans="1:16" ht="20.100000000000001" customHeight="1">
      <c r="A12" s="13" t="s">
        <v>145</v>
      </c>
      <c r="B12" s="5"/>
      <c r="C12" s="5"/>
      <c r="D12" s="2"/>
      <c r="E12" s="58"/>
      <c r="F12" s="64">
        <v>568595136</v>
      </c>
      <c r="G12" s="65"/>
      <c r="H12" s="64">
        <v>1701411155</v>
      </c>
      <c r="I12" s="65"/>
      <c r="J12" s="64">
        <v>0</v>
      </c>
      <c r="K12" s="65"/>
      <c r="L12" s="64">
        <v>29347483</v>
      </c>
      <c r="M12" s="65"/>
      <c r="N12" s="64">
        <v>272442625</v>
      </c>
      <c r="O12" s="65"/>
      <c r="P12" s="64">
        <f>SUM(F12:N12)</f>
        <v>2571796399</v>
      </c>
    </row>
    <row r="13" spans="1:16" ht="6" customHeight="1">
      <c r="A13" s="13"/>
      <c r="B13" s="5"/>
      <c r="C13" s="5"/>
      <c r="D13" s="5"/>
      <c r="E13" s="58"/>
      <c r="F13" s="64"/>
      <c r="G13" s="65"/>
      <c r="H13" s="66"/>
      <c r="I13" s="65"/>
      <c r="J13" s="66"/>
      <c r="K13" s="65"/>
      <c r="L13" s="64"/>
      <c r="M13" s="65"/>
      <c r="N13" s="64"/>
      <c r="O13" s="65"/>
      <c r="P13" s="64"/>
    </row>
    <row r="14" spans="1:16" ht="20.100000000000001" customHeight="1">
      <c r="A14" s="13" t="s">
        <v>146</v>
      </c>
      <c r="B14" s="5"/>
      <c r="C14" s="5"/>
      <c r="D14" s="2"/>
      <c r="E14" s="58"/>
      <c r="F14" s="64"/>
      <c r="G14" s="67"/>
      <c r="H14" s="68"/>
      <c r="I14" s="67"/>
      <c r="J14" s="68"/>
      <c r="K14" s="67"/>
      <c r="L14" s="64"/>
      <c r="M14" s="65"/>
      <c r="N14" s="64"/>
      <c r="O14" s="65"/>
      <c r="P14" s="69"/>
    </row>
    <row r="15" spans="1:16" ht="20.100000000000001" customHeight="1">
      <c r="A15" s="13"/>
      <c r="B15" s="5" t="s">
        <v>148</v>
      </c>
      <c r="C15" s="5"/>
      <c r="D15" s="70">
        <v>28</v>
      </c>
      <c r="E15" s="58"/>
      <c r="F15" s="64">
        <v>0</v>
      </c>
      <c r="G15" s="67"/>
      <c r="H15" s="64">
        <v>0</v>
      </c>
      <c r="I15" s="67"/>
      <c r="J15" s="64">
        <v>0</v>
      </c>
      <c r="K15" s="67"/>
      <c r="L15" s="64">
        <v>13242453</v>
      </c>
      <c r="M15" s="65"/>
      <c r="N15" s="64">
        <v>-13242453</v>
      </c>
      <c r="O15" s="65"/>
      <c r="P15" s="64">
        <f>SUM(F15:N15)</f>
        <v>0</v>
      </c>
    </row>
    <row r="16" spans="1:16" ht="20.100000000000001" customHeight="1">
      <c r="A16" s="13"/>
      <c r="B16" s="5" t="s">
        <v>149</v>
      </c>
      <c r="C16" s="5"/>
      <c r="D16" s="70">
        <v>29</v>
      </c>
      <c r="E16" s="58"/>
      <c r="F16" s="64">
        <v>0</v>
      </c>
      <c r="G16" s="67"/>
      <c r="H16" s="64">
        <v>0</v>
      </c>
      <c r="I16" s="67"/>
      <c r="J16" s="64">
        <v>0</v>
      </c>
      <c r="K16" s="67"/>
      <c r="L16" s="64">
        <v>0</v>
      </c>
      <c r="M16" s="65"/>
      <c r="N16" s="64">
        <v>-39801381</v>
      </c>
      <c r="O16" s="65"/>
      <c r="P16" s="64">
        <f>SUM(F16:N16)</f>
        <v>-39801381</v>
      </c>
    </row>
    <row r="17" spans="1:16" ht="20.100000000000001" customHeight="1">
      <c r="A17" s="5"/>
      <c r="B17" s="5" t="s">
        <v>105</v>
      </c>
      <c r="C17" s="5"/>
      <c r="D17" s="2"/>
      <c r="E17" s="58"/>
      <c r="F17" s="71">
        <v>0</v>
      </c>
      <c r="G17" s="67"/>
      <c r="H17" s="71">
        <v>0</v>
      </c>
      <c r="I17" s="67"/>
      <c r="J17" s="71">
        <v>0</v>
      </c>
      <c r="K17" s="67"/>
      <c r="L17" s="71">
        <v>0</v>
      </c>
      <c r="M17" s="65"/>
      <c r="N17" s="71">
        <v>264849059</v>
      </c>
      <c r="O17" s="65"/>
      <c r="P17" s="71">
        <f>SUM(F17:N17)</f>
        <v>264849059</v>
      </c>
    </row>
    <row r="18" spans="1:16" ht="6" customHeight="1">
      <c r="A18" s="13"/>
      <c r="B18" s="5"/>
      <c r="C18" s="5"/>
      <c r="D18" s="5"/>
      <c r="E18" s="58"/>
      <c r="F18" s="64"/>
      <c r="G18" s="65"/>
      <c r="H18" s="66"/>
      <c r="I18" s="65"/>
      <c r="J18" s="66"/>
      <c r="K18" s="65"/>
      <c r="L18" s="64"/>
      <c r="M18" s="65"/>
      <c r="N18" s="64"/>
      <c r="O18" s="65"/>
      <c r="P18" s="64"/>
    </row>
    <row r="19" spans="1:16" ht="20.100000000000001" customHeight="1">
      <c r="A19" s="1" t="s">
        <v>152</v>
      </c>
      <c r="B19" s="5"/>
      <c r="C19" s="5"/>
      <c r="D19" s="2"/>
      <c r="E19" s="58"/>
      <c r="F19" s="30">
        <f>SUM(F12:F17)</f>
        <v>568595136</v>
      </c>
      <c r="G19" s="72"/>
      <c r="H19" s="30">
        <f>SUM(H12:H17)</f>
        <v>1701411155</v>
      </c>
      <c r="I19" s="72"/>
      <c r="J19" s="30">
        <f>SUM(J12:J17)</f>
        <v>0</v>
      </c>
      <c r="K19" s="72"/>
      <c r="L19" s="30">
        <f>SUM(L12:L17)</f>
        <v>42589936</v>
      </c>
      <c r="M19" s="72"/>
      <c r="N19" s="30">
        <f>SUM(N12:N17)</f>
        <v>484247850</v>
      </c>
      <c r="O19" s="72"/>
      <c r="P19" s="30">
        <f>SUM(P12:P17)</f>
        <v>2796844077</v>
      </c>
    </row>
    <row r="20" spans="1:16" ht="20.100000000000001" customHeight="1">
      <c r="A20" s="5"/>
      <c r="B20" s="5"/>
      <c r="C20" s="5"/>
      <c r="D20" s="5"/>
      <c r="E20" s="58"/>
      <c r="F20" s="72"/>
      <c r="G20" s="67"/>
      <c r="H20" s="67"/>
      <c r="I20" s="67"/>
      <c r="J20" s="67"/>
      <c r="K20" s="67"/>
      <c r="L20" s="72"/>
      <c r="M20" s="67"/>
      <c r="N20" s="72"/>
      <c r="O20" s="67"/>
      <c r="P20" s="72"/>
    </row>
    <row r="21" spans="1:16" ht="20.100000000000001" customHeight="1">
      <c r="A21" s="13" t="s">
        <v>153</v>
      </c>
      <c r="B21" s="5"/>
      <c r="C21" s="5"/>
      <c r="D21" s="2"/>
      <c r="E21" s="58"/>
      <c r="F21" s="64">
        <v>533195072</v>
      </c>
      <c r="G21" s="65"/>
      <c r="H21" s="64">
        <v>1701411155</v>
      </c>
      <c r="I21" s="65"/>
      <c r="J21" s="64">
        <v>13326800</v>
      </c>
      <c r="K21" s="65"/>
      <c r="L21" s="64">
        <v>22421912</v>
      </c>
      <c r="M21" s="65"/>
      <c r="N21" s="64">
        <v>166090008</v>
      </c>
      <c r="O21" s="65"/>
      <c r="P21" s="64">
        <f>SUM(F21:N21)</f>
        <v>2436444947</v>
      </c>
    </row>
    <row r="22" spans="1:16" ht="6" customHeight="1">
      <c r="A22" s="13"/>
      <c r="B22" s="5"/>
      <c r="C22" s="5"/>
      <c r="D22" s="5"/>
      <c r="E22" s="58"/>
      <c r="F22" s="64"/>
      <c r="G22" s="65"/>
      <c r="H22" s="66"/>
      <c r="I22" s="65"/>
      <c r="J22" s="66"/>
      <c r="K22" s="65"/>
      <c r="L22" s="64"/>
      <c r="M22" s="65"/>
      <c r="N22" s="64"/>
      <c r="O22" s="65"/>
      <c r="P22" s="64"/>
    </row>
    <row r="23" spans="1:16" ht="20.100000000000001" customHeight="1">
      <c r="A23" s="13" t="s">
        <v>146</v>
      </c>
      <c r="B23" s="5"/>
      <c r="C23" s="5"/>
      <c r="D23" s="2"/>
      <c r="E23" s="58"/>
      <c r="F23" s="64"/>
      <c r="G23" s="67"/>
      <c r="H23" s="68"/>
      <c r="I23" s="67"/>
      <c r="J23" s="68"/>
      <c r="K23" s="67"/>
      <c r="L23" s="64"/>
      <c r="M23" s="65"/>
      <c r="N23" s="64"/>
      <c r="O23" s="65"/>
      <c r="P23" s="69"/>
    </row>
    <row r="24" spans="1:16" ht="20.100000000000001" customHeight="1">
      <c r="A24" s="13"/>
      <c r="B24" s="5" t="s">
        <v>148</v>
      </c>
      <c r="C24" s="5"/>
      <c r="D24" s="70">
        <v>28</v>
      </c>
      <c r="E24" s="58"/>
      <c r="F24" s="64">
        <v>0</v>
      </c>
      <c r="G24" s="67"/>
      <c r="H24" s="64">
        <v>0</v>
      </c>
      <c r="I24" s="67"/>
      <c r="J24" s="64">
        <v>0</v>
      </c>
      <c r="K24" s="67"/>
      <c r="L24" s="64">
        <v>6925571</v>
      </c>
      <c r="M24" s="65"/>
      <c r="N24" s="64">
        <v>-6925571</v>
      </c>
      <c r="O24" s="65"/>
      <c r="P24" s="64">
        <f>SUM(F24:N24)</f>
        <v>0</v>
      </c>
    </row>
    <row r="25" spans="1:16" ht="20.100000000000001" customHeight="1">
      <c r="A25" s="13"/>
      <c r="B25" s="5" t="s">
        <v>154</v>
      </c>
      <c r="D25" s="70" t="s">
        <v>155</v>
      </c>
      <c r="E25" s="58"/>
      <c r="F25" s="64">
        <v>35400064</v>
      </c>
      <c r="G25" s="67"/>
      <c r="H25" s="64">
        <v>0</v>
      </c>
      <c r="I25" s="67"/>
      <c r="J25" s="64">
        <v>-13326800</v>
      </c>
      <c r="K25" s="67"/>
      <c r="L25" s="64">
        <v>0</v>
      </c>
      <c r="M25" s="65"/>
      <c r="N25" s="64">
        <v>-22073264</v>
      </c>
      <c r="O25" s="65"/>
      <c r="P25" s="64">
        <f>SUM(F25:N25)</f>
        <v>0</v>
      </c>
    </row>
    <row r="26" spans="1:16" ht="20.100000000000001" customHeight="1">
      <c r="A26" s="13"/>
      <c r="B26" s="5" t="s">
        <v>149</v>
      </c>
      <c r="C26" s="5"/>
      <c r="D26" s="70">
        <v>29</v>
      </c>
      <c r="E26" s="58"/>
      <c r="F26" s="64">
        <v>0</v>
      </c>
      <c r="G26" s="67"/>
      <c r="H26" s="64">
        <v>0</v>
      </c>
      <c r="I26" s="67"/>
      <c r="J26" s="64">
        <v>0</v>
      </c>
      <c r="K26" s="67"/>
      <c r="L26" s="64">
        <v>0</v>
      </c>
      <c r="M26" s="65"/>
      <c r="N26" s="64">
        <v>-2459288</v>
      </c>
      <c r="O26" s="65"/>
      <c r="P26" s="64">
        <f>SUM(F26:N26)</f>
        <v>-2459288</v>
      </c>
    </row>
    <row r="27" spans="1:16" ht="20.100000000000001" customHeight="1">
      <c r="A27" s="5"/>
      <c r="B27" s="5" t="s">
        <v>105</v>
      </c>
      <c r="C27" s="5"/>
      <c r="D27" s="2"/>
      <c r="E27" s="58"/>
      <c r="F27" s="71">
        <v>0</v>
      </c>
      <c r="G27" s="67"/>
      <c r="H27" s="71">
        <v>0</v>
      </c>
      <c r="I27" s="67"/>
      <c r="J27" s="71">
        <v>0</v>
      </c>
      <c r="K27" s="67"/>
      <c r="L27" s="71">
        <v>0</v>
      </c>
      <c r="M27" s="65"/>
      <c r="N27" s="71">
        <v>137810740</v>
      </c>
      <c r="O27" s="65"/>
      <c r="P27" s="71">
        <f>SUM(F27:N27)</f>
        <v>137810740</v>
      </c>
    </row>
    <row r="28" spans="1:16" ht="6" customHeight="1">
      <c r="A28" s="13"/>
      <c r="B28" s="5"/>
      <c r="C28" s="5"/>
      <c r="D28" s="5"/>
      <c r="E28" s="58"/>
      <c r="F28" s="64"/>
      <c r="G28" s="65"/>
      <c r="H28" s="66"/>
      <c r="I28" s="65"/>
      <c r="J28" s="66"/>
      <c r="K28" s="65"/>
      <c r="L28" s="64"/>
      <c r="M28" s="65"/>
      <c r="N28" s="64"/>
      <c r="O28" s="65"/>
      <c r="P28" s="64"/>
    </row>
    <row r="29" spans="1:16" ht="20.100000000000001" customHeight="1">
      <c r="A29" s="1" t="s">
        <v>156</v>
      </c>
      <c r="B29" s="5"/>
      <c r="C29" s="5"/>
      <c r="D29" s="2"/>
      <c r="E29" s="58"/>
      <c r="F29" s="30">
        <f>SUM(F21:F27)</f>
        <v>568595136</v>
      </c>
      <c r="G29" s="72"/>
      <c r="H29" s="30">
        <f>SUM(H21:H27)</f>
        <v>1701411155</v>
      </c>
      <c r="I29" s="72"/>
      <c r="J29" s="30">
        <f>SUM(J21:J27)</f>
        <v>0</v>
      </c>
      <c r="K29" s="72"/>
      <c r="L29" s="30">
        <f>SUM(L21:L27)</f>
        <v>29347483</v>
      </c>
      <c r="M29" s="72"/>
      <c r="N29" s="30">
        <f>SUM(N21:N27)</f>
        <v>272442625</v>
      </c>
      <c r="O29" s="72"/>
      <c r="P29" s="30">
        <f>SUM(P21:P27)</f>
        <v>2571796399</v>
      </c>
    </row>
    <row r="30" spans="1:16" ht="21" customHeight="1">
      <c r="A30" s="1"/>
      <c r="B30" s="5"/>
      <c r="C30" s="5"/>
      <c r="D30" s="2"/>
      <c r="E30" s="58"/>
      <c r="F30" s="64"/>
      <c r="G30" s="72"/>
      <c r="H30" s="64"/>
      <c r="I30" s="72"/>
      <c r="J30" s="64"/>
      <c r="K30" s="72"/>
      <c r="L30" s="64"/>
      <c r="M30" s="72"/>
      <c r="N30" s="64"/>
      <c r="O30" s="72"/>
      <c r="P30" s="64"/>
    </row>
    <row r="31" spans="1:16" ht="11.25" customHeight="1">
      <c r="A31" s="1"/>
      <c r="B31" s="5"/>
      <c r="C31" s="5"/>
      <c r="D31" s="2"/>
      <c r="E31" s="58"/>
      <c r="F31" s="64"/>
      <c r="G31" s="72"/>
      <c r="H31" s="64"/>
      <c r="I31" s="72"/>
      <c r="J31" s="64"/>
      <c r="K31" s="72"/>
      <c r="L31" s="64"/>
      <c r="M31" s="72"/>
      <c r="N31" s="64"/>
      <c r="O31" s="72"/>
      <c r="P31" s="64"/>
    </row>
    <row r="32" spans="1:16" ht="21.75" customHeight="1">
      <c r="A32" s="41" t="s">
        <v>157</v>
      </c>
      <c r="B32" s="41"/>
      <c r="C32" s="41"/>
      <c r="D32" s="41"/>
      <c r="E32" s="56"/>
      <c r="F32" s="10"/>
      <c r="G32" s="56"/>
      <c r="H32" s="56"/>
      <c r="I32" s="56"/>
      <c r="J32" s="56"/>
      <c r="K32" s="56"/>
      <c r="L32" s="10"/>
      <c r="M32" s="56"/>
      <c r="N32" s="10"/>
      <c r="O32" s="56"/>
      <c r="P32" s="10"/>
    </row>
  </sheetData>
  <mergeCells count="2">
    <mergeCell ref="L6:N6"/>
    <mergeCell ref="F5:P5"/>
  </mergeCells>
  <pageMargins left="0.5" right="0.5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6"/>
  <sheetViews>
    <sheetView topLeftCell="A138" zoomScale="115" zoomScaleNormal="115" zoomScaleSheetLayoutView="100" workbookViewId="0">
      <selection activeCell="C142" sqref="C142"/>
    </sheetView>
  </sheetViews>
  <sheetFormatPr defaultColWidth="14.42578125" defaultRowHeight="19.350000000000001" customHeight="1"/>
  <cols>
    <col min="1" max="2" width="1.42578125" style="114" customWidth="1"/>
    <col min="3" max="3" width="38.28515625" style="114" customWidth="1"/>
    <col min="4" max="4" width="9.5703125" style="114" customWidth="1"/>
    <col min="5" max="5" width="0.7109375" style="114" customWidth="1"/>
    <col min="6" max="6" width="11.7109375" style="114" customWidth="1"/>
    <col min="7" max="7" width="0.7109375" style="114" customWidth="1"/>
    <col min="8" max="8" width="11.7109375" style="114" customWidth="1"/>
    <col min="9" max="9" width="0.7109375" style="114" customWidth="1"/>
    <col min="10" max="10" width="11.7109375" style="114" customWidth="1"/>
    <col min="11" max="11" width="0.7109375" style="114" customWidth="1"/>
    <col min="12" max="12" width="11.7109375" style="114" customWidth="1"/>
    <col min="13" max="16384" width="14.42578125" style="114"/>
  </cols>
  <sheetData>
    <row r="1" spans="1:12" ht="19.350000000000001" customHeight="1">
      <c r="A1" s="112" t="s">
        <v>0</v>
      </c>
      <c r="B1" s="112"/>
      <c r="C1" s="112"/>
      <c r="D1" s="65"/>
      <c r="E1" s="112"/>
      <c r="F1" s="113"/>
      <c r="G1" s="112"/>
      <c r="H1" s="113"/>
      <c r="I1" s="65"/>
      <c r="J1" s="72"/>
      <c r="K1" s="65"/>
      <c r="L1" s="72"/>
    </row>
    <row r="2" spans="1:12" ht="19.350000000000001" customHeight="1">
      <c r="A2" s="112" t="s">
        <v>158</v>
      </c>
      <c r="B2" s="112"/>
      <c r="C2" s="112"/>
      <c r="D2" s="65"/>
      <c r="E2" s="112"/>
      <c r="F2" s="113"/>
      <c r="G2" s="112"/>
      <c r="H2" s="113"/>
      <c r="I2" s="65"/>
      <c r="J2" s="72"/>
      <c r="K2" s="65"/>
      <c r="L2" s="72"/>
    </row>
    <row r="3" spans="1:12" ht="19.350000000000001" customHeight="1">
      <c r="A3" s="115" t="s">
        <v>82</v>
      </c>
      <c r="B3" s="115"/>
      <c r="C3" s="115"/>
      <c r="D3" s="111"/>
      <c r="E3" s="115"/>
      <c r="F3" s="116"/>
      <c r="G3" s="115"/>
      <c r="H3" s="116"/>
      <c r="I3" s="111"/>
      <c r="J3" s="71"/>
      <c r="K3" s="111"/>
      <c r="L3" s="71"/>
    </row>
    <row r="4" spans="1:12" ht="19.350000000000001" customHeight="1">
      <c r="A4" s="65"/>
      <c r="B4" s="65"/>
      <c r="C4" s="65"/>
      <c r="D4" s="65"/>
      <c r="E4" s="65"/>
      <c r="F4" s="72"/>
      <c r="G4" s="65"/>
      <c r="H4" s="72"/>
      <c r="I4" s="65"/>
      <c r="J4" s="72"/>
      <c r="K4" s="65"/>
      <c r="L4" s="72"/>
    </row>
    <row r="5" spans="1:12" ht="19.350000000000001" customHeight="1">
      <c r="A5" s="65"/>
      <c r="B5" s="65"/>
      <c r="C5" s="65"/>
      <c r="D5" s="65"/>
      <c r="E5" s="117"/>
      <c r="F5" s="170" t="s">
        <v>3</v>
      </c>
      <c r="G5" s="171"/>
      <c r="H5" s="171"/>
      <c r="I5" s="118"/>
      <c r="J5" s="170" t="s">
        <v>4</v>
      </c>
      <c r="K5" s="171"/>
      <c r="L5" s="171"/>
    </row>
    <row r="6" spans="1:12" ht="19.350000000000001" customHeight="1">
      <c r="A6" s="65"/>
      <c r="B6" s="65"/>
      <c r="C6" s="65"/>
      <c r="D6" s="65"/>
      <c r="E6" s="119"/>
      <c r="F6" s="120" t="s">
        <v>6</v>
      </c>
      <c r="G6" s="121"/>
      <c r="H6" s="120" t="s">
        <v>7</v>
      </c>
      <c r="I6" s="121"/>
      <c r="J6" s="120" t="s">
        <v>6</v>
      </c>
      <c r="K6" s="121"/>
      <c r="L6" s="120" t="s">
        <v>7</v>
      </c>
    </row>
    <row r="7" spans="1:12" ht="19.350000000000001" customHeight="1">
      <c r="A7" s="65"/>
      <c r="B7" s="65"/>
      <c r="C7" s="65"/>
      <c r="D7" s="122" t="s">
        <v>8</v>
      </c>
      <c r="E7" s="119"/>
      <c r="F7" s="123" t="s">
        <v>9</v>
      </c>
      <c r="G7" s="121"/>
      <c r="H7" s="123" t="s">
        <v>9</v>
      </c>
      <c r="I7" s="121"/>
      <c r="J7" s="123" t="s">
        <v>9</v>
      </c>
      <c r="K7" s="121"/>
      <c r="L7" s="123" t="s">
        <v>9</v>
      </c>
    </row>
    <row r="8" spans="1:12" ht="19.350000000000001" customHeight="1">
      <c r="A8" s="112" t="s">
        <v>159</v>
      </c>
      <c r="B8" s="112"/>
      <c r="C8" s="112"/>
      <c r="D8" s="65"/>
      <c r="E8" s="65"/>
      <c r="F8" s="64"/>
      <c r="G8" s="65"/>
      <c r="H8" s="64"/>
      <c r="I8" s="65"/>
      <c r="J8" s="64"/>
      <c r="K8" s="65"/>
      <c r="L8" s="64"/>
    </row>
    <row r="9" spans="1:12" ht="19.350000000000001" customHeight="1">
      <c r="A9" s="65" t="s">
        <v>96</v>
      </c>
      <c r="B9" s="65"/>
      <c r="C9" s="65"/>
      <c r="D9" s="119"/>
      <c r="E9" s="119"/>
      <c r="F9" s="69">
        <v>477581321</v>
      </c>
      <c r="G9" s="124"/>
      <c r="H9" s="69">
        <v>570129469</v>
      </c>
      <c r="I9" s="124"/>
      <c r="J9" s="69">
        <v>263932185</v>
      </c>
      <c r="K9" s="124"/>
      <c r="L9" s="69">
        <v>140399842</v>
      </c>
    </row>
    <row r="10" spans="1:12" ht="19.350000000000001" customHeight="1">
      <c r="A10" s="65" t="s">
        <v>160</v>
      </c>
      <c r="B10" s="65"/>
      <c r="C10" s="65"/>
      <c r="D10" s="119"/>
      <c r="E10" s="119"/>
      <c r="F10" s="69"/>
      <c r="G10" s="124"/>
      <c r="H10" s="69"/>
      <c r="I10" s="124"/>
      <c r="J10" s="69"/>
      <c r="K10" s="124"/>
      <c r="L10" s="69"/>
    </row>
    <row r="11" spans="1:12" ht="19.350000000000001" customHeight="1">
      <c r="A11" s="65"/>
      <c r="B11" s="65" t="s">
        <v>161</v>
      </c>
      <c r="C11" s="65"/>
      <c r="D11" s="125" t="s">
        <v>162</v>
      </c>
      <c r="E11" s="119"/>
      <c r="F11" s="69">
        <v>13243426</v>
      </c>
      <c r="G11" s="124"/>
      <c r="H11" s="69">
        <v>10993042</v>
      </c>
      <c r="I11" s="124"/>
      <c r="J11" s="69">
        <v>9109548</v>
      </c>
      <c r="K11" s="124"/>
      <c r="L11" s="69">
        <v>7323651</v>
      </c>
    </row>
    <row r="12" spans="1:12" ht="19.350000000000001" customHeight="1">
      <c r="A12" s="65"/>
      <c r="B12" s="65" t="s">
        <v>94</v>
      </c>
      <c r="C12" s="65"/>
      <c r="D12" s="126"/>
      <c r="E12" s="119"/>
      <c r="F12" s="69">
        <v>835530261</v>
      </c>
      <c r="G12" s="124"/>
      <c r="H12" s="69">
        <v>406938335</v>
      </c>
      <c r="I12" s="124"/>
      <c r="J12" s="69">
        <v>176646776</v>
      </c>
      <c r="K12" s="124"/>
      <c r="L12" s="69">
        <v>119852898</v>
      </c>
    </row>
    <row r="13" spans="1:12" ht="19.350000000000001" customHeight="1">
      <c r="A13" s="65"/>
      <c r="B13" s="65" t="s">
        <v>163</v>
      </c>
      <c r="C13" s="65"/>
      <c r="D13" s="126">
        <v>20</v>
      </c>
      <c r="E13" s="119"/>
      <c r="F13" s="69">
        <v>0</v>
      </c>
      <c r="G13" s="124"/>
      <c r="H13" s="69">
        <v>2066119</v>
      </c>
      <c r="I13" s="124"/>
      <c r="J13" s="69">
        <v>0</v>
      </c>
      <c r="K13" s="124"/>
      <c r="L13" s="69">
        <v>10746</v>
      </c>
    </row>
    <row r="14" spans="1:12" ht="19.350000000000001" customHeight="1">
      <c r="A14" s="65"/>
      <c r="B14" s="65" t="s">
        <v>225</v>
      </c>
      <c r="C14" s="65"/>
      <c r="D14" s="126"/>
      <c r="E14" s="119"/>
      <c r="F14" s="69">
        <v>0</v>
      </c>
      <c r="G14" s="124"/>
      <c r="H14" s="69">
        <v>3827</v>
      </c>
      <c r="I14" s="124"/>
      <c r="J14" s="69">
        <v>0</v>
      </c>
      <c r="K14" s="124"/>
      <c r="L14" s="69" t="s">
        <v>109</v>
      </c>
    </row>
    <row r="15" spans="1:12" ht="19.350000000000001" customHeight="1">
      <c r="A15" s="65"/>
      <c r="B15" s="65" t="s">
        <v>215</v>
      </c>
      <c r="C15" s="65"/>
      <c r="D15" s="126"/>
      <c r="E15" s="119"/>
      <c r="F15" s="69">
        <v>-60000</v>
      </c>
      <c r="G15" s="124"/>
      <c r="H15" s="69">
        <v>0</v>
      </c>
      <c r="I15" s="124"/>
      <c r="J15" s="69">
        <v>0</v>
      </c>
      <c r="K15" s="124"/>
      <c r="L15" s="69">
        <v>0</v>
      </c>
    </row>
    <row r="16" spans="1:12" ht="19.350000000000001" customHeight="1">
      <c r="A16" s="65"/>
      <c r="B16" s="65" t="s">
        <v>216</v>
      </c>
      <c r="C16" s="65"/>
      <c r="D16" s="126"/>
      <c r="E16" s="119"/>
      <c r="F16" s="69">
        <v>-75705</v>
      </c>
      <c r="G16" s="124"/>
      <c r="H16" s="69">
        <v>0</v>
      </c>
      <c r="I16" s="124"/>
      <c r="J16" s="69">
        <v>0</v>
      </c>
      <c r="K16" s="124"/>
      <c r="L16" s="69">
        <v>0</v>
      </c>
    </row>
    <row r="17" spans="1:12" ht="19.350000000000001" customHeight="1">
      <c r="A17" s="65"/>
      <c r="B17" s="65" t="s">
        <v>92</v>
      </c>
      <c r="C17" s="65"/>
      <c r="D17" s="126"/>
      <c r="E17" s="119"/>
      <c r="F17" s="69">
        <v>-56256749</v>
      </c>
      <c r="G17" s="124"/>
      <c r="H17" s="69">
        <v>-88682858</v>
      </c>
      <c r="I17" s="124"/>
      <c r="J17" s="69">
        <v>0</v>
      </c>
      <c r="K17" s="124"/>
      <c r="L17" s="69">
        <v>0</v>
      </c>
    </row>
    <row r="18" spans="1:12" ht="19.350000000000001" customHeight="1">
      <c r="A18" s="65"/>
      <c r="B18" s="65" t="s">
        <v>164</v>
      </c>
      <c r="C18" s="65"/>
      <c r="D18" s="126"/>
      <c r="E18" s="119"/>
      <c r="F18" s="69">
        <v>-1772</v>
      </c>
      <c r="G18" s="124"/>
      <c r="H18" s="69">
        <v>-207780</v>
      </c>
      <c r="I18" s="124"/>
      <c r="J18" s="69">
        <v>0</v>
      </c>
      <c r="K18" s="124"/>
      <c r="L18" s="69" t="s">
        <v>109</v>
      </c>
    </row>
    <row r="19" spans="1:12" ht="19.350000000000001" customHeight="1">
      <c r="A19" s="65"/>
      <c r="B19" s="65" t="s">
        <v>165</v>
      </c>
      <c r="C19" s="65"/>
      <c r="D19" s="126"/>
      <c r="E19" s="119"/>
      <c r="F19" s="69">
        <v>0</v>
      </c>
      <c r="G19" s="124"/>
      <c r="H19" s="69" t="s">
        <v>109</v>
      </c>
      <c r="I19" s="124"/>
      <c r="J19" s="69">
        <v>0</v>
      </c>
      <c r="K19" s="124"/>
      <c r="L19" s="69">
        <v>-3384375</v>
      </c>
    </row>
    <row r="20" spans="1:12" ht="19.350000000000001" customHeight="1">
      <c r="A20" s="65"/>
      <c r="B20" s="65" t="s">
        <v>166</v>
      </c>
      <c r="C20" s="65"/>
      <c r="D20" s="126">
        <v>26</v>
      </c>
      <c r="E20" s="119"/>
      <c r="F20" s="69">
        <v>1051996</v>
      </c>
      <c r="G20" s="127"/>
      <c r="H20" s="69">
        <v>826478</v>
      </c>
      <c r="I20" s="127"/>
      <c r="J20" s="69">
        <v>521009</v>
      </c>
      <c r="K20" s="127"/>
      <c r="L20" s="69">
        <v>287675</v>
      </c>
    </row>
    <row r="21" spans="1:12" ht="19.350000000000001" customHeight="1">
      <c r="A21" s="65"/>
      <c r="B21" s="65" t="s">
        <v>167</v>
      </c>
      <c r="C21" s="65"/>
      <c r="D21" s="126"/>
      <c r="E21" s="119"/>
      <c r="F21" s="69">
        <v>0</v>
      </c>
      <c r="G21" s="127"/>
      <c r="H21" s="69">
        <v>1995062</v>
      </c>
      <c r="I21" s="127"/>
      <c r="J21" s="69">
        <v>0</v>
      </c>
      <c r="K21" s="127"/>
      <c r="L21" s="69">
        <v>1528407</v>
      </c>
    </row>
    <row r="22" spans="1:12" ht="19.350000000000001" customHeight="1">
      <c r="A22" s="65"/>
      <c r="B22" s="65" t="s">
        <v>168</v>
      </c>
      <c r="C22" s="65"/>
      <c r="D22" s="126">
        <v>36.4</v>
      </c>
      <c r="E22" s="119"/>
      <c r="F22" s="69">
        <v>0</v>
      </c>
      <c r="G22" s="124"/>
      <c r="H22" s="69" t="s">
        <v>109</v>
      </c>
      <c r="I22" s="124"/>
      <c r="J22" s="69">
        <v>-272292654</v>
      </c>
      <c r="K22" s="124"/>
      <c r="L22" s="69">
        <v>-120969462</v>
      </c>
    </row>
    <row r="23" spans="1:12" ht="19.350000000000001" customHeight="1">
      <c r="A23" s="65"/>
      <c r="B23" s="65" t="s">
        <v>83</v>
      </c>
      <c r="C23" s="65"/>
      <c r="D23" s="126">
        <v>30</v>
      </c>
      <c r="E23" s="119"/>
      <c r="F23" s="69">
        <v>-1973459954</v>
      </c>
      <c r="G23" s="127"/>
      <c r="H23" s="69">
        <v>-1475804803</v>
      </c>
      <c r="I23" s="127"/>
      <c r="J23" s="69">
        <v>-183487803</v>
      </c>
      <c r="K23" s="127"/>
      <c r="L23" s="69">
        <v>-182223955</v>
      </c>
    </row>
    <row r="24" spans="1:12" ht="19.350000000000001" customHeight="1">
      <c r="A24" s="65"/>
      <c r="B24" s="65" t="s">
        <v>169</v>
      </c>
      <c r="C24" s="65"/>
      <c r="D24" s="126">
        <v>31</v>
      </c>
      <c r="E24" s="119"/>
      <c r="F24" s="69">
        <v>-5555694</v>
      </c>
      <c r="G24" s="127"/>
      <c r="H24" s="69">
        <v>-8635352</v>
      </c>
      <c r="I24" s="127"/>
      <c r="J24" s="69">
        <v>-296356897</v>
      </c>
      <c r="K24" s="127"/>
      <c r="L24" s="69">
        <v>-247880607</v>
      </c>
    </row>
    <row r="25" spans="1:12" ht="19.350000000000001" customHeight="1">
      <c r="A25" s="65"/>
      <c r="B25" s="65" t="s">
        <v>95</v>
      </c>
      <c r="C25" s="65"/>
      <c r="D25" s="126">
        <v>33</v>
      </c>
      <c r="E25" s="119"/>
      <c r="F25" s="69">
        <v>310962376</v>
      </c>
      <c r="G25" s="127"/>
      <c r="H25" s="69">
        <v>254178236</v>
      </c>
      <c r="I25" s="127"/>
      <c r="J25" s="69">
        <v>269723228</v>
      </c>
      <c r="K25" s="127"/>
      <c r="L25" s="69">
        <v>244660502</v>
      </c>
    </row>
    <row r="26" spans="1:12" ht="19.350000000000001" customHeight="1">
      <c r="A26" s="65"/>
      <c r="B26" s="65"/>
      <c r="C26" s="65"/>
      <c r="D26" s="126"/>
      <c r="E26" s="119"/>
      <c r="F26" s="69"/>
      <c r="G26" s="127"/>
      <c r="H26" s="69"/>
      <c r="I26" s="127"/>
      <c r="J26" s="69"/>
      <c r="K26" s="127"/>
      <c r="L26" s="69"/>
    </row>
    <row r="27" spans="1:12" ht="19.350000000000001" customHeight="1">
      <c r="A27" s="65" t="s">
        <v>170</v>
      </c>
      <c r="B27" s="65"/>
      <c r="C27" s="65"/>
      <c r="D27" s="126"/>
      <c r="E27" s="119"/>
      <c r="F27" s="69"/>
      <c r="G27" s="124"/>
      <c r="H27" s="69"/>
      <c r="I27" s="124"/>
      <c r="J27" s="69"/>
      <c r="K27" s="124"/>
      <c r="L27" s="69"/>
    </row>
    <row r="28" spans="1:12" ht="19.350000000000001" customHeight="1">
      <c r="A28" s="65"/>
      <c r="B28" s="65" t="s">
        <v>15</v>
      </c>
      <c r="C28" s="65"/>
      <c r="D28" s="65"/>
      <c r="E28" s="119"/>
      <c r="F28" s="69">
        <v>-5649718</v>
      </c>
      <c r="G28" s="127"/>
      <c r="H28" s="69">
        <v>-34695015</v>
      </c>
      <c r="I28" s="127"/>
      <c r="J28" s="69">
        <v>-27803362</v>
      </c>
      <c r="K28" s="127"/>
      <c r="L28" s="69">
        <v>3435884</v>
      </c>
    </row>
    <row r="29" spans="1:12" ht="19.350000000000001" customHeight="1">
      <c r="A29" s="65"/>
      <c r="B29" s="65" t="s">
        <v>16</v>
      </c>
      <c r="C29" s="65"/>
      <c r="D29" s="65"/>
      <c r="E29" s="119"/>
      <c r="F29" s="69">
        <v>23861182</v>
      </c>
      <c r="G29" s="127"/>
      <c r="H29" s="69">
        <v>-43205977</v>
      </c>
      <c r="I29" s="127"/>
      <c r="J29" s="69">
        <v>50000</v>
      </c>
      <c r="K29" s="127"/>
      <c r="L29" s="69">
        <v>183645</v>
      </c>
    </row>
    <row r="30" spans="1:12" ht="19.350000000000001" customHeight="1">
      <c r="A30" s="65"/>
      <c r="B30" s="65" t="s">
        <v>171</v>
      </c>
      <c r="C30" s="65"/>
      <c r="D30" s="65"/>
      <c r="E30" s="119"/>
      <c r="F30" s="69">
        <v>-3705295</v>
      </c>
      <c r="G30" s="127"/>
      <c r="H30" s="69">
        <v>-439881143</v>
      </c>
      <c r="I30" s="127"/>
      <c r="J30" s="69">
        <v>0</v>
      </c>
      <c r="K30" s="127"/>
      <c r="L30" s="69">
        <v>0</v>
      </c>
    </row>
    <row r="31" spans="1:12" ht="19.350000000000001" customHeight="1">
      <c r="A31" s="65"/>
      <c r="B31" s="128" t="s">
        <v>20</v>
      </c>
      <c r="C31" s="65"/>
      <c r="D31" s="65"/>
      <c r="E31" s="119"/>
      <c r="F31" s="69">
        <v>-1886851</v>
      </c>
      <c r="G31" s="127"/>
      <c r="H31" s="69">
        <v>-9622801</v>
      </c>
      <c r="I31" s="127"/>
      <c r="J31" s="69">
        <v>3047984</v>
      </c>
      <c r="K31" s="127"/>
      <c r="L31" s="69">
        <v>-6552333</v>
      </c>
    </row>
    <row r="32" spans="1:12" ht="19.350000000000001" customHeight="1">
      <c r="A32" s="65"/>
      <c r="B32" s="128" t="s">
        <v>172</v>
      </c>
      <c r="C32" s="65"/>
      <c r="D32" s="126"/>
      <c r="E32" s="119"/>
      <c r="F32" s="68">
        <v>-101147821</v>
      </c>
      <c r="G32" s="127"/>
      <c r="H32" s="68">
        <v>-1443976615</v>
      </c>
      <c r="I32" s="127"/>
      <c r="J32" s="68">
        <v>8912203</v>
      </c>
      <c r="K32" s="127"/>
      <c r="L32" s="68">
        <v>-145950047</v>
      </c>
    </row>
    <row r="33" spans="1:12" ht="19.350000000000001" customHeight="1">
      <c r="A33" s="65"/>
      <c r="B33" s="128" t="s">
        <v>173</v>
      </c>
      <c r="C33" s="65"/>
      <c r="D33" s="126"/>
      <c r="E33" s="119"/>
      <c r="F33" s="68">
        <v>108726116</v>
      </c>
      <c r="G33" s="127"/>
      <c r="H33" s="68">
        <v>158206065</v>
      </c>
      <c r="I33" s="127"/>
      <c r="J33" s="68">
        <v>0</v>
      </c>
      <c r="K33" s="127"/>
      <c r="L33" s="68">
        <v>0</v>
      </c>
    </row>
    <row r="34" spans="1:12" ht="19.350000000000001" customHeight="1">
      <c r="A34" s="65"/>
      <c r="B34" s="128" t="s">
        <v>35</v>
      </c>
      <c r="C34" s="65"/>
      <c r="D34" s="65"/>
      <c r="E34" s="119"/>
      <c r="F34" s="68">
        <v>1015001</v>
      </c>
      <c r="G34" s="127"/>
      <c r="H34" s="68">
        <v>5234299</v>
      </c>
      <c r="I34" s="127"/>
      <c r="J34" s="68">
        <v>350001</v>
      </c>
      <c r="K34" s="127"/>
      <c r="L34" s="68">
        <v>90699</v>
      </c>
    </row>
    <row r="35" spans="1:12" ht="19.350000000000001" customHeight="1">
      <c r="A35" s="65"/>
      <c r="B35" s="65" t="s">
        <v>45</v>
      </c>
      <c r="C35" s="65"/>
      <c r="D35" s="65"/>
      <c r="E35" s="119"/>
      <c r="F35" s="68">
        <v>-7073939</v>
      </c>
      <c r="G35" s="127"/>
      <c r="H35" s="68">
        <v>19000153</v>
      </c>
      <c r="I35" s="127"/>
      <c r="J35" s="68">
        <v>4843644</v>
      </c>
      <c r="K35" s="127"/>
      <c r="L35" s="68">
        <v>-8319237</v>
      </c>
    </row>
    <row r="36" spans="1:12" ht="19.350000000000001" customHeight="1">
      <c r="A36" s="65"/>
      <c r="B36" s="65" t="s">
        <v>48</v>
      </c>
      <c r="C36" s="65"/>
      <c r="D36" s="125"/>
      <c r="E36" s="119"/>
      <c r="F36" s="68">
        <v>10689284</v>
      </c>
      <c r="G36" s="127"/>
      <c r="H36" s="68">
        <v>22111099</v>
      </c>
      <c r="I36" s="127"/>
      <c r="J36" s="68">
        <v>4758261</v>
      </c>
      <c r="K36" s="127"/>
      <c r="L36" s="68">
        <v>15232596</v>
      </c>
    </row>
    <row r="37" spans="1:12" ht="19.350000000000001" customHeight="1">
      <c r="A37" s="65"/>
      <c r="B37" s="65" t="s">
        <v>56</v>
      </c>
      <c r="C37" s="65"/>
      <c r="D37" s="125"/>
      <c r="E37" s="119"/>
      <c r="F37" s="129">
        <v>100000</v>
      </c>
      <c r="G37" s="127"/>
      <c r="H37" s="129">
        <v>-12384751</v>
      </c>
      <c r="I37" s="127"/>
      <c r="J37" s="129">
        <v>460000</v>
      </c>
      <c r="K37" s="127"/>
      <c r="L37" s="129">
        <v>-13741439</v>
      </c>
    </row>
    <row r="38" spans="1:12" ht="8.1" customHeight="1">
      <c r="A38" s="65"/>
      <c r="B38" s="65"/>
      <c r="C38" s="65"/>
      <c r="D38" s="119"/>
      <c r="E38" s="119"/>
      <c r="F38" s="68"/>
      <c r="G38" s="124"/>
      <c r="H38" s="68"/>
      <c r="I38" s="124"/>
      <c r="J38" s="68"/>
      <c r="K38" s="124"/>
      <c r="L38" s="68"/>
    </row>
    <row r="39" spans="1:12" ht="19.350000000000001" customHeight="1">
      <c r="A39" s="130" t="s">
        <v>221</v>
      </c>
      <c r="B39" s="65"/>
      <c r="C39" s="65"/>
      <c r="D39" s="119"/>
      <c r="E39" s="119"/>
      <c r="F39" s="69">
        <f>SUM(F8:F37)</f>
        <v>-372112535</v>
      </c>
      <c r="G39" s="124"/>
      <c r="H39" s="69">
        <f>SUM(H8:H37)</f>
        <v>-2105414911</v>
      </c>
      <c r="I39" s="124"/>
      <c r="J39" s="69">
        <f>SUM(J8:J37)</f>
        <v>-37585877</v>
      </c>
      <c r="K39" s="124"/>
      <c r="L39" s="69">
        <f>SUM(L8:L37)</f>
        <v>-196014910</v>
      </c>
    </row>
    <row r="40" spans="1:12" ht="8.1" customHeight="1">
      <c r="A40" s="65"/>
      <c r="B40" s="65"/>
      <c r="C40" s="112"/>
      <c r="D40" s="119"/>
      <c r="E40" s="119"/>
      <c r="F40" s="69"/>
      <c r="G40" s="131"/>
      <c r="H40" s="69"/>
      <c r="I40" s="131"/>
      <c r="J40" s="69"/>
      <c r="K40" s="131"/>
      <c r="L40" s="69"/>
    </row>
    <row r="41" spans="1:12" ht="19.350000000000001" customHeight="1">
      <c r="A41" s="65"/>
      <c r="B41" s="65" t="s">
        <v>174</v>
      </c>
      <c r="C41" s="65"/>
      <c r="D41" s="119"/>
      <c r="E41" s="119"/>
      <c r="F41" s="69">
        <v>5473955</v>
      </c>
      <c r="G41" s="131"/>
      <c r="H41" s="69">
        <v>6263512</v>
      </c>
      <c r="I41" s="131"/>
      <c r="J41" s="69">
        <v>511580108</v>
      </c>
      <c r="K41" s="131"/>
      <c r="L41" s="69">
        <v>18128416</v>
      </c>
    </row>
    <row r="42" spans="1:12" ht="19.350000000000001" customHeight="1">
      <c r="A42" s="65"/>
      <c r="B42" s="65" t="s">
        <v>175</v>
      </c>
      <c r="C42" s="65"/>
      <c r="D42" s="65"/>
      <c r="E42" s="65"/>
      <c r="F42" s="69">
        <v>573676373</v>
      </c>
      <c r="G42" s="131"/>
      <c r="H42" s="69">
        <v>465822964</v>
      </c>
      <c r="I42" s="131"/>
      <c r="J42" s="69">
        <v>38978019</v>
      </c>
      <c r="K42" s="131"/>
      <c r="L42" s="69">
        <v>48452929</v>
      </c>
    </row>
    <row r="43" spans="1:12" ht="19.350000000000001" customHeight="1">
      <c r="A43" s="112"/>
      <c r="B43" s="65" t="s">
        <v>176</v>
      </c>
      <c r="C43" s="65"/>
      <c r="D43" s="112"/>
      <c r="E43" s="119"/>
      <c r="F43" s="69">
        <v>-307236231</v>
      </c>
      <c r="G43" s="132"/>
      <c r="H43" s="69">
        <v>-252633390</v>
      </c>
      <c r="I43" s="132"/>
      <c r="J43" s="69">
        <v>-265913517</v>
      </c>
      <c r="K43" s="132"/>
      <c r="L43" s="69">
        <v>-242466143</v>
      </c>
    </row>
    <row r="44" spans="1:12" ht="19.350000000000001" customHeight="1">
      <c r="A44" s="65"/>
      <c r="B44" s="65" t="s">
        <v>177</v>
      </c>
      <c r="C44" s="65"/>
      <c r="D44" s="112"/>
      <c r="E44" s="126"/>
      <c r="F44" s="133">
        <v>-23164632</v>
      </c>
      <c r="G44" s="132"/>
      <c r="H44" s="133">
        <v>-17961178</v>
      </c>
      <c r="I44" s="132"/>
      <c r="J44" s="133">
        <v>-4846077</v>
      </c>
      <c r="K44" s="132"/>
      <c r="L44" s="133">
        <v>-1870640</v>
      </c>
    </row>
    <row r="45" spans="1:12" ht="8.1" customHeight="1">
      <c r="A45" s="65"/>
      <c r="B45" s="65"/>
      <c r="C45" s="65"/>
      <c r="D45" s="119"/>
      <c r="E45" s="119"/>
      <c r="F45" s="68"/>
      <c r="G45" s="124"/>
      <c r="H45" s="68"/>
      <c r="I45" s="124"/>
      <c r="J45" s="68"/>
      <c r="K45" s="124"/>
      <c r="L45" s="68"/>
    </row>
    <row r="46" spans="1:12" ht="19.350000000000001" customHeight="1">
      <c r="A46" s="134" t="s">
        <v>214</v>
      </c>
      <c r="B46" s="65"/>
      <c r="C46" s="112"/>
      <c r="D46" s="126"/>
      <c r="E46" s="126"/>
      <c r="F46" s="133">
        <f>SUM(F39:F44)</f>
        <v>-123363070</v>
      </c>
      <c r="G46" s="132"/>
      <c r="H46" s="133">
        <f>SUM(H39:H44)</f>
        <v>-1903923003</v>
      </c>
      <c r="I46" s="132"/>
      <c r="J46" s="133">
        <f>SUM(J39:J44)</f>
        <v>242212656</v>
      </c>
      <c r="K46" s="132"/>
      <c r="L46" s="133">
        <f>SUM(L39:L44)</f>
        <v>-373770348</v>
      </c>
    </row>
    <row r="47" spans="1:12" ht="19.350000000000001" customHeight="1">
      <c r="A47" s="134"/>
      <c r="B47" s="65"/>
      <c r="C47" s="112"/>
      <c r="D47" s="126"/>
      <c r="E47" s="126"/>
      <c r="F47" s="69"/>
      <c r="G47" s="132"/>
      <c r="H47" s="69"/>
      <c r="I47" s="132"/>
      <c r="J47" s="69"/>
      <c r="K47" s="132"/>
      <c r="L47" s="69"/>
    </row>
    <row r="48" spans="1:12" ht="7.5" customHeight="1">
      <c r="A48" s="134"/>
      <c r="B48" s="65"/>
      <c r="C48" s="112"/>
      <c r="D48" s="126"/>
      <c r="E48" s="126"/>
      <c r="F48" s="69"/>
      <c r="G48" s="132"/>
      <c r="H48" s="69"/>
      <c r="I48" s="132"/>
      <c r="J48" s="69"/>
      <c r="K48" s="132"/>
      <c r="L48" s="69"/>
    </row>
    <row r="49" spans="1:12" ht="19.350000000000001" customHeight="1">
      <c r="A49" s="111" t="s">
        <v>38</v>
      </c>
      <c r="B49" s="115"/>
      <c r="C49" s="115"/>
      <c r="D49" s="111"/>
      <c r="E49" s="111"/>
      <c r="F49" s="71"/>
      <c r="G49" s="111"/>
      <c r="H49" s="71"/>
      <c r="I49" s="111"/>
      <c r="J49" s="71"/>
      <c r="K49" s="111"/>
      <c r="L49" s="71"/>
    </row>
    <row r="50" spans="1:12" ht="19.350000000000001" customHeight="1">
      <c r="A50" s="112" t="s">
        <v>0</v>
      </c>
      <c r="B50" s="112"/>
      <c r="C50" s="112"/>
      <c r="D50" s="65"/>
      <c r="E50" s="112"/>
      <c r="F50" s="113"/>
      <c r="G50" s="112"/>
      <c r="H50" s="113"/>
      <c r="I50" s="65"/>
      <c r="J50" s="72"/>
      <c r="K50" s="65"/>
      <c r="L50" s="72"/>
    </row>
    <row r="51" spans="1:12" ht="19.350000000000001" customHeight="1">
      <c r="A51" s="112" t="s">
        <v>228</v>
      </c>
      <c r="B51" s="112"/>
      <c r="C51" s="112"/>
      <c r="D51" s="65"/>
      <c r="E51" s="112"/>
      <c r="F51" s="113"/>
      <c r="G51" s="112"/>
      <c r="H51" s="113"/>
      <c r="I51" s="65"/>
      <c r="J51" s="72"/>
      <c r="K51" s="65"/>
      <c r="L51" s="72"/>
    </row>
    <row r="52" spans="1:12" ht="19.350000000000001" customHeight="1">
      <c r="A52" s="115" t="s">
        <v>82</v>
      </c>
      <c r="B52" s="115"/>
      <c r="C52" s="115"/>
      <c r="D52" s="111"/>
      <c r="E52" s="115"/>
      <c r="F52" s="116"/>
      <c r="G52" s="115"/>
      <c r="H52" s="116"/>
      <c r="I52" s="111"/>
      <c r="J52" s="71"/>
      <c r="K52" s="111"/>
      <c r="L52" s="71"/>
    </row>
    <row r="53" spans="1:12" ht="19.350000000000001" customHeight="1">
      <c r="A53" s="65"/>
      <c r="B53" s="65"/>
      <c r="C53" s="65"/>
      <c r="D53" s="65"/>
      <c r="E53" s="65"/>
      <c r="F53" s="72"/>
      <c r="G53" s="65"/>
      <c r="H53" s="72"/>
      <c r="I53" s="65"/>
      <c r="J53" s="72"/>
      <c r="K53" s="65"/>
      <c r="L53" s="72"/>
    </row>
    <row r="54" spans="1:12" ht="19.350000000000001" customHeight="1">
      <c r="A54" s="65"/>
      <c r="B54" s="65"/>
      <c r="D54" s="65"/>
      <c r="E54" s="117"/>
      <c r="F54" s="170" t="s">
        <v>3</v>
      </c>
      <c r="G54" s="171"/>
      <c r="H54" s="171"/>
      <c r="I54" s="118"/>
      <c r="J54" s="170" t="s">
        <v>4</v>
      </c>
      <c r="K54" s="171"/>
      <c r="L54" s="171"/>
    </row>
    <row r="55" spans="1:12" ht="19.350000000000001" customHeight="1">
      <c r="A55" s="65"/>
      <c r="B55" s="65"/>
      <c r="C55" s="65"/>
      <c r="D55" s="65"/>
      <c r="E55" s="119"/>
      <c r="F55" s="120" t="s">
        <v>6</v>
      </c>
      <c r="G55" s="121"/>
      <c r="H55" s="120" t="s">
        <v>7</v>
      </c>
      <c r="I55" s="121"/>
      <c r="J55" s="120" t="s">
        <v>6</v>
      </c>
      <c r="K55" s="121"/>
      <c r="L55" s="120" t="s">
        <v>7</v>
      </c>
    </row>
    <row r="56" spans="1:12" ht="19.350000000000001" customHeight="1">
      <c r="A56" s="65"/>
      <c r="B56" s="65"/>
      <c r="C56" s="65"/>
      <c r="D56" s="122" t="s">
        <v>8</v>
      </c>
      <c r="E56" s="119"/>
      <c r="F56" s="123" t="s">
        <v>9</v>
      </c>
      <c r="G56" s="121"/>
      <c r="H56" s="123" t="s">
        <v>9</v>
      </c>
      <c r="I56" s="121"/>
      <c r="J56" s="123" t="s">
        <v>9</v>
      </c>
      <c r="K56" s="121"/>
      <c r="L56" s="123" t="s">
        <v>9</v>
      </c>
    </row>
    <row r="57" spans="1:12" ht="19.350000000000001" customHeight="1">
      <c r="A57" s="112" t="s">
        <v>178</v>
      </c>
      <c r="B57" s="112"/>
      <c r="C57" s="112"/>
      <c r="D57" s="112"/>
      <c r="E57" s="112"/>
      <c r="F57" s="135"/>
      <c r="G57" s="136"/>
      <c r="H57" s="135"/>
      <c r="I57" s="136"/>
      <c r="J57" s="137"/>
      <c r="K57" s="138"/>
      <c r="L57" s="137"/>
    </row>
    <row r="58" spans="1:12" ht="19.350000000000001" customHeight="1">
      <c r="A58" s="65"/>
      <c r="B58" s="65" t="s">
        <v>179</v>
      </c>
      <c r="C58" s="65"/>
      <c r="D58" s="126"/>
      <c r="E58" s="119"/>
      <c r="F58" s="68">
        <v>0</v>
      </c>
      <c r="G58" s="127"/>
      <c r="H58" s="68">
        <v>-7147998</v>
      </c>
      <c r="I58" s="127"/>
      <c r="J58" s="68">
        <v>0</v>
      </c>
      <c r="K58" s="127"/>
      <c r="L58" s="68">
        <v>0</v>
      </c>
    </row>
    <row r="59" spans="1:12" ht="19.350000000000001" customHeight="1">
      <c r="A59" s="65"/>
      <c r="B59" s="128" t="s">
        <v>227</v>
      </c>
      <c r="C59" s="65"/>
      <c r="D59" s="126"/>
      <c r="E59" s="119"/>
      <c r="F59" s="68">
        <v>0</v>
      </c>
      <c r="G59" s="127"/>
      <c r="H59" s="68">
        <v>0</v>
      </c>
      <c r="I59" s="127"/>
      <c r="J59" s="68">
        <v>291754366</v>
      </c>
      <c r="K59" s="127"/>
      <c r="L59" s="68">
        <v>101507750</v>
      </c>
    </row>
    <row r="60" spans="1:12" ht="19.350000000000001" customHeight="1">
      <c r="A60" s="65"/>
      <c r="B60" s="65" t="s">
        <v>180</v>
      </c>
      <c r="C60" s="65"/>
      <c r="D60" s="126">
        <v>36.6</v>
      </c>
      <c r="E60" s="126"/>
      <c r="F60" s="69">
        <v>0</v>
      </c>
      <c r="G60" s="132"/>
      <c r="H60" s="69" t="s">
        <v>109</v>
      </c>
      <c r="I60" s="132"/>
      <c r="J60" s="69">
        <v>-411240000</v>
      </c>
      <c r="K60" s="132"/>
      <c r="L60" s="69">
        <v>-897000000</v>
      </c>
    </row>
    <row r="61" spans="1:12" ht="19.350000000000001" customHeight="1">
      <c r="A61" s="65"/>
      <c r="B61" s="65" t="s">
        <v>181</v>
      </c>
      <c r="C61" s="65"/>
      <c r="D61" s="126">
        <v>36.6</v>
      </c>
      <c r="E61" s="126"/>
      <c r="F61" s="69">
        <v>0</v>
      </c>
      <c r="G61" s="132"/>
      <c r="H61" s="69" t="s">
        <v>109</v>
      </c>
      <c r="I61" s="132"/>
      <c r="J61" s="69">
        <v>34000000</v>
      </c>
      <c r="K61" s="132"/>
      <c r="L61" s="69">
        <v>268000000</v>
      </c>
    </row>
    <row r="62" spans="1:12" ht="19.350000000000001" customHeight="1">
      <c r="A62" s="65"/>
      <c r="B62" s="65" t="s">
        <v>217</v>
      </c>
      <c r="C62" s="65"/>
      <c r="D62" s="126"/>
      <c r="E62" s="126"/>
      <c r="F62" s="69">
        <v>757010</v>
      </c>
      <c r="G62" s="132"/>
      <c r="H62" s="69" t="s">
        <v>109</v>
      </c>
      <c r="I62" s="132"/>
      <c r="J62" s="69" t="s">
        <v>109</v>
      </c>
      <c r="K62" s="132"/>
      <c r="L62" s="69" t="s">
        <v>109</v>
      </c>
    </row>
    <row r="63" spans="1:12" ht="19.350000000000001" customHeight="1">
      <c r="A63" s="65"/>
      <c r="B63" s="65" t="s">
        <v>182</v>
      </c>
      <c r="C63" s="65"/>
      <c r="D63" s="126"/>
      <c r="E63" s="126"/>
      <c r="F63" s="69">
        <v>-5029173</v>
      </c>
      <c r="G63" s="132"/>
      <c r="H63" s="69">
        <v>-22360607</v>
      </c>
      <c r="I63" s="132"/>
      <c r="J63" s="69">
        <v>-1067476</v>
      </c>
      <c r="K63" s="132"/>
      <c r="L63" s="69">
        <v>-19591350</v>
      </c>
    </row>
    <row r="64" spans="1:12" ht="19.350000000000001" customHeight="1">
      <c r="A64" s="65"/>
      <c r="B64" s="65" t="s">
        <v>183</v>
      </c>
      <c r="C64" s="65"/>
      <c r="D64" s="126"/>
      <c r="E64" s="126"/>
      <c r="F64" s="139">
        <v>3000000</v>
      </c>
      <c r="G64" s="132"/>
      <c r="H64" s="139" t="s">
        <v>109</v>
      </c>
      <c r="I64" s="132"/>
      <c r="J64" s="139">
        <v>0</v>
      </c>
      <c r="K64" s="132"/>
      <c r="L64" s="139">
        <v>0</v>
      </c>
    </row>
    <row r="65" spans="1:12" ht="19.350000000000001" customHeight="1">
      <c r="A65" s="65"/>
      <c r="B65" s="65" t="s">
        <v>184</v>
      </c>
      <c r="C65" s="65"/>
      <c r="D65" s="126"/>
      <c r="E65" s="126"/>
      <c r="F65" s="69">
        <v>-76630</v>
      </c>
      <c r="G65" s="132"/>
      <c r="H65" s="69" t="s">
        <v>109</v>
      </c>
      <c r="I65" s="132"/>
      <c r="J65" s="69">
        <v>-76630</v>
      </c>
      <c r="K65" s="132"/>
      <c r="L65" s="139">
        <v>-7500</v>
      </c>
    </row>
    <row r="66" spans="1:12" ht="19.350000000000001" customHeight="1">
      <c r="A66" s="65"/>
      <c r="B66" s="65" t="s">
        <v>185</v>
      </c>
      <c r="C66" s="65"/>
      <c r="D66" s="126"/>
      <c r="E66" s="126"/>
      <c r="F66" s="69">
        <v>-739860</v>
      </c>
      <c r="G66" s="132"/>
      <c r="H66" s="69">
        <v>-1664000</v>
      </c>
      <c r="I66" s="132"/>
      <c r="J66" s="69">
        <v>-627360</v>
      </c>
      <c r="K66" s="132"/>
      <c r="L66" s="69">
        <v>-114000</v>
      </c>
    </row>
    <row r="67" spans="1:12" ht="19.350000000000001" customHeight="1">
      <c r="A67" s="65"/>
      <c r="B67" s="65" t="s">
        <v>186</v>
      </c>
      <c r="C67" s="65"/>
      <c r="D67" s="126">
        <v>17</v>
      </c>
      <c r="E67" s="126"/>
      <c r="F67" s="69">
        <v>0</v>
      </c>
      <c r="G67" s="132"/>
      <c r="H67" s="69" t="s">
        <v>109</v>
      </c>
      <c r="I67" s="132"/>
      <c r="J67" s="69">
        <v>0</v>
      </c>
      <c r="K67" s="132"/>
      <c r="L67" s="69">
        <v>-89062500</v>
      </c>
    </row>
    <row r="68" spans="1:12" ht="19.350000000000001" customHeight="1">
      <c r="A68" s="65"/>
      <c r="B68" s="65" t="s">
        <v>187</v>
      </c>
      <c r="C68" s="65"/>
      <c r="D68" s="126"/>
      <c r="E68" s="126"/>
      <c r="F68" s="133">
        <v>0</v>
      </c>
      <c r="G68" s="132"/>
      <c r="H68" s="133" t="s">
        <v>109</v>
      </c>
      <c r="I68" s="132"/>
      <c r="J68" s="133">
        <v>549716</v>
      </c>
      <c r="K68" s="132"/>
      <c r="L68" s="133">
        <v>164828</v>
      </c>
    </row>
    <row r="69" spans="1:12" ht="8.1" customHeight="1">
      <c r="A69" s="140"/>
      <c r="B69" s="140"/>
      <c r="C69" s="140"/>
      <c r="D69" s="119"/>
      <c r="E69" s="119"/>
      <c r="F69" s="64"/>
      <c r="G69" s="65"/>
      <c r="H69" s="64"/>
      <c r="I69" s="65"/>
      <c r="J69" s="64"/>
      <c r="K69" s="65"/>
      <c r="L69" s="64"/>
    </row>
    <row r="70" spans="1:12" ht="19.350000000000001" customHeight="1">
      <c r="A70" s="112" t="s">
        <v>222</v>
      </c>
      <c r="B70" s="112"/>
      <c r="D70" s="119"/>
      <c r="E70" s="119"/>
      <c r="F70" s="133">
        <f>SUM(F58:F68)</f>
        <v>-2088653</v>
      </c>
      <c r="G70" s="132"/>
      <c r="H70" s="133">
        <f>SUM(H58:H69)</f>
        <v>-31172605</v>
      </c>
      <c r="I70" s="132"/>
      <c r="J70" s="133">
        <f>SUM(J58:J69)</f>
        <v>-86707384</v>
      </c>
      <c r="K70" s="132"/>
      <c r="L70" s="133">
        <f>SUM(L58:L68)</f>
        <v>-636102772</v>
      </c>
    </row>
    <row r="71" spans="1:12" ht="19.350000000000001" customHeight="1">
      <c r="A71" s="112"/>
      <c r="B71" s="112"/>
      <c r="C71" s="112"/>
      <c r="D71" s="119"/>
      <c r="E71" s="119"/>
      <c r="F71" s="69"/>
      <c r="G71" s="132"/>
      <c r="H71" s="69"/>
      <c r="I71" s="132"/>
      <c r="J71" s="69"/>
      <c r="K71" s="132"/>
      <c r="L71" s="69"/>
    </row>
    <row r="72" spans="1:12" ht="19.350000000000001" customHeight="1">
      <c r="A72" s="112" t="s">
        <v>188</v>
      </c>
      <c r="B72" s="65"/>
      <c r="C72" s="65"/>
      <c r="D72" s="126"/>
      <c r="E72" s="126"/>
      <c r="F72" s="69"/>
      <c r="G72" s="141"/>
      <c r="H72" s="69"/>
      <c r="I72" s="141"/>
      <c r="J72" s="69"/>
      <c r="K72" s="142"/>
      <c r="L72" s="69"/>
    </row>
    <row r="73" spans="1:12" ht="19.350000000000001" customHeight="1">
      <c r="A73" s="112"/>
      <c r="B73" s="65" t="s">
        <v>189</v>
      </c>
      <c r="C73" s="65"/>
      <c r="D73" s="126">
        <v>24</v>
      </c>
      <c r="E73" s="65"/>
      <c r="F73" s="69">
        <v>0</v>
      </c>
      <c r="G73" s="141"/>
      <c r="H73" s="69">
        <v>150000000</v>
      </c>
      <c r="I73" s="141"/>
      <c r="J73" s="69">
        <v>0</v>
      </c>
      <c r="K73" s="142"/>
      <c r="L73" s="69">
        <v>0</v>
      </c>
    </row>
    <row r="74" spans="1:12" ht="19.350000000000001" customHeight="1">
      <c r="A74" s="112"/>
      <c r="B74" s="65" t="s">
        <v>190</v>
      </c>
      <c r="C74" s="65"/>
      <c r="D74" s="126">
        <v>24</v>
      </c>
      <c r="E74" s="65"/>
      <c r="F74" s="69">
        <v>-47341691</v>
      </c>
      <c r="G74" s="141"/>
      <c r="H74" s="69">
        <v>-33160810</v>
      </c>
      <c r="I74" s="141"/>
      <c r="J74" s="69">
        <v>-20040000</v>
      </c>
      <c r="K74" s="142"/>
      <c r="L74" s="69">
        <v>-20040000</v>
      </c>
    </row>
    <row r="75" spans="1:12" ht="19.350000000000001" customHeight="1">
      <c r="A75" s="112"/>
      <c r="B75" s="65" t="s">
        <v>191</v>
      </c>
      <c r="C75" s="65"/>
      <c r="D75" s="126">
        <v>24</v>
      </c>
      <c r="E75" s="65"/>
      <c r="F75" s="69">
        <v>990000000</v>
      </c>
      <c r="G75" s="141"/>
      <c r="H75" s="69">
        <v>340000000</v>
      </c>
      <c r="I75" s="141"/>
      <c r="J75" s="69">
        <v>0</v>
      </c>
      <c r="K75" s="142"/>
      <c r="L75" s="69">
        <v>40000000</v>
      </c>
    </row>
    <row r="76" spans="1:12" ht="19.350000000000001" customHeight="1">
      <c r="A76" s="112"/>
      <c r="B76" s="65" t="s">
        <v>192</v>
      </c>
      <c r="C76" s="65"/>
      <c r="D76" s="126">
        <v>24</v>
      </c>
      <c r="E76" s="65"/>
      <c r="F76" s="69">
        <v>-800000000</v>
      </c>
      <c r="G76" s="141"/>
      <c r="H76" s="69">
        <v>-140000000</v>
      </c>
      <c r="I76" s="141"/>
      <c r="J76" s="69">
        <v>0</v>
      </c>
      <c r="K76" s="142"/>
      <c r="L76" s="69">
        <v>-40000000</v>
      </c>
    </row>
    <row r="77" spans="1:12" ht="19.350000000000001" customHeight="1">
      <c r="A77" s="65"/>
      <c r="B77" s="65" t="s">
        <v>224</v>
      </c>
      <c r="C77" s="65"/>
      <c r="D77" s="126"/>
      <c r="E77" s="126"/>
      <c r="F77" s="69"/>
      <c r="G77" s="132"/>
      <c r="H77" s="69"/>
      <c r="I77" s="132"/>
      <c r="J77" s="69"/>
      <c r="K77" s="132"/>
      <c r="L77" s="69"/>
    </row>
    <row r="78" spans="1:12" ht="19.350000000000001" customHeight="1">
      <c r="A78" s="65"/>
      <c r="B78" s="65"/>
      <c r="C78" s="65" t="s">
        <v>193</v>
      </c>
      <c r="D78" s="126"/>
      <c r="E78" s="126"/>
      <c r="F78" s="69">
        <v>0</v>
      </c>
      <c r="G78" s="132"/>
      <c r="H78" s="69">
        <v>-850000</v>
      </c>
      <c r="I78" s="132"/>
      <c r="J78" s="69">
        <v>0</v>
      </c>
      <c r="K78" s="132"/>
      <c r="L78" s="69">
        <v>0</v>
      </c>
    </row>
    <row r="79" spans="1:12" ht="19.350000000000001" customHeight="1">
      <c r="A79" s="112"/>
      <c r="B79" s="65" t="s">
        <v>195</v>
      </c>
      <c r="C79" s="65"/>
      <c r="D79" s="126">
        <v>24</v>
      </c>
      <c r="E79" s="65"/>
      <c r="F79" s="69">
        <v>957000000</v>
      </c>
      <c r="G79" s="141"/>
      <c r="H79" s="69">
        <v>1517900000</v>
      </c>
      <c r="I79" s="141"/>
      <c r="J79" s="69">
        <v>822000000</v>
      </c>
      <c r="K79" s="142"/>
      <c r="L79" s="69">
        <v>1517900000</v>
      </c>
    </row>
    <row r="80" spans="1:12" ht="19.350000000000001" customHeight="1">
      <c r="A80" s="112"/>
      <c r="B80" s="65" t="s">
        <v>196</v>
      </c>
      <c r="C80" s="65"/>
      <c r="D80" s="126">
        <v>24</v>
      </c>
      <c r="E80" s="65"/>
      <c r="F80" s="69">
        <v>-1096485700</v>
      </c>
      <c r="G80" s="141"/>
      <c r="H80" s="69">
        <v>-274614300</v>
      </c>
      <c r="I80" s="141"/>
      <c r="J80" s="69">
        <v>-1096485700</v>
      </c>
      <c r="K80" s="142"/>
      <c r="L80" s="69">
        <v>-274614300</v>
      </c>
    </row>
    <row r="81" spans="1:12" ht="19.350000000000001" customHeight="1">
      <c r="A81" s="65"/>
      <c r="B81" s="65" t="s">
        <v>194</v>
      </c>
      <c r="C81" s="65"/>
      <c r="D81" s="126"/>
      <c r="E81" s="126"/>
      <c r="F81" s="69">
        <v>-3684333</v>
      </c>
      <c r="G81" s="132"/>
      <c r="H81" s="69">
        <v>-3707170</v>
      </c>
      <c r="I81" s="132"/>
      <c r="J81" s="69">
        <v>-2858716</v>
      </c>
      <c r="K81" s="132"/>
      <c r="L81" s="69">
        <v>-2718802</v>
      </c>
    </row>
    <row r="82" spans="1:12" ht="19.350000000000001" customHeight="1">
      <c r="A82" s="65"/>
      <c r="B82" s="65" t="s">
        <v>197</v>
      </c>
      <c r="C82" s="65"/>
      <c r="D82" s="65"/>
      <c r="E82" s="65"/>
      <c r="F82" s="69">
        <v>0</v>
      </c>
      <c r="G82" s="141"/>
      <c r="H82" s="69">
        <v>35937500</v>
      </c>
      <c r="I82" s="141"/>
      <c r="J82" s="69">
        <v>0</v>
      </c>
      <c r="K82" s="142"/>
      <c r="L82" s="69">
        <v>0</v>
      </c>
    </row>
    <row r="83" spans="1:12" ht="19.350000000000001" customHeight="1">
      <c r="A83" s="112"/>
      <c r="B83" s="65" t="s">
        <v>198</v>
      </c>
      <c r="C83" s="65"/>
      <c r="D83" s="126">
        <v>29</v>
      </c>
      <c r="E83" s="65"/>
      <c r="F83" s="69">
        <v>-39801381</v>
      </c>
      <c r="G83" s="141"/>
      <c r="H83" s="69">
        <v>-3943486</v>
      </c>
      <c r="I83" s="141"/>
      <c r="J83" s="69">
        <v>-39801381</v>
      </c>
      <c r="K83" s="142"/>
      <c r="L83" s="69">
        <v>-3943486</v>
      </c>
    </row>
    <row r="84" spans="1:12" ht="19.350000000000001" customHeight="1">
      <c r="A84" s="112"/>
      <c r="B84" s="65" t="s">
        <v>199</v>
      </c>
      <c r="C84" s="65"/>
      <c r="D84" s="126"/>
      <c r="E84" s="65"/>
      <c r="F84" s="133">
        <v>-51344141</v>
      </c>
      <c r="G84" s="141"/>
      <c r="H84" s="133">
        <v>-50501637</v>
      </c>
      <c r="I84" s="141"/>
      <c r="J84" s="133">
        <v>0</v>
      </c>
      <c r="K84" s="142"/>
      <c r="L84" s="133">
        <v>0</v>
      </c>
    </row>
    <row r="85" spans="1:12" ht="8.1" customHeight="1">
      <c r="A85" s="140"/>
      <c r="B85" s="65"/>
      <c r="C85" s="140"/>
      <c r="D85" s="126"/>
      <c r="E85" s="126"/>
      <c r="F85" s="69"/>
      <c r="G85" s="141"/>
      <c r="H85" s="69"/>
      <c r="I85" s="142"/>
      <c r="J85" s="69"/>
      <c r="K85" s="124"/>
      <c r="L85" s="69"/>
    </row>
    <row r="86" spans="1:12" ht="19.350000000000001" customHeight="1">
      <c r="A86" s="112" t="s">
        <v>213</v>
      </c>
      <c r="B86" s="112"/>
      <c r="C86" s="112"/>
      <c r="D86" s="119"/>
      <c r="E86" s="119"/>
      <c r="F86" s="133">
        <f>SUM(F73:F84)</f>
        <v>-91657246</v>
      </c>
      <c r="G86" s="141"/>
      <c r="H86" s="133">
        <f>SUM(H73:H84)</f>
        <v>1537060097</v>
      </c>
      <c r="I86" s="142"/>
      <c r="J86" s="133">
        <f>SUM(J73:J84)</f>
        <v>-337185797</v>
      </c>
      <c r="K86" s="124"/>
      <c r="L86" s="133">
        <f>SUM(L73:L84)</f>
        <v>1216583412</v>
      </c>
    </row>
    <row r="87" spans="1:12" ht="19.350000000000001" customHeight="1">
      <c r="A87" s="112"/>
      <c r="B87" s="112"/>
      <c r="C87" s="112"/>
      <c r="D87" s="119"/>
      <c r="E87" s="119"/>
      <c r="F87" s="69"/>
      <c r="G87" s="141"/>
      <c r="H87" s="69"/>
      <c r="I87" s="142"/>
      <c r="J87" s="69"/>
      <c r="K87" s="124"/>
      <c r="L87" s="69"/>
    </row>
    <row r="88" spans="1:12" ht="19.350000000000001" customHeight="1">
      <c r="A88" s="112"/>
      <c r="B88" s="112"/>
      <c r="C88" s="112"/>
      <c r="D88" s="119"/>
      <c r="E88" s="119"/>
      <c r="F88" s="69"/>
      <c r="G88" s="141"/>
      <c r="H88" s="69"/>
      <c r="I88" s="142"/>
      <c r="J88" s="69"/>
      <c r="K88" s="124"/>
      <c r="L88" s="69"/>
    </row>
    <row r="89" spans="1:12" ht="19.350000000000001" customHeight="1">
      <c r="A89" s="112"/>
      <c r="B89" s="112"/>
      <c r="C89" s="112"/>
      <c r="D89" s="119"/>
      <c r="E89" s="119"/>
      <c r="F89" s="69"/>
      <c r="G89" s="141"/>
      <c r="H89" s="69"/>
      <c r="I89" s="142"/>
      <c r="J89" s="69"/>
      <c r="K89" s="124"/>
      <c r="L89" s="69"/>
    </row>
    <row r="90" spans="1:12" ht="19.350000000000001" customHeight="1">
      <c r="A90" s="112"/>
      <c r="B90" s="112"/>
      <c r="C90" s="112"/>
      <c r="D90" s="119"/>
      <c r="E90" s="119"/>
      <c r="F90" s="69"/>
      <c r="G90" s="141"/>
      <c r="H90" s="69"/>
      <c r="I90" s="142"/>
      <c r="J90" s="69"/>
      <c r="K90" s="124"/>
      <c r="L90" s="69"/>
    </row>
    <row r="91" spans="1:12" ht="19.350000000000001" customHeight="1">
      <c r="A91" s="112"/>
      <c r="B91" s="112"/>
      <c r="C91" s="112"/>
      <c r="D91" s="119"/>
      <c r="E91" s="119"/>
      <c r="F91" s="69"/>
      <c r="G91" s="141"/>
      <c r="H91" s="69"/>
      <c r="I91" s="142"/>
      <c r="J91" s="69"/>
      <c r="K91" s="124"/>
      <c r="L91" s="69"/>
    </row>
    <row r="92" spans="1:12" ht="19.350000000000001" customHeight="1">
      <c r="A92" s="112"/>
      <c r="B92" s="112"/>
      <c r="C92" s="112"/>
      <c r="D92" s="119"/>
      <c r="E92" s="119"/>
      <c r="F92" s="69"/>
      <c r="G92" s="141"/>
      <c r="H92" s="69"/>
      <c r="I92" s="142"/>
      <c r="J92" s="69"/>
      <c r="K92" s="124"/>
      <c r="L92" s="69"/>
    </row>
    <row r="93" spans="1:12" ht="19.350000000000001" customHeight="1">
      <c r="A93" s="112"/>
      <c r="B93" s="112"/>
      <c r="C93" s="112"/>
      <c r="D93" s="119"/>
      <c r="E93" s="119"/>
      <c r="F93" s="69"/>
      <c r="G93" s="141"/>
      <c r="H93" s="69"/>
      <c r="I93" s="142"/>
      <c r="J93" s="69"/>
      <c r="K93" s="124"/>
      <c r="L93" s="69"/>
    </row>
    <row r="94" spans="1:12" ht="19.350000000000001" customHeight="1">
      <c r="A94" s="112"/>
      <c r="B94" s="112"/>
      <c r="C94" s="112"/>
      <c r="D94" s="119"/>
      <c r="E94" s="119"/>
      <c r="F94" s="69"/>
      <c r="G94" s="141"/>
      <c r="H94" s="69"/>
      <c r="I94" s="142"/>
      <c r="J94" s="69"/>
      <c r="K94" s="124"/>
      <c r="L94" s="69"/>
    </row>
    <row r="95" spans="1:12" ht="19.350000000000001" customHeight="1">
      <c r="A95" s="112"/>
      <c r="B95" s="112"/>
      <c r="C95" s="112"/>
      <c r="D95" s="119"/>
      <c r="E95" s="119"/>
      <c r="F95" s="69"/>
      <c r="G95" s="141"/>
      <c r="H95" s="69"/>
      <c r="I95" s="142"/>
      <c r="J95" s="69"/>
      <c r="K95" s="124"/>
      <c r="L95" s="69"/>
    </row>
    <row r="96" spans="1:12" ht="19.350000000000001" customHeight="1">
      <c r="A96" s="112"/>
      <c r="B96" s="112"/>
      <c r="C96" s="112"/>
      <c r="D96" s="119"/>
      <c r="E96" s="119"/>
      <c r="F96" s="69"/>
      <c r="G96" s="141"/>
      <c r="H96" s="69"/>
      <c r="I96" s="142"/>
      <c r="J96" s="69"/>
      <c r="K96" s="124"/>
      <c r="L96" s="69"/>
    </row>
    <row r="97" spans="1:12" ht="19.350000000000001" customHeight="1">
      <c r="A97" s="111" t="s">
        <v>157</v>
      </c>
      <c r="B97" s="115"/>
      <c r="C97" s="115"/>
      <c r="D97" s="143"/>
      <c r="E97" s="143"/>
      <c r="F97" s="133"/>
      <c r="G97" s="144"/>
      <c r="H97" s="133"/>
      <c r="I97" s="145"/>
      <c r="J97" s="133"/>
      <c r="K97" s="146"/>
      <c r="L97" s="133"/>
    </row>
    <row r="98" spans="1:12" ht="19.350000000000001" customHeight="1">
      <c r="A98" s="112" t="s">
        <v>0</v>
      </c>
      <c r="B98" s="112"/>
      <c r="C98" s="112"/>
      <c r="D98" s="65"/>
      <c r="E98" s="112"/>
      <c r="F98" s="113"/>
      <c r="G98" s="112"/>
      <c r="H98" s="113"/>
      <c r="I98" s="65"/>
      <c r="J98" s="72"/>
      <c r="K98" s="65"/>
      <c r="L98" s="72"/>
    </row>
    <row r="99" spans="1:12" ht="19.350000000000001" customHeight="1">
      <c r="A99" s="112" t="s">
        <v>228</v>
      </c>
      <c r="B99" s="112"/>
      <c r="C99" s="112"/>
      <c r="D99" s="65"/>
      <c r="E99" s="112"/>
      <c r="F99" s="113"/>
      <c r="G99" s="112"/>
      <c r="H99" s="113"/>
      <c r="I99" s="65"/>
      <c r="J99" s="72"/>
      <c r="K99" s="65"/>
      <c r="L99" s="72"/>
    </row>
    <row r="100" spans="1:12" ht="19.350000000000001" customHeight="1">
      <c r="A100" s="115" t="s">
        <v>82</v>
      </c>
      <c r="B100" s="115"/>
      <c r="C100" s="115"/>
      <c r="D100" s="111"/>
      <c r="E100" s="115"/>
      <c r="F100" s="116"/>
      <c r="G100" s="115"/>
      <c r="H100" s="116"/>
      <c r="I100" s="111"/>
      <c r="J100" s="71"/>
      <c r="K100" s="111"/>
      <c r="L100" s="71"/>
    </row>
    <row r="101" spans="1:12" ht="19.350000000000001" customHeight="1">
      <c r="A101" s="65"/>
      <c r="B101" s="65"/>
      <c r="C101" s="65"/>
      <c r="D101" s="65"/>
      <c r="E101" s="65"/>
      <c r="F101" s="72"/>
      <c r="G101" s="65"/>
      <c r="H101" s="72"/>
      <c r="I101" s="65"/>
      <c r="J101" s="72"/>
      <c r="K101" s="65"/>
      <c r="L101" s="72"/>
    </row>
    <row r="102" spans="1:12" ht="19.350000000000001" customHeight="1">
      <c r="A102" s="65"/>
      <c r="B102" s="65"/>
      <c r="C102" s="65"/>
      <c r="E102" s="117"/>
      <c r="F102" s="170" t="s">
        <v>3</v>
      </c>
      <c r="G102" s="171"/>
      <c r="H102" s="171"/>
      <c r="I102" s="118"/>
      <c r="J102" s="170" t="s">
        <v>4</v>
      </c>
      <c r="K102" s="171"/>
      <c r="L102" s="171"/>
    </row>
    <row r="103" spans="1:12" ht="19.350000000000001" customHeight="1">
      <c r="A103" s="65"/>
      <c r="B103" s="65"/>
      <c r="C103" s="65"/>
      <c r="D103" s="65"/>
      <c r="E103" s="119"/>
      <c r="F103" s="120" t="s">
        <v>6</v>
      </c>
      <c r="G103" s="121"/>
      <c r="H103" s="120" t="s">
        <v>7</v>
      </c>
      <c r="I103" s="121"/>
      <c r="J103" s="120" t="s">
        <v>6</v>
      </c>
      <c r="K103" s="121"/>
      <c r="L103" s="120" t="s">
        <v>7</v>
      </c>
    </row>
    <row r="104" spans="1:12" ht="19.350000000000001" customHeight="1">
      <c r="A104" s="65"/>
      <c r="B104" s="65"/>
      <c r="C104" s="65"/>
      <c r="D104" s="122" t="s">
        <v>8</v>
      </c>
      <c r="E104" s="119"/>
      <c r="F104" s="123" t="s">
        <v>9</v>
      </c>
      <c r="G104" s="121"/>
      <c r="H104" s="123" t="s">
        <v>9</v>
      </c>
      <c r="I104" s="121"/>
      <c r="J104" s="123" t="s">
        <v>9</v>
      </c>
      <c r="K104" s="121"/>
      <c r="L104" s="123" t="s">
        <v>9</v>
      </c>
    </row>
    <row r="105" spans="1:12" ht="19.350000000000001" customHeight="1">
      <c r="A105" s="112"/>
      <c r="B105" s="112"/>
      <c r="C105" s="112"/>
      <c r="D105" s="119"/>
      <c r="E105" s="119"/>
      <c r="F105" s="69"/>
      <c r="G105" s="141"/>
      <c r="H105" s="69"/>
      <c r="I105" s="142"/>
      <c r="J105" s="69"/>
      <c r="K105" s="124"/>
      <c r="L105" s="69"/>
    </row>
    <row r="106" spans="1:12" ht="19.350000000000001" customHeight="1">
      <c r="A106" s="112" t="s">
        <v>212</v>
      </c>
      <c r="B106" s="112"/>
      <c r="C106" s="112"/>
      <c r="D106" s="119"/>
      <c r="E106" s="119"/>
      <c r="F106" s="69">
        <v>-217108969</v>
      </c>
      <c r="G106" s="124"/>
      <c r="H106" s="69">
        <v>-398035511</v>
      </c>
      <c r="I106" s="124"/>
      <c r="J106" s="69">
        <v>-181680525</v>
      </c>
      <c r="K106" s="124"/>
      <c r="L106" s="69">
        <v>206710292</v>
      </c>
    </row>
    <row r="107" spans="1:12" ht="19.350000000000001" customHeight="1">
      <c r="A107" s="65" t="s">
        <v>200</v>
      </c>
      <c r="B107" s="112"/>
      <c r="C107" s="112"/>
      <c r="D107" s="126"/>
      <c r="E107" s="119"/>
      <c r="F107" s="133">
        <v>623384924</v>
      </c>
      <c r="G107" s="124"/>
      <c r="H107" s="133">
        <v>1021420435</v>
      </c>
      <c r="I107" s="124"/>
      <c r="J107" s="133">
        <v>284386627</v>
      </c>
      <c r="K107" s="124"/>
      <c r="L107" s="133">
        <v>77676335</v>
      </c>
    </row>
    <row r="108" spans="1:12" ht="8.1" customHeight="1">
      <c r="A108" s="140"/>
      <c r="B108" s="65"/>
      <c r="C108" s="140"/>
      <c r="D108" s="126"/>
      <c r="E108" s="126"/>
      <c r="F108" s="69"/>
      <c r="G108" s="141"/>
      <c r="H108" s="69"/>
      <c r="I108" s="142"/>
      <c r="J108" s="69"/>
      <c r="K108" s="124"/>
      <c r="L108" s="69"/>
    </row>
    <row r="109" spans="1:12" ht="19.350000000000001" customHeight="1">
      <c r="A109" s="112" t="s">
        <v>201</v>
      </c>
      <c r="B109" s="112"/>
      <c r="C109" s="112"/>
      <c r="D109" s="119"/>
      <c r="E109" s="119"/>
      <c r="F109" s="133">
        <f>SUM(F106:F108)</f>
        <v>406275955</v>
      </c>
      <c r="G109" s="141"/>
      <c r="H109" s="133">
        <f>SUM(H106:H108)</f>
        <v>623384924</v>
      </c>
      <c r="I109" s="142"/>
      <c r="J109" s="133">
        <f>SUM(J106:J108)</f>
        <v>102706102</v>
      </c>
      <c r="K109" s="124"/>
      <c r="L109" s="133">
        <f>SUM(L106:L108)</f>
        <v>284386627</v>
      </c>
    </row>
    <row r="110" spans="1:12" ht="19.350000000000001" customHeight="1">
      <c r="A110" s="112"/>
      <c r="B110" s="112"/>
      <c r="C110" s="112"/>
      <c r="D110" s="119"/>
      <c r="E110" s="119"/>
      <c r="F110" s="139"/>
      <c r="G110" s="141"/>
      <c r="H110" s="139"/>
      <c r="I110" s="142"/>
      <c r="J110" s="139"/>
      <c r="K110" s="124"/>
      <c r="L110" s="139"/>
    </row>
    <row r="111" spans="1:12" ht="19.350000000000001" customHeight="1">
      <c r="A111" s="112"/>
      <c r="B111" s="112"/>
      <c r="C111" s="112"/>
      <c r="D111" s="119"/>
      <c r="E111" s="119"/>
      <c r="F111" s="139"/>
      <c r="G111" s="132"/>
      <c r="H111" s="139"/>
      <c r="I111" s="132"/>
      <c r="J111" s="139"/>
      <c r="K111" s="132"/>
      <c r="L111" s="139"/>
    </row>
    <row r="112" spans="1:12" ht="19.350000000000001" customHeight="1">
      <c r="A112" s="112" t="s">
        <v>202</v>
      </c>
      <c r="B112" s="112"/>
      <c r="C112" s="112"/>
      <c r="D112" s="119"/>
      <c r="E112" s="119"/>
      <c r="F112" s="139"/>
      <c r="G112" s="141"/>
      <c r="H112" s="139"/>
      <c r="I112" s="142"/>
      <c r="J112" s="139"/>
      <c r="K112" s="124"/>
      <c r="L112" s="139"/>
    </row>
    <row r="113" spans="1:12" ht="8.1" customHeight="1">
      <c r="A113" s="112"/>
      <c r="B113" s="112"/>
      <c r="C113" s="112"/>
      <c r="D113" s="119"/>
      <c r="E113" s="119"/>
      <c r="F113" s="139"/>
      <c r="G113" s="141"/>
      <c r="H113" s="139"/>
      <c r="I113" s="142"/>
      <c r="J113" s="139"/>
      <c r="K113" s="124"/>
      <c r="L113" s="139"/>
    </row>
    <row r="114" spans="1:12" ht="19.350000000000001" customHeight="1">
      <c r="A114" s="65" t="s">
        <v>203</v>
      </c>
      <c r="B114" s="65"/>
      <c r="C114" s="65"/>
      <c r="D114" s="126"/>
      <c r="E114" s="126"/>
      <c r="F114" s="139"/>
      <c r="G114" s="141"/>
      <c r="H114" s="139"/>
      <c r="I114" s="142"/>
      <c r="J114" s="139"/>
      <c r="K114" s="124"/>
      <c r="L114" s="139"/>
    </row>
    <row r="115" spans="1:12" ht="8.25" customHeight="1">
      <c r="A115" s="65"/>
      <c r="B115" s="65"/>
      <c r="C115" s="65"/>
      <c r="D115" s="126"/>
      <c r="E115" s="126"/>
      <c r="F115" s="139"/>
      <c r="G115" s="141"/>
      <c r="H115" s="139"/>
      <c r="I115" s="142"/>
      <c r="J115" s="139"/>
      <c r="K115" s="124"/>
      <c r="L115" s="139"/>
    </row>
    <row r="116" spans="1:12" ht="19.350000000000001" customHeight="1">
      <c r="A116" s="65"/>
      <c r="B116" s="65" t="s">
        <v>223</v>
      </c>
      <c r="C116" s="65"/>
      <c r="D116" s="126"/>
      <c r="E116" s="126"/>
      <c r="F116" s="139">
        <v>663299</v>
      </c>
      <c r="G116" s="141"/>
      <c r="H116" s="139">
        <v>18736459</v>
      </c>
      <c r="I116" s="142"/>
      <c r="J116" s="139">
        <v>368213</v>
      </c>
      <c r="K116" s="124"/>
      <c r="L116" s="139">
        <v>8001979</v>
      </c>
    </row>
    <row r="117" spans="1:12" ht="19.350000000000001" customHeight="1">
      <c r="A117" s="65"/>
      <c r="B117" s="130" t="s">
        <v>218</v>
      </c>
      <c r="C117" s="130"/>
      <c r="D117" s="130"/>
      <c r="E117" s="119"/>
      <c r="F117" s="69">
        <v>681305</v>
      </c>
      <c r="G117" s="65"/>
      <c r="H117" s="69">
        <v>0</v>
      </c>
      <c r="I117" s="65"/>
      <c r="J117" s="69">
        <v>0</v>
      </c>
      <c r="K117" s="65"/>
      <c r="L117" s="69">
        <v>0</v>
      </c>
    </row>
    <row r="118" spans="1:12" ht="19.350000000000001" customHeight="1">
      <c r="A118" s="65"/>
      <c r="B118" s="130" t="s">
        <v>226</v>
      </c>
      <c r="C118" s="130"/>
      <c r="D118" s="147"/>
      <c r="E118" s="119"/>
      <c r="F118" s="69">
        <v>27016</v>
      </c>
      <c r="G118" s="65"/>
      <c r="H118" s="69">
        <v>15462</v>
      </c>
      <c r="I118" s="65"/>
      <c r="J118" s="69">
        <v>0</v>
      </c>
      <c r="K118" s="65"/>
      <c r="L118" s="69">
        <v>0</v>
      </c>
    </row>
    <row r="119" spans="1:12" ht="19.350000000000001" customHeight="1">
      <c r="A119" s="65"/>
      <c r="B119" s="130" t="s">
        <v>204</v>
      </c>
      <c r="C119" s="130"/>
      <c r="D119" s="130"/>
      <c r="E119" s="119"/>
      <c r="F119" s="139">
        <v>30000</v>
      </c>
      <c r="G119" s="65"/>
      <c r="H119" s="139">
        <v>0</v>
      </c>
      <c r="I119" s="65"/>
      <c r="J119" s="139">
        <v>0</v>
      </c>
      <c r="K119" s="65"/>
      <c r="L119" s="139" t="s">
        <v>109</v>
      </c>
    </row>
    <row r="120" spans="1:12" ht="19.350000000000001" customHeight="1">
      <c r="A120" s="65"/>
      <c r="B120" s="130" t="s">
        <v>205</v>
      </c>
      <c r="C120" s="130"/>
      <c r="D120" s="130"/>
      <c r="E120" s="119"/>
      <c r="F120" s="69">
        <v>0</v>
      </c>
      <c r="G120" s="65"/>
      <c r="H120" s="69" t="s">
        <v>109</v>
      </c>
      <c r="I120" s="65"/>
      <c r="J120" s="69">
        <v>0</v>
      </c>
      <c r="K120" s="65"/>
      <c r="L120" s="69">
        <v>3590045</v>
      </c>
    </row>
    <row r="121" spans="1:12" ht="19.350000000000001" customHeight="1">
      <c r="A121" s="65"/>
      <c r="B121" s="130" t="s">
        <v>206</v>
      </c>
      <c r="C121" s="130"/>
      <c r="D121" s="130"/>
      <c r="E121" s="119"/>
      <c r="F121" s="69">
        <v>0</v>
      </c>
      <c r="G121" s="65"/>
      <c r="H121" s="69">
        <v>3152376</v>
      </c>
      <c r="I121" s="65"/>
      <c r="J121" s="69">
        <v>0</v>
      </c>
      <c r="K121" s="65"/>
      <c r="L121" s="69" t="s">
        <v>109</v>
      </c>
    </row>
    <row r="122" spans="1:12" ht="19.350000000000001" customHeight="1">
      <c r="A122" s="65"/>
      <c r="B122" s="130" t="s">
        <v>207</v>
      </c>
      <c r="C122" s="130"/>
      <c r="D122" s="130"/>
      <c r="E122" s="119"/>
      <c r="F122" s="69">
        <v>311597352</v>
      </c>
      <c r="G122" s="65"/>
      <c r="H122" s="69">
        <v>75796878</v>
      </c>
      <c r="I122" s="65"/>
      <c r="J122" s="69">
        <v>0</v>
      </c>
      <c r="K122" s="65"/>
      <c r="L122" s="69" t="s">
        <v>109</v>
      </c>
    </row>
    <row r="123" spans="1:12" ht="19.350000000000001" customHeight="1">
      <c r="A123" s="65"/>
      <c r="B123" s="128" t="s">
        <v>154</v>
      </c>
      <c r="C123" s="140"/>
      <c r="D123" s="126"/>
      <c r="E123" s="119"/>
      <c r="F123" s="69">
        <v>0</v>
      </c>
      <c r="G123" s="65"/>
      <c r="H123" s="69">
        <v>35400064</v>
      </c>
      <c r="I123" s="65"/>
      <c r="J123" s="69">
        <v>0</v>
      </c>
      <c r="K123" s="65"/>
      <c r="L123" s="69">
        <v>22073264</v>
      </c>
    </row>
    <row r="124" spans="1:12" ht="19.350000000000001" customHeight="1">
      <c r="A124" s="65"/>
      <c r="B124" s="65" t="s">
        <v>208</v>
      </c>
      <c r="C124" s="140"/>
      <c r="D124" s="126">
        <v>36.4</v>
      </c>
      <c r="E124" s="119"/>
      <c r="F124" s="69">
        <v>0</v>
      </c>
      <c r="G124" s="65"/>
      <c r="H124" s="69" t="s">
        <v>109</v>
      </c>
      <c r="I124" s="65"/>
      <c r="J124" s="69">
        <v>0</v>
      </c>
      <c r="K124" s="65"/>
      <c r="L124" s="69">
        <v>19461712</v>
      </c>
    </row>
    <row r="125" spans="1:12" ht="19.350000000000001" customHeight="1">
      <c r="A125" s="65"/>
      <c r="B125" s="65"/>
      <c r="C125" s="140"/>
      <c r="D125" s="126"/>
      <c r="E125" s="119"/>
      <c r="F125" s="139"/>
      <c r="G125" s="65"/>
      <c r="H125" s="139"/>
      <c r="I125" s="65"/>
      <c r="J125" s="139"/>
      <c r="K125" s="65"/>
      <c r="L125" s="139"/>
    </row>
    <row r="126" spans="1:12" ht="19.350000000000001" customHeight="1">
      <c r="A126" s="65"/>
      <c r="B126" s="65"/>
      <c r="C126" s="140"/>
      <c r="D126" s="126"/>
      <c r="E126" s="119"/>
      <c r="F126" s="139"/>
      <c r="G126" s="65"/>
      <c r="H126" s="139"/>
      <c r="I126" s="65"/>
      <c r="J126" s="139"/>
      <c r="K126" s="65"/>
      <c r="L126" s="139"/>
    </row>
    <row r="127" spans="1:12" ht="19.350000000000001" customHeight="1">
      <c r="A127" s="65"/>
      <c r="B127" s="65"/>
      <c r="C127" s="140"/>
      <c r="D127" s="126"/>
      <c r="E127" s="119"/>
      <c r="F127" s="139"/>
      <c r="G127" s="65"/>
      <c r="H127" s="139"/>
      <c r="I127" s="65"/>
      <c r="J127" s="139"/>
      <c r="K127" s="65"/>
      <c r="L127" s="139"/>
    </row>
    <row r="128" spans="1:12" ht="19.350000000000001" customHeight="1">
      <c r="A128" s="65"/>
      <c r="B128" s="128"/>
      <c r="C128" s="140"/>
      <c r="D128" s="140"/>
      <c r="E128" s="119"/>
      <c r="F128" s="69"/>
      <c r="G128" s="65"/>
      <c r="H128" s="69"/>
      <c r="I128" s="65"/>
      <c r="J128" s="69"/>
      <c r="K128" s="65"/>
      <c r="L128" s="69"/>
    </row>
    <row r="129" spans="1:12" ht="19.350000000000001" customHeight="1">
      <c r="A129" s="65"/>
      <c r="B129" s="65"/>
      <c r="C129" s="140"/>
      <c r="D129" s="126"/>
      <c r="E129" s="119"/>
      <c r="F129" s="139"/>
      <c r="G129" s="65"/>
      <c r="H129" s="139"/>
      <c r="I129" s="65"/>
      <c r="J129" s="139"/>
      <c r="K129" s="65"/>
      <c r="L129" s="139"/>
    </row>
    <row r="130" spans="1:12" ht="19.350000000000001" customHeight="1">
      <c r="A130" s="65"/>
      <c r="B130" s="65"/>
      <c r="C130" s="140"/>
      <c r="D130" s="126"/>
      <c r="E130" s="119"/>
      <c r="F130" s="139"/>
      <c r="G130" s="65"/>
      <c r="H130" s="139"/>
      <c r="I130" s="65"/>
      <c r="J130" s="139"/>
      <c r="K130" s="65"/>
      <c r="L130" s="139"/>
    </row>
    <row r="131" spans="1:12" ht="19.350000000000001" customHeight="1">
      <c r="A131" s="65"/>
      <c r="B131" s="65"/>
      <c r="C131" s="140"/>
      <c r="D131" s="126"/>
      <c r="E131" s="119"/>
      <c r="F131" s="139"/>
      <c r="G131" s="65"/>
      <c r="H131" s="139"/>
      <c r="I131" s="65"/>
      <c r="J131" s="139"/>
      <c r="K131" s="65"/>
      <c r="L131" s="139"/>
    </row>
    <row r="132" spans="1:12" ht="19.350000000000001" customHeight="1">
      <c r="A132" s="65"/>
      <c r="B132" s="65"/>
      <c r="C132" s="140"/>
      <c r="D132" s="126"/>
      <c r="E132" s="119"/>
      <c r="F132" s="139"/>
      <c r="G132" s="65"/>
      <c r="H132" s="139"/>
      <c r="I132" s="65"/>
      <c r="J132" s="139"/>
      <c r="K132" s="65"/>
      <c r="L132" s="139"/>
    </row>
    <row r="133" spans="1:12" ht="19.350000000000001" customHeight="1">
      <c r="A133" s="65"/>
      <c r="B133" s="65"/>
      <c r="C133" s="140"/>
      <c r="D133" s="126"/>
      <c r="E133" s="119"/>
      <c r="F133" s="139"/>
      <c r="G133" s="65"/>
      <c r="H133" s="139"/>
      <c r="I133" s="65"/>
      <c r="J133" s="139"/>
      <c r="K133" s="65"/>
      <c r="L133" s="139"/>
    </row>
    <row r="134" spans="1:12" ht="19.350000000000001" customHeight="1">
      <c r="A134" s="65"/>
      <c r="B134" s="65"/>
      <c r="C134" s="140"/>
      <c r="D134" s="126"/>
      <c r="E134" s="119"/>
      <c r="F134" s="139"/>
      <c r="G134" s="65"/>
      <c r="H134" s="139"/>
      <c r="I134" s="65"/>
      <c r="J134" s="139"/>
      <c r="K134" s="65"/>
      <c r="L134" s="139"/>
    </row>
    <row r="135" spans="1:12" ht="19.350000000000001" customHeight="1">
      <c r="A135" s="65"/>
      <c r="B135" s="65"/>
      <c r="C135" s="140"/>
      <c r="D135" s="126"/>
      <c r="E135" s="119"/>
      <c r="F135" s="139"/>
      <c r="G135" s="65"/>
      <c r="H135" s="139"/>
      <c r="I135" s="65"/>
      <c r="J135" s="139"/>
      <c r="K135" s="65"/>
      <c r="L135" s="139"/>
    </row>
    <row r="136" spans="1:12" ht="19.350000000000001" customHeight="1">
      <c r="A136" s="65"/>
      <c r="B136" s="65"/>
      <c r="C136" s="140"/>
      <c r="D136" s="126"/>
      <c r="E136" s="119"/>
      <c r="F136" s="139"/>
      <c r="G136" s="65"/>
      <c r="H136" s="139"/>
      <c r="I136" s="65"/>
      <c r="J136" s="139"/>
      <c r="K136" s="65"/>
      <c r="L136" s="139"/>
    </row>
    <row r="137" spans="1:12" ht="19.350000000000001" customHeight="1">
      <c r="A137" s="65"/>
      <c r="B137" s="65"/>
      <c r="C137" s="140"/>
      <c r="D137" s="126"/>
      <c r="E137" s="119"/>
      <c r="F137" s="139"/>
      <c r="G137" s="65"/>
      <c r="H137" s="139"/>
      <c r="I137" s="65"/>
      <c r="J137" s="139"/>
      <c r="K137" s="65"/>
      <c r="L137" s="139"/>
    </row>
    <row r="138" spans="1:12" ht="19.350000000000001" customHeight="1">
      <c r="A138" s="65"/>
      <c r="B138" s="65"/>
      <c r="C138" s="140"/>
      <c r="D138" s="126"/>
      <c r="E138" s="119"/>
      <c r="F138" s="139"/>
      <c r="G138" s="65"/>
      <c r="H138" s="139"/>
      <c r="I138" s="65"/>
      <c r="J138" s="139"/>
      <c r="K138" s="65"/>
      <c r="L138" s="139"/>
    </row>
    <row r="139" spans="1:12" ht="19.350000000000001" customHeight="1">
      <c r="A139" s="65"/>
      <c r="B139" s="65"/>
      <c r="C139" s="140"/>
      <c r="D139" s="126"/>
      <c r="E139" s="119"/>
      <c r="F139" s="139"/>
      <c r="G139" s="65"/>
      <c r="H139" s="139"/>
      <c r="I139" s="65"/>
      <c r="J139" s="139"/>
      <c r="K139" s="65"/>
      <c r="L139" s="139"/>
    </row>
    <row r="140" spans="1:12" ht="19.350000000000001" customHeight="1">
      <c r="A140" s="65"/>
      <c r="B140" s="65"/>
      <c r="C140" s="140"/>
      <c r="D140" s="126"/>
      <c r="E140" s="119"/>
      <c r="F140" s="139"/>
      <c r="G140" s="65"/>
      <c r="H140" s="139"/>
      <c r="I140" s="65"/>
      <c r="J140" s="139"/>
      <c r="K140" s="65"/>
      <c r="L140" s="139"/>
    </row>
    <row r="141" spans="1:12" ht="19.350000000000001" customHeight="1">
      <c r="A141" s="65"/>
      <c r="B141" s="65"/>
      <c r="C141" s="140"/>
      <c r="D141" s="126"/>
      <c r="E141" s="119"/>
      <c r="F141" s="139"/>
      <c r="G141" s="65"/>
      <c r="H141" s="139"/>
      <c r="I141" s="65"/>
      <c r="J141" s="139"/>
      <c r="K141" s="65"/>
      <c r="L141" s="139"/>
    </row>
    <row r="142" spans="1:12" ht="19.350000000000001" customHeight="1">
      <c r="A142" s="65"/>
      <c r="B142" s="65"/>
      <c r="C142" s="140"/>
      <c r="D142" s="126"/>
      <c r="E142" s="119"/>
      <c r="F142" s="139"/>
      <c r="G142" s="65"/>
      <c r="H142" s="139"/>
      <c r="I142" s="65"/>
      <c r="J142" s="139"/>
      <c r="K142" s="65"/>
      <c r="L142" s="139"/>
    </row>
    <row r="143" spans="1:12" ht="19.350000000000001" customHeight="1">
      <c r="A143" s="65"/>
      <c r="B143" s="65"/>
      <c r="C143" s="140"/>
      <c r="D143" s="126"/>
      <c r="E143" s="119"/>
      <c r="F143" s="139"/>
      <c r="G143" s="65"/>
      <c r="H143" s="139"/>
      <c r="I143" s="65"/>
      <c r="J143" s="139"/>
      <c r="K143" s="65"/>
      <c r="L143" s="139"/>
    </row>
    <row r="144" spans="1:12" ht="19.350000000000001" customHeight="1">
      <c r="A144" s="65"/>
      <c r="B144" s="65"/>
      <c r="C144" s="140"/>
      <c r="D144" s="126"/>
      <c r="E144" s="119"/>
      <c r="F144" s="139"/>
      <c r="G144" s="65"/>
      <c r="H144" s="139"/>
      <c r="I144" s="65"/>
      <c r="J144" s="139"/>
      <c r="K144" s="65"/>
      <c r="L144" s="139"/>
    </row>
    <row r="145" spans="1:12" ht="9" customHeight="1">
      <c r="A145" s="65"/>
      <c r="B145" s="65"/>
      <c r="C145" s="140"/>
      <c r="D145" s="126"/>
      <c r="E145" s="119"/>
      <c r="F145" s="139"/>
      <c r="G145" s="65"/>
      <c r="H145" s="139"/>
      <c r="I145" s="65"/>
      <c r="J145" s="139"/>
      <c r="K145" s="65"/>
      <c r="L145" s="139"/>
    </row>
    <row r="146" spans="1:12" ht="19.350000000000001" customHeight="1">
      <c r="A146" s="111" t="s">
        <v>38</v>
      </c>
      <c r="B146" s="115"/>
      <c r="C146" s="115"/>
      <c r="D146" s="111"/>
      <c r="E146" s="111"/>
      <c r="F146" s="71"/>
      <c r="G146" s="111"/>
      <c r="H146" s="71"/>
      <c r="I146" s="111"/>
      <c r="J146" s="71"/>
      <c r="K146" s="111"/>
      <c r="L146" s="71"/>
    </row>
  </sheetData>
  <mergeCells count="6">
    <mergeCell ref="F5:H5"/>
    <mergeCell ref="J5:L5"/>
    <mergeCell ref="F54:H54"/>
    <mergeCell ref="J54:L54"/>
    <mergeCell ref="F102:H102"/>
    <mergeCell ref="J102:L102"/>
  </mergeCells>
  <pageMargins left="0.9" right="0.5" top="0.5" bottom="0.6" header="0.49" footer="0.4"/>
  <pageSetup paperSize="9" scale="88" firstPageNumber="14" orientation="portrait" useFirstPageNumber="1" horizontalDpi="1200" verticalDpi="1200" r:id="rId1"/>
  <headerFooter>
    <oddFooter>&amp;R&amp;"Browallia New,Regular"&amp;12&amp;P</oddFooter>
  </headerFooter>
  <rowBreaks count="2" manualBreakCount="2">
    <brk id="49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A6575CDFC2C44494F281681DBB0BCB" ma:contentTypeVersion="14" ma:contentTypeDescription="Create a new document." ma:contentTypeScope="" ma:versionID="55c10078fd8a007ed74183727680eda0">
  <xsd:schema xmlns:xsd="http://www.w3.org/2001/XMLSchema" xmlns:xs="http://www.w3.org/2001/XMLSchema" xmlns:p="http://schemas.microsoft.com/office/2006/metadata/properties" xmlns:ns3="816af5d7-1506-40d9-898a-67ae16424e92" xmlns:ns4="fa178314-e79d-48dd-b012-94b2fa5d6163" targetNamespace="http://schemas.microsoft.com/office/2006/metadata/properties" ma:root="true" ma:fieldsID="d1dc255272baf559d5982ce2705b00d5" ns3:_="" ns4:_="">
    <xsd:import namespace="816af5d7-1506-40d9-898a-67ae16424e92"/>
    <xsd:import namespace="fa178314-e79d-48dd-b012-94b2fa5d61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_activity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System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af5d7-1506-40d9-898a-67ae16424e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8314-e79d-48dd-b012-94b2fa5d6163" elementFormDefault="qualified">
    <xsd:import namespace="http://schemas.microsoft.com/office/2006/documentManagement/types"/>
    <xsd:import namespace="http://schemas.microsoft.com/office/infopath/2007/PartnerControls"/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178314-e79d-48dd-b012-94b2fa5d616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4AE4C1-4DD9-46E6-8C7C-17CEF86CB23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D18FBC5-DA1B-4DBA-B65F-6F24413312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6af5d7-1506-40d9-898a-67ae16424e92"/>
    <ds:schemaRef ds:uri="fa178314-e79d-48dd-b012-94b2fa5d6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2AA559-0249-4575-8EF9-FD2C12E56DBA}">
  <ds:schemaRefs>
    <ds:schemaRef ds:uri="816af5d7-1506-40d9-898a-67ae16424e9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a178314-e79d-48dd-b012-94b2fa5d6163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1407A37-D0B3-42AC-96CE-8F4FFB86FA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14-16</vt:lpstr>
      <vt:lpstr>'14-16'!Print_Area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Sopanat Poonpruk</dc:creator>
  <cp:keywords/>
  <dc:description/>
  <cp:lastModifiedBy>Praphensri Puttaluck (TH)</cp:lastModifiedBy>
  <cp:revision/>
  <cp:lastPrinted>2025-02-26T09:59:48Z</cp:lastPrinted>
  <dcterms:created xsi:type="dcterms:W3CDTF">2019-01-17T07:40:08Z</dcterms:created>
  <dcterms:modified xsi:type="dcterms:W3CDTF">2025-02-26T09:59:58Z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0x010100B6A6575CDFC2C44494F281681DBB0BCB</vt:lpwstr>
  </property>
</Properties>
</file>