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Public+News_ Dec24 (TAC)\"/>
    </mc:Choice>
  </mc:AlternateContent>
  <xr:revisionPtr revIDLastSave="0" documentId="13_ncr:1_{BC368EA3-98B3-4D34-8F93-3A1ADA3128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4" l="1"/>
  <c r="AB20" i="3"/>
  <c r="L82" i="1"/>
  <c r="F25" i="1"/>
  <c r="I43" i="5" l="1"/>
  <c r="I50" i="5" s="1"/>
  <c r="J78" i="2" l="1"/>
  <c r="F78" i="2"/>
  <c r="J77" i="2"/>
  <c r="F77" i="2"/>
  <c r="H148" i="1" l="1"/>
  <c r="H151" i="1" s="1"/>
  <c r="H93" i="1"/>
  <c r="H82" i="1"/>
  <c r="H44" i="1"/>
  <c r="H25" i="1"/>
  <c r="L148" i="1"/>
  <c r="L151" i="1" s="1"/>
  <c r="L93" i="1"/>
  <c r="L44" i="1"/>
  <c r="L25" i="1"/>
  <c r="L77" i="2"/>
  <c r="L72" i="2"/>
  <c r="L66" i="2"/>
  <c r="L39" i="2"/>
  <c r="L18" i="2"/>
  <c r="L26" i="2" s="1"/>
  <c r="L29" i="2" s="1"/>
  <c r="H77" i="2"/>
  <c r="H72" i="2"/>
  <c r="H66" i="2"/>
  <c r="H39" i="2"/>
  <c r="H18" i="2"/>
  <c r="H26" i="2" s="1"/>
  <c r="H29" i="2" s="1"/>
  <c r="Z36" i="3"/>
  <c r="V36" i="3"/>
  <c r="T36" i="3"/>
  <c r="R36" i="3"/>
  <c r="P36" i="3"/>
  <c r="N36" i="3"/>
  <c r="L36" i="3"/>
  <c r="J36" i="3"/>
  <c r="H36" i="3"/>
  <c r="F36" i="3"/>
  <c r="X34" i="3"/>
  <c r="AB34" i="3" s="1"/>
  <c r="X33" i="3"/>
  <c r="AB33" i="3" s="1"/>
  <c r="X32" i="3"/>
  <c r="AB32" i="3" s="1"/>
  <c r="X30" i="3"/>
  <c r="AB30" i="3" s="1"/>
  <c r="X29" i="3"/>
  <c r="AB29" i="3" s="1"/>
  <c r="X28" i="3"/>
  <c r="AB28" i="3" s="1"/>
  <c r="X27" i="3"/>
  <c r="AB27" i="3" s="1"/>
  <c r="X24" i="3"/>
  <c r="X19" i="3"/>
  <c r="AB19" i="3" s="1"/>
  <c r="X18" i="3"/>
  <c r="AB18" i="3" s="1"/>
  <c r="X15" i="3"/>
  <c r="AB15" i="3" s="1"/>
  <c r="Z22" i="3"/>
  <c r="V22" i="3"/>
  <c r="T22" i="3"/>
  <c r="R22" i="3"/>
  <c r="P22" i="3"/>
  <c r="N22" i="3"/>
  <c r="L22" i="3"/>
  <c r="J22" i="3"/>
  <c r="H22" i="3"/>
  <c r="F22" i="3"/>
  <c r="M31" i="4"/>
  <c r="K31" i="4"/>
  <c r="I31" i="4"/>
  <c r="G31" i="4"/>
  <c r="Q29" i="4"/>
  <c r="Q28" i="4"/>
  <c r="Q27" i="4"/>
  <c r="Q26" i="4"/>
  <c r="Q23" i="4"/>
  <c r="Q18" i="4"/>
  <c r="Q17" i="4"/>
  <c r="Q16" i="4"/>
  <c r="Q13" i="4"/>
  <c r="O20" i="4"/>
  <c r="M20" i="4"/>
  <c r="K20" i="4"/>
  <c r="I20" i="4"/>
  <c r="G20" i="4"/>
  <c r="G104" i="5"/>
  <c r="K99" i="5"/>
  <c r="I99" i="5"/>
  <c r="I101" i="5" s="1"/>
  <c r="I104" i="5" s="1"/>
  <c r="G99" i="5"/>
  <c r="E99" i="5"/>
  <c r="K80" i="5"/>
  <c r="I80" i="5"/>
  <c r="G80" i="5"/>
  <c r="E80" i="5"/>
  <c r="K43" i="5"/>
  <c r="K50" i="5" s="1"/>
  <c r="G43" i="5"/>
  <c r="G50" i="5" s="1"/>
  <c r="E43" i="5"/>
  <c r="E50" i="5" s="1"/>
  <c r="A101" i="2"/>
  <c r="K101" i="5" l="1"/>
  <c r="K104" i="5" s="1"/>
  <c r="E101" i="5"/>
  <c r="E104" i="5" s="1"/>
  <c r="L41" i="2"/>
  <c r="H41" i="2"/>
  <c r="H46" i="1"/>
  <c r="L95" i="1"/>
  <c r="L153" i="1" s="1"/>
  <c r="L46" i="1"/>
  <c r="H95" i="1"/>
  <c r="H153" i="1" s="1"/>
  <c r="X36" i="3"/>
  <c r="AB24" i="3"/>
  <c r="AB36" i="3" s="1"/>
  <c r="AB22" i="3"/>
  <c r="X22" i="3"/>
  <c r="Q31" i="4"/>
  <c r="Q20" i="4"/>
  <c r="F82" i="1" l="1"/>
  <c r="J39" i="2" l="1"/>
  <c r="F39" i="2"/>
  <c r="J72" i="2" l="1"/>
  <c r="F72" i="2"/>
  <c r="J66" i="2"/>
  <c r="F66" i="2"/>
  <c r="J93" i="1"/>
  <c r="F93" i="1"/>
  <c r="J82" i="1"/>
  <c r="J148" i="1" l="1"/>
  <c r="A51" i="2" l="1"/>
  <c r="J18" i="2"/>
  <c r="J26" i="2" s="1"/>
  <c r="J29" i="2" s="1"/>
  <c r="J41" i="2" s="1"/>
  <c r="F18" i="2"/>
  <c r="A1" i="2"/>
  <c r="A52" i="2" s="1"/>
  <c r="A169" i="1"/>
  <c r="J151" i="1"/>
  <c r="F148" i="1"/>
  <c r="F151" i="1" s="1"/>
  <c r="A113" i="1"/>
  <c r="A58" i="1"/>
  <c r="A114" i="1" s="1"/>
  <c r="J44" i="1"/>
  <c r="F44" i="1"/>
  <c r="J25" i="1"/>
  <c r="F26" i="2" l="1"/>
  <c r="F29" i="2" s="1"/>
  <c r="F41" i="2" s="1"/>
  <c r="J95" i="1"/>
  <c r="J153" i="1" s="1"/>
  <c r="F95" i="1"/>
  <c r="F153" i="1" s="1"/>
  <c r="J46" i="1"/>
  <c r="F46" i="1"/>
</calcChain>
</file>

<file path=xl/sharedStrings.xml><?xml version="1.0" encoding="utf-8"?>
<sst xmlns="http://schemas.openxmlformats.org/spreadsheetml/2006/main" count="453" uniqueCount="246">
  <si>
    <t>Chayo Group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</si>
  <si>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</si>
  <si>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</si>
  <si>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</si>
  <si>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</si>
  <si>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</si>
  <si>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</si>
  <si>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</si>
  <si>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</si>
  <si>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</si>
  <si>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</si>
  <si>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</si>
  <si>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Other current assets</t>
  </si>
  <si>
    <t>Total current assets</t>
  </si>
  <si>
    <t>Non-current assets</t>
  </si>
  <si>
    <t>Loans to non-performing assets, net</t>
  </si>
  <si>
    <t>Loan receivables, net</t>
  </si>
  <si>
    <t xml:space="preserve">Investments in subsidiaries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</si>
  <si>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</si>
  <si>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</si>
  <si>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</si>
  <si>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</si>
  <si>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</si>
  <si>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</si>
  <si>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</si>
  <si>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</si>
  <si>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Current portion of long-term borrowings </t>
  </si>
  <si>
    <t>from a financial institution</t>
  </si>
  <si>
    <t>Current portion of debentures</t>
  </si>
  <si>
    <t>Short-term borrowing from financial institutions</t>
  </si>
  <si>
    <t>Other current liabilities</t>
  </si>
  <si>
    <t>Total current liabilities</t>
  </si>
  <si>
    <t>Non-current liabilities</t>
  </si>
  <si>
    <t>Long-term borrowings from a financial institution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</si>
  <si>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</si>
  <si>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</si>
  <si>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</si>
  <si>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</si>
  <si>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</si>
  <si>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</si>
  <si>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</si>
  <si>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</si>
  <si>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</si>
  <si>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   a par value of Baht 0.50 each</t>
  </si>
  <si>
    <t>Issued and paid-up share capital</t>
  </si>
  <si>
    <t xml:space="preserve">      paid-up, Baht 0.50 each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</si>
  <si>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</si>
  <si>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</si>
  <si>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</si>
  <si>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</si>
  <si>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subsidiary's equity</t>
  </si>
  <si>
    <t>Retained earnings</t>
  </si>
  <si>
    <t>Appropriated</t>
  </si>
  <si>
    <t xml:space="preserve"> 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</si>
  <si>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</si>
  <si>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</si>
  <si>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</si>
  <si>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</si>
  <si>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</si>
  <si>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</si>
  <si>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 xml:space="preserve">Interest income </t>
  </si>
  <si>
    <t>Services income from debt collection service</t>
  </si>
  <si>
    <t xml:space="preserve">Costs of rendering services and managing </t>
  </si>
  <si>
    <t>non-performing assets</t>
  </si>
  <si>
    <t xml:space="preserve">Gross profit </t>
  </si>
  <si>
    <t>Other income</t>
  </si>
  <si>
    <t xml:space="preserve">Gains on disposal of foreclosed assets  </t>
  </si>
  <si>
    <t>Administrative expenses</t>
  </si>
  <si>
    <t>Expected credit loss</t>
  </si>
  <si>
    <t xml:space="preserve">Finance costs </t>
  </si>
  <si>
    <t>Profit before income tax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</si>
  <si>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</si>
  <si>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</si>
  <si>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</si>
  <si>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</si>
  <si>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Earnings per share</t>
  </si>
  <si>
    <t>Weighted-average ordinary shares (shares)</t>
  </si>
  <si>
    <t>Basic earnings per share (Baht per share)</t>
  </si>
  <si>
    <t>Diluted earnings per share (Baht per share)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</si>
  <si>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</si>
  <si>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</si>
  <si>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</si>
  <si>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</si>
  <si>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</si>
  <si>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</si>
  <si>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</si>
  <si>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</si>
  <si>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</si>
  <si>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for share-based</t>
  </si>
  <si>
    <t>Shares to</t>
  </si>
  <si>
    <t>owners of</t>
  </si>
  <si>
    <t>controlling</t>
  </si>
  <si>
    <t>share capital</t>
  </si>
  <si>
    <t xml:space="preserve"> premium, net</t>
  </si>
  <si>
    <t>be issued</t>
  </si>
  <si>
    <t>- legal reserve</t>
  </si>
  <si>
    <t>the parent</t>
  </si>
  <si>
    <t>interests</t>
  </si>
  <si>
    <t>equity</t>
  </si>
  <si>
    <t>Changes in equity for the year</t>
  </si>
  <si>
    <t>Change in ownership interest in subsidiaries</t>
  </si>
  <si>
    <t>Legal reserve</t>
  </si>
  <si>
    <t>Stock dividend</t>
  </si>
  <si>
    <t xml:space="preserve">Increase from capital reserve for </t>
  </si>
  <si>
    <t>share-based payment transaction</t>
  </si>
  <si>
    <t>Separate financial statements</t>
  </si>
  <si>
    <t>Statements of Cash Flows</t>
  </si>
  <si>
    <t>Cash flows from operating activities</t>
  </si>
  <si>
    <t>Adjustments:</t>
  </si>
  <si>
    <t>Depreciation and amortisation</t>
  </si>
  <si>
    <t>Employee benefit expenses</t>
  </si>
  <si>
    <t xml:space="preserve">Non-cash employee benefits expense – </t>
  </si>
  <si>
    <t xml:space="preserve">   share-based payments</t>
  </si>
  <si>
    <t>Dividend income</t>
  </si>
  <si>
    <t>Interest income</t>
  </si>
  <si>
    <t>Other interest income</t>
  </si>
  <si>
    <t>Finance costs</t>
  </si>
  <si>
    <t>Changes in working capital:</t>
  </si>
  <si>
    <t xml:space="preserve">   non-performing assets</t>
  </si>
  <si>
    <t>Loan receivables</t>
  </si>
  <si>
    <t>Loans to non-performing assets</t>
  </si>
  <si>
    <t>Foreclosed assets</t>
  </si>
  <si>
    <t>Other interest received</t>
  </si>
  <si>
    <t>Interest received</t>
  </si>
  <si>
    <t>Interest paid</t>
  </si>
  <si>
    <t>Income tax paid</t>
  </si>
  <si>
    <t>Cash flows from investing activities</t>
  </si>
  <si>
    <t>Dividends received</t>
  </si>
  <si>
    <t>Purchases of property, plant and equipment</t>
  </si>
  <si>
    <t>Purchases of investment properties</t>
  </si>
  <si>
    <t>Purchases of intangible assets</t>
  </si>
  <si>
    <t>Payments on investments in subsidiaries</t>
  </si>
  <si>
    <t>Net cash used in investing activities</t>
  </si>
  <si>
    <t>Cash flows from financing activities</t>
  </si>
  <si>
    <t xml:space="preserve">Proceeds from long-term borrowings from </t>
  </si>
  <si>
    <t xml:space="preserve">  </t>
  </si>
  <si>
    <t xml:space="preserve">   financial institutions</t>
  </si>
  <si>
    <t>Repayments of long-term borrowings from</t>
  </si>
  <si>
    <t xml:space="preserve">Proceeds from short-term borrowings from </t>
  </si>
  <si>
    <t>Proceeds on debentures</t>
  </si>
  <si>
    <t>Payments of debentures</t>
  </si>
  <si>
    <t>Proceeds from issuance of ordinary shares of subsidiary</t>
  </si>
  <si>
    <t>Dividends paid to shareholders</t>
  </si>
  <si>
    <t xml:space="preserve">Net (decrease) increase in cash and cash equivalents
</t>
  </si>
  <si>
    <t>Cash and cash equivalents at the end of the year</t>
  </si>
  <si>
    <t xml:space="preserve">Non-cash transactions: </t>
  </si>
  <si>
    <t>Reclassify land and building from investment properties</t>
  </si>
  <si>
    <t>Debt settlement to foreclosed assets</t>
  </si>
  <si>
    <t>2023</t>
  </si>
  <si>
    <t>Closing balance as at 31 December 2023</t>
  </si>
  <si>
    <t>Finance lease receivables</t>
  </si>
  <si>
    <t>combinations</t>
  </si>
  <si>
    <t>business</t>
  </si>
  <si>
    <t xml:space="preserve"> common control</t>
  </si>
  <si>
    <t>under</t>
  </si>
  <si>
    <t xml:space="preserve"> transactions</t>
  </si>
  <si>
    <t>payment</t>
  </si>
  <si>
    <t xml:space="preserve"> equity</t>
  </si>
  <si>
    <t>of subsidiaries'</t>
  </si>
  <si>
    <t>from increase</t>
  </si>
  <si>
    <t xml:space="preserve"> </t>
  </si>
  <si>
    <t>Transaction cost</t>
  </si>
  <si>
    <t>change in</t>
  </si>
  <si>
    <t>ownership</t>
  </si>
  <si>
    <t xml:space="preserve"> interests</t>
  </si>
  <si>
    <t xml:space="preserve"> in subsidiaries</t>
  </si>
  <si>
    <t>Profit for the year</t>
  </si>
  <si>
    <t>Other comprehensive expense:</t>
  </si>
  <si>
    <t>Items that will not be reclassified to profit or loss</t>
  </si>
  <si>
    <t>Remeasurements of post-employment</t>
  </si>
  <si>
    <t>benefit obligations</t>
  </si>
  <si>
    <t xml:space="preserve">Income tax on items that will not be reclassified </t>
  </si>
  <si>
    <t>to profit or loss</t>
  </si>
  <si>
    <t>Other comprehensive expense</t>
  </si>
  <si>
    <t>for the year, net of tax</t>
  </si>
  <si>
    <t xml:space="preserve">1,250,916,179 ordinary shares </t>
  </si>
  <si>
    <t>1,137,190,272 ordinary shares,</t>
  </si>
  <si>
    <t>Service income from recruitment</t>
  </si>
  <si>
    <t>Cost of recruitment service</t>
  </si>
  <si>
    <t xml:space="preserve">Gains on sales of investment in subsidiaries </t>
  </si>
  <si>
    <t>Proceeds from lease</t>
  </si>
  <si>
    <t>-</t>
  </si>
  <si>
    <t>Reclassify of right-of-use assets</t>
  </si>
  <si>
    <t>Impairment charge on property, plant and equipments</t>
  </si>
  <si>
    <t>Dividends paid to non-controlling interests</t>
  </si>
  <si>
    <t>Termination of right-of-use assets</t>
  </si>
  <si>
    <t>Repayments of short-term borrowings from others</t>
  </si>
  <si>
    <t>The accompanying notes are an integral part of these consolidated and separate financial statements.</t>
  </si>
  <si>
    <t>Increase in restricted deposits at financial institutions</t>
  </si>
  <si>
    <t xml:space="preserve">Payment for principal elements of lease payments </t>
  </si>
  <si>
    <t xml:space="preserve"> financial institutions - non-current</t>
  </si>
  <si>
    <t>Restricted deposits at</t>
  </si>
  <si>
    <t>Discount from change in ownership</t>
  </si>
  <si>
    <t>interests in subsidiaries</t>
  </si>
  <si>
    <t>31 December</t>
  </si>
  <si>
    <t>Payments on loans to related parties</t>
  </si>
  <si>
    <t>Proceeds from loans to related parties</t>
  </si>
  <si>
    <t>Loan to related parties</t>
  </si>
  <si>
    <t>Subsidiary's ordinary shared issued</t>
  </si>
  <si>
    <t>Capital reserve</t>
  </si>
  <si>
    <t>For the year ended 31 December 2024</t>
  </si>
  <si>
    <t>2024</t>
  </si>
  <si>
    <t>The significant non-cash transactions occurred during the years ended 31 December 2024 and 2023 are as follows:</t>
  </si>
  <si>
    <t>Opening balance as at 1 January 2024</t>
  </si>
  <si>
    <t>Closing balance as at 31 December 2024</t>
  </si>
  <si>
    <t>As at 31 December 2024</t>
  </si>
  <si>
    <t>Trade and other current receivables</t>
  </si>
  <si>
    <t>Trade and other current payables</t>
  </si>
  <si>
    <t>Dividend payments</t>
  </si>
  <si>
    <t>Investment properties</t>
  </si>
  <si>
    <t>Property, plant and equipment</t>
  </si>
  <si>
    <t>Right-of-use assets</t>
  </si>
  <si>
    <t>Intangible assets</t>
  </si>
  <si>
    <t>Current portion of loan receivables, net</t>
  </si>
  <si>
    <t>32, 36.2</t>
  </si>
  <si>
    <t>31, 36.4</t>
  </si>
  <si>
    <t>27, 29</t>
  </si>
  <si>
    <t>18, 20, 21, 22</t>
  </si>
  <si>
    <t>Restricted deposits at  financial institutions - current</t>
  </si>
  <si>
    <t>Deposit for purchasing loans to non-performing assets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</si>
  <si>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</si>
  <si>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Statements of Cash Flows </t>
    </r>
    <r>
      <rPr>
        <sz val="9"/>
        <rFont val="Arial"/>
        <family val="2"/>
      </rPr>
      <t>(Cont'd)</t>
    </r>
  </si>
  <si>
    <r>
      <t xml:space="preserve">Statements of Comprehensive Income </t>
    </r>
    <r>
      <rPr>
        <sz val="9"/>
        <rFont val="Arial"/>
        <family val="2"/>
      </rPr>
      <t>(Cont'd)</t>
    </r>
  </si>
  <si>
    <t>Lease liabilities</t>
  </si>
  <si>
    <t xml:space="preserve">Opening balance as at 1 January 2023 </t>
  </si>
  <si>
    <t>Opening balance as at 1 January 2023</t>
  </si>
  <si>
    <t>Proceeds from investment properties</t>
  </si>
  <si>
    <t>Termination of work-in-process from intangible assets</t>
  </si>
  <si>
    <t>Proceeds from property, plant and equipment</t>
  </si>
  <si>
    <t>Reclassify land and building from right-of-use assets</t>
  </si>
  <si>
    <t xml:space="preserve">Net cash (used in) generated from financing activities
</t>
  </si>
  <si>
    <t>Net cash (used in) generated from operating activities</t>
  </si>
  <si>
    <t>Cash (used in) generated from operating activities</t>
  </si>
  <si>
    <t>Income tax (expense) income</t>
  </si>
  <si>
    <t>Note</t>
  </si>
  <si>
    <t>Gains on disposal of investment properties</t>
  </si>
  <si>
    <t>Losses on disposal of property, plant and equipments</t>
  </si>
  <si>
    <t>Gains on lease termination</t>
  </si>
  <si>
    <t xml:space="preserve">Deposits for purchasing loans to </t>
  </si>
  <si>
    <t>Current corporate income tax payable</t>
  </si>
  <si>
    <t>Gains loss on sale of property, plant and equipments</t>
  </si>
  <si>
    <t>Cash and cash equivalents at the beginning of the year</t>
  </si>
  <si>
    <t>Dividends payable</t>
  </si>
  <si>
    <t>Current portion of finance lease receivables</t>
  </si>
  <si>
    <t>Payable for purchase of property, plant, and equipment</t>
  </si>
  <si>
    <r>
      <t xml:space="preserve">Liabilities and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</si>
</sst>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;\(#,##0\);&quot;-&quot;"/>
    <numFmt numFmtId="166" formatCode="#,##0;\(#,##0\);\-"/>
    <numFmt numFmtId="167" formatCode="#,##0;\(#,##0\)"/>
    <numFmt numFmtId="168" formatCode="_(* #,##0_);_(* \(#,##0\);_(* &quot;-&quot;??_);_(@_)"/>
    <numFmt numFmtId="169" formatCode="0.0000"/>
    <numFmt numFmtId="170" formatCode="#,##0.0000;\(#,##0.0000\);&quot;-&quot;"/>
    <numFmt numFmtId="171" formatCode="_-* #,##0_-;\-* #,##0_-;_-* &quot;-&quot;??_-;_-@"/>
    <numFmt numFmtId="172" formatCode="#,###;\(#,###\)"/>
    <numFmt numFmtId="173" formatCode="#,###;\(#,###\);\-"/>
  </numFmts>
  <fonts count="12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b/>
      <sz val="7.5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1"/>
    <xf numFmtId="0" fontId="2" fillId="0" borderId="1"/>
    <xf numFmtId="0" fontId="10" fillId="0" borderId="1"/>
    <xf numFmtId="0" fontId="1" fillId="0" borderId="1"/>
  </cellStyleXfs>
  <cellXfs count="187">
    <xf numFmtId="0" fontId="0" fillId="0" borderId="0" xfId="0"/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9" fillId="0" borderId="0" xfId="0" quotePrefix="1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8" fontId="4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0" borderId="5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2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38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/>
    <xf numFmtId="0" fontId="11" fillId="0" borderId="0" xfId="0" quotePrefix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7" fontId="11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 wrapText="1"/>
    </xf>
    <xf numFmtId="171" fontId="6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38" fontId="9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 wrapText="1"/>
    </xf>
    <xf numFmtId="166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 inden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indent="1"/>
    </xf>
    <xf numFmtId="169" fontId="4" fillId="0" borderId="1" xfId="0" applyNumberFormat="1" applyFont="1" applyBorder="1"/>
    <xf numFmtId="170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 wrapText="1"/>
    </xf>
    <xf numFmtId="170" fontId="6" fillId="0" borderId="0" xfId="0" applyNumberFormat="1" applyFont="1" applyAlignment="1">
      <alignment vertical="center"/>
    </xf>
    <xf numFmtId="167" fontId="8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 wrapText="1"/>
    </xf>
    <xf numFmtId="165" fontId="8" fillId="0" borderId="1" xfId="3" applyNumberFormat="1" applyFont="1" applyAlignment="1">
      <alignment horizontal="right" vertical="center"/>
    </xf>
    <xf numFmtId="166" fontId="8" fillId="0" borderId="1" xfId="3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168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 wrapText="1"/>
    </xf>
    <xf numFmtId="167" fontId="6" fillId="0" borderId="0" xfId="0" applyNumberFormat="1" applyFont="1" applyAlignment="1">
      <alignment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0" fontId="6" fillId="0" borderId="1" xfId="2" applyFont="1" applyAlignment="1">
      <alignment vertical="center"/>
    </xf>
    <xf numFmtId="168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quotePrefix="1" applyFont="1" applyAlignment="1">
      <alignment vertical="center"/>
    </xf>
    <xf numFmtId="172" fontId="4" fillId="0" borderId="0" xfId="0" applyNumberFormat="1" applyFont="1" applyAlignment="1">
      <alignment horizontal="right" vertical="center" wrapText="1"/>
    </xf>
    <xf numFmtId="17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172" fontId="9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171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169" fontId="6" fillId="0" borderId="1" xfId="0" applyNumberFormat="1" applyFont="1" applyBorder="1"/>
    <xf numFmtId="165" fontId="8" fillId="0" borderId="0" xfId="0" applyNumberFormat="1" applyFont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165" fontId="9" fillId="0" borderId="0" xfId="0" applyNumberFormat="1" applyFont="1" applyAlignment="1">
      <alignment horizontal="center" vertical="center"/>
    </xf>
    <xf numFmtId="0" fontId="4" fillId="0" borderId="0" xfId="0" applyFont="1"/>
    <xf numFmtId="0" fontId="11" fillId="0" borderId="2" xfId="0" applyFont="1" applyBorder="1" applyAlignment="1">
      <alignment horizontal="center"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/>
    </xf>
    <xf numFmtId="0" fontId="7" fillId="0" borderId="3" xfId="0" applyFont="1" applyBorder="1"/>
    <xf numFmtId="165" fontId="8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8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/>
  </cellXfs>
  <cellStyles count="5">
    <cellStyle name="Normal" xfId="0" builtinId="0"/>
    <cellStyle name="Normal 2" xfId="3" xr:uid="{48BEC67C-FD78-4FC7-99F1-CC29E76853F4}"/>
    <cellStyle name="Normal 6" xfId="1" xr:uid="{2540303D-4A05-47AA-BC6E-2B0B5774C7D3}"/>
    <cellStyle name="Normal 6 2" xfId="4" xr:uid="{8B567E7E-7624-4F46-B589-CF342E73B073}"/>
    <cellStyle name="Normal 75 2 4" xfId="2" xr:uid="{B7FB8AE1-DF2D-41A1-B300-AA19C1F658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"/>
  <sheetViews>
    <sheetView tabSelected="1" zoomScaleNormal="100" zoomScaleSheetLayoutView="80" zoomScalePageLayoutView="80" workbookViewId="0">
      <selection activeCell="C6" sqref="C6"/>
    </sheetView>
  </sheetViews>
  <sheetFormatPr defaultColWidth="14.42578125" defaultRowHeight="15" customHeight="1" x14ac:dyDescent="0.2"/>
  <cols>
    <col min="1" max="2" width="1.5703125" style="44" customWidth="1"/>
    <col min="3" max="3" width="37.7109375" style="44" customWidth="1"/>
    <col min="4" max="4" width="5.42578125" style="44" customWidth="1"/>
    <col min="5" max="5" width="0.5703125" style="44" customWidth="1"/>
    <col min="6" max="6" width="12.7109375" style="44" customWidth="1"/>
    <col min="7" max="7" width="0.5703125" style="44" customWidth="1"/>
    <col min="8" max="8" width="12.7109375" style="44" customWidth="1"/>
    <col min="9" max="9" width="0.5703125" style="44" customWidth="1"/>
    <col min="10" max="10" width="12.7109375" style="44" customWidth="1"/>
    <col min="11" max="11" width="0.5703125" style="44" customWidth="1"/>
    <col min="12" max="12" width="12.7109375" style="44" customWidth="1"/>
    <col min="13" max="16384" width="14.42578125" style="44"/>
  </cols>
  <sheetData>
    <row r="1" spans="1:12" ht="15.75" customHeight="1" x14ac:dyDescent="0.2">
      <c r="A1" s="1" t="s">
        <v>0</v>
      </c>
      <c r="B1" s="1"/>
      <c r="C1" s="1"/>
      <c r="D1" s="42"/>
      <c r="E1" s="3"/>
      <c r="F1" s="4"/>
      <c r="G1" s="5"/>
      <c r="H1" s="4"/>
      <c r="I1" s="5"/>
      <c r="J1" s="4"/>
      <c r="K1" s="5"/>
      <c r="L1" s="4"/>
    </row>
    <row r="2" spans="1:12" ht="15.75" customHeight="1" x14ac:dyDescent="0.2">
      <c r="A2" s="1" t="s">
        <v>1</v>
      </c>
      <c r="B2" s="1"/>
      <c r="C2" s="1"/>
      <c r="D2" s="42"/>
      <c r="E2" s="3"/>
      <c r="F2" s="4"/>
      <c r="G2" s="5"/>
      <c r="H2" s="4"/>
      <c r="I2" s="5"/>
      <c r="J2" s="4"/>
      <c r="K2" s="5"/>
      <c r="L2" s="4"/>
    </row>
    <row r="3" spans="1:12" ht="15.75" customHeight="1" x14ac:dyDescent="0.2">
      <c r="A3" s="7" t="s">
        <v>205</v>
      </c>
      <c r="B3" s="7"/>
      <c r="C3" s="7"/>
      <c r="D3" s="45"/>
      <c r="E3" s="8"/>
      <c r="F3" s="9"/>
      <c r="G3" s="10"/>
      <c r="H3" s="9"/>
      <c r="I3" s="10"/>
      <c r="J3" s="9"/>
      <c r="K3" s="10"/>
      <c r="L3" s="9"/>
    </row>
    <row r="4" spans="1:12" ht="15.75" customHeight="1" x14ac:dyDescent="0.2">
      <c r="A4" s="11"/>
      <c r="B4" s="11"/>
      <c r="C4" s="11"/>
      <c r="D4" s="13"/>
      <c r="E4" s="13"/>
      <c r="F4" s="4"/>
      <c r="G4" s="5"/>
      <c r="H4" s="4"/>
      <c r="I4" s="5"/>
      <c r="J4" s="4"/>
      <c r="K4" s="5"/>
      <c r="L4" s="4"/>
    </row>
    <row r="5" spans="1:12" ht="15.75" customHeight="1" x14ac:dyDescent="0.2">
      <c r="A5" s="11"/>
      <c r="B5" s="11"/>
      <c r="C5" s="11"/>
      <c r="D5" s="13"/>
      <c r="E5" s="13"/>
      <c r="F5" s="4"/>
      <c r="G5" s="5"/>
      <c r="H5" s="4"/>
      <c r="I5" s="5"/>
      <c r="J5" s="4"/>
      <c r="K5" s="5"/>
      <c r="L5" s="4"/>
    </row>
    <row r="6" spans="1:12" ht="15.6" customHeight="1" x14ac:dyDescent="0.2">
      <c r="A6" s="11"/>
      <c r="B6" s="11"/>
      <c r="C6" s="11"/>
      <c r="D6" s="13"/>
      <c r="E6" s="13"/>
      <c r="F6" s="172" t="s">
        <v>2</v>
      </c>
      <c r="G6" s="172"/>
      <c r="H6" s="172"/>
      <c r="I6" s="43"/>
      <c r="J6" s="172" t="s">
        <v>3</v>
      </c>
      <c r="K6" s="172"/>
      <c r="L6" s="172"/>
    </row>
    <row r="7" spans="1:12" ht="15.6" customHeight="1" x14ac:dyDescent="0.2">
      <c r="A7" s="11"/>
      <c r="B7" s="11"/>
      <c r="C7" s="11"/>
      <c r="D7" s="42"/>
      <c r="E7" s="3"/>
      <c r="F7" s="173" t="s">
        <v>4</v>
      </c>
      <c r="G7" s="173"/>
      <c r="H7" s="173"/>
      <c r="I7" s="123"/>
      <c r="J7" s="173" t="s">
        <v>4</v>
      </c>
      <c r="K7" s="173"/>
      <c r="L7" s="173"/>
    </row>
    <row r="8" spans="1:12" ht="15.6" customHeight="1" x14ac:dyDescent="0.2">
      <c r="A8" s="124"/>
      <c r="B8" s="124"/>
      <c r="C8" s="124"/>
      <c r="D8" s="42"/>
      <c r="E8" s="3"/>
      <c r="F8" s="125" t="s">
        <v>194</v>
      </c>
      <c r="G8" s="126"/>
      <c r="H8" s="125" t="s">
        <v>194</v>
      </c>
      <c r="I8" s="126"/>
      <c r="J8" s="125" t="s">
        <v>194</v>
      </c>
      <c r="K8" s="126"/>
      <c r="L8" s="125" t="s">
        <v>194</v>
      </c>
    </row>
    <row r="9" spans="1:12" ht="15.6" customHeight="1" x14ac:dyDescent="0.2">
      <c r="A9" s="124"/>
      <c r="B9" s="124"/>
      <c r="C9" s="124"/>
      <c r="D9" s="42"/>
      <c r="E9" s="3"/>
      <c r="F9" s="127" t="s">
        <v>201</v>
      </c>
      <c r="G9" s="128"/>
      <c r="H9" s="127" t="s">
        <v>148</v>
      </c>
      <c r="I9" s="128"/>
      <c r="J9" s="127" t="s">
        <v>201</v>
      </c>
      <c r="K9" s="128"/>
      <c r="L9" s="127" t="s">
        <v>148</v>
      </c>
    </row>
    <row r="10" spans="1:12" ht="15.6" customHeight="1" x14ac:dyDescent="0.2">
      <c r="A10" s="11"/>
      <c r="B10" s="11"/>
      <c r="C10" s="11"/>
      <c r="D10" s="63" t="s">
        <v>5</v>
      </c>
      <c r="E10" s="42"/>
      <c r="F10" s="69" t="s">
        <v>6</v>
      </c>
      <c r="G10" s="128"/>
      <c r="H10" s="69" t="s">
        <v>6</v>
      </c>
      <c r="I10" s="128"/>
      <c r="J10" s="69" t="s">
        <v>6</v>
      </c>
      <c r="K10" s="128"/>
      <c r="L10" s="69" t="s">
        <v>6</v>
      </c>
    </row>
    <row r="11" spans="1:12" ht="15.6" customHeight="1" x14ac:dyDescent="0.2">
      <c r="A11" s="11"/>
      <c r="B11" s="11"/>
      <c r="C11" s="11"/>
      <c r="D11" s="13"/>
      <c r="E11" s="13"/>
      <c r="F11" s="62"/>
      <c r="G11" s="3"/>
      <c r="H11" s="62"/>
      <c r="I11" s="3"/>
      <c r="J11" s="62"/>
      <c r="K11" s="3"/>
      <c r="L11" s="62"/>
    </row>
    <row r="12" spans="1:12" ht="15.6" customHeight="1" x14ac:dyDescent="0.2">
      <c r="A12" s="1" t="s">
        <v>7</v>
      </c>
      <c r="B12" s="1"/>
      <c r="C12" s="1"/>
      <c r="D12" s="13"/>
      <c r="E12" s="13"/>
      <c r="F12" s="129"/>
      <c r="G12" s="34"/>
      <c r="H12" s="129"/>
      <c r="I12" s="34"/>
      <c r="J12" s="129"/>
      <c r="K12" s="34"/>
      <c r="L12" s="129"/>
    </row>
    <row r="13" spans="1:12" ht="15.6" customHeight="1" x14ac:dyDescent="0.2">
      <c r="A13" s="11"/>
      <c r="B13" s="11"/>
      <c r="C13" s="11"/>
      <c r="D13" s="13"/>
      <c r="E13" s="13"/>
      <c r="F13" s="130"/>
      <c r="G13" s="131"/>
      <c r="H13" s="130"/>
      <c r="I13" s="131"/>
      <c r="J13" s="130"/>
      <c r="K13" s="131"/>
      <c r="L13" s="130"/>
    </row>
    <row r="14" spans="1:12" ht="15.6" customHeight="1" x14ac:dyDescent="0.2">
      <c r="A14" s="1" t="s">
        <v>8</v>
      </c>
      <c r="B14" s="1"/>
      <c r="C14" s="1"/>
      <c r="D14" s="13"/>
      <c r="E14" s="13"/>
      <c r="F14" s="129"/>
      <c r="G14" s="34"/>
      <c r="H14" s="129"/>
      <c r="I14" s="34"/>
      <c r="J14" s="129"/>
      <c r="K14" s="34"/>
      <c r="L14" s="129"/>
    </row>
    <row r="15" spans="1:12" ht="15.6" customHeight="1" x14ac:dyDescent="0.2">
      <c r="A15" s="11"/>
      <c r="B15" s="11"/>
      <c r="C15" s="11"/>
      <c r="D15" s="132"/>
      <c r="E15" s="32"/>
      <c r="F15" s="129"/>
      <c r="G15" s="32"/>
      <c r="H15" s="129"/>
      <c r="I15" s="32"/>
      <c r="J15" s="129"/>
      <c r="K15" s="131"/>
      <c r="L15" s="129"/>
    </row>
    <row r="16" spans="1:12" ht="15.6" customHeight="1" x14ac:dyDescent="0.2">
      <c r="A16" s="3" t="s">
        <v>9</v>
      </c>
      <c r="B16" s="3"/>
      <c r="C16" s="3"/>
      <c r="D16" s="133">
        <v>9</v>
      </c>
      <c r="E16" s="32"/>
      <c r="F16" s="129">
        <v>406275955</v>
      </c>
      <c r="G16" s="32"/>
      <c r="H16" s="129">
        <v>623384924</v>
      </c>
      <c r="I16" s="32"/>
      <c r="J16" s="129">
        <v>102706102</v>
      </c>
      <c r="K16" s="32"/>
      <c r="L16" s="129">
        <v>284386627</v>
      </c>
    </row>
    <row r="17" spans="1:12" ht="15.6" customHeight="1" x14ac:dyDescent="0.2">
      <c r="A17" s="3" t="s">
        <v>218</v>
      </c>
      <c r="B17" s="3"/>
      <c r="C17" s="3"/>
      <c r="D17" s="133">
        <v>10</v>
      </c>
      <c r="E17" s="32"/>
      <c r="F17" s="129">
        <v>500000</v>
      </c>
      <c r="G17" s="32"/>
      <c r="H17" s="129">
        <v>500000</v>
      </c>
      <c r="I17" s="32"/>
      <c r="J17" s="129">
        <v>500000</v>
      </c>
      <c r="K17" s="32"/>
      <c r="L17" s="129">
        <v>500000</v>
      </c>
    </row>
    <row r="18" spans="1:12" ht="15.6" customHeight="1" x14ac:dyDescent="0.2">
      <c r="A18" s="3" t="s">
        <v>10</v>
      </c>
      <c r="B18" s="3"/>
      <c r="C18" s="3"/>
      <c r="D18" s="133"/>
      <c r="E18" s="32"/>
      <c r="F18" s="129">
        <v>7871683</v>
      </c>
      <c r="G18" s="32"/>
      <c r="H18" s="129">
        <v>7830443</v>
      </c>
      <c r="I18" s="32"/>
      <c r="J18" s="129">
        <v>1131603</v>
      </c>
      <c r="K18" s="32"/>
      <c r="L18" s="129">
        <v>1117276</v>
      </c>
    </row>
    <row r="19" spans="1:12" ht="15.6" customHeight="1" x14ac:dyDescent="0.2">
      <c r="A19" s="120" t="s">
        <v>206</v>
      </c>
      <c r="B19" s="3"/>
      <c r="C19" s="3"/>
      <c r="D19" s="133">
        <v>11</v>
      </c>
      <c r="E19" s="32"/>
      <c r="F19" s="129">
        <v>65892962</v>
      </c>
      <c r="G19" s="32"/>
      <c r="H19" s="129">
        <v>60216286</v>
      </c>
      <c r="I19" s="32"/>
      <c r="J19" s="129">
        <v>332591097</v>
      </c>
      <c r="K19" s="32"/>
      <c r="L19" s="129">
        <v>539499184</v>
      </c>
    </row>
    <row r="20" spans="1:12" ht="15.6" customHeight="1" x14ac:dyDescent="0.2">
      <c r="A20" s="120" t="s">
        <v>219</v>
      </c>
      <c r="B20" s="3"/>
      <c r="C20" s="3"/>
      <c r="D20" s="133">
        <v>13</v>
      </c>
      <c r="E20" s="32"/>
      <c r="F20" s="129">
        <v>100276687</v>
      </c>
      <c r="G20" s="32"/>
      <c r="H20" s="129">
        <v>124137869</v>
      </c>
      <c r="I20" s="32"/>
      <c r="J20" s="129">
        <v>0</v>
      </c>
      <c r="K20" s="32"/>
      <c r="L20" s="129">
        <v>50000</v>
      </c>
    </row>
    <row r="21" spans="1:12" ht="15.6" customHeight="1" x14ac:dyDescent="0.2">
      <c r="A21" s="120" t="s">
        <v>213</v>
      </c>
      <c r="B21" s="3"/>
      <c r="C21" s="3"/>
      <c r="D21" s="133">
        <v>14</v>
      </c>
      <c r="E21" s="32"/>
      <c r="F21" s="129">
        <v>1059698783</v>
      </c>
      <c r="G21" s="32"/>
      <c r="H21" s="129">
        <v>1054270801</v>
      </c>
      <c r="I21" s="32"/>
      <c r="J21" s="129">
        <v>0</v>
      </c>
      <c r="K21" s="32"/>
      <c r="L21" s="129">
        <v>0</v>
      </c>
    </row>
    <row r="22" spans="1:12" ht="15.6" customHeight="1" x14ac:dyDescent="0.2">
      <c r="A22" s="120" t="s">
        <v>243</v>
      </c>
      <c r="B22" s="3"/>
      <c r="C22" s="3"/>
      <c r="D22" s="133"/>
      <c r="E22" s="32"/>
      <c r="F22" s="129">
        <v>0</v>
      </c>
      <c r="G22" s="32"/>
      <c r="H22" s="129">
        <v>0</v>
      </c>
      <c r="I22" s="32"/>
      <c r="J22" s="129">
        <v>645196</v>
      </c>
      <c r="K22" s="32"/>
      <c r="L22" s="129">
        <v>550315</v>
      </c>
    </row>
    <row r="23" spans="1:12" ht="15.6" customHeight="1" x14ac:dyDescent="0.2">
      <c r="A23" s="120" t="s">
        <v>12</v>
      </c>
      <c r="B23" s="3"/>
      <c r="C23" s="1"/>
      <c r="D23" s="134"/>
      <c r="E23" s="134"/>
      <c r="F23" s="49">
        <v>40565117</v>
      </c>
      <c r="G23" s="34"/>
      <c r="H23" s="49">
        <v>38677943</v>
      </c>
      <c r="I23" s="34"/>
      <c r="J23" s="49">
        <v>27417485</v>
      </c>
      <c r="K23" s="34"/>
      <c r="L23" s="49">
        <v>30465206</v>
      </c>
    </row>
    <row r="24" spans="1:12" ht="15.6" customHeight="1" x14ac:dyDescent="0.2">
      <c r="A24" s="11"/>
      <c r="B24" s="11"/>
      <c r="C24" s="11"/>
      <c r="D24" s="132"/>
      <c r="E24" s="32"/>
      <c r="F24" s="129"/>
      <c r="G24" s="32"/>
      <c r="H24" s="129"/>
      <c r="I24" s="32"/>
      <c r="J24" s="129"/>
      <c r="K24" s="32"/>
      <c r="L24" s="129"/>
    </row>
    <row r="25" spans="1:12" ht="15.6" customHeight="1" x14ac:dyDescent="0.2">
      <c r="A25" s="1" t="s">
        <v>13</v>
      </c>
      <c r="B25" s="1"/>
      <c r="C25" s="1"/>
      <c r="D25" s="134"/>
      <c r="E25" s="134"/>
      <c r="F25" s="49">
        <f>SUM(F16:F23)</f>
        <v>1681081187</v>
      </c>
      <c r="G25" s="34"/>
      <c r="H25" s="49">
        <f>SUM(H16:H23)</f>
        <v>1909018266</v>
      </c>
      <c r="I25" s="34"/>
      <c r="J25" s="49">
        <f>SUM(J16:J23)</f>
        <v>464991483</v>
      </c>
      <c r="K25" s="34"/>
      <c r="L25" s="49">
        <f>SUM(L16:L23)</f>
        <v>856568608</v>
      </c>
    </row>
    <row r="26" spans="1:12" ht="15.6" customHeight="1" x14ac:dyDescent="0.2">
      <c r="A26" s="73"/>
      <c r="B26" s="73"/>
      <c r="C26" s="73"/>
      <c r="D26" s="132"/>
      <c r="E26" s="32"/>
      <c r="F26" s="129"/>
      <c r="G26" s="32"/>
      <c r="H26" s="129"/>
      <c r="I26" s="32"/>
      <c r="J26" s="129"/>
      <c r="K26" s="32"/>
      <c r="L26" s="129"/>
    </row>
    <row r="27" spans="1:12" ht="15.6" customHeight="1" x14ac:dyDescent="0.2">
      <c r="A27" s="1" t="s">
        <v>14</v>
      </c>
      <c r="B27" s="1"/>
      <c r="C27" s="1"/>
      <c r="D27" s="135"/>
      <c r="E27" s="136"/>
      <c r="F27" s="130"/>
      <c r="G27" s="137"/>
      <c r="H27" s="130"/>
      <c r="I27" s="137"/>
      <c r="J27" s="130"/>
      <c r="K27" s="137"/>
      <c r="L27" s="130"/>
    </row>
    <row r="28" spans="1:12" ht="15.6" customHeight="1" x14ac:dyDescent="0.2">
      <c r="A28" s="11"/>
      <c r="B28" s="11"/>
      <c r="C28" s="11"/>
      <c r="D28" s="132"/>
      <c r="E28" s="32"/>
      <c r="F28" s="129"/>
      <c r="G28" s="32"/>
      <c r="H28" s="129"/>
      <c r="I28" s="32"/>
      <c r="J28" s="129"/>
      <c r="K28" s="32"/>
      <c r="L28" s="129"/>
    </row>
    <row r="29" spans="1:12" ht="15.6" customHeight="1" x14ac:dyDescent="0.2">
      <c r="A29" s="138" t="s">
        <v>191</v>
      </c>
      <c r="B29" s="11"/>
      <c r="C29" s="11"/>
      <c r="D29" s="132"/>
      <c r="E29" s="32"/>
      <c r="F29" s="129"/>
      <c r="G29" s="32"/>
      <c r="H29" s="129"/>
      <c r="I29" s="32"/>
      <c r="J29" s="129"/>
      <c r="K29" s="32"/>
      <c r="L29" s="129"/>
    </row>
    <row r="30" spans="1:12" ht="15.6" customHeight="1" x14ac:dyDescent="0.2">
      <c r="B30" s="3" t="s">
        <v>190</v>
      </c>
      <c r="C30" s="139"/>
      <c r="D30" s="134">
        <v>10</v>
      </c>
      <c r="E30" s="139"/>
      <c r="F30" s="129">
        <v>12007534</v>
      </c>
      <c r="G30" s="70"/>
      <c r="H30" s="129">
        <v>11994316</v>
      </c>
      <c r="I30" s="70"/>
      <c r="J30" s="129">
        <v>2552605</v>
      </c>
      <c r="K30" s="70"/>
      <c r="L30" s="129">
        <v>2540669</v>
      </c>
    </row>
    <row r="31" spans="1:12" ht="15.6" customHeight="1" x14ac:dyDescent="0.2">
      <c r="A31" s="120" t="s">
        <v>15</v>
      </c>
      <c r="B31" s="3"/>
      <c r="C31" s="139"/>
      <c r="D31" s="134">
        <v>16</v>
      </c>
      <c r="E31" s="139"/>
      <c r="F31" s="129">
        <v>7246182557</v>
      </c>
      <c r="G31" s="70"/>
      <c r="H31" s="129">
        <v>6896155901</v>
      </c>
      <c r="I31" s="70"/>
      <c r="J31" s="129">
        <v>541231515</v>
      </c>
      <c r="K31" s="70"/>
      <c r="L31" s="129">
        <v>582280710</v>
      </c>
    </row>
    <row r="32" spans="1:12" ht="15.6" customHeight="1" x14ac:dyDescent="0.2">
      <c r="A32" s="120" t="s">
        <v>16</v>
      </c>
      <c r="B32" s="3"/>
      <c r="C32" s="139"/>
      <c r="D32" s="134">
        <v>14</v>
      </c>
      <c r="E32" s="139"/>
      <c r="F32" s="129">
        <v>7331844</v>
      </c>
      <c r="G32" s="70"/>
      <c r="H32" s="129">
        <v>5277398</v>
      </c>
      <c r="I32" s="70"/>
      <c r="J32" s="129">
        <v>0</v>
      </c>
      <c r="K32" s="70"/>
      <c r="L32" s="129">
        <v>0</v>
      </c>
    </row>
    <row r="33" spans="1:12" ht="15.6" customHeight="1" x14ac:dyDescent="0.2">
      <c r="A33" s="120" t="s">
        <v>150</v>
      </c>
      <c r="B33" s="3"/>
      <c r="C33" s="139"/>
      <c r="D33" s="134"/>
      <c r="E33" s="139"/>
      <c r="F33" s="129">
        <v>0</v>
      </c>
      <c r="G33" s="70"/>
      <c r="H33" s="129">
        <v>0</v>
      </c>
      <c r="I33" s="70"/>
      <c r="J33" s="129">
        <v>2230305</v>
      </c>
      <c r="K33" s="70"/>
      <c r="L33" s="129">
        <v>2874902</v>
      </c>
    </row>
    <row r="34" spans="1:12" ht="15.6" customHeight="1" x14ac:dyDescent="0.2">
      <c r="A34" s="3" t="s">
        <v>17</v>
      </c>
      <c r="B34" s="3"/>
      <c r="C34" s="1"/>
      <c r="D34" s="134">
        <v>17</v>
      </c>
      <c r="E34" s="134"/>
      <c r="F34" s="129">
        <v>0</v>
      </c>
      <c r="G34" s="34"/>
      <c r="H34" s="129">
        <v>0</v>
      </c>
      <c r="I34" s="34"/>
      <c r="J34" s="129">
        <v>1504328622</v>
      </c>
      <c r="K34" s="34"/>
      <c r="L34" s="129">
        <v>1504328622</v>
      </c>
    </row>
    <row r="35" spans="1:12" ht="15.6" customHeight="1" x14ac:dyDescent="0.2">
      <c r="A35" s="3" t="s">
        <v>197</v>
      </c>
      <c r="B35" s="3"/>
      <c r="C35" s="1"/>
      <c r="D35" s="134">
        <v>36.6</v>
      </c>
      <c r="E35" s="134"/>
      <c r="F35" s="129">
        <v>0</v>
      </c>
      <c r="G35" s="34"/>
      <c r="H35" s="129">
        <v>0</v>
      </c>
      <c r="I35" s="34"/>
      <c r="J35" s="129">
        <v>4215039900</v>
      </c>
      <c r="K35" s="32"/>
      <c r="L35" s="129">
        <v>3837799900</v>
      </c>
    </row>
    <row r="36" spans="1:12" ht="15.6" customHeight="1" x14ac:dyDescent="0.2">
      <c r="A36" s="3" t="s">
        <v>209</v>
      </c>
      <c r="B36" s="3"/>
      <c r="C36" s="139"/>
      <c r="D36" s="134">
        <v>18</v>
      </c>
      <c r="E36" s="139"/>
      <c r="F36" s="129">
        <v>25558142</v>
      </c>
      <c r="G36" s="70"/>
      <c r="H36" s="129">
        <v>29839161</v>
      </c>
      <c r="I36" s="70"/>
      <c r="J36" s="129">
        <v>27615670</v>
      </c>
      <c r="K36" s="70"/>
      <c r="L36" s="129">
        <v>29030829</v>
      </c>
    </row>
    <row r="37" spans="1:12" ht="15.6" customHeight="1" x14ac:dyDescent="0.2">
      <c r="A37" s="3" t="s">
        <v>121</v>
      </c>
      <c r="B37" s="3"/>
      <c r="C37" s="139"/>
      <c r="D37" s="134">
        <v>19</v>
      </c>
      <c r="E37" s="139"/>
      <c r="F37" s="129">
        <v>664322895</v>
      </c>
      <c r="G37" s="70"/>
      <c r="H37" s="129">
        <v>405194910</v>
      </c>
      <c r="I37" s="70"/>
      <c r="J37" s="129">
        <v>0</v>
      </c>
      <c r="K37" s="70"/>
      <c r="L37" s="129">
        <v>0</v>
      </c>
    </row>
    <row r="38" spans="1:12" ht="15.6" customHeight="1" x14ac:dyDescent="0.2">
      <c r="A38" s="3" t="s">
        <v>210</v>
      </c>
      <c r="B38" s="3"/>
      <c r="C38" s="1"/>
      <c r="D38" s="134">
        <v>20</v>
      </c>
      <c r="E38" s="134"/>
      <c r="F38" s="140">
        <v>49999420</v>
      </c>
      <c r="G38" s="141"/>
      <c r="H38" s="140">
        <v>51325837</v>
      </c>
      <c r="I38" s="141"/>
      <c r="J38" s="140">
        <v>35847576</v>
      </c>
      <c r="K38" s="141"/>
      <c r="L38" s="140">
        <v>39546092</v>
      </c>
    </row>
    <row r="39" spans="1:12" ht="15.6" customHeight="1" x14ac:dyDescent="0.2">
      <c r="A39" s="3" t="s">
        <v>211</v>
      </c>
      <c r="B39" s="3"/>
      <c r="C39" s="1"/>
      <c r="D39" s="134">
        <v>21</v>
      </c>
      <c r="E39" s="134"/>
      <c r="F39" s="140">
        <v>8684001</v>
      </c>
      <c r="G39" s="141"/>
      <c r="H39" s="140">
        <v>13673539</v>
      </c>
      <c r="I39" s="141"/>
      <c r="J39" s="140">
        <v>5277072</v>
      </c>
      <c r="K39" s="141"/>
      <c r="L39" s="140">
        <v>7836271</v>
      </c>
    </row>
    <row r="40" spans="1:12" ht="15.6" customHeight="1" x14ac:dyDescent="0.2">
      <c r="A40" s="3" t="s">
        <v>212</v>
      </c>
      <c r="B40" s="3"/>
      <c r="C40" s="1"/>
      <c r="D40" s="134">
        <v>22</v>
      </c>
      <c r="E40" s="134"/>
      <c r="F40" s="129">
        <v>4087971</v>
      </c>
      <c r="G40" s="34"/>
      <c r="H40" s="129">
        <v>4528511</v>
      </c>
      <c r="I40" s="34"/>
      <c r="J40" s="129">
        <v>2456082</v>
      </c>
      <c r="K40" s="34"/>
      <c r="L40" s="129">
        <v>2121290</v>
      </c>
    </row>
    <row r="41" spans="1:12" ht="15.6" customHeight="1" x14ac:dyDescent="0.2">
      <c r="A41" s="3" t="s">
        <v>18</v>
      </c>
      <c r="B41" s="3"/>
      <c r="C41" s="1"/>
      <c r="D41" s="134">
        <v>23</v>
      </c>
      <c r="E41" s="134"/>
      <c r="F41" s="129">
        <v>5524271</v>
      </c>
      <c r="G41" s="34"/>
      <c r="H41" s="129">
        <v>3063733</v>
      </c>
      <c r="I41" s="34"/>
      <c r="J41" s="129">
        <v>0</v>
      </c>
      <c r="K41" s="34"/>
      <c r="L41" s="129">
        <v>0</v>
      </c>
    </row>
    <row r="42" spans="1:12" ht="15.6" customHeight="1" x14ac:dyDescent="0.2">
      <c r="A42" s="3" t="s">
        <v>19</v>
      </c>
      <c r="B42" s="3"/>
      <c r="C42" s="3"/>
      <c r="D42" s="134"/>
      <c r="E42" s="134"/>
      <c r="F42" s="49">
        <v>325200</v>
      </c>
      <c r="G42" s="34"/>
      <c r="H42" s="49">
        <v>1340201</v>
      </c>
      <c r="I42" s="34"/>
      <c r="J42" s="49">
        <v>476800</v>
      </c>
      <c r="K42" s="34"/>
      <c r="L42" s="49">
        <v>826801</v>
      </c>
    </row>
    <row r="43" spans="1:12" ht="15.6" customHeight="1" x14ac:dyDescent="0.2">
      <c r="A43" s="11"/>
      <c r="B43" s="11"/>
      <c r="C43" s="11"/>
      <c r="D43" s="132"/>
      <c r="E43" s="32"/>
      <c r="F43" s="129"/>
      <c r="G43" s="32"/>
      <c r="H43" s="129"/>
      <c r="I43" s="32"/>
      <c r="J43" s="129"/>
      <c r="K43" s="131"/>
      <c r="L43" s="129"/>
    </row>
    <row r="44" spans="1:12" ht="15.6" customHeight="1" x14ac:dyDescent="0.2">
      <c r="A44" s="1" t="s">
        <v>20</v>
      </c>
      <c r="B44" s="1"/>
      <c r="C44" s="1"/>
      <c r="D44" s="134"/>
      <c r="E44" s="134"/>
      <c r="F44" s="49">
        <f>SUM(F30:F43)</f>
        <v>8024023835</v>
      </c>
      <c r="G44" s="34"/>
      <c r="H44" s="49">
        <f>SUM(H30:H43)</f>
        <v>7422393507</v>
      </c>
      <c r="I44" s="34"/>
      <c r="J44" s="49">
        <f>SUM(J30:J43)</f>
        <v>6337056147</v>
      </c>
      <c r="K44" s="34"/>
      <c r="L44" s="49">
        <f>SUM(L30:L43)</f>
        <v>6009186086</v>
      </c>
    </row>
    <row r="45" spans="1:12" ht="15.6" customHeight="1" x14ac:dyDescent="0.2">
      <c r="A45" s="11"/>
      <c r="B45" s="11"/>
      <c r="C45" s="11"/>
      <c r="D45" s="132"/>
      <c r="E45" s="32"/>
      <c r="F45" s="129"/>
      <c r="G45" s="32"/>
      <c r="H45" s="129"/>
      <c r="I45" s="32"/>
      <c r="J45" s="129"/>
      <c r="K45" s="131"/>
      <c r="L45" s="129"/>
    </row>
    <row r="46" spans="1:12" ht="15.6" customHeight="1" x14ac:dyDescent="0.2">
      <c r="A46" s="1" t="s">
        <v>21</v>
      </c>
      <c r="B46" s="1"/>
      <c r="C46" s="1"/>
      <c r="D46" s="132"/>
      <c r="E46" s="32"/>
      <c r="F46" s="142">
        <f>+F25+F44</f>
        <v>9705105022</v>
      </c>
      <c r="G46" s="34"/>
      <c r="H46" s="142">
        <f>+H25+H44</f>
        <v>9331411773</v>
      </c>
      <c r="I46" s="34"/>
      <c r="J46" s="142">
        <f>+J25+J44</f>
        <v>6802047630</v>
      </c>
      <c r="K46" s="34"/>
      <c r="L46" s="142">
        <f>+L25+L44</f>
        <v>6865754694</v>
      </c>
    </row>
    <row r="47" spans="1:12" ht="15.6" customHeight="1" x14ac:dyDescent="0.2">
      <c r="A47" s="1"/>
      <c r="B47" s="1"/>
      <c r="C47" s="1"/>
      <c r="D47" s="132"/>
      <c r="E47" s="32"/>
      <c r="F47" s="33"/>
      <c r="G47" s="34"/>
      <c r="H47" s="33"/>
      <c r="I47" s="34"/>
      <c r="J47" s="33"/>
      <c r="K47" s="34"/>
      <c r="L47" s="33"/>
    </row>
    <row r="48" spans="1:12" ht="15.6" customHeight="1" x14ac:dyDescent="0.2">
      <c r="A48" s="1"/>
      <c r="B48" s="1"/>
      <c r="C48" s="1"/>
      <c r="D48" s="132"/>
      <c r="E48" s="32"/>
      <c r="F48" s="33"/>
      <c r="G48" s="34"/>
      <c r="H48" s="33"/>
      <c r="I48" s="34"/>
      <c r="J48" s="33"/>
      <c r="K48" s="34"/>
      <c r="L48" s="33"/>
    </row>
    <row r="49" spans="1:12" ht="15.6" customHeight="1" x14ac:dyDescent="0.2">
      <c r="A49" s="1"/>
      <c r="B49" s="1"/>
      <c r="C49" s="1"/>
      <c r="D49" s="132"/>
      <c r="E49" s="32"/>
      <c r="F49" s="33"/>
      <c r="G49" s="34"/>
      <c r="H49" s="33"/>
      <c r="I49" s="34"/>
      <c r="J49" s="33"/>
      <c r="K49" s="34"/>
      <c r="L49" s="33"/>
    </row>
    <row r="50" spans="1:12" ht="15.6" customHeight="1" x14ac:dyDescent="0.2">
      <c r="A50" s="1"/>
      <c r="B50" s="1"/>
      <c r="C50" s="1"/>
      <c r="D50" s="132"/>
      <c r="E50" s="32"/>
      <c r="F50" s="33"/>
      <c r="G50" s="34"/>
      <c r="H50" s="33"/>
      <c r="I50" s="34"/>
      <c r="J50" s="33"/>
      <c r="K50" s="34"/>
      <c r="L50" s="33"/>
    </row>
    <row r="51" spans="1:12" ht="15.6" customHeight="1" x14ac:dyDescent="0.2">
      <c r="A51" s="1"/>
      <c r="B51" s="1"/>
      <c r="C51" s="1"/>
      <c r="D51" s="132"/>
      <c r="E51" s="32"/>
      <c r="F51" s="33"/>
      <c r="G51" s="34"/>
      <c r="H51" s="33"/>
      <c r="I51" s="34"/>
      <c r="J51" s="33"/>
      <c r="K51" s="34"/>
      <c r="L51" s="33"/>
    </row>
    <row r="52" spans="1:12" ht="15.6" customHeight="1" x14ac:dyDescent="0.2">
      <c r="A52" s="1"/>
      <c r="B52" s="1"/>
      <c r="C52" s="1"/>
      <c r="D52" s="132"/>
      <c r="E52" s="32"/>
      <c r="F52" s="33"/>
      <c r="G52" s="34"/>
      <c r="H52" s="33"/>
      <c r="I52" s="34"/>
      <c r="J52" s="33"/>
      <c r="K52" s="34"/>
      <c r="L52" s="33"/>
    </row>
    <row r="53" spans="1:12" ht="15.6" customHeight="1" x14ac:dyDescent="0.2">
      <c r="A53" s="1"/>
      <c r="B53" s="1"/>
      <c r="C53" s="1"/>
      <c r="D53" s="132"/>
      <c r="E53" s="32"/>
      <c r="F53" s="33"/>
      <c r="G53" s="34"/>
      <c r="H53" s="33"/>
      <c r="I53" s="34"/>
      <c r="J53" s="33"/>
      <c r="K53" s="34"/>
      <c r="L53" s="33"/>
    </row>
    <row r="54" spans="1:12" ht="15.6" customHeight="1" x14ac:dyDescent="0.2">
      <c r="A54" s="1"/>
      <c r="B54" s="1"/>
      <c r="C54" s="1"/>
      <c r="D54" s="132"/>
      <c r="E54" s="32"/>
      <c r="F54" s="33"/>
      <c r="G54" s="34"/>
      <c r="H54" s="33"/>
      <c r="I54" s="34"/>
      <c r="J54" s="33"/>
      <c r="K54" s="34"/>
      <c r="L54" s="33"/>
    </row>
    <row r="55" spans="1:12" ht="15.6" customHeight="1" x14ac:dyDescent="0.2">
      <c r="A55" s="3"/>
      <c r="B55" s="3"/>
      <c r="C55" s="139"/>
      <c r="D55" s="134"/>
      <c r="E55" s="139"/>
      <c r="F55" s="4"/>
      <c r="G55" s="70"/>
      <c r="H55" s="4"/>
      <c r="I55" s="70"/>
      <c r="J55" s="33"/>
      <c r="K55" s="34"/>
      <c r="L55" s="33"/>
    </row>
    <row r="56" spans="1:12" ht="5.25" customHeight="1" x14ac:dyDescent="0.2">
      <c r="A56" s="3"/>
      <c r="B56" s="3"/>
      <c r="C56" s="139"/>
      <c r="D56" s="134"/>
      <c r="E56" s="139"/>
      <c r="F56" s="4"/>
      <c r="G56" s="70"/>
      <c r="H56" s="4"/>
      <c r="I56" s="70"/>
      <c r="J56" s="33"/>
      <c r="K56" s="34"/>
      <c r="L56" s="33"/>
    </row>
    <row r="57" spans="1:12" ht="21.75" customHeight="1" x14ac:dyDescent="0.2">
      <c r="A57" s="8" t="s">
        <v>187</v>
      </c>
      <c r="B57" s="36"/>
      <c r="C57" s="36"/>
      <c r="D57" s="37"/>
      <c r="E57" s="37"/>
      <c r="F57" s="38"/>
      <c r="G57" s="39"/>
      <c r="H57" s="38"/>
      <c r="I57" s="39"/>
      <c r="J57" s="38"/>
      <c r="K57" s="39"/>
      <c r="L57" s="38"/>
    </row>
    <row r="58" spans="1:12" ht="15.75" customHeight="1" x14ac:dyDescent="0.2">
      <c r="A58" s="1" t="str">
        <f>A1</f>
        <v>Chayo Group Public Company Limited</v>
      </c>
      <c r="B58" s="1"/>
      <c r="C58" s="1"/>
      <c r="D58" s="42"/>
      <c r="E58" s="3"/>
      <c r="F58" s="4"/>
      <c r="G58" s="5"/>
      <c r="H58" s="4"/>
      <c r="I58" s="5"/>
      <c r="J58" s="4"/>
      <c r="K58" s="5"/>
      <c r="L58" s="4"/>
    </row>
    <row r="59" spans="1:12" ht="15.75" customHeight="1" x14ac:dyDescent="0.2">
      <c r="A59" s="1" t="s">
        <v>220</v>
      </c>
      <c r="B59" s="1"/>
      <c r="C59" s="1"/>
      <c r="D59" s="42"/>
      <c r="E59" s="3"/>
      <c r="F59" s="4"/>
      <c r="G59" s="5"/>
      <c r="H59" s="4"/>
      <c r="I59" s="5"/>
      <c r="J59" s="4"/>
      <c r="K59" s="5"/>
      <c r="L59" s="4"/>
    </row>
    <row r="60" spans="1:12" ht="15.75" customHeight="1" x14ac:dyDescent="0.2">
      <c r="A60" s="7" t="s">
        <v>205</v>
      </c>
      <c r="B60" s="7"/>
      <c r="C60" s="7"/>
      <c r="D60" s="45"/>
      <c r="E60" s="8"/>
      <c r="F60" s="9"/>
      <c r="G60" s="10"/>
      <c r="H60" s="9"/>
      <c r="I60" s="10"/>
      <c r="J60" s="9"/>
      <c r="K60" s="10"/>
      <c r="L60" s="9"/>
    </row>
    <row r="61" spans="1:12" ht="15.75" customHeight="1" x14ac:dyDescent="0.2">
      <c r="A61" s="1"/>
      <c r="B61" s="1"/>
      <c r="C61" s="1"/>
      <c r="D61" s="42"/>
      <c r="E61" s="3"/>
      <c r="F61" s="4"/>
      <c r="G61" s="5"/>
      <c r="H61" s="4"/>
      <c r="I61" s="5"/>
      <c r="J61" s="4"/>
      <c r="K61" s="5"/>
      <c r="L61" s="4"/>
    </row>
    <row r="62" spans="1:12" ht="15.75" customHeight="1" x14ac:dyDescent="0.2">
      <c r="A62" s="3"/>
      <c r="B62" s="3"/>
      <c r="C62" s="3"/>
      <c r="D62" s="42"/>
      <c r="E62" s="3"/>
      <c r="F62" s="4"/>
      <c r="G62" s="5"/>
      <c r="H62" s="4"/>
      <c r="I62" s="5"/>
      <c r="J62" s="4"/>
      <c r="K62" s="5"/>
      <c r="L62" s="4"/>
    </row>
    <row r="63" spans="1:12" ht="15.75" customHeight="1" x14ac:dyDescent="0.2">
      <c r="A63" s="11"/>
      <c r="B63" s="11"/>
      <c r="C63" s="11"/>
      <c r="D63" s="13"/>
      <c r="E63" s="13"/>
      <c r="F63" s="172" t="s">
        <v>2</v>
      </c>
      <c r="G63" s="172"/>
      <c r="H63" s="172"/>
      <c r="I63" s="43"/>
      <c r="J63" s="172" t="s">
        <v>3</v>
      </c>
      <c r="K63" s="172"/>
      <c r="L63" s="172"/>
    </row>
    <row r="64" spans="1:12" ht="15.75" customHeight="1" x14ac:dyDescent="0.2">
      <c r="A64" s="11"/>
      <c r="B64" s="11"/>
      <c r="C64" s="11"/>
      <c r="D64" s="42"/>
      <c r="E64" s="3"/>
      <c r="F64" s="173" t="s">
        <v>4</v>
      </c>
      <c r="G64" s="173"/>
      <c r="H64" s="173"/>
      <c r="I64" s="123"/>
      <c r="J64" s="173" t="s">
        <v>4</v>
      </c>
      <c r="K64" s="173"/>
      <c r="L64" s="173"/>
    </row>
    <row r="65" spans="1:12" ht="15.75" customHeight="1" x14ac:dyDescent="0.2">
      <c r="A65" s="11"/>
      <c r="B65" s="11"/>
      <c r="C65" s="11"/>
      <c r="D65" s="42"/>
      <c r="E65" s="3"/>
      <c r="F65" s="125" t="s">
        <v>194</v>
      </c>
      <c r="G65" s="126"/>
      <c r="H65" s="125" t="s">
        <v>194</v>
      </c>
      <c r="I65" s="126"/>
      <c r="J65" s="125" t="s">
        <v>194</v>
      </c>
      <c r="K65" s="126"/>
      <c r="L65" s="125" t="s">
        <v>194</v>
      </c>
    </row>
    <row r="66" spans="1:12" ht="15.75" customHeight="1" x14ac:dyDescent="0.2">
      <c r="A66" s="11"/>
      <c r="B66" s="11"/>
      <c r="C66" s="11"/>
      <c r="D66" s="42"/>
      <c r="E66" s="3"/>
      <c r="F66" s="127" t="s">
        <v>201</v>
      </c>
      <c r="G66" s="128"/>
      <c r="H66" s="127" t="s">
        <v>148</v>
      </c>
      <c r="I66" s="128"/>
      <c r="J66" s="127" t="s">
        <v>201</v>
      </c>
      <c r="K66" s="128"/>
      <c r="L66" s="127" t="s">
        <v>148</v>
      </c>
    </row>
    <row r="67" spans="1:12" ht="15.75" customHeight="1" x14ac:dyDescent="0.2">
      <c r="A67" s="1"/>
      <c r="B67" s="1"/>
      <c r="C67" s="1"/>
      <c r="D67" s="63" t="s">
        <v>5</v>
      </c>
      <c r="E67" s="42"/>
      <c r="F67" s="69" t="s">
        <v>6</v>
      </c>
      <c r="G67" s="128"/>
      <c r="H67" s="69" t="s">
        <v>6</v>
      </c>
      <c r="I67" s="128"/>
      <c r="J67" s="69" t="s">
        <v>6</v>
      </c>
      <c r="K67" s="128"/>
      <c r="L67" s="69" t="s">
        <v>6</v>
      </c>
    </row>
    <row r="68" spans="1:12" ht="15.75" customHeight="1" x14ac:dyDescent="0.2">
      <c r="A68" s="1"/>
      <c r="B68" s="1"/>
      <c r="C68" s="1"/>
      <c r="D68" s="75"/>
      <c r="E68" s="42"/>
      <c r="F68" s="62"/>
      <c r="G68" s="70"/>
      <c r="H68" s="62"/>
      <c r="I68" s="70"/>
      <c r="J68" s="62"/>
      <c r="K68" s="128"/>
      <c r="L68" s="62"/>
    </row>
    <row r="69" spans="1:12" ht="15.75" customHeight="1" x14ac:dyDescent="0.2">
      <c r="A69" s="1" t="s">
        <v>22</v>
      </c>
      <c r="B69" s="1"/>
      <c r="C69" s="1"/>
      <c r="D69" s="134"/>
      <c r="E69" s="3"/>
      <c r="F69" s="62"/>
      <c r="G69" s="70"/>
      <c r="H69" s="62"/>
      <c r="I69" s="70"/>
      <c r="J69" s="62"/>
      <c r="K69" s="70"/>
      <c r="L69" s="62"/>
    </row>
    <row r="70" spans="1:12" ht="15.75" customHeight="1" x14ac:dyDescent="0.2">
      <c r="A70" s="11"/>
      <c r="B70" s="11"/>
      <c r="C70" s="11"/>
      <c r="D70" s="132"/>
      <c r="E70" s="32"/>
      <c r="F70" s="129"/>
      <c r="G70" s="32"/>
      <c r="H70" s="129"/>
      <c r="I70" s="32"/>
      <c r="J70" s="129"/>
      <c r="K70" s="131"/>
      <c r="L70" s="129"/>
    </row>
    <row r="71" spans="1:12" ht="15.75" customHeight="1" x14ac:dyDescent="0.2">
      <c r="A71" s="1" t="s">
        <v>23</v>
      </c>
      <c r="B71" s="11"/>
      <c r="C71" s="11"/>
      <c r="D71" s="132"/>
      <c r="E71" s="32"/>
      <c r="F71" s="129"/>
      <c r="G71" s="32"/>
      <c r="H71" s="129"/>
      <c r="I71" s="32"/>
      <c r="J71" s="129"/>
      <c r="K71" s="131"/>
      <c r="L71" s="129"/>
    </row>
    <row r="72" spans="1:12" ht="15.75" customHeight="1" x14ac:dyDescent="0.2">
      <c r="A72" s="3"/>
      <c r="B72" s="3"/>
      <c r="C72" s="11"/>
      <c r="D72" s="134"/>
      <c r="E72" s="32"/>
      <c r="F72" s="129"/>
      <c r="G72" s="32"/>
      <c r="H72" s="129"/>
      <c r="I72" s="32"/>
      <c r="J72" s="129"/>
      <c r="K72" s="131"/>
      <c r="L72" s="129"/>
    </row>
    <row r="73" spans="1:12" ht="15.75" customHeight="1" x14ac:dyDescent="0.2">
      <c r="A73" s="3" t="s">
        <v>29</v>
      </c>
      <c r="B73" s="3"/>
      <c r="C73" s="3"/>
      <c r="D73" s="42">
        <v>24</v>
      </c>
      <c r="E73" s="3"/>
      <c r="F73" s="129">
        <v>439528720</v>
      </c>
      <c r="G73" s="32"/>
      <c r="H73" s="129">
        <v>249550840</v>
      </c>
      <c r="I73" s="32"/>
      <c r="J73" s="129">
        <v>0</v>
      </c>
      <c r="K73" s="32"/>
      <c r="L73" s="129">
        <v>0</v>
      </c>
    </row>
    <row r="74" spans="1:12" ht="15.75" customHeight="1" x14ac:dyDescent="0.2">
      <c r="A74" s="3" t="s">
        <v>26</v>
      </c>
      <c r="B74" s="3"/>
      <c r="C74" s="3"/>
      <c r="D74" s="42"/>
      <c r="E74" s="3"/>
      <c r="F74" s="61"/>
      <c r="G74" s="3"/>
      <c r="H74" s="61"/>
      <c r="I74" s="3"/>
      <c r="J74" s="61"/>
      <c r="K74" s="3"/>
      <c r="L74" s="61"/>
    </row>
    <row r="75" spans="1:12" ht="15.75" customHeight="1" x14ac:dyDescent="0.2">
      <c r="A75" s="3"/>
      <c r="B75" s="3" t="s">
        <v>27</v>
      </c>
      <c r="C75" s="3"/>
      <c r="D75" s="42">
        <v>24</v>
      </c>
      <c r="E75" s="3"/>
      <c r="F75" s="129">
        <v>97622959</v>
      </c>
      <c r="G75" s="32"/>
      <c r="H75" s="129">
        <v>47200436</v>
      </c>
      <c r="I75" s="32"/>
      <c r="J75" s="129">
        <v>19973320</v>
      </c>
      <c r="K75" s="32"/>
      <c r="L75" s="129">
        <v>19973137</v>
      </c>
    </row>
    <row r="76" spans="1:12" ht="15.75" customHeight="1" x14ac:dyDescent="0.2">
      <c r="A76" s="3" t="s">
        <v>28</v>
      </c>
      <c r="B76" s="3"/>
      <c r="C76" s="3"/>
      <c r="D76" s="42">
        <v>24</v>
      </c>
      <c r="E76" s="3"/>
      <c r="F76" s="129">
        <v>1587749766</v>
      </c>
      <c r="G76" s="32"/>
      <c r="H76" s="129">
        <v>885790779</v>
      </c>
      <c r="I76" s="32"/>
      <c r="J76" s="129">
        <v>1587749766</v>
      </c>
      <c r="K76" s="32"/>
      <c r="L76" s="129">
        <v>885790779</v>
      </c>
    </row>
    <row r="77" spans="1:12" ht="15.75" customHeight="1" x14ac:dyDescent="0.2">
      <c r="A77" s="3" t="s">
        <v>207</v>
      </c>
      <c r="B77" s="3"/>
      <c r="C77" s="3"/>
      <c r="D77" s="134">
        <v>25</v>
      </c>
      <c r="E77" s="3"/>
      <c r="F77" s="129">
        <v>93118832</v>
      </c>
      <c r="G77" s="32"/>
      <c r="H77" s="129">
        <v>106332000</v>
      </c>
      <c r="I77" s="32"/>
      <c r="J77" s="129">
        <v>38891421</v>
      </c>
      <c r="K77" s="32"/>
      <c r="L77" s="129">
        <v>37954814</v>
      </c>
    </row>
    <row r="78" spans="1:12" ht="15.75" customHeight="1" x14ac:dyDescent="0.2">
      <c r="A78" s="3" t="s">
        <v>25</v>
      </c>
      <c r="B78" s="3"/>
      <c r="C78" s="3"/>
      <c r="D78" s="42"/>
      <c r="E78" s="3"/>
      <c r="F78" s="129">
        <v>2862336</v>
      </c>
      <c r="G78" s="32"/>
      <c r="H78" s="129">
        <v>3501938</v>
      </c>
      <c r="I78" s="32"/>
      <c r="J78" s="129">
        <v>2468092</v>
      </c>
      <c r="K78" s="32"/>
      <c r="L78" s="129">
        <v>2858716</v>
      </c>
    </row>
    <row r="79" spans="1:12" ht="15.75" customHeight="1" x14ac:dyDescent="0.2">
      <c r="A79" s="3" t="s">
        <v>239</v>
      </c>
      <c r="B79" s="3"/>
      <c r="C79" s="11"/>
      <c r="D79" s="132"/>
      <c r="E79" s="32"/>
      <c r="F79" s="129">
        <v>25927324</v>
      </c>
      <c r="G79" s="5"/>
      <c r="H79" s="129">
        <v>6225115</v>
      </c>
      <c r="I79" s="5"/>
      <c r="J79" s="129">
        <v>0</v>
      </c>
      <c r="K79" s="5"/>
      <c r="L79" s="129">
        <v>0</v>
      </c>
    </row>
    <row r="80" spans="1:12" ht="15.75" customHeight="1" x14ac:dyDescent="0.2">
      <c r="A80" s="3" t="s">
        <v>30</v>
      </c>
      <c r="B80" s="3"/>
      <c r="C80" s="3"/>
      <c r="D80" s="134"/>
      <c r="E80" s="3"/>
      <c r="F80" s="49">
        <v>33385655</v>
      </c>
      <c r="G80" s="34"/>
      <c r="H80" s="49">
        <v>22696371</v>
      </c>
      <c r="I80" s="34"/>
      <c r="J80" s="49">
        <v>10348670</v>
      </c>
      <c r="K80" s="34"/>
      <c r="L80" s="49">
        <v>5590409</v>
      </c>
    </row>
    <row r="81" spans="1:12" ht="15.75" customHeight="1" x14ac:dyDescent="0.2">
      <c r="A81" s="3"/>
      <c r="B81" s="3"/>
      <c r="C81" s="3"/>
      <c r="D81" s="134"/>
      <c r="E81" s="3"/>
      <c r="F81" s="129"/>
      <c r="G81" s="32"/>
      <c r="H81" s="129"/>
      <c r="I81" s="32"/>
      <c r="J81" s="129"/>
      <c r="K81" s="32"/>
      <c r="L81" s="129"/>
    </row>
    <row r="82" spans="1:12" ht="15.75" customHeight="1" x14ac:dyDescent="0.2">
      <c r="A82" s="1" t="s">
        <v>31</v>
      </c>
      <c r="B82" s="1"/>
      <c r="C82" s="3"/>
      <c r="D82" s="132"/>
      <c r="E82" s="32"/>
      <c r="F82" s="49">
        <f>SUM(F73:F80)</f>
        <v>2280195592</v>
      </c>
      <c r="G82" s="34"/>
      <c r="H82" s="49">
        <f>SUM(H73:H80)</f>
        <v>1321297479</v>
      </c>
      <c r="I82" s="34"/>
      <c r="J82" s="49">
        <f>SUM(J73:J80)</f>
        <v>1659431269</v>
      </c>
      <c r="K82" s="34"/>
      <c r="L82" s="49">
        <f>SUM(L73:L80)</f>
        <v>952167855</v>
      </c>
    </row>
    <row r="83" spans="1:12" ht="15.75" customHeight="1" x14ac:dyDescent="0.2">
      <c r="A83" s="11"/>
      <c r="B83" s="11"/>
      <c r="C83" s="11"/>
      <c r="D83" s="132"/>
      <c r="E83" s="32"/>
      <c r="F83" s="62"/>
      <c r="G83" s="3"/>
      <c r="H83" s="62"/>
      <c r="I83" s="3"/>
      <c r="J83" s="62"/>
      <c r="K83" s="3"/>
      <c r="L83" s="62"/>
    </row>
    <row r="84" spans="1:12" ht="15.75" customHeight="1" x14ac:dyDescent="0.2">
      <c r="A84" s="1" t="s">
        <v>32</v>
      </c>
      <c r="B84" s="1"/>
      <c r="C84" s="3"/>
      <c r="D84" s="134"/>
      <c r="E84" s="3"/>
      <c r="F84" s="129"/>
      <c r="G84" s="70"/>
      <c r="H84" s="129"/>
      <c r="I84" s="70"/>
      <c r="J84" s="129"/>
      <c r="K84" s="70"/>
      <c r="L84" s="129"/>
    </row>
    <row r="85" spans="1:12" ht="15.75" customHeight="1" x14ac:dyDescent="0.2">
      <c r="A85" s="11"/>
      <c r="B85" s="11"/>
      <c r="C85" s="3"/>
      <c r="D85" s="134"/>
      <c r="E85" s="3"/>
      <c r="F85" s="129"/>
      <c r="G85" s="70"/>
      <c r="H85" s="129"/>
      <c r="I85" s="70"/>
      <c r="J85" s="129"/>
      <c r="K85" s="70"/>
      <c r="L85" s="129"/>
    </row>
    <row r="86" spans="1:12" ht="15.75" customHeight="1" x14ac:dyDescent="0.2">
      <c r="A86" s="3" t="s">
        <v>33</v>
      </c>
      <c r="B86" s="3"/>
      <c r="C86" s="3"/>
      <c r="D86" s="42">
        <v>24</v>
      </c>
      <c r="E86" s="3"/>
      <c r="F86" s="129">
        <v>84297657</v>
      </c>
      <c r="G86" s="3"/>
      <c r="H86" s="129">
        <v>181881487</v>
      </c>
      <c r="I86" s="3"/>
      <c r="J86" s="129">
        <v>6518443</v>
      </c>
      <c r="K86" s="3"/>
      <c r="L86" s="129">
        <v>26491764</v>
      </c>
    </row>
    <row r="87" spans="1:12" ht="15.75" customHeight="1" x14ac:dyDescent="0.2">
      <c r="A87" s="3" t="s">
        <v>34</v>
      </c>
      <c r="B87" s="3"/>
      <c r="C87" s="3"/>
      <c r="D87" s="42">
        <v>24</v>
      </c>
      <c r="E87" s="3"/>
      <c r="F87" s="129">
        <v>2457231542</v>
      </c>
      <c r="G87" s="3"/>
      <c r="H87" s="129">
        <v>3292264491</v>
      </c>
      <c r="I87" s="3"/>
      <c r="J87" s="129">
        <v>2323469690</v>
      </c>
      <c r="K87" s="3"/>
      <c r="L87" s="129">
        <v>3292264491</v>
      </c>
    </row>
    <row r="88" spans="1:12" ht="15.75" customHeight="1" x14ac:dyDescent="0.2">
      <c r="A88" s="3" t="s">
        <v>223</v>
      </c>
      <c r="B88" s="11"/>
      <c r="C88" s="3"/>
      <c r="D88" s="134"/>
      <c r="E88" s="3"/>
      <c r="F88" s="129">
        <v>5897203</v>
      </c>
      <c r="G88" s="34"/>
      <c r="H88" s="129">
        <v>8941934</v>
      </c>
      <c r="I88" s="34"/>
      <c r="J88" s="129">
        <v>5795963</v>
      </c>
      <c r="K88" s="34"/>
      <c r="L88" s="129">
        <v>8264055</v>
      </c>
    </row>
    <row r="89" spans="1:12" ht="15.75" customHeight="1" x14ac:dyDescent="0.2">
      <c r="A89" s="3" t="s">
        <v>36</v>
      </c>
      <c r="B89" s="3"/>
      <c r="C89" s="3"/>
      <c r="D89" s="42">
        <v>23</v>
      </c>
      <c r="E89" s="3"/>
      <c r="F89" s="129">
        <v>297688291</v>
      </c>
      <c r="G89" s="34"/>
      <c r="H89" s="129">
        <v>225776686</v>
      </c>
      <c r="I89" s="34"/>
      <c r="J89" s="129">
        <v>5120338</v>
      </c>
      <c r="K89" s="34"/>
      <c r="L89" s="129">
        <v>10883289</v>
      </c>
    </row>
    <row r="90" spans="1:12" ht="15.75" customHeight="1" x14ac:dyDescent="0.2">
      <c r="A90" s="3" t="s">
        <v>35</v>
      </c>
      <c r="B90" s="3"/>
      <c r="C90" s="3"/>
      <c r="D90" s="134">
        <v>26</v>
      </c>
      <c r="E90" s="3"/>
      <c r="F90" s="129">
        <v>6747483</v>
      </c>
      <c r="G90" s="34"/>
      <c r="H90" s="129">
        <v>5695487</v>
      </c>
      <c r="I90" s="34"/>
      <c r="J90" s="129">
        <v>4261850</v>
      </c>
      <c r="K90" s="34"/>
      <c r="L90" s="129">
        <v>3740841</v>
      </c>
    </row>
    <row r="91" spans="1:12" ht="15.75" customHeight="1" x14ac:dyDescent="0.2">
      <c r="A91" s="3" t="s">
        <v>37</v>
      </c>
      <c r="B91" s="3"/>
      <c r="C91" s="3"/>
      <c r="D91" s="134"/>
      <c r="E91" s="3"/>
      <c r="F91" s="49">
        <v>130000</v>
      </c>
      <c r="G91" s="34"/>
      <c r="H91" s="49">
        <v>30000</v>
      </c>
      <c r="I91" s="34"/>
      <c r="J91" s="49">
        <v>606000</v>
      </c>
      <c r="K91" s="34"/>
      <c r="L91" s="49">
        <v>146000</v>
      </c>
    </row>
    <row r="92" spans="1:12" ht="15.75" customHeight="1" x14ac:dyDescent="0.2">
      <c r="A92" s="11"/>
      <c r="B92" s="11"/>
      <c r="C92" s="11"/>
      <c r="D92" s="132"/>
      <c r="E92" s="32"/>
      <c r="F92" s="62"/>
      <c r="G92" s="3"/>
      <c r="H92" s="62"/>
      <c r="I92" s="3"/>
      <c r="J92" s="62"/>
      <c r="K92" s="143"/>
      <c r="L92" s="62"/>
    </row>
    <row r="93" spans="1:12" ht="15.75" customHeight="1" x14ac:dyDescent="0.2">
      <c r="A93" s="1" t="s">
        <v>38</v>
      </c>
      <c r="B93" s="1"/>
      <c r="C93" s="3"/>
      <c r="D93" s="42"/>
      <c r="E93" s="3"/>
      <c r="F93" s="49">
        <f>SUM(F86:F91)</f>
        <v>2851992176</v>
      </c>
      <c r="G93" s="34"/>
      <c r="H93" s="49">
        <f>SUM(H86:H91)</f>
        <v>3714590085</v>
      </c>
      <c r="I93" s="34"/>
      <c r="J93" s="49">
        <f>SUM(J86:J91)</f>
        <v>2345772284</v>
      </c>
      <c r="K93" s="34"/>
      <c r="L93" s="49">
        <f>SUM(L86:L91)</f>
        <v>3341790440</v>
      </c>
    </row>
    <row r="94" spans="1:12" ht="15.75" customHeight="1" x14ac:dyDescent="0.2">
      <c r="A94" s="1"/>
      <c r="B94" s="1"/>
      <c r="C94" s="3"/>
      <c r="D94" s="42"/>
      <c r="E94" s="3"/>
      <c r="F94" s="129"/>
      <c r="G94" s="32"/>
      <c r="H94" s="129"/>
      <c r="I94" s="32"/>
      <c r="J94" s="129"/>
      <c r="K94" s="136"/>
      <c r="L94" s="129"/>
    </row>
    <row r="95" spans="1:12" ht="15.75" customHeight="1" x14ac:dyDescent="0.2">
      <c r="A95" s="1" t="s">
        <v>39</v>
      </c>
      <c r="B95" s="1"/>
      <c r="C95" s="3"/>
      <c r="D95" s="42"/>
      <c r="E95" s="3"/>
      <c r="F95" s="49">
        <f>+F93+F82</f>
        <v>5132187768</v>
      </c>
      <c r="G95" s="34"/>
      <c r="H95" s="49">
        <f>+H93+H82</f>
        <v>5035887564</v>
      </c>
      <c r="I95" s="34"/>
      <c r="J95" s="49">
        <f>+J93+J82</f>
        <v>4005203553</v>
      </c>
      <c r="K95" s="34"/>
      <c r="L95" s="49">
        <f>+L93+L82</f>
        <v>4293958295</v>
      </c>
    </row>
    <row r="96" spans="1:12" ht="15.75" customHeight="1" x14ac:dyDescent="0.2">
      <c r="A96" s="1"/>
      <c r="B96" s="1"/>
      <c r="C96" s="3"/>
      <c r="D96" s="42"/>
      <c r="E96" s="3"/>
      <c r="F96" s="33"/>
      <c r="G96" s="34"/>
      <c r="H96" s="33"/>
      <c r="I96" s="34"/>
      <c r="J96" s="33"/>
      <c r="K96" s="34"/>
      <c r="L96" s="33"/>
    </row>
    <row r="97" spans="1:12" ht="15.75" customHeight="1" x14ac:dyDescent="0.2">
      <c r="A97" s="1"/>
      <c r="B97" s="1"/>
      <c r="C97" s="3"/>
      <c r="D97" s="42"/>
      <c r="E97" s="3"/>
      <c r="F97" s="33"/>
      <c r="G97" s="34"/>
      <c r="H97" s="33"/>
      <c r="I97" s="34"/>
      <c r="J97" s="33"/>
      <c r="K97" s="34"/>
      <c r="L97" s="33"/>
    </row>
    <row r="98" spans="1:12" ht="15.75" customHeight="1" x14ac:dyDescent="0.2">
      <c r="A98" s="1"/>
      <c r="B98" s="1"/>
      <c r="C98" s="3"/>
      <c r="D98" s="42"/>
      <c r="E98" s="3"/>
      <c r="F98" s="33"/>
      <c r="G98" s="34"/>
      <c r="H98" s="33"/>
      <c r="I98" s="34"/>
      <c r="J98" s="33"/>
      <c r="K98" s="34"/>
      <c r="L98" s="33"/>
    </row>
    <row r="99" spans="1:12" ht="15.75" customHeight="1" x14ac:dyDescent="0.2">
      <c r="A99" s="1"/>
      <c r="B99" s="1"/>
      <c r="C99" s="3"/>
      <c r="D99" s="42"/>
      <c r="E99" s="3"/>
      <c r="F99" s="33"/>
      <c r="G99" s="34"/>
      <c r="H99" s="33"/>
      <c r="I99" s="34"/>
      <c r="J99" s="33"/>
      <c r="K99" s="34"/>
      <c r="L99" s="33"/>
    </row>
    <row r="100" spans="1:12" ht="15.75" customHeight="1" x14ac:dyDescent="0.2">
      <c r="A100" s="1"/>
      <c r="B100" s="1"/>
      <c r="C100" s="3"/>
      <c r="D100" s="42"/>
      <c r="E100" s="3"/>
      <c r="F100" s="33"/>
      <c r="G100" s="34"/>
      <c r="H100" s="33"/>
      <c r="I100" s="34"/>
      <c r="J100" s="33"/>
      <c r="K100" s="34"/>
      <c r="L100" s="33"/>
    </row>
    <row r="101" spans="1:12" ht="15.75" customHeight="1" x14ac:dyDescent="0.2">
      <c r="A101" s="1"/>
      <c r="B101" s="1"/>
      <c r="C101" s="3"/>
      <c r="D101" s="42"/>
      <c r="E101" s="3"/>
      <c r="F101" s="33"/>
      <c r="G101" s="34"/>
      <c r="H101" s="33"/>
      <c r="I101" s="34"/>
      <c r="J101" s="33"/>
      <c r="K101" s="34"/>
      <c r="L101" s="33"/>
    </row>
    <row r="102" spans="1:12" ht="15.75" customHeight="1" x14ac:dyDescent="0.2">
      <c r="A102" s="1"/>
      <c r="B102" s="1"/>
      <c r="C102" s="3"/>
      <c r="D102" s="42"/>
      <c r="E102" s="3"/>
      <c r="F102" s="33"/>
      <c r="G102" s="34"/>
      <c r="H102" s="33"/>
      <c r="I102" s="34"/>
      <c r="J102" s="33"/>
      <c r="K102" s="34"/>
      <c r="L102" s="33"/>
    </row>
    <row r="103" spans="1:12" ht="15.75" customHeight="1" x14ac:dyDescent="0.2">
      <c r="A103" s="1"/>
      <c r="B103" s="1"/>
      <c r="C103" s="3"/>
      <c r="D103" s="42"/>
      <c r="E103" s="3"/>
      <c r="F103" s="33"/>
      <c r="G103" s="34"/>
      <c r="H103" s="33"/>
      <c r="I103" s="34"/>
      <c r="J103" s="33"/>
      <c r="K103" s="34"/>
      <c r="L103" s="33"/>
    </row>
    <row r="104" spans="1:12" ht="15.75" customHeight="1" x14ac:dyDescent="0.2">
      <c r="A104" s="1"/>
      <c r="B104" s="1"/>
      <c r="C104" s="3"/>
      <c r="D104" s="42"/>
      <c r="E104" s="3"/>
      <c r="F104" s="33"/>
      <c r="G104" s="34"/>
      <c r="H104" s="33"/>
      <c r="I104" s="34"/>
      <c r="J104" s="33"/>
      <c r="K104" s="34"/>
      <c r="L104" s="33"/>
    </row>
    <row r="105" spans="1:12" ht="15.75" customHeight="1" x14ac:dyDescent="0.2">
      <c r="A105" s="1"/>
      <c r="B105" s="1"/>
      <c r="C105" s="3"/>
      <c r="D105" s="42"/>
      <c r="E105" s="3"/>
      <c r="F105" s="33"/>
      <c r="G105" s="34"/>
      <c r="H105" s="33"/>
      <c r="I105" s="34"/>
      <c r="J105" s="33"/>
      <c r="K105" s="34"/>
      <c r="L105" s="33"/>
    </row>
    <row r="106" spans="1:12" ht="15.75" customHeight="1" x14ac:dyDescent="0.2">
      <c r="A106" s="1"/>
      <c r="B106" s="1"/>
      <c r="C106" s="3"/>
      <c r="D106" s="42"/>
      <c r="E106" s="3"/>
      <c r="F106" s="33"/>
      <c r="G106" s="34"/>
      <c r="H106" s="33"/>
      <c r="I106" s="34"/>
      <c r="J106" s="33"/>
      <c r="K106" s="34"/>
      <c r="L106" s="33"/>
    </row>
    <row r="107" spans="1:12" ht="15.75" customHeight="1" x14ac:dyDescent="0.2">
      <c r="A107" s="1"/>
      <c r="B107" s="1"/>
      <c r="C107" s="3"/>
      <c r="D107" s="42"/>
      <c r="E107" s="3"/>
      <c r="F107" s="33"/>
      <c r="G107" s="34"/>
      <c r="H107" s="33"/>
      <c r="I107" s="34"/>
      <c r="J107" s="33"/>
      <c r="K107" s="34"/>
      <c r="L107" s="33"/>
    </row>
    <row r="108" spans="1:12" ht="15.75" customHeight="1" x14ac:dyDescent="0.2">
      <c r="A108" s="1"/>
      <c r="B108" s="1"/>
      <c r="C108" s="3"/>
      <c r="D108" s="42"/>
      <c r="E108" s="3"/>
      <c r="F108" s="33"/>
      <c r="G108" s="34"/>
      <c r="H108" s="33"/>
      <c r="I108" s="34"/>
      <c r="J108" s="33"/>
      <c r="K108" s="34"/>
      <c r="L108" s="33"/>
    </row>
    <row r="109" spans="1:12" ht="15.75" customHeight="1" x14ac:dyDescent="0.2">
      <c r="A109" s="1"/>
      <c r="B109" s="1"/>
      <c r="C109" s="3"/>
      <c r="D109" s="42"/>
      <c r="E109" s="3"/>
      <c r="F109" s="33"/>
      <c r="G109" s="34"/>
      <c r="H109" s="33"/>
      <c r="I109" s="34"/>
      <c r="J109" s="33"/>
      <c r="K109" s="34"/>
      <c r="L109" s="33"/>
    </row>
    <row r="110" spans="1:12" ht="15.75" customHeight="1" x14ac:dyDescent="0.2">
      <c r="A110" s="1"/>
      <c r="B110" s="1"/>
      <c r="C110" s="3"/>
      <c r="D110" s="42"/>
      <c r="E110" s="3"/>
      <c r="F110" s="33"/>
      <c r="G110" s="34"/>
      <c r="H110" s="33"/>
      <c r="I110" s="34"/>
      <c r="J110" s="33"/>
      <c r="K110" s="34"/>
      <c r="L110" s="33"/>
    </row>
    <row r="111" spans="1:12" ht="15.75" customHeight="1" x14ac:dyDescent="0.2">
      <c r="A111" s="1"/>
      <c r="B111" s="1"/>
      <c r="C111" s="3"/>
      <c r="D111" s="42"/>
      <c r="E111" s="3"/>
      <c r="F111" s="33"/>
      <c r="G111" s="34"/>
      <c r="H111" s="33"/>
      <c r="I111" s="34"/>
      <c r="J111" s="33"/>
      <c r="K111" s="34"/>
      <c r="L111" s="33"/>
    </row>
    <row r="112" spans="1:12" ht="12" customHeight="1" x14ac:dyDescent="0.2">
      <c r="A112" s="1"/>
      <c r="B112" s="1"/>
      <c r="C112" s="3"/>
      <c r="D112" s="42"/>
      <c r="E112" s="3"/>
      <c r="F112" s="33"/>
      <c r="G112" s="34"/>
      <c r="H112" s="33"/>
      <c r="I112" s="34"/>
      <c r="J112" s="33"/>
      <c r="K112" s="34"/>
      <c r="L112" s="33"/>
    </row>
    <row r="113" spans="1:12" ht="21.75" customHeight="1" x14ac:dyDescent="0.2">
      <c r="A113" s="8" t="str">
        <f t="shared" ref="A113:A114" si="0">A57</f>
        <v>The accompanying notes are an integral part of these consolidated and separate financial statements.</v>
      </c>
      <c r="B113" s="36"/>
      <c r="C113" s="36"/>
      <c r="D113" s="37"/>
      <c r="E113" s="37"/>
      <c r="F113" s="38"/>
      <c r="G113" s="39"/>
      <c r="H113" s="38"/>
      <c r="I113" s="39"/>
      <c r="J113" s="38"/>
      <c r="K113" s="39"/>
      <c r="L113" s="38"/>
    </row>
    <row r="114" spans="1:12" ht="15.75" customHeight="1" x14ac:dyDescent="0.2">
      <c r="A114" s="1" t="str">
        <f t="shared" si="0"/>
        <v>Chayo Group Public Company Limited</v>
      </c>
      <c r="B114" s="1"/>
      <c r="C114" s="1"/>
      <c r="D114" s="42"/>
      <c r="E114" s="3"/>
      <c r="F114" s="4"/>
      <c r="G114" s="5"/>
      <c r="H114" s="4"/>
      <c r="I114" s="5"/>
      <c r="J114" s="4"/>
      <c r="K114" s="5"/>
      <c r="L114" s="4"/>
    </row>
    <row r="115" spans="1:12" ht="15.75" customHeight="1" x14ac:dyDescent="0.2">
      <c r="A115" s="1" t="s">
        <v>220</v>
      </c>
      <c r="B115" s="1"/>
      <c r="C115" s="1"/>
      <c r="D115" s="42"/>
      <c r="E115" s="3"/>
      <c r="F115" s="4"/>
      <c r="G115" s="5"/>
      <c r="H115" s="4"/>
      <c r="I115" s="5"/>
      <c r="J115" s="4"/>
      <c r="K115" s="5"/>
      <c r="L115" s="4"/>
    </row>
    <row r="116" spans="1:12" ht="15.75" customHeight="1" x14ac:dyDescent="0.2">
      <c r="A116" s="7" t="s">
        <v>205</v>
      </c>
      <c r="B116" s="7"/>
      <c r="C116" s="7"/>
      <c r="D116" s="45"/>
      <c r="E116" s="8"/>
      <c r="F116" s="9"/>
      <c r="G116" s="10"/>
      <c r="H116" s="9"/>
      <c r="I116" s="10"/>
      <c r="J116" s="9"/>
      <c r="K116" s="10"/>
      <c r="L116" s="9"/>
    </row>
    <row r="117" spans="1:12" ht="15.75" customHeight="1" x14ac:dyDescent="0.2">
      <c r="A117" s="1"/>
      <c r="B117" s="1"/>
      <c r="C117" s="1"/>
      <c r="D117" s="42"/>
      <c r="E117" s="3"/>
      <c r="F117" s="4"/>
      <c r="G117" s="5"/>
      <c r="H117" s="4"/>
      <c r="I117" s="5"/>
      <c r="J117" s="4"/>
      <c r="K117" s="5"/>
      <c r="L117" s="4"/>
    </row>
    <row r="118" spans="1:12" ht="15.75" customHeight="1" x14ac:dyDescent="0.2">
      <c r="A118" s="3"/>
      <c r="B118" s="3"/>
      <c r="C118" s="3"/>
      <c r="D118" s="42"/>
      <c r="E118" s="3"/>
      <c r="F118" s="4"/>
      <c r="G118" s="5"/>
      <c r="H118" s="4"/>
      <c r="I118" s="5"/>
      <c r="J118" s="4"/>
      <c r="K118" s="5"/>
      <c r="L118" s="4"/>
    </row>
    <row r="119" spans="1:12" ht="15.75" customHeight="1" x14ac:dyDescent="0.2">
      <c r="A119" s="11"/>
      <c r="B119" s="11"/>
      <c r="C119" s="11"/>
      <c r="D119" s="13"/>
      <c r="E119" s="13"/>
      <c r="F119" s="172" t="s">
        <v>2</v>
      </c>
      <c r="G119" s="172"/>
      <c r="H119" s="172"/>
      <c r="I119" s="43"/>
      <c r="J119" s="172" t="s">
        <v>3</v>
      </c>
      <c r="K119" s="172"/>
      <c r="L119" s="172"/>
    </row>
    <row r="120" spans="1:12" ht="15.75" customHeight="1" x14ac:dyDescent="0.2">
      <c r="A120" s="11"/>
      <c r="B120" s="11"/>
      <c r="C120" s="11"/>
      <c r="D120" s="42"/>
      <c r="E120" s="3"/>
      <c r="F120" s="173" t="s">
        <v>4</v>
      </c>
      <c r="G120" s="173"/>
      <c r="H120" s="173"/>
      <c r="I120" s="123"/>
      <c r="J120" s="173" t="s">
        <v>4</v>
      </c>
      <c r="K120" s="173"/>
      <c r="L120" s="173"/>
    </row>
    <row r="121" spans="1:12" ht="15.75" customHeight="1" x14ac:dyDescent="0.2">
      <c r="A121" s="11"/>
      <c r="B121" s="11"/>
      <c r="C121" s="11"/>
      <c r="D121" s="42"/>
      <c r="E121" s="3"/>
      <c r="F121" s="125" t="s">
        <v>194</v>
      </c>
      <c r="G121" s="126"/>
      <c r="H121" s="125" t="s">
        <v>194</v>
      </c>
      <c r="I121" s="126"/>
      <c r="J121" s="125" t="s">
        <v>194</v>
      </c>
      <c r="K121" s="126"/>
      <c r="L121" s="125" t="s">
        <v>194</v>
      </c>
    </row>
    <row r="122" spans="1:12" ht="15.75" customHeight="1" x14ac:dyDescent="0.2">
      <c r="A122" s="11"/>
      <c r="B122" s="11"/>
      <c r="C122" s="11"/>
      <c r="D122" s="42"/>
      <c r="E122" s="3"/>
      <c r="F122" s="127" t="s">
        <v>201</v>
      </c>
      <c r="G122" s="128"/>
      <c r="H122" s="127" t="s">
        <v>148</v>
      </c>
      <c r="I122" s="128"/>
      <c r="J122" s="127" t="s">
        <v>201</v>
      </c>
      <c r="K122" s="128"/>
      <c r="L122" s="127" t="s">
        <v>148</v>
      </c>
    </row>
    <row r="123" spans="1:12" ht="15.75" customHeight="1" x14ac:dyDescent="0.2">
      <c r="A123" s="1"/>
      <c r="B123" s="1"/>
      <c r="C123" s="1"/>
      <c r="D123" s="63" t="s">
        <v>5</v>
      </c>
      <c r="E123" s="42"/>
      <c r="F123" s="69" t="s">
        <v>6</v>
      </c>
      <c r="G123" s="128"/>
      <c r="H123" s="69" t="s">
        <v>6</v>
      </c>
      <c r="I123" s="128"/>
      <c r="J123" s="69" t="s">
        <v>6</v>
      </c>
      <c r="K123" s="128"/>
      <c r="L123" s="69" t="s">
        <v>6</v>
      </c>
    </row>
    <row r="124" spans="1:12" ht="15.75" customHeight="1" x14ac:dyDescent="0.2">
      <c r="A124" s="1"/>
      <c r="B124" s="1"/>
      <c r="C124" s="1"/>
      <c r="D124" s="75"/>
      <c r="E124" s="42"/>
      <c r="F124" s="144"/>
      <c r="G124" s="128"/>
      <c r="H124" s="144"/>
      <c r="I124" s="128"/>
      <c r="J124" s="144"/>
      <c r="K124" s="128"/>
      <c r="L124" s="144"/>
    </row>
    <row r="125" spans="1:12" ht="15.75" customHeight="1" x14ac:dyDescent="0.2">
      <c r="A125" s="1" t="s">
        <v>245</v>
      </c>
      <c r="B125" s="1"/>
      <c r="C125" s="3"/>
      <c r="D125" s="42"/>
      <c r="E125" s="3"/>
      <c r="F125" s="129"/>
      <c r="G125" s="34"/>
      <c r="H125" s="129"/>
      <c r="I125" s="34"/>
      <c r="J125" s="129"/>
      <c r="K125" s="34"/>
      <c r="L125" s="129"/>
    </row>
    <row r="126" spans="1:12" ht="15.75" customHeight="1" x14ac:dyDescent="0.2">
      <c r="A126" s="1"/>
      <c r="B126" s="1"/>
      <c r="C126" s="3"/>
      <c r="D126" s="42"/>
      <c r="E126" s="3"/>
      <c r="F126" s="129"/>
      <c r="G126" s="34"/>
      <c r="H126" s="129"/>
      <c r="I126" s="34"/>
      <c r="J126" s="129"/>
      <c r="K126" s="34"/>
      <c r="L126" s="129"/>
    </row>
    <row r="127" spans="1:12" ht="15.75" customHeight="1" x14ac:dyDescent="0.2">
      <c r="A127" s="1" t="s">
        <v>40</v>
      </c>
      <c r="B127" s="1"/>
      <c r="C127" s="3"/>
      <c r="D127" s="42"/>
      <c r="E127" s="3"/>
      <c r="F127" s="129"/>
      <c r="G127" s="34"/>
      <c r="H127" s="129"/>
      <c r="I127" s="34"/>
      <c r="J127" s="129"/>
      <c r="K127" s="34"/>
      <c r="L127" s="129"/>
    </row>
    <row r="128" spans="1:12" ht="15.75" customHeight="1" x14ac:dyDescent="0.2">
      <c r="A128" s="11"/>
      <c r="B128" s="11"/>
      <c r="C128" s="3"/>
      <c r="D128" s="134"/>
      <c r="E128" s="3"/>
      <c r="F128" s="129"/>
      <c r="G128" s="70"/>
      <c r="H128" s="129"/>
      <c r="I128" s="70"/>
      <c r="J128" s="129"/>
      <c r="K128" s="143"/>
      <c r="L128" s="129"/>
    </row>
    <row r="129" spans="1:12" ht="15.75" customHeight="1" x14ac:dyDescent="0.2">
      <c r="A129" s="3" t="s">
        <v>41</v>
      </c>
      <c r="B129" s="3"/>
      <c r="C129" s="3"/>
      <c r="D129" s="42">
        <v>27</v>
      </c>
      <c r="E129" s="3"/>
      <c r="F129" s="62"/>
      <c r="G129" s="70"/>
      <c r="H129" s="62"/>
      <c r="I129" s="70"/>
      <c r="J129" s="62"/>
      <c r="K129" s="70"/>
      <c r="L129" s="62"/>
    </row>
    <row r="130" spans="1:12" ht="15.75" customHeight="1" x14ac:dyDescent="0.2">
      <c r="A130" s="3"/>
      <c r="B130" s="3" t="s">
        <v>42</v>
      </c>
      <c r="C130" s="3"/>
      <c r="D130" s="42"/>
      <c r="E130" s="3"/>
      <c r="F130" s="62"/>
      <c r="G130" s="70"/>
      <c r="H130" s="62"/>
      <c r="I130" s="70"/>
      <c r="J130" s="62"/>
      <c r="K130" s="143"/>
      <c r="L130" s="62"/>
    </row>
    <row r="131" spans="1:12" ht="15.75" customHeight="1" x14ac:dyDescent="0.2">
      <c r="A131" s="3"/>
      <c r="B131" s="3"/>
      <c r="C131" s="145" t="s">
        <v>175</v>
      </c>
      <c r="D131" s="42"/>
      <c r="E131" s="3"/>
      <c r="F131" s="62"/>
      <c r="G131" s="70"/>
      <c r="H131" s="62"/>
      <c r="I131" s="70"/>
      <c r="J131" s="62"/>
      <c r="K131" s="143"/>
      <c r="L131" s="62"/>
    </row>
    <row r="132" spans="1:12" ht="15.75" customHeight="1" x14ac:dyDescent="0.2">
      <c r="A132" s="3"/>
      <c r="B132" s="3" t="s">
        <v>43</v>
      </c>
      <c r="C132" s="3"/>
      <c r="D132" s="42"/>
      <c r="E132" s="3"/>
      <c r="F132" s="72">
        <v>625458090</v>
      </c>
      <c r="G132" s="70"/>
      <c r="H132" s="72">
        <v>625458090</v>
      </c>
      <c r="I132" s="70"/>
      <c r="J132" s="72">
        <v>625458090</v>
      </c>
      <c r="K132" s="70"/>
      <c r="L132" s="72">
        <v>625458090</v>
      </c>
    </row>
    <row r="133" spans="1:12" ht="15.75" customHeight="1" x14ac:dyDescent="0.2">
      <c r="A133" s="3"/>
      <c r="B133" s="3" t="s">
        <v>44</v>
      </c>
      <c r="C133" s="3"/>
      <c r="D133" s="42"/>
      <c r="E133" s="3"/>
      <c r="F133" s="62"/>
      <c r="G133" s="70"/>
      <c r="H133" s="62"/>
      <c r="I133" s="70"/>
      <c r="J133" s="62"/>
      <c r="K133" s="70"/>
      <c r="L133" s="62"/>
    </row>
    <row r="134" spans="1:12" ht="15.75" customHeight="1" x14ac:dyDescent="0.2">
      <c r="A134" s="3"/>
      <c r="B134" s="3"/>
      <c r="C134" s="3" t="s">
        <v>176</v>
      </c>
      <c r="D134" s="42"/>
      <c r="E134" s="3"/>
      <c r="F134" s="62"/>
      <c r="G134" s="70"/>
      <c r="H134" s="62"/>
      <c r="I134" s="70"/>
      <c r="J134" s="62"/>
      <c r="K134" s="70"/>
      <c r="L134" s="62"/>
    </row>
    <row r="135" spans="1:12" ht="15.75" customHeight="1" x14ac:dyDescent="0.2">
      <c r="A135" s="3"/>
      <c r="B135" s="3" t="s">
        <v>45</v>
      </c>
      <c r="C135" s="3"/>
      <c r="D135" s="42"/>
      <c r="E135" s="3"/>
      <c r="F135" s="129">
        <v>568595136</v>
      </c>
      <c r="G135" s="3"/>
      <c r="H135" s="129">
        <v>568595136</v>
      </c>
      <c r="I135" s="3"/>
      <c r="J135" s="129">
        <v>568595136</v>
      </c>
      <c r="K135" s="3"/>
      <c r="L135" s="129">
        <v>568595136</v>
      </c>
    </row>
    <row r="136" spans="1:12" ht="15.75" customHeight="1" x14ac:dyDescent="0.2">
      <c r="A136" s="3" t="s">
        <v>46</v>
      </c>
      <c r="B136" s="3"/>
      <c r="C136" s="3"/>
      <c r="D136" s="42">
        <v>27</v>
      </c>
      <c r="E136" s="3"/>
      <c r="F136" s="129">
        <v>1701411155</v>
      </c>
      <c r="G136" s="146"/>
      <c r="H136" s="129">
        <v>1701411155</v>
      </c>
      <c r="I136" s="146"/>
      <c r="J136" s="129">
        <v>1701411155</v>
      </c>
      <c r="K136" s="32"/>
      <c r="L136" s="129">
        <v>1701411155</v>
      </c>
    </row>
    <row r="137" spans="1:12" ht="15.75" customHeight="1" x14ac:dyDescent="0.2">
      <c r="A137" s="3" t="s">
        <v>47</v>
      </c>
      <c r="B137" s="3"/>
      <c r="C137" s="3"/>
      <c r="D137" s="42"/>
      <c r="E137" s="3"/>
      <c r="F137" s="62"/>
      <c r="G137" s="147"/>
      <c r="H137" s="62"/>
      <c r="I137" s="147"/>
      <c r="J137" s="62"/>
      <c r="K137" s="3"/>
      <c r="L137" s="62"/>
    </row>
    <row r="138" spans="1:12" ht="15.75" customHeight="1" x14ac:dyDescent="0.2">
      <c r="A138" s="3"/>
      <c r="B138" s="3" t="s">
        <v>48</v>
      </c>
      <c r="C138" s="3"/>
      <c r="D138" s="42"/>
      <c r="E138" s="3"/>
      <c r="F138" s="129">
        <v>-9678120</v>
      </c>
      <c r="G138" s="146"/>
      <c r="H138" s="129">
        <v>-9678120</v>
      </c>
      <c r="I138" s="146"/>
      <c r="J138" s="129">
        <v>0</v>
      </c>
      <c r="K138" s="32"/>
      <c r="L138" s="129">
        <v>0</v>
      </c>
    </row>
    <row r="139" spans="1:12" ht="15.75" customHeight="1" x14ac:dyDescent="0.2">
      <c r="A139" s="3" t="s">
        <v>49</v>
      </c>
      <c r="B139" s="3"/>
      <c r="C139" s="3"/>
      <c r="D139" s="42"/>
      <c r="E139" s="3"/>
      <c r="F139" s="129">
        <v>3253750</v>
      </c>
      <c r="G139" s="146"/>
      <c r="H139" s="129">
        <v>3253750</v>
      </c>
      <c r="I139" s="146"/>
      <c r="J139" s="129">
        <v>0</v>
      </c>
      <c r="K139" s="32"/>
      <c r="L139" s="129">
        <v>0</v>
      </c>
    </row>
    <row r="140" spans="1:12" ht="15.75" customHeight="1" x14ac:dyDescent="0.2">
      <c r="A140" s="3" t="s">
        <v>50</v>
      </c>
      <c r="B140" s="3"/>
      <c r="C140" s="3"/>
      <c r="D140" s="42"/>
      <c r="E140" s="3"/>
      <c r="F140" s="129">
        <v>-3885750</v>
      </c>
      <c r="G140" s="146"/>
      <c r="H140" s="129">
        <v>-3885750</v>
      </c>
      <c r="I140" s="146"/>
      <c r="J140" s="129">
        <v>0</v>
      </c>
      <c r="K140" s="32"/>
      <c r="L140" s="129">
        <v>0</v>
      </c>
    </row>
    <row r="141" spans="1:12" ht="15.75" customHeight="1" x14ac:dyDescent="0.2">
      <c r="A141" s="3" t="s">
        <v>51</v>
      </c>
      <c r="B141" s="3"/>
      <c r="C141" s="3"/>
      <c r="D141" s="42"/>
      <c r="E141" s="3"/>
      <c r="F141" s="129"/>
      <c r="G141" s="146"/>
      <c r="H141" s="129"/>
      <c r="I141" s="146"/>
      <c r="J141" s="129"/>
      <c r="K141" s="32"/>
      <c r="L141" s="129"/>
    </row>
    <row r="142" spans="1:12" ht="15.75" customHeight="1" x14ac:dyDescent="0.2">
      <c r="A142" s="3"/>
      <c r="B142" s="3" t="s">
        <v>52</v>
      </c>
      <c r="C142" s="3"/>
      <c r="D142" s="42"/>
      <c r="E142" s="3"/>
      <c r="F142" s="129"/>
      <c r="G142" s="146"/>
      <c r="H142" s="129"/>
      <c r="I142" s="146"/>
      <c r="J142" s="129"/>
      <c r="K142" s="32"/>
      <c r="L142" s="129"/>
    </row>
    <row r="143" spans="1:12" ht="15.75" customHeight="1" x14ac:dyDescent="0.2">
      <c r="A143" s="3"/>
      <c r="B143" s="3" t="s">
        <v>53</v>
      </c>
      <c r="C143" s="3"/>
      <c r="D143" s="134">
        <v>28</v>
      </c>
      <c r="E143" s="3"/>
      <c r="F143" s="129">
        <v>42589936</v>
      </c>
      <c r="G143" s="146"/>
      <c r="H143" s="129">
        <v>29347483</v>
      </c>
      <c r="I143" s="146"/>
      <c r="J143" s="129">
        <v>42589936</v>
      </c>
      <c r="K143" s="32"/>
      <c r="L143" s="129">
        <v>29347483</v>
      </c>
    </row>
    <row r="144" spans="1:12" ht="15.75" customHeight="1" x14ac:dyDescent="0.2">
      <c r="A144" s="3"/>
      <c r="B144" s="3" t="s">
        <v>54</v>
      </c>
      <c r="C144" s="3"/>
      <c r="D144" s="134"/>
      <c r="E144" s="32"/>
      <c r="F144" s="129">
        <v>1246769330</v>
      </c>
      <c r="G144" s="148"/>
      <c r="H144" s="129">
        <v>1058659776</v>
      </c>
      <c r="I144" s="148"/>
      <c r="J144" s="129">
        <v>484247850</v>
      </c>
      <c r="K144" s="148"/>
      <c r="L144" s="129">
        <v>272442625</v>
      </c>
    </row>
    <row r="145" spans="1:12" ht="15.75" customHeight="1" x14ac:dyDescent="0.2">
      <c r="A145" s="3" t="s">
        <v>192</v>
      </c>
      <c r="B145" s="3"/>
      <c r="C145" s="3"/>
      <c r="D145" s="134"/>
      <c r="E145" s="32"/>
      <c r="F145" s="129"/>
      <c r="G145" s="148"/>
      <c r="H145" s="129"/>
      <c r="I145" s="148"/>
      <c r="J145" s="129"/>
      <c r="K145" s="148"/>
      <c r="L145" s="129"/>
    </row>
    <row r="146" spans="1:12" ht="15.75" customHeight="1" x14ac:dyDescent="0.2">
      <c r="B146" s="3" t="s">
        <v>193</v>
      </c>
      <c r="C146" s="3"/>
      <c r="D146" s="134"/>
      <c r="E146" s="32"/>
      <c r="F146" s="49">
        <v>-925521</v>
      </c>
      <c r="G146" s="148"/>
      <c r="H146" s="49">
        <v>-925521</v>
      </c>
      <c r="I146" s="148"/>
      <c r="J146" s="49">
        <v>0</v>
      </c>
      <c r="K146" s="34"/>
      <c r="L146" s="49">
        <v>0</v>
      </c>
    </row>
    <row r="147" spans="1:12" ht="15.75" customHeight="1" x14ac:dyDescent="0.2">
      <c r="A147" s="11"/>
      <c r="B147" s="11"/>
      <c r="C147" s="11"/>
      <c r="D147" s="134"/>
      <c r="E147" s="3"/>
      <c r="F147" s="62"/>
      <c r="G147" s="61"/>
      <c r="H147" s="62"/>
      <c r="I147" s="61"/>
      <c r="J147" s="62"/>
      <c r="K147" s="3"/>
      <c r="L147" s="62"/>
    </row>
    <row r="148" spans="1:12" ht="15.75" customHeight="1" x14ac:dyDescent="0.2">
      <c r="A148" s="1" t="s">
        <v>55</v>
      </c>
      <c r="B148" s="3"/>
      <c r="C148" s="3"/>
      <c r="D148" s="132"/>
      <c r="E148" s="32"/>
      <c r="F148" s="129">
        <f>SUM(F135:F147)</f>
        <v>3548129916</v>
      </c>
      <c r="G148" s="146"/>
      <c r="H148" s="129">
        <f>SUM(H135:H147)</f>
        <v>3346777909</v>
      </c>
      <c r="I148" s="146"/>
      <c r="J148" s="129">
        <f>SUM(J135:J147)</f>
        <v>2796844077</v>
      </c>
      <c r="K148" s="32"/>
      <c r="L148" s="129">
        <f>SUM(L135:L147)</f>
        <v>2571796399</v>
      </c>
    </row>
    <row r="149" spans="1:12" ht="15.75" customHeight="1" x14ac:dyDescent="0.2">
      <c r="A149" s="3" t="s">
        <v>56</v>
      </c>
      <c r="B149" s="3"/>
      <c r="C149" s="3"/>
      <c r="D149" s="42"/>
      <c r="E149" s="3"/>
      <c r="F149" s="49">
        <v>1024787338</v>
      </c>
      <c r="G149" s="149"/>
      <c r="H149" s="49">
        <v>948746300</v>
      </c>
      <c r="I149" s="149"/>
      <c r="J149" s="49">
        <v>0</v>
      </c>
      <c r="K149" s="150"/>
      <c r="L149" s="49">
        <v>0</v>
      </c>
    </row>
    <row r="150" spans="1:12" ht="15.75" customHeight="1" x14ac:dyDescent="0.2">
      <c r="A150" s="11"/>
      <c r="B150" s="11"/>
      <c r="C150" s="11"/>
      <c r="D150" s="132"/>
      <c r="E150" s="32"/>
      <c r="F150" s="129"/>
      <c r="G150" s="146"/>
      <c r="H150" s="129"/>
      <c r="I150" s="146"/>
      <c r="J150" s="129"/>
      <c r="K150" s="136"/>
      <c r="L150" s="129"/>
    </row>
    <row r="151" spans="1:12" ht="15.75" customHeight="1" x14ac:dyDescent="0.2">
      <c r="A151" s="1" t="s">
        <v>57</v>
      </c>
      <c r="B151" s="3"/>
      <c r="C151" s="3"/>
      <c r="D151" s="42"/>
      <c r="E151" s="3"/>
      <c r="F151" s="49">
        <f>SUM(F148:F149)</f>
        <v>4572917254</v>
      </c>
      <c r="G151" s="148"/>
      <c r="H151" s="49">
        <f>SUM(H148:H149)</f>
        <v>4295524209</v>
      </c>
      <c r="I151" s="148"/>
      <c r="J151" s="49">
        <f>SUM(J148:J149)</f>
        <v>2796844077</v>
      </c>
      <c r="K151" s="34"/>
      <c r="L151" s="49">
        <f>SUM(L148:L149)</f>
        <v>2571796399</v>
      </c>
    </row>
    <row r="152" spans="1:12" ht="15.75" customHeight="1" x14ac:dyDescent="0.2">
      <c r="A152" s="3"/>
      <c r="B152" s="11"/>
      <c r="C152" s="11"/>
      <c r="D152" s="13"/>
      <c r="E152" s="13"/>
      <c r="F152" s="129"/>
      <c r="G152" s="146"/>
      <c r="H152" s="129"/>
      <c r="I152" s="146"/>
      <c r="J152" s="129"/>
      <c r="K152" s="136"/>
      <c r="L152" s="129"/>
    </row>
    <row r="153" spans="1:12" ht="15.75" customHeight="1" x14ac:dyDescent="0.2">
      <c r="A153" s="1" t="s">
        <v>58</v>
      </c>
      <c r="B153" s="11"/>
      <c r="C153" s="11"/>
      <c r="D153" s="13"/>
      <c r="E153" s="13"/>
      <c r="F153" s="142">
        <f>+F151+F95</f>
        <v>9705105022</v>
      </c>
      <c r="G153" s="148"/>
      <c r="H153" s="142">
        <f>+H151+H95</f>
        <v>9331411773</v>
      </c>
      <c r="I153" s="148"/>
      <c r="J153" s="142">
        <f>+J151+J95</f>
        <v>6802047630</v>
      </c>
      <c r="K153" s="32"/>
      <c r="L153" s="142">
        <f>+L151+L95</f>
        <v>6865754694</v>
      </c>
    </row>
    <row r="154" spans="1:12" ht="15.75" customHeight="1" x14ac:dyDescent="0.2">
      <c r="A154" s="1"/>
      <c r="B154" s="11"/>
      <c r="C154" s="11"/>
      <c r="D154" s="13"/>
      <c r="E154" s="13"/>
      <c r="F154" s="33"/>
      <c r="G154" s="34"/>
      <c r="H154" s="33"/>
      <c r="I154" s="34"/>
      <c r="J154" s="33"/>
      <c r="K154" s="32"/>
      <c r="L154" s="33"/>
    </row>
    <row r="155" spans="1:12" ht="15.75" customHeight="1" x14ac:dyDescent="0.2">
      <c r="A155" s="1"/>
      <c r="B155" s="11"/>
      <c r="C155" s="11"/>
      <c r="D155" s="13"/>
      <c r="E155" s="13"/>
      <c r="F155" s="33"/>
      <c r="G155" s="34"/>
      <c r="H155" s="33"/>
      <c r="I155" s="34"/>
      <c r="J155" s="33"/>
      <c r="K155" s="32"/>
      <c r="L155" s="33"/>
    </row>
    <row r="156" spans="1:12" ht="15.75" customHeight="1" x14ac:dyDescent="0.2">
      <c r="A156" s="1"/>
      <c r="B156" s="11"/>
      <c r="C156" s="11"/>
      <c r="D156" s="13"/>
      <c r="E156" s="13"/>
      <c r="F156" s="33"/>
      <c r="G156" s="34"/>
      <c r="H156" s="33"/>
      <c r="I156" s="34"/>
      <c r="J156" s="33"/>
      <c r="K156" s="32"/>
      <c r="L156" s="33"/>
    </row>
    <row r="157" spans="1:12" ht="15.75" customHeight="1" x14ac:dyDescent="0.2">
      <c r="A157" s="1"/>
      <c r="B157" s="11"/>
      <c r="C157" s="11"/>
      <c r="D157" s="13"/>
      <c r="E157" s="13"/>
      <c r="F157" s="33"/>
      <c r="G157" s="34"/>
      <c r="H157" s="33"/>
      <c r="I157" s="34"/>
      <c r="J157" s="33"/>
      <c r="K157" s="32"/>
      <c r="L157" s="33"/>
    </row>
    <row r="158" spans="1:12" ht="15.75" customHeight="1" x14ac:dyDescent="0.2">
      <c r="A158" s="1"/>
      <c r="B158" s="11"/>
      <c r="C158" s="11"/>
      <c r="D158" s="13"/>
      <c r="E158" s="13"/>
      <c r="F158" s="33"/>
      <c r="G158" s="34"/>
      <c r="H158" s="33"/>
      <c r="I158" s="34"/>
      <c r="J158" s="33"/>
      <c r="K158" s="32"/>
      <c r="L158" s="33"/>
    </row>
    <row r="166" spans="1:12" ht="15.75" customHeight="1" x14ac:dyDescent="0.2">
      <c r="A166" s="1"/>
      <c r="B166" s="11"/>
      <c r="C166" s="11"/>
      <c r="D166" s="13"/>
      <c r="E166" s="13"/>
      <c r="F166" s="33"/>
      <c r="G166" s="34"/>
      <c r="H166" s="33"/>
      <c r="I166" s="34"/>
      <c r="J166" s="33"/>
      <c r="K166" s="32"/>
      <c r="L166" s="33"/>
    </row>
    <row r="167" spans="1:12" ht="15.75" customHeight="1" x14ac:dyDescent="0.2">
      <c r="A167" s="1"/>
      <c r="B167" s="11"/>
      <c r="C167" s="11"/>
      <c r="D167" s="13"/>
      <c r="E167" s="13"/>
      <c r="F167" s="33"/>
      <c r="G167" s="34"/>
      <c r="H167" s="33"/>
      <c r="I167" s="34"/>
      <c r="J167" s="33"/>
      <c r="K167" s="32"/>
      <c r="L167" s="33"/>
    </row>
    <row r="168" spans="1:12" ht="15.75" customHeight="1" x14ac:dyDescent="0.2">
      <c r="A168" s="1"/>
      <c r="B168" s="11"/>
      <c r="C168" s="11"/>
      <c r="D168" s="13"/>
      <c r="E168" s="13"/>
      <c r="F168" s="33"/>
      <c r="G168" s="34"/>
      <c r="H168" s="33"/>
      <c r="I168" s="34"/>
      <c r="J168" s="33"/>
      <c r="K168" s="32"/>
      <c r="L168" s="33"/>
    </row>
    <row r="169" spans="1:12" ht="21.75" customHeight="1" x14ac:dyDescent="0.2">
      <c r="A169" s="8" t="str">
        <f>A57</f>
        <v>The accompanying notes are an integral part of these consolidated and separate financial statements.</v>
      </c>
      <c r="B169" s="36"/>
      <c r="C169" s="36"/>
      <c r="D169" s="37"/>
      <c r="E169" s="37"/>
      <c r="F169" s="38"/>
      <c r="G169" s="39"/>
      <c r="H169" s="38"/>
      <c r="I169" s="39"/>
      <c r="J169" s="38"/>
      <c r="K169" s="39"/>
      <c r="L169" s="38"/>
    </row>
  </sheetData>
  <mergeCells count="12">
    <mergeCell ref="F64:H64"/>
    <mergeCell ref="J64:L64"/>
    <mergeCell ref="F119:H119"/>
    <mergeCell ref="J119:L119"/>
    <mergeCell ref="F120:H120"/>
    <mergeCell ref="J120:L120"/>
    <mergeCell ref="J6:L6"/>
    <mergeCell ref="F6:H6"/>
    <mergeCell ref="F7:H7"/>
    <mergeCell ref="J7:L7"/>
    <mergeCell ref="F63:H63"/>
    <mergeCell ref="J63:L6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7" man="1"/>
    <brk id="113" man="1"/>
  </rowBreaks>
  <ignoredErrors>
    <ignoredError sqref="F122:L122 F66:L66 F9:L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zoomScale="115" zoomScaleNormal="115" zoomScaleSheetLayoutView="115" zoomScalePageLayoutView="80" workbookViewId="0">
      <selection activeCell="C7" sqref="C7"/>
    </sheetView>
  </sheetViews>
  <sheetFormatPr defaultColWidth="14.42578125" defaultRowHeight="15" customHeight="1" x14ac:dyDescent="0.2"/>
  <cols>
    <col min="1" max="2" width="1.42578125" style="44" customWidth="1"/>
    <col min="3" max="3" width="35.140625" style="44" customWidth="1"/>
    <col min="4" max="4" width="6.5703125" style="44" customWidth="1"/>
    <col min="5" max="5" width="0.5703125" style="44" customWidth="1"/>
    <col min="6" max="6" width="10.7109375" style="44" customWidth="1"/>
    <col min="7" max="7" width="0.5703125" style="44" customWidth="1"/>
    <col min="8" max="8" width="10.7109375" style="44" customWidth="1"/>
    <col min="9" max="9" width="0.5703125" style="44" customWidth="1"/>
    <col min="10" max="10" width="10.7109375" style="44" customWidth="1"/>
    <col min="11" max="11" width="0.5703125" style="44" customWidth="1"/>
    <col min="12" max="12" width="10.7109375" style="44" customWidth="1"/>
    <col min="13" max="16384" width="14.42578125" style="44"/>
  </cols>
  <sheetData>
    <row r="1" spans="1:12" ht="16.5" customHeight="1" x14ac:dyDescent="0.2">
      <c r="A1" s="1" t="str">
        <f>'5-7'!A1</f>
        <v>Chayo Group Public Company Limited</v>
      </c>
      <c r="B1" s="3"/>
      <c r="C1" s="3"/>
      <c r="D1" s="1"/>
      <c r="E1" s="1"/>
      <c r="F1" s="43"/>
      <c r="G1" s="1"/>
      <c r="H1" s="43"/>
      <c r="I1" s="3"/>
      <c r="J1" s="4"/>
      <c r="K1" s="3"/>
      <c r="L1" s="4"/>
    </row>
    <row r="2" spans="1:12" ht="16.5" customHeight="1" x14ac:dyDescent="0.2">
      <c r="A2" s="1" t="s">
        <v>59</v>
      </c>
      <c r="B2" s="3"/>
      <c r="C2" s="3"/>
      <c r="D2" s="1"/>
      <c r="E2" s="1"/>
      <c r="F2" s="43"/>
      <c r="G2" s="1"/>
      <c r="H2" s="43"/>
      <c r="I2" s="3"/>
      <c r="J2" s="4"/>
      <c r="K2" s="3"/>
      <c r="L2" s="4"/>
    </row>
    <row r="3" spans="1:12" ht="16.5" customHeight="1" x14ac:dyDescent="0.2">
      <c r="A3" s="7" t="s">
        <v>200</v>
      </c>
      <c r="B3" s="8"/>
      <c r="C3" s="8"/>
      <c r="D3" s="7"/>
      <c r="E3" s="7"/>
      <c r="F3" s="46"/>
      <c r="G3" s="7"/>
      <c r="H3" s="46"/>
      <c r="I3" s="8"/>
      <c r="J3" s="9"/>
      <c r="K3" s="8"/>
      <c r="L3" s="9"/>
    </row>
    <row r="4" spans="1:12" ht="13.7" customHeight="1" x14ac:dyDescent="0.2">
      <c r="A4" s="1"/>
      <c r="B4" s="3"/>
      <c r="C4" s="3"/>
      <c r="D4" s="1"/>
      <c r="E4" s="1"/>
      <c r="F4" s="43"/>
      <c r="G4" s="1"/>
      <c r="H4" s="43"/>
      <c r="I4" s="3"/>
      <c r="J4" s="4"/>
      <c r="K4" s="3"/>
      <c r="L4" s="4"/>
    </row>
    <row r="5" spans="1:12" ht="13.7" customHeight="1" x14ac:dyDescent="0.2">
      <c r="A5" s="22"/>
      <c r="B5" s="16"/>
      <c r="C5" s="16"/>
      <c r="D5" s="22"/>
      <c r="E5" s="22"/>
      <c r="F5" s="15"/>
      <c r="G5" s="22"/>
      <c r="H5" s="15"/>
      <c r="I5" s="16"/>
      <c r="J5" s="35"/>
      <c r="K5" s="16"/>
      <c r="L5" s="35"/>
    </row>
    <row r="6" spans="1:12" ht="13.7" customHeight="1" x14ac:dyDescent="0.2">
      <c r="A6" s="16"/>
      <c r="B6" s="16"/>
      <c r="C6" s="16"/>
      <c r="D6" s="16"/>
      <c r="E6" s="16"/>
      <c r="F6" s="176" t="s">
        <v>2</v>
      </c>
      <c r="G6" s="177"/>
      <c r="H6" s="177"/>
      <c r="I6" s="40"/>
      <c r="J6" s="176" t="s">
        <v>3</v>
      </c>
      <c r="K6" s="177"/>
      <c r="L6" s="177"/>
    </row>
    <row r="7" spans="1:12" ht="13.7" customHeight="1" x14ac:dyDescent="0.2">
      <c r="A7" s="16"/>
      <c r="B7" s="16"/>
      <c r="C7" s="16"/>
      <c r="D7" s="16"/>
      <c r="E7" s="16"/>
      <c r="F7" s="174" t="s">
        <v>4</v>
      </c>
      <c r="G7" s="175"/>
      <c r="H7" s="175"/>
      <c r="I7" s="47"/>
      <c r="J7" s="174" t="s">
        <v>4</v>
      </c>
      <c r="K7" s="175"/>
      <c r="L7" s="175"/>
    </row>
    <row r="8" spans="1:12" ht="13.7" customHeight="1" x14ac:dyDescent="0.2">
      <c r="A8" s="16"/>
      <c r="B8" s="14"/>
      <c r="C8" s="108"/>
      <c r="D8" s="2"/>
      <c r="E8" s="16"/>
      <c r="F8" s="17" t="s">
        <v>201</v>
      </c>
      <c r="G8" s="18"/>
      <c r="H8" s="17" t="s">
        <v>148</v>
      </c>
      <c r="I8" s="18"/>
      <c r="J8" s="17" t="s">
        <v>201</v>
      </c>
      <c r="K8" s="18"/>
      <c r="L8" s="17" t="s">
        <v>148</v>
      </c>
    </row>
    <row r="9" spans="1:12" ht="13.7" customHeight="1" x14ac:dyDescent="0.2">
      <c r="A9" s="16"/>
      <c r="B9" s="14"/>
      <c r="C9" s="108"/>
      <c r="D9" s="19" t="s">
        <v>5</v>
      </c>
      <c r="E9" s="2"/>
      <c r="F9" s="20" t="s">
        <v>6</v>
      </c>
      <c r="G9" s="18"/>
      <c r="H9" s="20" t="s">
        <v>6</v>
      </c>
      <c r="I9" s="18"/>
      <c r="J9" s="20" t="s">
        <v>6</v>
      </c>
      <c r="K9" s="18"/>
      <c r="L9" s="20" t="s">
        <v>6</v>
      </c>
    </row>
    <row r="10" spans="1:12" ht="15.6" customHeight="1" x14ac:dyDescent="0.2">
      <c r="A10" s="16"/>
      <c r="B10" s="14"/>
      <c r="C10" s="108"/>
      <c r="D10" s="12"/>
      <c r="E10" s="12"/>
      <c r="F10" s="25"/>
      <c r="G10" s="109"/>
      <c r="H10" s="25"/>
      <c r="I10" s="109"/>
      <c r="J10" s="25"/>
      <c r="K10" s="109"/>
      <c r="L10" s="25"/>
    </row>
    <row r="11" spans="1:12" ht="15.6" customHeight="1" x14ac:dyDescent="0.2">
      <c r="A11" s="27" t="s">
        <v>60</v>
      </c>
      <c r="B11" s="16"/>
      <c r="C11" s="16"/>
      <c r="D11" s="28">
        <v>30</v>
      </c>
      <c r="E11" s="28"/>
      <c r="F11" s="23">
        <v>1973459954</v>
      </c>
      <c r="G11" s="24"/>
      <c r="H11" s="23">
        <v>1475804803</v>
      </c>
      <c r="I11" s="24"/>
      <c r="J11" s="23">
        <v>183487803</v>
      </c>
      <c r="K11" s="24"/>
      <c r="L11" s="23">
        <v>182223955</v>
      </c>
    </row>
    <row r="12" spans="1:12" ht="15.6" customHeight="1" x14ac:dyDescent="0.2">
      <c r="A12" s="27" t="s">
        <v>61</v>
      </c>
      <c r="B12" s="16"/>
      <c r="C12" s="16"/>
      <c r="D12" s="28">
        <v>36.1</v>
      </c>
      <c r="E12" s="28"/>
      <c r="F12" s="23">
        <v>28973179</v>
      </c>
      <c r="G12" s="24"/>
      <c r="H12" s="23">
        <v>33715711</v>
      </c>
      <c r="I12" s="24"/>
      <c r="J12" s="23">
        <v>37719950</v>
      </c>
      <c r="K12" s="24"/>
      <c r="L12" s="23">
        <v>23562019</v>
      </c>
    </row>
    <row r="13" spans="1:12" ht="15.6" customHeight="1" x14ac:dyDescent="0.2">
      <c r="A13" s="27" t="s">
        <v>177</v>
      </c>
      <c r="B13" s="16"/>
      <c r="C13" s="16"/>
      <c r="D13" s="28"/>
      <c r="E13" s="28"/>
      <c r="F13" s="23">
        <v>24148077</v>
      </c>
      <c r="G13" s="24"/>
      <c r="H13" s="23">
        <v>17551679</v>
      </c>
      <c r="I13" s="24"/>
      <c r="J13" s="23">
        <v>0</v>
      </c>
      <c r="K13" s="24"/>
      <c r="L13" s="23">
        <v>0</v>
      </c>
    </row>
    <row r="14" spans="1:12" ht="15.6" customHeight="1" x14ac:dyDescent="0.2">
      <c r="A14" s="27" t="s">
        <v>62</v>
      </c>
      <c r="B14" s="16"/>
      <c r="C14" s="16"/>
      <c r="D14" s="28"/>
      <c r="E14" s="28"/>
      <c r="F14" s="23"/>
      <c r="G14" s="24"/>
      <c r="H14" s="23"/>
      <c r="I14" s="24"/>
      <c r="J14" s="23"/>
      <c r="K14" s="24"/>
      <c r="L14" s="23"/>
    </row>
    <row r="15" spans="1:12" ht="15.6" customHeight="1" x14ac:dyDescent="0.2">
      <c r="A15" s="16"/>
      <c r="B15" s="16" t="s">
        <v>63</v>
      </c>
      <c r="C15" s="16"/>
      <c r="D15" s="28" t="s">
        <v>214</v>
      </c>
      <c r="E15" s="28"/>
      <c r="F15" s="23">
        <v>-332932773</v>
      </c>
      <c r="G15" s="24"/>
      <c r="H15" s="23">
        <v>-269851632</v>
      </c>
      <c r="I15" s="24"/>
      <c r="J15" s="23">
        <v>-78107414</v>
      </c>
      <c r="K15" s="24"/>
      <c r="L15" s="23">
        <v>-42265702</v>
      </c>
    </row>
    <row r="16" spans="1:12" ht="15.6" customHeight="1" x14ac:dyDescent="0.2">
      <c r="A16" s="16" t="s">
        <v>178</v>
      </c>
      <c r="B16" s="16"/>
      <c r="C16" s="16"/>
      <c r="D16" s="28">
        <v>32</v>
      </c>
      <c r="E16" s="28"/>
      <c r="F16" s="29">
        <v>-9749932</v>
      </c>
      <c r="G16" s="40"/>
      <c r="H16" s="29">
        <v>-7776491</v>
      </c>
      <c r="I16" s="40"/>
      <c r="J16" s="29">
        <v>0</v>
      </c>
      <c r="K16" s="40"/>
      <c r="L16" s="29">
        <v>0</v>
      </c>
    </row>
    <row r="17" spans="1:12" ht="15.6" customHeight="1" x14ac:dyDescent="0.2">
      <c r="A17" s="16"/>
      <c r="B17" s="110"/>
      <c r="C17" s="27"/>
      <c r="D17" s="28"/>
      <c r="E17" s="28"/>
      <c r="F17" s="23"/>
      <c r="G17" s="41"/>
      <c r="H17" s="23"/>
      <c r="I17" s="41"/>
      <c r="J17" s="23"/>
      <c r="K17" s="24"/>
      <c r="L17" s="23"/>
    </row>
    <row r="18" spans="1:12" ht="15.6" customHeight="1" x14ac:dyDescent="0.2">
      <c r="A18" s="108" t="s">
        <v>64</v>
      </c>
      <c r="B18" s="16"/>
      <c r="C18" s="16"/>
      <c r="D18" s="28"/>
      <c r="E18" s="28"/>
      <c r="F18" s="23">
        <f>SUM(F11:F16)</f>
        <v>1683898505</v>
      </c>
      <c r="G18" s="24"/>
      <c r="H18" s="23">
        <f>SUM(H11:H16)</f>
        <v>1249444070</v>
      </c>
      <c r="I18" s="24"/>
      <c r="J18" s="23">
        <f>SUM(J11:J16)</f>
        <v>143100339</v>
      </c>
      <c r="K18" s="24"/>
      <c r="L18" s="23">
        <f>SUM(L11:L16)</f>
        <v>163520272</v>
      </c>
    </row>
    <row r="19" spans="1:12" ht="15.6" customHeight="1" x14ac:dyDescent="0.2">
      <c r="A19" s="30" t="s">
        <v>65</v>
      </c>
      <c r="B19" s="16"/>
      <c r="C19" s="16"/>
      <c r="D19" s="28" t="s">
        <v>215</v>
      </c>
      <c r="E19" s="28"/>
      <c r="F19" s="23">
        <v>10554186</v>
      </c>
      <c r="G19" s="40"/>
      <c r="H19" s="23">
        <v>13026204</v>
      </c>
      <c r="I19" s="40"/>
      <c r="J19" s="23">
        <v>353296906</v>
      </c>
      <c r="K19" s="40"/>
      <c r="L19" s="23">
        <v>285651955</v>
      </c>
    </row>
    <row r="20" spans="1:12" ht="15.6" customHeight="1" x14ac:dyDescent="0.2">
      <c r="A20" s="30" t="s">
        <v>113</v>
      </c>
      <c r="B20" s="16"/>
      <c r="C20" s="16"/>
      <c r="D20" s="28">
        <v>36.4</v>
      </c>
      <c r="E20" s="28"/>
      <c r="F20" s="23">
        <v>0</v>
      </c>
      <c r="G20" s="40"/>
      <c r="H20" s="23">
        <v>0</v>
      </c>
      <c r="I20" s="40"/>
      <c r="J20" s="23">
        <v>272292654</v>
      </c>
      <c r="K20" s="40"/>
      <c r="L20" s="23">
        <v>120969462</v>
      </c>
    </row>
    <row r="21" spans="1:12" ht="15.6" customHeight="1" x14ac:dyDescent="0.2">
      <c r="A21" s="30" t="s">
        <v>66</v>
      </c>
      <c r="B21" s="16"/>
      <c r="C21" s="16"/>
      <c r="D21" s="28"/>
      <c r="E21" s="28"/>
      <c r="F21" s="23">
        <v>56256749</v>
      </c>
      <c r="G21" s="40"/>
      <c r="H21" s="23">
        <v>88682858</v>
      </c>
      <c r="I21" s="40"/>
      <c r="J21" s="23">
        <v>0</v>
      </c>
      <c r="K21" s="40"/>
      <c r="L21" s="23">
        <v>0</v>
      </c>
    </row>
    <row r="22" spans="1:12" ht="15.6" customHeight="1" x14ac:dyDescent="0.2">
      <c r="A22" s="30" t="s">
        <v>67</v>
      </c>
      <c r="B22" s="16"/>
      <c r="C22" s="16"/>
      <c r="D22" s="28">
        <v>32</v>
      </c>
      <c r="E22" s="28"/>
      <c r="F22" s="23">
        <v>-126635482</v>
      </c>
      <c r="G22" s="40"/>
      <c r="H22" s="23">
        <v>-119907092</v>
      </c>
      <c r="I22" s="40"/>
      <c r="J22" s="23">
        <v>-58387710</v>
      </c>
      <c r="K22" s="40"/>
      <c r="L22" s="23">
        <v>-65228447</v>
      </c>
    </row>
    <row r="23" spans="1:12" ht="15.6" customHeight="1" x14ac:dyDescent="0.2">
      <c r="A23" s="30" t="s">
        <v>68</v>
      </c>
      <c r="B23" s="16"/>
      <c r="C23" s="16"/>
      <c r="D23" s="28"/>
      <c r="E23" s="28"/>
      <c r="F23" s="23">
        <v>-835530261</v>
      </c>
      <c r="G23" s="40"/>
      <c r="H23" s="23">
        <v>-406938335</v>
      </c>
      <c r="I23" s="40"/>
      <c r="J23" s="23">
        <v>-176646776</v>
      </c>
      <c r="K23" s="40"/>
      <c r="L23" s="23">
        <v>-119852898</v>
      </c>
    </row>
    <row r="24" spans="1:12" ht="15.6" customHeight="1" x14ac:dyDescent="0.2">
      <c r="A24" s="111" t="s">
        <v>69</v>
      </c>
      <c r="B24" s="16"/>
      <c r="C24" s="16"/>
      <c r="D24" s="28">
        <v>33</v>
      </c>
      <c r="E24" s="28"/>
      <c r="F24" s="29">
        <v>-310962376</v>
      </c>
      <c r="G24" s="40"/>
      <c r="H24" s="29">
        <v>-254178236</v>
      </c>
      <c r="I24" s="40"/>
      <c r="J24" s="29">
        <v>-269723228</v>
      </c>
      <c r="K24" s="40"/>
      <c r="L24" s="29">
        <v>-244660502</v>
      </c>
    </row>
    <row r="25" spans="1:12" ht="15.6" customHeight="1" x14ac:dyDescent="0.2">
      <c r="A25" s="16"/>
      <c r="B25" s="110"/>
      <c r="C25" s="27"/>
      <c r="D25" s="28"/>
      <c r="E25" s="28"/>
      <c r="F25" s="23"/>
      <c r="G25" s="41"/>
      <c r="H25" s="23"/>
      <c r="I25" s="41"/>
      <c r="J25" s="23"/>
      <c r="K25" s="24"/>
      <c r="L25" s="23"/>
    </row>
    <row r="26" spans="1:12" ht="15.6" customHeight="1" x14ac:dyDescent="0.2">
      <c r="A26" s="22" t="s">
        <v>70</v>
      </c>
      <c r="B26" s="16"/>
      <c r="C26" s="16"/>
      <c r="D26" s="28"/>
      <c r="E26" s="28"/>
      <c r="F26" s="23">
        <f>SUM(F18:F24)</f>
        <v>477581321</v>
      </c>
      <c r="G26" s="40"/>
      <c r="H26" s="23">
        <f>SUM(H18:H24)</f>
        <v>570129469</v>
      </c>
      <c r="I26" s="40"/>
      <c r="J26" s="23">
        <f>SUM(J18:J24)</f>
        <v>263932185</v>
      </c>
      <c r="K26" s="40"/>
      <c r="L26" s="23">
        <f>SUM(L18:L24)</f>
        <v>140399842</v>
      </c>
    </row>
    <row r="27" spans="1:12" ht="15.6" customHeight="1" x14ac:dyDescent="0.2">
      <c r="A27" s="27" t="s">
        <v>233</v>
      </c>
      <c r="B27" s="16"/>
      <c r="C27" s="16"/>
      <c r="D27" s="28">
        <v>34</v>
      </c>
      <c r="E27" s="28"/>
      <c r="F27" s="29">
        <v>-112317908</v>
      </c>
      <c r="G27" s="40"/>
      <c r="H27" s="29">
        <v>-121297494</v>
      </c>
      <c r="I27" s="40"/>
      <c r="J27" s="29">
        <v>916874</v>
      </c>
      <c r="K27" s="40"/>
      <c r="L27" s="29">
        <v>-1888436</v>
      </c>
    </row>
    <row r="28" spans="1:12" ht="15.6" customHeight="1" x14ac:dyDescent="0.2">
      <c r="A28" s="16"/>
      <c r="B28" s="110"/>
      <c r="C28" s="27"/>
      <c r="D28" s="28"/>
      <c r="E28" s="28"/>
      <c r="F28" s="23"/>
      <c r="G28" s="41"/>
      <c r="H28" s="23"/>
      <c r="I28" s="41"/>
      <c r="J28" s="23"/>
      <c r="K28" s="24"/>
      <c r="L28" s="23"/>
    </row>
    <row r="29" spans="1:12" ht="15.6" customHeight="1" x14ac:dyDescent="0.2">
      <c r="A29" s="22" t="s">
        <v>166</v>
      </c>
      <c r="B29" s="16"/>
      <c r="C29" s="16"/>
      <c r="D29" s="28"/>
      <c r="E29" s="28"/>
      <c r="F29" s="31">
        <f>SUM(F26:F27)</f>
        <v>365263413</v>
      </c>
      <c r="G29" s="40"/>
      <c r="H29" s="31">
        <f>SUM(H26:H27)</f>
        <v>448831975</v>
      </c>
      <c r="I29" s="40"/>
      <c r="J29" s="31">
        <f>SUM(J26:J27)</f>
        <v>264849059</v>
      </c>
      <c r="K29" s="40"/>
      <c r="L29" s="31">
        <f>SUM(L26:L27)</f>
        <v>138511406</v>
      </c>
    </row>
    <row r="30" spans="1:12" ht="15.6" customHeight="1" x14ac:dyDescent="0.2">
      <c r="A30" s="110"/>
      <c r="B30" s="16"/>
      <c r="C30" s="110"/>
      <c r="D30" s="28"/>
      <c r="E30" s="28"/>
      <c r="F30" s="23"/>
      <c r="G30" s="40"/>
      <c r="H30" s="23"/>
      <c r="I30" s="40"/>
      <c r="J30" s="23"/>
      <c r="K30" s="40"/>
      <c r="L30" s="23"/>
    </row>
    <row r="31" spans="1:12" ht="15.6" customHeight="1" x14ac:dyDescent="0.2">
      <c r="A31" s="22" t="s">
        <v>167</v>
      </c>
      <c r="B31" s="16"/>
      <c r="C31" s="16"/>
      <c r="D31" s="22"/>
      <c r="E31" s="22"/>
      <c r="F31" s="52"/>
      <c r="G31" s="22"/>
      <c r="H31" s="52"/>
      <c r="I31" s="22"/>
      <c r="J31" s="52"/>
      <c r="K31" s="16"/>
      <c r="L31" s="52"/>
    </row>
    <row r="32" spans="1:12" ht="15.6" customHeight="1" x14ac:dyDescent="0.2">
      <c r="A32" s="110"/>
      <c r="B32" s="111" t="s">
        <v>168</v>
      </c>
      <c r="C32" s="110"/>
      <c r="D32" s="16"/>
      <c r="E32" s="16"/>
      <c r="F32" s="23"/>
      <c r="G32" s="40"/>
      <c r="H32" s="23"/>
      <c r="I32" s="40"/>
      <c r="J32" s="23"/>
      <c r="K32" s="40"/>
      <c r="L32" s="23"/>
    </row>
    <row r="33" spans="1:12" ht="15.6" customHeight="1" x14ac:dyDescent="0.2">
      <c r="A33" s="110"/>
      <c r="B33" s="27" t="s">
        <v>169</v>
      </c>
      <c r="C33" s="112"/>
      <c r="D33" s="14"/>
      <c r="E33" s="14"/>
      <c r="F33" s="23"/>
      <c r="G33" s="113"/>
      <c r="H33" s="23"/>
      <c r="I33" s="113"/>
      <c r="J33" s="23"/>
      <c r="K33" s="113"/>
      <c r="L33" s="23"/>
    </row>
    <row r="34" spans="1:12" ht="15.6" customHeight="1" x14ac:dyDescent="0.2">
      <c r="A34" s="110"/>
      <c r="B34" s="16"/>
      <c r="C34" s="114" t="s">
        <v>170</v>
      </c>
      <c r="D34" s="28">
        <v>26</v>
      </c>
      <c r="E34" s="12"/>
      <c r="F34" s="23">
        <v>0</v>
      </c>
      <c r="G34" s="115"/>
      <c r="H34" s="23">
        <v>-972721</v>
      </c>
      <c r="I34" s="115"/>
      <c r="J34" s="23">
        <v>0</v>
      </c>
      <c r="K34" s="115"/>
      <c r="L34" s="23">
        <v>-875833</v>
      </c>
    </row>
    <row r="35" spans="1:12" ht="15.6" customHeight="1" x14ac:dyDescent="0.2">
      <c r="A35" s="110"/>
      <c r="B35" s="16" t="s">
        <v>171</v>
      </c>
      <c r="C35" s="16"/>
      <c r="D35" s="28"/>
      <c r="E35" s="14"/>
      <c r="F35" s="23"/>
      <c r="G35" s="113"/>
      <c r="H35" s="23"/>
      <c r="I35" s="113"/>
      <c r="J35" s="23"/>
      <c r="K35" s="113"/>
      <c r="L35" s="23"/>
    </row>
    <row r="36" spans="1:12" ht="15.6" customHeight="1" x14ac:dyDescent="0.2">
      <c r="A36" s="110"/>
      <c r="B36" s="16"/>
      <c r="C36" s="114" t="s">
        <v>172</v>
      </c>
      <c r="D36" s="28">
        <v>34</v>
      </c>
      <c r="E36" s="12"/>
      <c r="F36" s="31">
        <v>0</v>
      </c>
      <c r="G36" s="115"/>
      <c r="H36" s="31">
        <v>194545</v>
      </c>
      <c r="I36" s="115"/>
      <c r="J36" s="31">
        <v>0</v>
      </c>
      <c r="K36" s="115"/>
      <c r="L36" s="31">
        <v>175167</v>
      </c>
    </row>
    <row r="37" spans="1:12" ht="15.6" customHeight="1" x14ac:dyDescent="0.2">
      <c r="A37" s="110"/>
      <c r="B37" s="16"/>
      <c r="C37" s="110"/>
      <c r="D37" s="14"/>
      <c r="E37" s="14"/>
      <c r="F37" s="23"/>
      <c r="G37" s="26"/>
      <c r="H37" s="23"/>
      <c r="I37" s="26"/>
      <c r="J37" s="23"/>
      <c r="K37" s="26"/>
      <c r="L37" s="23"/>
    </row>
    <row r="38" spans="1:12" ht="15.6" customHeight="1" x14ac:dyDescent="0.2">
      <c r="A38" s="22" t="s">
        <v>173</v>
      </c>
      <c r="B38" s="16"/>
      <c r="C38" s="116"/>
      <c r="D38" s="12"/>
      <c r="E38" s="12"/>
      <c r="F38" s="23"/>
      <c r="G38" s="40"/>
      <c r="H38" s="23"/>
      <c r="I38" s="40"/>
      <c r="J38" s="23"/>
      <c r="K38" s="40"/>
      <c r="L38" s="23"/>
    </row>
    <row r="39" spans="1:12" ht="15.6" customHeight="1" x14ac:dyDescent="0.2">
      <c r="A39" s="110"/>
      <c r="B39" s="22" t="s">
        <v>174</v>
      </c>
      <c r="C39" s="117"/>
      <c r="D39" s="28"/>
      <c r="E39" s="28"/>
      <c r="F39" s="29">
        <f>SUM(F34:F36)</f>
        <v>0</v>
      </c>
      <c r="G39" s="40"/>
      <c r="H39" s="29">
        <f>SUM(H34:H36)</f>
        <v>-778176</v>
      </c>
      <c r="I39" s="40"/>
      <c r="J39" s="29">
        <f>SUM(J34:J36)</f>
        <v>0</v>
      </c>
      <c r="K39" s="40"/>
      <c r="L39" s="29">
        <f>SUM(L34:L36)</f>
        <v>-700666</v>
      </c>
    </row>
    <row r="40" spans="1:12" ht="15.6" customHeight="1" x14ac:dyDescent="0.2">
      <c r="A40" s="16"/>
      <c r="B40" s="30"/>
      <c r="C40" s="30"/>
      <c r="D40" s="28"/>
      <c r="E40" s="28"/>
      <c r="F40" s="25"/>
      <c r="G40" s="109"/>
      <c r="H40" s="25"/>
      <c r="I40" s="109"/>
      <c r="J40" s="25"/>
      <c r="K40" s="109"/>
      <c r="L40" s="25"/>
    </row>
    <row r="41" spans="1:12" ht="15.6" customHeight="1" x14ac:dyDescent="0.2">
      <c r="A41" s="110" t="s">
        <v>71</v>
      </c>
      <c r="B41" s="16"/>
      <c r="C41" s="108"/>
      <c r="D41" s="14"/>
      <c r="E41" s="14"/>
      <c r="F41" s="31">
        <f>F29+F39</f>
        <v>365263413</v>
      </c>
      <c r="G41" s="40"/>
      <c r="H41" s="31">
        <f>H29+H39</f>
        <v>448053799</v>
      </c>
      <c r="I41" s="40"/>
      <c r="J41" s="31">
        <f>J29+J39</f>
        <v>264849059</v>
      </c>
      <c r="K41" s="40"/>
      <c r="L41" s="31">
        <f>L29+L39</f>
        <v>137810740</v>
      </c>
    </row>
    <row r="42" spans="1:12" ht="15.6" customHeight="1" x14ac:dyDescent="0.2">
      <c r="A42" s="22"/>
      <c r="B42" s="16"/>
      <c r="C42" s="22"/>
      <c r="D42" s="2"/>
      <c r="E42" s="16"/>
      <c r="F42" s="21"/>
      <c r="G42" s="16"/>
      <c r="H42" s="21"/>
      <c r="I42" s="16"/>
      <c r="J42" s="21"/>
      <c r="K42" s="16"/>
      <c r="L42" s="21"/>
    </row>
    <row r="43" spans="1:12" ht="15.6" customHeight="1" x14ac:dyDescent="0.2">
      <c r="A43" s="22"/>
      <c r="B43" s="16"/>
      <c r="C43" s="22"/>
      <c r="D43" s="2"/>
      <c r="E43" s="16"/>
      <c r="F43" s="21"/>
      <c r="G43" s="16"/>
      <c r="H43" s="21"/>
      <c r="I43" s="16"/>
      <c r="J43" s="21"/>
      <c r="K43" s="16"/>
      <c r="L43" s="21"/>
    </row>
    <row r="44" spans="1:12" ht="15.6" customHeight="1" x14ac:dyDescent="0.2">
      <c r="A44" s="22"/>
      <c r="B44" s="16"/>
      <c r="C44" s="22"/>
      <c r="D44" s="2"/>
      <c r="E44" s="16"/>
      <c r="F44" s="21"/>
      <c r="G44" s="16"/>
      <c r="H44" s="21"/>
      <c r="I44" s="16"/>
      <c r="J44" s="21"/>
      <c r="K44" s="16"/>
      <c r="L44" s="21"/>
    </row>
    <row r="45" spans="1:12" ht="15.6" customHeight="1" x14ac:dyDescent="0.2">
      <c r="A45" s="1"/>
      <c r="B45" s="3"/>
      <c r="C45" s="1"/>
      <c r="D45" s="42"/>
      <c r="E45" s="3"/>
      <c r="F45" s="62"/>
      <c r="G45" s="3"/>
      <c r="H45" s="62"/>
      <c r="I45" s="3"/>
      <c r="J45" s="62"/>
      <c r="K45" s="3"/>
      <c r="L45" s="62"/>
    </row>
    <row r="46" spans="1:12" ht="15.6" customHeight="1" x14ac:dyDescent="0.2">
      <c r="A46" s="3"/>
      <c r="B46" s="3"/>
      <c r="C46" s="3"/>
      <c r="D46" s="120"/>
      <c r="E46" s="120"/>
      <c r="F46" s="171"/>
      <c r="G46" s="122"/>
      <c r="H46" s="171"/>
      <c r="I46" s="122"/>
      <c r="J46" s="171"/>
      <c r="K46" s="122"/>
      <c r="L46" s="171"/>
    </row>
    <row r="47" spans="1:12" ht="15.6" customHeight="1" x14ac:dyDescent="0.2">
      <c r="A47" s="3"/>
      <c r="B47" s="3"/>
      <c r="C47" s="3"/>
      <c r="D47" s="120"/>
      <c r="E47" s="120"/>
      <c r="F47" s="171"/>
      <c r="G47" s="122"/>
      <c r="H47" s="171"/>
      <c r="I47" s="122"/>
      <c r="J47" s="171"/>
      <c r="K47" s="122"/>
      <c r="L47" s="171"/>
    </row>
    <row r="48" spans="1:12" ht="15.6" customHeight="1" x14ac:dyDescent="0.2">
      <c r="A48" s="3"/>
      <c r="B48" s="3"/>
      <c r="C48" s="3"/>
      <c r="D48" s="120"/>
      <c r="E48" s="120"/>
      <c r="F48" s="171"/>
      <c r="G48" s="122"/>
      <c r="H48" s="171"/>
      <c r="I48" s="122"/>
      <c r="J48" s="171"/>
      <c r="K48" s="122"/>
      <c r="L48" s="171"/>
    </row>
    <row r="49" spans="1:12" ht="15.6" customHeight="1" x14ac:dyDescent="0.2">
      <c r="A49" s="3"/>
      <c r="B49" s="3"/>
      <c r="C49" s="3"/>
      <c r="D49" s="120"/>
      <c r="E49" s="120"/>
      <c r="F49" s="121"/>
      <c r="G49" s="122"/>
      <c r="H49" s="121"/>
      <c r="I49" s="122"/>
      <c r="J49" s="121"/>
      <c r="K49" s="122"/>
      <c r="L49" s="121"/>
    </row>
    <row r="50" spans="1:12" ht="15.6" customHeight="1" x14ac:dyDescent="0.2">
      <c r="A50" s="3"/>
      <c r="B50" s="3"/>
      <c r="C50" s="3"/>
      <c r="D50" s="120"/>
      <c r="E50" s="120"/>
      <c r="F50" s="121"/>
      <c r="G50" s="122"/>
      <c r="H50" s="121"/>
      <c r="I50" s="122"/>
      <c r="J50" s="121"/>
      <c r="K50" s="122"/>
      <c r="L50" s="121"/>
    </row>
    <row r="51" spans="1:12" ht="21.95" customHeight="1" x14ac:dyDescent="0.2">
      <c r="A51" s="8" t="str">
        <f>'5-7'!A57</f>
        <v>The accompanying notes are an integral part of these consolidated and separate financial statements.</v>
      </c>
      <c r="B51" s="8"/>
      <c r="C51" s="74"/>
      <c r="D51" s="48"/>
      <c r="E51" s="48"/>
      <c r="F51" s="49"/>
      <c r="G51" s="51"/>
      <c r="H51" s="49"/>
      <c r="I51" s="106"/>
      <c r="J51" s="49"/>
      <c r="K51" s="51"/>
      <c r="L51" s="49"/>
    </row>
    <row r="52" spans="1:12" ht="15.75" customHeight="1" x14ac:dyDescent="0.2">
      <c r="A52" s="1" t="str">
        <f>A1</f>
        <v>Chayo Group Public Company Limited</v>
      </c>
      <c r="B52" s="3"/>
      <c r="C52" s="3"/>
      <c r="D52" s="1"/>
      <c r="E52" s="1"/>
      <c r="F52" s="43"/>
      <c r="G52" s="1"/>
      <c r="H52" s="43"/>
      <c r="I52" s="3"/>
      <c r="J52" s="4"/>
      <c r="K52" s="3"/>
      <c r="L52" s="4"/>
    </row>
    <row r="53" spans="1:12" ht="15.75" customHeight="1" x14ac:dyDescent="0.2">
      <c r="A53" s="1" t="s">
        <v>222</v>
      </c>
      <c r="B53" s="3"/>
      <c r="C53" s="3"/>
      <c r="D53" s="1"/>
      <c r="E53" s="1"/>
      <c r="F53" s="43"/>
      <c r="G53" s="1"/>
      <c r="H53" s="43"/>
      <c r="I53" s="3"/>
      <c r="J53" s="4"/>
      <c r="K53" s="3"/>
      <c r="L53" s="4"/>
    </row>
    <row r="54" spans="1:12" ht="15.75" customHeight="1" x14ac:dyDescent="0.2">
      <c r="A54" s="7" t="s">
        <v>200</v>
      </c>
      <c r="B54" s="8"/>
      <c r="C54" s="8"/>
      <c r="D54" s="7"/>
      <c r="E54" s="7"/>
      <c r="F54" s="46"/>
      <c r="G54" s="7"/>
      <c r="H54" s="46"/>
      <c r="I54" s="8"/>
      <c r="J54" s="9"/>
      <c r="K54" s="8"/>
      <c r="L54" s="9"/>
    </row>
    <row r="55" spans="1:12" ht="15.75" customHeight="1" x14ac:dyDescent="0.2">
      <c r="A55" s="1"/>
      <c r="B55" s="3"/>
      <c r="C55" s="3"/>
      <c r="D55" s="1"/>
      <c r="E55" s="1"/>
      <c r="F55" s="43"/>
      <c r="G55" s="1"/>
      <c r="H55" s="43"/>
      <c r="I55" s="3"/>
      <c r="J55" s="4"/>
      <c r="K55" s="3"/>
      <c r="L55" s="4"/>
    </row>
    <row r="56" spans="1:12" ht="15.75" customHeight="1" x14ac:dyDescent="0.2">
      <c r="A56" s="22"/>
      <c r="B56" s="16"/>
      <c r="C56" s="16"/>
      <c r="D56" s="22"/>
      <c r="E56" s="22"/>
      <c r="F56" s="15"/>
      <c r="G56" s="22"/>
      <c r="H56" s="15"/>
      <c r="I56" s="16"/>
      <c r="J56" s="35"/>
      <c r="K56" s="16"/>
      <c r="L56" s="35"/>
    </row>
    <row r="57" spans="1:12" ht="15.75" customHeight="1" x14ac:dyDescent="0.2">
      <c r="A57" s="16"/>
      <c r="B57" s="16"/>
      <c r="C57" s="16"/>
      <c r="D57" s="16"/>
      <c r="E57" s="16"/>
      <c r="F57" s="176" t="s">
        <v>2</v>
      </c>
      <c r="G57" s="177"/>
      <c r="H57" s="177"/>
      <c r="I57" s="40"/>
      <c r="J57" s="176" t="s">
        <v>3</v>
      </c>
      <c r="K57" s="177"/>
      <c r="L57" s="177"/>
    </row>
    <row r="58" spans="1:12" ht="15.75" customHeight="1" x14ac:dyDescent="0.2">
      <c r="A58" s="16"/>
      <c r="B58" s="16"/>
      <c r="C58" s="16"/>
      <c r="D58" s="16"/>
      <c r="E58" s="16"/>
      <c r="F58" s="174" t="s">
        <v>4</v>
      </c>
      <c r="G58" s="175"/>
      <c r="H58" s="175"/>
      <c r="I58" s="47"/>
      <c r="J58" s="174" t="s">
        <v>4</v>
      </c>
      <c r="K58" s="175"/>
      <c r="L58" s="175"/>
    </row>
    <row r="59" spans="1:12" ht="15.75" customHeight="1" x14ac:dyDescent="0.2">
      <c r="A59" s="16"/>
      <c r="B59" s="14"/>
      <c r="C59" s="108"/>
      <c r="D59" s="2"/>
      <c r="E59" s="16"/>
      <c r="F59" s="17" t="s">
        <v>201</v>
      </c>
      <c r="G59" s="18"/>
      <c r="H59" s="17" t="s">
        <v>148</v>
      </c>
      <c r="I59" s="18"/>
      <c r="J59" s="17" t="s">
        <v>201</v>
      </c>
      <c r="K59" s="18"/>
      <c r="L59" s="17" t="s">
        <v>148</v>
      </c>
    </row>
    <row r="60" spans="1:12" ht="15.75" customHeight="1" x14ac:dyDescent="0.2">
      <c r="A60" s="16"/>
      <c r="B60" s="14"/>
      <c r="C60" s="108"/>
      <c r="D60" s="19" t="s">
        <v>234</v>
      </c>
      <c r="E60" s="2"/>
      <c r="F60" s="20" t="s">
        <v>6</v>
      </c>
      <c r="G60" s="18"/>
      <c r="H60" s="20" t="s">
        <v>6</v>
      </c>
      <c r="I60" s="18"/>
      <c r="J60" s="20" t="s">
        <v>6</v>
      </c>
      <c r="K60" s="18"/>
      <c r="L60" s="20" t="s">
        <v>6</v>
      </c>
    </row>
    <row r="61" spans="1:12" ht="15.75" customHeight="1" x14ac:dyDescent="0.2">
      <c r="A61" s="16"/>
      <c r="B61" s="14"/>
      <c r="C61" s="108"/>
      <c r="D61" s="12"/>
      <c r="E61" s="12"/>
      <c r="F61" s="25"/>
      <c r="G61" s="109"/>
      <c r="H61" s="25"/>
      <c r="I61" s="109"/>
      <c r="J61" s="25"/>
      <c r="K61" s="109"/>
      <c r="L61" s="25"/>
    </row>
    <row r="62" spans="1:12" ht="15.6" customHeight="1" x14ac:dyDescent="0.2">
      <c r="A62" s="22" t="s">
        <v>72</v>
      </c>
      <c r="B62" s="16"/>
      <c r="C62" s="22"/>
      <c r="D62" s="22"/>
      <c r="E62" s="22"/>
      <c r="F62" s="52"/>
      <c r="G62" s="22"/>
      <c r="H62" s="52"/>
      <c r="I62" s="22"/>
      <c r="J62" s="52"/>
      <c r="K62" s="16"/>
      <c r="L62" s="52"/>
    </row>
    <row r="63" spans="1:12" ht="15.6" customHeight="1" x14ac:dyDescent="0.2">
      <c r="A63" s="16"/>
      <c r="B63" s="16" t="s">
        <v>73</v>
      </c>
      <c r="C63" s="30"/>
      <c r="D63" s="16"/>
      <c r="E63" s="16"/>
      <c r="F63" s="23">
        <v>241153388</v>
      </c>
      <c r="G63" s="40"/>
      <c r="H63" s="23">
        <v>391142675</v>
      </c>
      <c r="I63" s="40"/>
      <c r="J63" s="23">
        <v>264849059</v>
      </c>
      <c r="K63" s="40"/>
      <c r="L63" s="23">
        <v>138511406</v>
      </c>
    </row>
    <row r="64" spans="1:12" ht="15.6" customHeight="1" x14ac:dyDescent="0.2">
      <c r="A64" s="16"/>
      <c r="B64" s="16" t="s">
        <v>56</v>
      </c>
      <c r="C64" s="30"/>
      <c r="D64" s="14"/>
      <c r="E64" s="14"/>
      <c r="F64" s="29">
        <v>124110025</v>
      </c>
      <c r="G64" s="40"/>
      <c r="H64" s="29">
        <v>57689300</v>
      </c>
      <c r="I64" s="40"/>
      <c r="J64" s="29">
        <v>0</v>
      </c>
      <c r="K64" s="40"/>
      <c r="L64" s="29">
        <v>0</v>
      </c>
    </row>
    <row r="65" spans="1:12" ht="15.6" customHeight="1" x14ac:dyDescent="0.2">
      <c r="A65" s="16"/>
      <c r="B65" s="14"/>
      <c r="C65" s="108"/>
      <c r="D65" s="12"/>
      <c r="E65" s="12"/>
      <c r="F65" s="25"/>
      <c r="G65" s="109"/>
      <c r="H65" s="25"/>
      <c r="I65" s="109"/>
      <c r="J65" s="25"/>
      <c r="K65" s="109"/>
      <c r="L65" s="25"/>
    </row>
    <row r="66" spans="1:12" ht="15.6" customHeight="1" x14ac:dyDescent="0.2">
      <c r="A66" s="22"/>
      <c r="B66" s="16"/>
      <c r="C66" s="108"/>
      <c r="D66" s="14"/>
      <c r="E66" s="14"/>
      <c r="F66" s="31">
        <f>SUM(F63:F64)</f>
        <v>365263413</v>
      </c>
      <c r="G66" s="40"/>
      <c r="H66" s="31">
        <f>SUM(H63:H64)</f>
        <v>448831975</v>
      </c>
      <c r="I66" s="40"/>
      <c r="J66" s="31">
        <f>SUM(J63:J64)</f>
        <v>264849059</v>
      </c>
      <c r="K66" s="40"/>
      <c r="L66" s="31">
        <f>SUM(L63:L64)</f>
        <v>138511406</v>
      </c>
    </row>
    <row r="67" spans="1:12" ht="15.6" customHeight="1" x14ac:dyDescent="0.2">
      <c r="A67" s="16"/>
      <c r="B67" s="14"/>
      <c r="C67" s="108"/>
      <c r="D67" s="12"/>
      <c r="E67" s="12"/>
      <c r="F67" s="25"/>
      <c r="G67" s="109"/>
      <c r="H67" s="25"/>
      <c r="I67" s="109"/>
      <c r="J67" s="25"/>
      <c r="K67" s="109"/>
      <c r="L67" s="25"/>
    </row>
    <row r="68" spans="1:12" ht="15.6" customHeight="1" x14ac:dyDescent="0.2">
      <c r="A68" s="22" t="s">
        <v>74</v>
      </c>
      <c r="B68" s="16"/>
      <c r="C68" s="108"/>
      <c r="D68" s="14"/>
      <c r="E68" s="14"/>
      <c r="F68" s="23"/>
      <c r="G68" s="26"/>
      <c r="H68" s="23"/>
      <c r="I68" s="26"/>
      <c r="J68" s="23"/>
      <c r="K68" s="26"/>
      <c r="L68" s="23"/>
    </row>
    <row r="69" spans="1:12" ht="15.6" customHeight="1" x14ac:dyDescent="0.2">
      <c r="A69" s="16"/>
      <c r="B69" s="16" t="s">
        <v>73</v>
      </c>
      <c r="C69" s="30"/>
      <c r="D69" s="12"/>
      <c r="E69" s="12"/>
      <c r="F69" s="23">
        <v>241153388</v>
      </c>
      <c r="G69" s="40"/>
      <c r="H69" s="23">
        <v>390495444</v>
      </c>
      <c r="I69" s="40"/>
      <c r="J69" s="23">
        <v>264849059</v>
      </c>
      <c r="K69" s="40"/>
      <c r="L69" s="23">
        <v>137810740</v>
      </c>
    </row>
    <row r="70" spans="1:12" ht="15.6" customHeight="1" x14ac:dyDescent="0.2">
      <c r="A70" s="16"/>
      <c r="B70" s="16" t="s">
        <v>56</v>
      </c>
      <c r="C70" s="30"/>
      <c r="D70" s="28"/>
      <c r="E70" s="28"/>
      <c r="F70" s="29">
        <v>124110025</v>
      </c>
      <c r="G70" s="40"/>
      <c r="H70" s="29">
        <v>57558355</v>
      </c>
      <c r="I70" s="40"/>
      <c r="J70" s="29">
        <v>0</v>
      </c>
      <c r="K70" s="40"/>
      <c r="L70" s="29">
        <v>0</v>
      </c>
    </row>
    <row r="71" spans="1:12" ht="15.6" customHeight="1" x14ac:dyDescent="0.2">
      <c r="A71" s="16"/>
      <c r="B71" s="30"/>
      <c r="C71" s="30"/>
      <c r="D71" s="28"/>
      <c r="E71" s="28"/>
      <c r="F71" s="25"/>
      <c r="G71" s="109"/>
      <c r="H71" s="25"/>
      <c r="I71" s="109"/>
      <c r="J71" s="25"/>
      <c r="K71" s="109"/>
      <c r="L71" s="25"/>
    </row>
    <row r="72" spans="1:12" ht="15.6" customHeight="1" x14ac:dyDescent="0.2">
      <c r="A72" s="22"/>
      <c r="B72" s="16"/>
      <c r="C72" s="108"/>
      <c r="D72" s="14"/>
      <c r="E72" s="14"/>
      <c r="F72" s="31">
        <f>SUM(F69:F71)</f>
        <v>365263413</v>
      </c>
      <c r="G72" s="40"/>
      <c r="H72" s="31">
        <f>SUM(H69:H71)</f>
        <v>448053799</v>
      </c>
      <c r="I72" s="40"/>
      <c r="J72" s="31">
        <f>SUM(J69:J71)</f>
        <v>264849059</v>
      </c>
      <c r="K72" s="40"/>
      <c r="L72" s="31">
        <f>SUM(L69:L71)</f>
        <v>137810740</v>
      </c>
    </row>
    <row r="73" spans="1:12" ht="15.6" customHeight="1" x14ac:dyDescent="0.2">
      <c r="A73" s="22"/>
      <c r="B73" s="16"/>
      <c r="C73" s="108"/>
      <c r="D73" s="14"/>
      <c r="E73" s="14"/>
      <c r="F73" s="23"/>
      <c r="G73" s="40"/>
      <c r="H73" s="23"/>
      <c r="I73" s="40"/>
      <c r="J73" s="23"/>
      <c r="K73" s="40"/>
      <c r="L73" s="23"/>
    </row>
    <row r="74" spans="1:12" ht="15.6" customHeight="1" x14ac:dyDescent="0.2">
      <c r="A74" s="22" t="s">
        <v>75</v>
      </c>
      <c r="B74" s="16"/>
      <c r="C74" s="22"/>
      <c r="D74" s="2">
        <v>35</v>
      </c>
      <c r="E74" s="16"/>
      <c r="F74" s="21"/>
      <c r="G74" s="16"/>
      <c r="H74" s="21"/>
      <c r="I74" s="16"/>
      <c r="J74" s="21"/>
      <c r="K74" s="16"/>
      <c r="L74" s="21"/>
    </row>
    <row r="75" spans="1:12" ht="15.6" customHeight="1" x14ac:dyDescent="0.2">
      <c r="A75" s="22"/>
      <c r="B75" s="16"/>
      <c r="C75" s="22"/>
      <c r="D75" s="2"/>
      <c r="E75" s="16"/>
      <c r="F75" s="21"/>
      <c r="G75" s="16"/>
      <c r="H75" s="21"/>
      <c r="I75" s="16"/>
      <c r="J75" s="21"/>
      <c r="K75" s="16"/>
      <c r="L75" s="21"/>
    </row>
    <row r="76" spans="1:12" ht="15.6" customHeight="1" x14ac:dyDescent="0.2">
      <c r="A76" s="16" t="s">
        <v>76</v>
      </c>
      <c r="B76" s="16"/>
      <c r="C76" s="16"/>
      <c r="D76" s="16"/>
      <c r="E76" s="16"/>
      <c r="F76" s="23">
        <v>1137190272</v>
      </c>
      <c r="G76" s="40"/>
      <c r="H76" s="23">
        <v>1137190272</v>
      </c>
      <c r="I76" s="40"/>
      <c r="J76" s="23">
        <v>1137190272</v>
      </c>
      <c r="K76" s="40"/>
      <c r="L76" s="23">
        <v>1137190272</v>
      </c>
    </row>
    <row r="77" spans="1:12" ht="15.6" customHeight="1" x14ac:dyDescent="0.2">
      <c r="A77" s="16" t="s">
        <v>77</v>
      </c>
      <c r="B77" s="16"/>
      <c r="C77" s="16"/>
      <c r="D77" s="27"/>
      <c r="E77" s="27"/>
      <c r="F77" s="118">
        <f>F63/F76</f>
        <v>0.21206072012547078</v>
      </c>
      <c r="G77" s="119"/>
      <c r="H77" s="118">
        <f>H63/H76</f>
        <v>0.34395534734226074</v>
      </c>
      <c r="I77" s="119"/>
      <c r="J77" s="118">
        <f>J63/J76</f>
        <v>0.23289775292766488</v>
      </c>
      <c r="K77" s="119"/>
      <c r="L77" s="118">
        <f>L63/L76</f>
        <v>0.12180143412271469</v>
      </c>
    </row>
    <row r="78" spans="1:12" ht="15.6" customHeight="1" x14ac:dyDescent="0.2">
      <c r="A78" s="16" t="s">
        <v>78</v>
      </c>
      <c r="B78" s="16"/>
      <c r="C78" s="16"/>
      <c r="D78" s="27"/>
      <c r="E78" s="27"/>
      <c r="F78" s="118">
        <f>F69/F76</f>
        <v>0.21206072012547078</v>
      </c>
      <c r="G78" s="119"/>
      <c r="H78" s="118">
        <v>0.34399999999999997</v>
      </c>
      <c r="I78" s="119"/>
      <c r="J78" s="118">
        <f>J69/J76</f>
        <v>0.23289775292766488</v>
      </c>
      <c r="K78" s="119"/>
      <c r="L78" s="118">
        <v>0.12180000000000001</v>
      </c>
    </row>
    <row r="79" spans="1:12" ht="15.75" customHeight="1" x14ac:dyDescent="0.2">
      <c r="A79" s="16"/>
      <c r="B79" s="14"/>
      <c r="C79" s="108"/>
      <c r="D79" s="12"/>
      <c r="E79" s="12"/>
      <c r="F79" s="25"/>
      <c r="G79" s="109"/>
      <c r="H79" s="25"/>
      <c r="I79" s="109"/>
      <c r="J79" s="25"/>
      <c r="K79" s="109"/>
      <c r="L79" s="25"/>
    </row>
    <row r="80" spans="1:12" ht="15.75" customHeight="1" x14ac:dyDescent="0.2">
      <c r="A80" s="16"/>
      <c r="B80" s="14"/>
      <c r="C80" s="108"/>
      <c r="D80" s="12"/>
      <c r="E80" s="12"/>
      <c r="F80" s="25"/>
      <c r="G80" s="109"/>
      <c r="H80" s="25"/>
      <c r="I80" s="109"/>
      <c r="J80" s="25"/>
      <c r="K80" s="109"/>
      <c r="L80" s="25"/>
    </row>
    <row r="81" spans="1:12" ht="15.75" customHeight="1" x14ac:dyDescent="0.2">
      <c r="A81" s="16"/>
      <c r="B81" s="14"/>
      <c r="C81" s="108"/>
      <c r="D81" s="12"/>
      <c r="E81" s="12"/>
      <c r="F81" s="25"/>
      <c r="G81" s="109"/>
      <c r="H81" s="25"/>
      <c r="I81" s="109"/>
      <c r="J81" s="25"/>
      <c r="K81" s="109"/>
      <c r="L81" s="25"/>
    </row>
    <row r="82" spans="1:12" ht="15.75" customHeight="1" x14ac:dyDescent="0.2">
      <c r="A82" s="16"/>
      <c r="B82" s="14"/>
      <c r="C82" s="108"/>
      <c r="D82" s="12"/>
      <c r="E82" s="12"/>
      <c r="F82" s="25"/>
      <c r="G82" s="109"/>
      <c r="H82" s="25"/>
      <c r="I82" s="109"/>
      <c r="J82" s="25"/>
      <c r="K82" s="109"/>
      <c r="L82" s="25"/>
    </row>
    <row r="83" spans="1:12" ht="15.75" customHeight="1" x14ac:dyDescent="0.2">
      <c r="A83" s="16"/>
      <c r="B83" s="14"/>
      <c r="C83" s="108"/>
      <c r="D83" s="12"/>
      <c r="E83" s="12"/>
      <c r="F83" s="25"/>
      <c r="G83" s="109"/>
      <c r="H83" s="25"/>
      <c r="I83" s="109"/>
      <c r="J83" s="25"/>
      <c r="K83" s="109"/>
      <c r="L83" s="25"/>
    </row>
    <row r="84" spans="1:12" ht="15.75" customHeight="1" x14ac:dyDescent="0.2">
      <c r="A84" s="3"/>
      <c r="B84" s="11"/>
      <c r="C84" s="169"/>
      <c r="D84" s="13"/>
      <c r="E84" s="13"/>
      <c r="F84" s="130"/>
      <c r="G84" s="170"/>
      <c r="H84" s="130"/>
      <c r="I84" s="170"/>
      <c r="J84" s="130"/>
      <c r="K84" s="170"/>
      <c r="L84" s="130"/>
    </row>
    <row r="85" spans="1:12" ht="15.75" customHeight="1" x14ac:dyDescent="0.2">
      <c r="A85" s="3"/>
      <c r="B85" s="11"/>
      <c r="C85" s="169"/>
      <c r="D85" s="13"/>
      <c r="E85" s="13"/>
      <c r="F85" s="130"/>
      <c r="G85" s="170"/>
      <c r="H85" s="130"/>
      <c r="I85" s="170"/>
      <c r="J85" s="130"/>
      <c r="K85" s="170"/>
      <c r="L85" s="130"/>
    </row>
    <row r="86" spans="1:12" ht="15.75" customHeight="1" x14ac:dyDescent="0.2">
      <c r="A86" s="3"/>
      <c r="B86" s="11"/>
      <c r="C86" s="169"/>
      <c r="D86" s="13"/>
      <c r="E86" s="13"/>
      <c r="F86" s="130"/>
      <c r="G86" s="170"/>
      <c r="H86" s="130"/>
      <c r="I86" s="170"/>
      <c r="J86" s="130"/>
      <c r="K86" s="170"/>
      <c r="L86" s="130"/>
    </row>
    <row r="87" spans="1:12" ht="15.75" customHeight="1" x14ac:dyDescent="0.2">
      <c r="A87" s="3"/>
      <c r="B87" s="11"/>
      <c r="C87" s="169"/>
      <c r="D87" s="13"/>
      <c r="E87" s="13"/>
      <c r="F87" s="130"/>
      <c r="G87" s="170"/>
      <c r="H87" s="130"/>
      <c r="I87" s="170"/>
      <c r="J87" s="130"/>
      <c r="K87" s="170"/>
      <c r="L87" s="130"/>
    </row>
    <row r="88" spans="1:12" ht="15.6" customHeight="1" x14ac:dyDescent="0.2">
      <c r="A88" s="3"/>
      <c r="B88" s="11"/>
      <c r="C88" s="169"/>
      <c r="D88" s="13"/>
      <c r="E88" s="13"/>
      <c r="F88" s="130"/>
      <c r="G88" s="170"/>
      <c r="H88" s="130"/>
      <c r="I88" s="170"/>
      <c r="J88" s="130"/>
      <c r="K88" s="170"/>
      <c r="L88" s="130"/>
    </row>
    <row r="89" spans="1:12" ht="15.6" customHeight="1" x14ac:dyDescent="0.2">
      <c r="A89" s="3"/>
      <c r="B89" s="11"/>
      <c r="C89" s="169"/>
      <c r="D89" s="13"/>
      <c r="E89" s="13"/>
      <c r="F89" s="130"/>
      <c r="G89" s="170"/>
      <c r="H89" s="130"/>
      <c r="I89" s="170"/>
      <c r="J89" s="130"/>
      <c r="K89" s="170"/>
      <c r="L89" s="130"/>
    </row>
    <row r="90" spans="1:12" ht="15.6" customHeight="1" x14ac:dyDescent="0.2">
      <c r="A90" s="3"/>
      <c r="B90" s="11"/>
      <c r="C90" s="169"/>
      <c r="D90" s="13"/>
      <c r="E90" s="13"/>
      <c r="F90" s="130"/>
      <c r="G90" s="170"/>
      <c r="H90" s="130"/>
      <c r="I90" s="170"/>
      <c r="J90" s="130"/>
      <c r="K90" s="170"/>
      <c r="L90" s="130"/>
    </row>
    <row r="91" spans="1:12" ht="15.6" customHeight="1" x14ac:dyDescent="0.2">
      <c r="A91" s="3"/>
      <c r="B91" s="11"/>
      <c r="C91" s="169"/>
      <c r="D91" s="13"/>
      <c r="E91" s="13"/>
      <c r="F91" s="130"/>
      <c r="G91" s="170"/>
      <c r="H91" s="130"/>
      <c r="I91" s="170"/>
      <c r="J91" s="130"/>
      <c r="K91" s="170"/>
      <c r="L91" s="130"/>
    </row>
    <row r="92" spans="1:12" ht="15.6" customHeight="1" x14ac:dyDescent="0.2">
      <c r="A92" s="3"/>
      <c r="B92" s="11"/>
      <c r="C92" s="169"/>
      <c r="D92" s="13"/>
      <c r="E92" s="13"/>
      <c r="F92" s="130"/>
      <c r="G92" s="170"/>
      <c r="H92" s="130"/>
      <c r="I92" s="170"/>
      <c r="J92" s="130"/>
      <c r="K92" s="170"/>
      <c r="L92" s="130"/>
    </row>
    <row r="93" spans="1:12" ht="15.6" customHeight="1" x14ac:dyDescent="0.2">
      <c r="A93" s="3"/>
      <c r="B93" s="11"/>
      <c r="C93" s="169"/>
      <c r="D93" s="13"/>
      <c r="E93" s="13"/>
      <c r="F93" s="130"/>
      <c r="G93" s="170"/>
      <c r="H93" s="130"/>
      <c r="I93" s="170"/>
      <c r="J93" s="130"/>
      <c r="K93" s="170"/>
      <c r="L93" s="130"/>
    </row>
    <row r="94" spans="1:12" ht="15.6" customHeight="1" x14ac:dyDescent="0.2">
      <c r="A94" s="3"/>
      <c r="B94" s="11"/>
      <c r="C94" s="169"/>
      <c r="D94" s="13"/>
      <c r="E94" s="13"/>
      <c r="F94" s="130"/>
      <c r="G94" s="170"/>
      <c r="H94" s="130"/>
      <c r="I94" s="170"/>
      <c r="J94" s="130"/>
      <c r="K94" s="170"/>
      <c r="L94" s="130"/>
    </row>
    <row r="95" spans="1:12" ht="15.6" customHeight="1" x14ac:dyDescent="0.2">
      <c r="A95" s="3"/>
      <c r="B95" s="11"/>
      <c r="C95" s="169"/>
      <c r="D95" s="13"/>
      <c r="E95" s="13"/>
      <c r="F95" s="130"/>
      <c r="G95" s="170"/>
      <c r="H95" s="130"/>
      <c r="I95" s="170"/>
      <c r="J95" s="130"/>
      <c r="K95" s="170"/>
      <c r="L95" s="130"/>
    </row>
    <row r="96" spans="1:12" ht="15.6" customHeight="1" x14ac:dyDescent="0.2">
      <c r="A96" s="3"/>
      <c r="B96" s="11"/>
      <c r="C96" s="169"/>
      <c r="D96" s="13"/>
      <c r="E96" s="13"/>
      <c r="F96" s="130"/>
      <c r="G96" s="170"/>
      <c r="H96" s="130"/>
      <c r="I96" s="170"/>
      <c r="J96" s="130"/>
      <c r="K96" s="170"/>
      <c r="L96" s="130"/>
    </row>
    <row r="97" spans="1:12" ht="15.6" customHeight="1" x14ac:dyDescent="0.2">
      <c r="A97" s="3"/>
      <c r="B97" s="11"/>
      <c r="C97" s="169"/>
      <c r="D97" s="13"/>
      <c r="E97" s="13"/>
      <c r="F97" s="130"/>
      <c r="G97" s="170"/>
      <c r="H97" s="130"/>
      <c r="I97" s="170"/>
      <c r="J97" s="130"/>
      <c r="K97" s="170"/>
      <c r="L97" s="130"/>
    </row>
    <row r="98" spans="1:12" ht="15.6" customHeight="1" x14ac:dyDescent="0.2">
      <c r="A98" s="3"/>
      <c r="B98" s="11"/>
      <c r="C98" s="169"/>
      <c r="D98" s="13"/>
      <c r="E98" s="13"/>
      <c r="F98" s="130"/>
      <c r="G98" s="170"/>
      <c r="H98" s="130"/>
      <c r="I98" s="170"/>
      <c r="J98" s="130"/>
      <c r="K98" s="170"/>
      <c r="L98" s="130"/>
    </row>
    <row r="99" spans="1:12" ht="15.6" customHeight="1" x14ac:dyDescent="0.2">
      <c r="A99" s="3"/>
      <c r="B99" s="3"/>
      <c r="C99" s="3"/>
      <c r="D99" s="120"/>
      <c r="E99" s="120"/>
      <c r="F99" s="121"/>
      <c r="G99" s="122"/>
      <c r="H99" s="121"/>
      <c r="I99" s="122"/>
      <c r="J99" s="121"/>
      <c r="K99" s="122"/>
      <c r="L99" s="121"/>
    </row>
    <row r="100" spans="1:12" ht="20.25" customHeight="1" x14ac:dyDescent="0.2">
      <c r="A100" s="3"/>
      <c r="B100" s="3"/>
      <c r="C100" s="3"/>
      <c r="D100" s="120"/>
      <c r="E100" s="120"/>
      <c r="F100" s="121"/>
      <c r="G100" s="122"/>
      <c r="H100" s="121"/>
      <c r="I100" s="122"/>
      <c r="J100" s="121"/>
      <c r="K100" s="122"/>
      <c r="L100" s="121"/>
    </row>
    <row r="101" spans="1:12" ht="21.95" customHeight="1" x14ac:dyDescent="0.2">
      <c r="A101" s="8" t="str">
        <f>'5-7'!A57</f>
        <v>The accompanying notes are an integral part of these consolidated and separate financial statements.</v>
      </c>
      <c r="B101" s="8"/>
      <c r="C101" s="74"/>
      <c r="D101" s="48"/>
      <c r="E101" s="48"/>
      <c r="F101" s="49"/>
      <c r="G101" s="51"/>
      <c r="H101" s="49"/>
      <c r="I101" s="106"/>
      <c r="J101" s="49"/>
      <c r="K101" s="51"/>
      <c r="L101" s="49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59:L59 K8 I8 G8 F8 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1"/>
  <sheetViews>
    <sheetView topLeftCell="A4" zoomScale="115" zoomScaleNormal="115" zoomScaleSheetLayoutView="67" zoomScalePageLayoutView="70" workbookViewId="0">
      <selection activeCell="C26" sqref="C26"/>
    </sheetView>
  </sheetViews>
  <sheetFormatPr defaultColWidth="14.42578125" defaultRowHeight="15" customHeight="1" x14ac:dyDescent="0.2"/>
  <cols>
    <col min="1" max="2" width="1.42578125" style="6" customWidth="1"/>
    <col min="3" max="3" width="25.5703125" style="6" customWidth="1"/>
    <col min="4" max="4" width="4.42578125" style="6" customWidth="1"/>
    <col min="5" max="5" width="0.85546875" style="6" customWidth="1"/>
    <col min="6" max="6" width="10.7109375" style="6" customWidth="1"/>
    <col min="7" max="7" width="0.85546875" style="6" customWidth="1"/>
    <col min="8" max="8" width="10.7109375" style="6" customWidth="1"/>
    <col min="9" max="9" width="0.85546875" style="6" customWidth="1"/>
    <col min="10" max="10" width="12.42578125" style="6" customWidth="1"/>
    <col min="11" max="11" width="0.85546875" style="6" customWidth="1"/>
    <col min="12" max="12" width="11.42578125" style="6" customWidth="1"/>
    <col min="13" max="13" width="0.85546875" style="6" customWidth="1"/>
    <col min="14" max="14" width="12" style="6" customWidth="1"/>
    <col min="15" max="15" width="0.85546875" style="6" customWidth="1"/>
    <col min="16" max="16" width="9.7109375" style="6" customWidth="1"/>
    <col min="17" max="17" width="0.85546875" style="6" customWidth="1"/>
    <col min="18" max="18" width="11.42578125" style="6" customWidth="1"/>
    <col min="19" max="19" width="0.85546875" style="6" customWidth="1"/>
    <col min="20" max="20" width="12" style="6" customWidth="1"/>
    <col min="21" max="21" width="0.85546875" style="6" customWidth="1"/>
    <col min="22" max="22" width="11.42578125" style="6" customWidth="1"/>
    <col min="23" max="23" width="0.85546875" style="6" customWidth="1"/>
    <col min="24" max="24" width="10.7109375" style="6" customWidth="1"/>
    <col min="25" max="25" width="0.85546875" style="6" customWidth="1"/>
    <col min="26" max="26" width="11.42578125" style="6" customWidth="1"/>
    <col min="27" max="27" width="0.85546875" style="6" customWidth="1"/>
    <col min="28" max="28" width="11.42578125" style="6" customWidth="1"/>
    <col min="29" max="16384" width="14.42578125" style="6"/>
  </cols>
  <sheetData>
    <row r="1" spans="1:28" ht="16.5" customHeight="1" x14ac:dyDescent="0.2">
      <c r="A1" s="1" t="s">
        <v>0</v>
      </c>
      <c r="B1" s="1"/>
      <c r="C1" s="1"/>
      <c r="D1" s="75"/>
      <c r="E1" s="1"/>
      <c r="F1" s="4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4"/>
      <c r="U1" s="53"/>
      <c r="V1" s="4"/>
      <c r="W1" s="53"/>
      <c r="X1" s="4"/>
      <c r="Y1" s="53"/>
      <c r="Z1" s="4"/>
      <c r="AA1" s="53"/>
      <c r="AB1" s="4"/>
    </row>
    <row r="2" spans="1:28" ht="16.5" customHeight="1" x14ac:dyDescent="0.2">
      <c r="A2" s="1" t="s">
        <v>79</v>
      </c>
      <c r="B2" s="54"/>
      <c r="C2" s="54"/>
      <c r="D2" s="55"/>
      <c r="E2" s="54"/>
      <c r="F2" s="4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43"/>
      <c r="U2" s="53"/>
      <c r="V2" s="43"/>
      <c r="W2" s="53"/>
      <c r="X2" s="43"/>
      <c r="Y2" s="53"/>
      <c r="Z2" s="43"/>
      <c r="AA2" s="53"/>
      <c r="AB2" s="43"/>
    </row>
    <row r="3" spans="1:28" ht="16.5" customHeight="1" x14ac:dyDescent="0.2">
      <c r="A3" s="7" t="s">
        <v>200</v>
      </c>
      <c r="B3" s="8"/>
      <c r="C3" s="8"/>
      <c r="D3" s="45"/>
      <c r="E3" s="8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28" ht="14.25" customHeight="1" x14ac:dyDescent="0.2">
      <c r="A4" s="16"/>
      <c r="B4" s="16"/>
      <c r="C4" s="16"/>
      <c r="D4" s="2"/>
      <c r="E4" s="1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28" ht="14.25" customHeight="1" x14ac:dyDescent="0.2">
      <c r="A5" s="16"/>
      <c r="B5" s="16"/>
      <c r="C5" s="16"/>
      <c r="D5" s="2"/>
      <c r="E5" s="1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1:28" ht="14.25" customHeight="1" x14ac:dyDescent="0.2">
      <c r="A6" s="77"/>
      <c r="B6" s="77"/>
      <c r="C6" s="77"/>
      <c r="D6" s="78"/>
      <c r="E6" s="77"/>
      <c r="F6" s="178" t="s">
        <v>80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</row>
    <row r="7" spans="1:28" ht="14.25" customHeight="1" x14ac:dyDescent="0.2">
      <c r="A7" s="77"/>
      <c r="B7" s="77"/>
      <c r="C7" s="77"/>
      <c r="D7" s="78"/>
      <c r="E7" s="77"/>
      <c r="F7" s="180" t="s">
        <v>81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79"/>
      <c r="Z7" s="80"/>
      <c r="AA7" s="79"/>
      <c r="AB7" s="80"/>
    </row>
    <row r="8" spans="1:28" ht="14.25" customHeight="1" x14ac:dyDescent="0.2">
      <c r="A8" s="77"/>
      <c r="B8" s="77"/>
      <c r="C8" s="77"/>
      <c r="D8" s="78"/>
      <c r="E8" s="77"/>
      <c r="F8" s="79"/>
      <c r="G8" s="79"/>
      <c r="H8" s="79"/>
      <c r="I8" s="79"/>
      <c r="J8" s="79" t="s">
        <v>83</v>
      </c>
      <c r="K8" s="79"/>
      <c r="L8" s="79"/>
      <c r="M8" s="79"/>
      <c r="N8" s="79" t="s">
        <v>160</v>
      </c>
      <c r="O8" s="79"/>
      <c r="P8" s="79"/>
      <c r="Q8" s="79"/>
      <c r="R8" s="79"/>
      <c r="S8" s="79"/>
      <c r="T8" s="79"/>
      <c r="U8" s="81"/>
      <c r="V8" s="79" t="s">
        <v>83</v>
      </c>
      <c r="W8" s="81"/>
      <c r="X8" s="79"/>
      <c r="Y8" s="81"/>
      <c r="Z8" s="79"/>
      <c r="AA8" s="81"/>
      <c r="AB8" s="82"/>
    </row>
    <row r="9" spans="1:28" ht="14.25" customHeight="1" x14ac:dyDescent="0.2">
      <c r="A9" s="77"/>
      <c r="B9" s="77"/>
      <c r="C9" s="77"/>
      <c r="D9" s="78"/>
      <c r="E9" s="77"/>
      <c r="F9" s="79"/>
      <c r="G9" s="79"/>
      <c r="H9" s="79"/>
      <c r="I9" s="79"/>
      <c r="J9" s="79" t="s">
        <v>152</v>
      </c>
      <c r="K9" s="79"/>
      <c r="L9" s="79" t="s">
        <v>199</v>
      </c>
      <c r="M9" s="79"/>
      <c r="N9" s="79" t="s">
        <v>161</v>
      </c>
      <c r="O9" s="79"/>
      <c r="P9" s="79"/>
      <c r="Q9" s="79"/>
      <c r="R9" s="83"/>
      <c r="S9" s="84"/>
      <c r="T9" s="84"/>
      <c r="U9" s="81"/>
      <c r="V9" s="79" t="s">
        <v>162</v>
      </c>
      <c r="W9" s="81"/>
      <c r="X9" s="79"/>
      <c r="Y9" s="81"/>
      <c r="Z9" s="79"/>
      <c r="AA9" s="81"/>
      <c r="AB9" s="82"/>
    </row>
    <row r="10" spans="1:28" ht="14.25" customHeight="1" x14ac:dyDescent="0.2">
      <c r="A10" s="77"/>
      <c r="B10" s="77"/>
      <c r="C10" s="77"/>
      <c r="D10" s="78"/>
      <c r="E10" s="77"/>
      <c r="F10" s="79" t="s">
        <v>82</v>
      </c>
      <c r="G10" s="79"/>
      <c r="H10" s="79"/>
      <c r="I10" s="79"/>
      <c r="J10" s="79" t="s">
        <v>151</v>
      </c>
      <c r="K10" s="79"/>
      <c r="L10" s="79" t="s">
        <v>88</v>
      </c>
      <c r="M10" s="79"/>
      <c r="N10" s="79" t="s">
        <v>159</v>
      </c>
      <c r="O10" s="79"/>
      <c r="P10" s="79"/>
      <c r="Q10" s="79"/>
      <c r="R10" s="178" t="s">
        <v>51</v>
      </c>
      <c r="S10" s="179"/>
      <c r="T10" s="179"/>
      <c r="U10" s="81"/>
      <c r="V10" s="79" t="s">
        <v>163</v>
      </c>
      <c r="W10" s="81"/>
      <c r="X10" s="79" t="s">
        <v>84</v>
      </c>
      <c r="Y10" s="81"/>
      <c r="Z10" s="79" t="s">
        <v>85</v>
      </c>
      <c r="AA10" s="81"/>
      <c r="AB10" s="82"/>
    </row>
    <row r="11" spans="1:28" ht="14.25" customHeight="1" x14ac:dyDescent="0.2">
      <c r="A11" s="77"/>
      <c r="B11" s="77"/>
      <c r="C11" s="77"/>
      <c r="D11" s="78"/>
      <c r="E11" s="77"/>
      <c r="F11" s="79" t="s">
        <v>86</v>
      </c>
      <c r="G11" s="79"/>
      <c r="H11" s="85" t="s">
        <v>87</v>
      </c>
      <c r="I11" s="79"/>
      <c r="J11" s="79" t="s">
        <v>154</v>
      </c>
      <c r="K11" s="79"/>
      <c r="L11" s="79" t="s">
        <v>156</v>
      </c>
      <c r="M11" s="79"/>
      <c r="N11" s="79" t="s">
        <v>158</v>
      </c>
      <c r="O11" s="79"/>
      <c r="P11" s="85" t="s">
        <v>89</v>
      </c>
      <c r="Q11" s="79"/>
      <c r="R11" s="79" t="s">
        <v>52</v>
      </c>
      <c r="S11" s="79"/>
      <c r="T11" s="79"/>
      <c r="U11" s="81"/>
      <c r="V11" s="79" t="s">
        <v>164</v>
      </c>
      <c r="W11" s="81"/>
      <c r="X11" s="79" t="s">
        <v>90</v>
      </c>
      <c r="Y11" s="81"/>
      <c r="Z11" s="79" t="s">
        <v>91</v>
      </c>
      <c r="AA11" s="81"/>
      <c r="AB11" s="79" t="s">
        <v>84</v>
      </c>
    </row>
    <row r="12" spans="1:28" ht="14.25" customHeight="1" x14ac:dyDescent="0.2">
      <c r="A12" s="77"/>
      <c r="B12" s="77"/>
      <c r="C12" s="77"/>
      <c r="D12" s="78"/>
      <c r="E12" s="77"/>
      <c r="F12" s="79" t="s">
        <v>92</v>
      </c>
      <c r="G12" s="79"/>
      <c r="H12" s="86" t="s">
        <v>93</v>
      </c>
      <c r="I12" s="79"/>
      <c r="J12" s="79" t="s">
        <v>153</v>
      </c>
      <c r="K12" s="79"/>
      <c r="L12" s="79" t="s">
        <v>155</v>
      </c>
      <c r="M12" s="79"/>
      <c r="N12" s="79" t="s">
        <v>157</v>
      </c>
      <c r="O12" s="79"/>
      <c r="P12" s="86" t="s">
        <v>94</v>
      </c>
      <c r="Q12" s="79"/>
      <c r="R12" s="86" t="s">
        <v>95</v>
      </c>
      <c r="S12" s="79"/>
      <c r="T12" s="79" t="s">
        <v>54</v>
      </c>
      <c r="U12" s="81"/>
      <c r="V12" s="79" t="s">
        <v>165</v>
      </c>
      <c r="W12" s="81"/>
      <c r="X12" s="79" t="s">
        <v>96</v>
      </c>
      <c r="Y12" s="81"/>
      <c r="Z12" s="79" t="s">
        <v>97</v>
      </c>
      <c r="AA12" s="81"/>
      <c r="AB12" s="79" t="s">
        <v>98</v>
      </c>
    </row>
    <row r="13" spans="1:28" ht="14.25" customHeight="1" x14ac:dyDescent="0.2">
      <c r="A13" s="77"/>
      <c r="B13" s="77"/>
      <c r="C13" s="77"/>
      <c r="D13" s="87" t="s">
        <v>5</v>
      </c>
      <c r="E13" s="77"/>
      <c r="F13" s="88" t="s">
        <v>6</v>
      </c>
      <c r="G13" s="89"/>
      <c r="H13" s="88" t="s">
        <v>6</v>
      </c>
      <c r="I13" s="89"/>
      <c r="J13" s="88" t="s">
        <v>6</v>
      </c>
      <c r="K13" s="89"/>
      <c r="L13" s="88" t="s">
        <v>6</v>
      </c>
      <c r="M13" s="89"/>
      <c r="N13" s="88" t="s">
        <v>6</v>
      </c>
      <c r="O13" s="89"/>
      <c r="P13" s="88" t="s">
        <v>6</v>
      </c>
      <c r="Q13" s="89"/>
      <c r="R13" s="88" t="s">
        <v>6</v>
      </c>
      <c r="S13" s="89"/>
      <c r="T13" s="88" t="s">
        <v>6</v>
      </c>
      <c r="U13" s="81"/>
      <c r="V13" s="88" t="s">
        <v>6</v>
      </c>
      <c r="W13" s="81"/>
      <c r="X13" s="88" t="s">
        <v>6</v>
      </c>
      <c r="Y13" s="81"/>
      <c r="Z13" s="88" t="s">
        <v>6</v>
      </c>
      <c r="AA13" s="81"/>
      <c r="AB13" s="88" t="s">
        <v>6</v>
      </c>
    </row>
    <row r="14" spans="1:28" ht="14.1" customHeight="1" x14ac:dyDescent="0.2">
      <c r="A14" s="77"/>
      <c r="B14" s="77"/>
      <c r="C14" s="77"/>
      <c r="D14" s="78"/>
      <c r="E14" s="77"/>
      <c r="F14" s="90"/>
      <c r="G14" s="89"/>
      <c r="H14" s="91"/>
      <c r="I14" s="89"/>
      <c r="J14" s="91"/>
      <c r="K14" s="89"/>
      <c r="L14" s="91"/>
      <c r="M14" s="89"/>
      <c r="N14" s="91"/>
      <c r="O14" s="89"/>
      <c r="P14" s="91"/>
      <c r="Q14" s="89"/>
      <c r="R14" s="91"/>
      <c r="S14" s="89"/>
      <c r="T14" s="90"/>
      <c r="U14" s="92"/>
      <c r="V14" s="90"/>
      <c r="W14" s="92"/>
      <c r="X14" s="90"/>
      <c r="Y14" s="92"/>
      <c r="Z14" s="90"/>
      <c r="AA14" s="92"/>
      <c r="AB14" s="90"/>
    </row>
    <row r="15" spans="1:28" ht="14.1" customHeight="1" x14ac:dyDescent="0.2">
      <c r="A15" s="93" t="s">
        <v>203</v>
      </c>
      <c r="B15" s="77"/>
      <c r="C15" s="77"/>
      <c r="D15" s="78"/>
      <c r="E15" s="77"/>
      <c r="F15" s="94">
        <v>568595136</v>
      </c>
      <c r="G15" s="95"/>
      <c r="H15" s="96">
        <v>1701411155</v>
      </c>
      <c r="I15" s="95"/>
      <c r="J15" s="94">
        <v>-9678120</v>
      </c>
      <c r="K15" s="95"/>
      <c r="L15" s="94">
        <v>3253750</v>
      </c>
      <c r="M15" s="94"/>
      <c r="N15" s="94">
        <v>-3885750</v>
      </c>
      <c r="O15" s="95"/>
      <c r="P15" s="94">
        <v>0</v>
      </c>
      <c r="Q15" s="95"/>
      <c r="R15" s="94">
        <v>29347483</v>
      </c>
      <c r="S15" s="97"/>
      <c r="T15" s="94">
        <v>1058659776</v>
      </c>
      <c r="U15" s="98"/>
      <c r="V15" s="94">
        <v>-925521</v>
      </c>
      <c r="W15" s="98"/>
      <c r="X15" s="99">
        <f>SUM(F15:V15)</f>
        <v>3346777909</v>
      </c>
      <c r="Y15" s="98"/>
      <c r="Z15" s="94">
        <v>948746300</v>
      </c>
      <c r="AA15" s="98"/>
      <c r="AB15" s="99">
        <f>SUM(X15:Z15)</f>
        <v>4295524209</v>
      </c>
    </row>
    <row r="16" spans="1:28" ht="6" customHeight="1" x14ac:dyDescent="0.2">
      <c r="A16" s="77"/>
      <c r="B16" s="77"/>
      <c r="C16" s="77"/>
      <c r="D16" s="78"/>
      <c r="E16" s="77"/>
      <c r="F16" s="94"/>
      <c r="G16" s="95"/>
      <c r="H16" s="96"/>
      <c r="I16" s="95"/>
      <c r="J16" s="94"/>
      <c r="K16" s="95"/>
      <c r="L16" s="94"/>
      <c r="M16" s="94"/>
      <c r="N16" s="94"/>
      <c r="O16" s="95"/>
      <c r="P16" s="94"/>
      <c r="Q16" s="95"/>
      <c r="R16" s="94"/>
      <c r="S16" s="97"/>
      <c r="T16" s="94"/>
      <c r="U16" s="98"/>
      <c r="V16" s="94"/>
      <c r="W16" s="98"/>
      <c r="X16" s="99"/>
      <c r="Y16" s="98"/>
      <c r="Z16" s="94"/>
      <c r="AA16" s="98"/>
      <c r="AB16" s="99"/>
    </row>
    <row r="17" spans="1:28" ht="14.1" customHeight="1" x14ac:dyDescent="0.2">
      <c r="A17" s="100" t="s">
        <v>99</v>
      </c>
      <c r="B17" s="77"/>
      <c r="C17" s="77"/>
      <c r="D17" s="78"/>
      <c r="E17" s="77"/>
      <c r="F17" s="99"/>
      <c r="G17" s="101"/>
      <c r="H17" s="90"/>
      <c r="I17" s="101"/>
      <c r="J17" s="99"/>
      <c r="K17" s="101"/>
      <c r="L17" s="99"/>
      <c r="M17" s="99"/>
      <c r="N17" s="99"/>
      <c r="O17" s="101"/>
      <c r="P17" s="99"/>
      <c r="Q17" s="101"/>
      <c r="R17" s="99"/>
      <c r="S17" s="101"/>
      <c r="T17" s="99"/>
      <c r="U17" s="77"/>
      <c r="V17" s="99"/>
      <c r="W17" s="77"/>
      <c r="X17" s="99"/>
      <c r="Y17" s="77"/>
      <c r="Z17" s="99"/>
      <c r="AA17" s="77"/>
      <c r="AB17" s="99"/>
    </row>
    <row r="18" spans="1:28" ht="14.1" customHeight="1" x14ac:dyDescent="0.2">
      <c r="A18" s="100"/>
      <c r="B18" s="77" t="s">
        <v>101</v>
      </c>
      <c r="C18" s="77"/>
      <c r="D18" s="78">
        <v>28</v>
      </c>
      <c r="E18" s="77"/>
      <c r="F18" s="99">
        <v>0</v>
      </c>
      <c r="G18" s="101"/>
      <c r="H18" s="90">
        <v>0</v>
      </c>
      <c r="I18" s="101"/>
      <c r="J18" s="99">
        <v>0</v>
      </c>
      <c r="K18" s="101"/>
      <c r="L18" s="90">
        <v>0</v>
      </c>
      <c r="M18" s="99"/>
      <c r="N18" s="99">
        <v>0</v>
      </c>
      <c r="O18" s="101"/>
      <c r="P18" s="99">
        <v>0</v>
      </c>
      <c r="Q18" s="101"/>
      <c r="R18" s="99">
        <v>13242453</v>
      </c>
      <c r="S18" s="101"/>
      <c r="T18" s="99">
        <v>-13242453</v>
      </c>
      <c r="U18" s="77"/>
      <c r="V18" s="99">
        <v>0</v>
      </c>
      <c r="W18" s="77"/>
      <c r="X18" s="99">
        <f>SUM(F18:V18)</f>
        <v>0</v>
      </c>
      <c r="Y18" s="77"/>
      <c r="Z18" s="99">
        <v>0</v>
      </c>
      <c r="AA18" s="77"/>
      <c r="AB18" s="99">
        <f>SUM(X18:Z18)</f>
        <v>0</v>
      </c>
    </row>
    <row r="19" spans="1:28" ht="14.1" customHeight="1" x14ac:dyDescent="0.2">
      <c r="A19" s="100"/>
      <c r="B19" s="77" t="s">
        <v>208</v>
      </c>
      <c r="C19" s="77"/>
      <c r="D19" s="78">
        <v>29</v>
      </c>
      <c r="E19" s="77"/>
      <c r="F19" s="99">
        <v>0</v>
      </c>
      <c r="G19" s="101"/>
      <c r="H19" s="90">
        <v>0</v>
      </c>
      <c r="I19" s="101"/>
      <c r="J19" s="99">
        <v>0</v>
      </c>
      <c r="K19" s="101"/>
      <c r="L19" s="90">
        <v>0</v>
      </c>
      <c r="M19" s="99"/>
      <c r="N19" s="99">
        <v>0</v>
      </c>
      <c r="O19" s="101"/>
      <c r="P19" s="99">
        <v>0</v>
      </c>
      <c r="Q19" s="101"/>
      <c r="R19" s="99">
        <v>0</v>
      </c>
      <c r="S19" s="101"/>
      <c r="T19" s="99">
        <v>-39801381</v>
      </c>
      <c r="U19" s="77"/>
      <c r="V19" s="99">
        <v>0</v>
      </c>
      <c r="W19" s="77"/>
      <c r="X19" s="99">
        <f>SUM(F19:V19)</f>
        <v>-39801381</v>
      </c>
      <c r="Y19" s="77"/>
      <c r="Z19" s="99">
        <v>-48068987</v>
      </c>
      <c r="AA19" s="77"/>
      <c r="AB19" s="99">
        <f>SUM(X19:Z19)</f>
        <v>-87870368</v>
      </c>
    </row>
    <row r="20" spans="1:28" ht="14.1" customHeight="1" x14ac:dyDescent="0.2">
      <c r="A20" s="77"/>
      <c r="B20" s="77" t="s">
        <v>71</v>
      </c>
      <c r="C20" s="77"/>
      <c r="D20" s="78"/>
      <c r="E20" s="77"/>
      <c r="F20" s="103">
        <v>0</v>
      </c>
      <c r="G20" s="102"/>
      <c r="H20" s="103">
        <v>0</v>
      </c>
      <c r="I20" s="102"/>
      <c r="J20" s="103">
        <v>0</v>
      </c>
      <c r="K20" s="102"/>
      <c r="L20" s="103">
        <v>0</v>
      </c>
      <c r="M20" s="94"/>
      <c r="N20" s="103">
        <v>0</v>
      </c>
      <c r="O20" s="102"/>
      <c r="P20" s="103">
        <v>0</v>
      </c>
      <c r="Q20" s="102"/>
      <c r="R20" s="103">
        <v>0</v>
      </c>
      <c r="S20" s="102"/>
      <c r="T20" s="103">
        <v>241153388</v>
      </c>
      <c r="U20" s="77"/>
      <c r="V20" s="103">
        <v>0</v>
      </c>
      <c r="W20" s="77"/>
      <c r="X20" s="104">
        <v>241153388</v>
      </c>
      <c r="Y20" s="77"/>
      <c r="Z20" s="103">
        <v>124110025</v>
      </c>
      <c r="AA20" s="77"/>
      <c r="AB20" s="104">
        <f>SUM(X20:Z20)</f>
        <v>365263413</v>
      </c>
    </row>
    <row r="21" spans="1:28" ht="6" customHeight="1" x14ac:dyDescent="0.2">
      <c r="A21" s="77"/>
      <c r="B21" s="77"/>
      <c r="C21" s="77"/>
      <c r="D21" s="78"/>
      <c r="E21" s="77"/>
      <c r="F21" s="94"/>
      <c r="G21" s="95"/>
      <c r="H21" s="94"/>
      <c r="I21" s="95"/>
      <c r="J21" s="94"/>
      <c r="K21" s="95"/>
      <c r="L21" s="94"/>
      <c r="M21" s="94"/>
      <c r="N21" s="94"/>
      <c r="O21" s="95"/>
      <c r="P21" s="94"/>
      <c r="Q21" s="95"/>
      <c r="R21" s="94"/>
      <c r="S21" s="97"/>
      <c r="T21" s="94"/>
      <c r="U21" s="98"/>
      <c r="V21" s="94"/>
      <c r="W21" s="98"/>
      <c r="X21" s="94"/>
      <c r="Y21" s="98"/>
      <c r="Z21" s="94"/>
      <c r="AA21" s="98"/>
      <c r="AB21" s="94"/>
    </row>
    <row r="22" spans="1:28" ht="14.1" customHeight="1" x14ac:dyDescent="0.2">
      <c r="A22" s="100" t="s">
        <v>204</v>
      </c>
      <c r="B22" s="77"/>
      <c r="C22" s="77"/>
      <c r="D22" s="78"/>
      <c r="E22" s="77"/>
      <c r="F22" s="104">
        <f>SUM(F15:F20)</f>
        <v>568595136</v>
      </c>
      <c r="G22" s="82"/>
      <c r="H22" s="104">
        <f>SUM(H15:H20)</f>
        <v>1701411155</v>
      </c>
      <c r="I22" s="82"/>
      <c r="J22" s="104">
        <f>SUM(J15:J20)</f>
        <v>-9678120</v>
      </c>
      <c r="K22" s="82"/>
      <c r="L22" s="104">
        <f>SUM(L15:L20)</f>
        <v>3253750</v>
      </c>
      <c r="M22" s="99"/>
      <c r="N22" s="104">
        <f>SUM(N15:N20)</f>
        <v>-3885750</v>
      </c>
      <c r="O22" s="82"/>
      <c r="P22" s="104">
        <f>SUM(P15:P20)</f>
        <v>0</v>
      </c>
      <c r="Q22" s="82"/>
      <c r="R22" s="104">
        <f>SUM(R15:R20)</f>
        <v>42589936</v>
      </c>
      <c r="S22" s="82"/>
      <c r="T22" s="104">
        <f>SUM(T15:T20)</f>
        <v>1246769330</v>
      </c>
      <c r="U22" s="82"/>
      <c r="V22" s="104">
        <f>SUM(V15:V20)</f>
        <v>-925521</v>
      </c>
      <c r="W22" s="82"/>
      <c r="X22" s="104">
        <f>SUM(X15:X20)</f>
        <v>3548129916</v>
      </c>
      <c r="Y22" s="82"/>
      <c r="Z22" s="104">
        <f>SUM(Z15:Z20)</f>
        <v>1024787338</v>
      </c>
      <c r="AA22" s="82"/>
      <c r="AB22" s="104">
        <f>SUM(AB15:AB20)</f>
        <v>4572917254</v>
      </c>
    </row>
    <row r="23" spans="1:28" ht="14.1" customHeight="1" x14ac:dyDescent="0.2">
      <c r="A23" s="100"/>
      <c r="B23" s="77"/>
      <c r="C23" s="77"/>
      <c r="D23" s="78"/>
      <c r="E23" s="77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</row>
    <row r="24" spans="1:28" ht="14.1" customHeight="1" x14ac:dyDescent="0.2">
      <c r="A24" s="93" t="s">
        <v>225</v>
      </c>
      <c r="B24" s="77"/>
      <c r="C24" s="77"/>
      <c r="D24" s="78"/>
      <c r="E24" s="77"/>
      <c r="F24" s="94">
        <v>533195072</v>
      </c>
      <c r="G24" s="95"/>
      <c r="H24" s="96">
        <v>1701411155</v>
      </c>
      <c r="I24" s="95"/>
      <c r="J24" s="94">
        <v>-9678120</v>
      </c>
      <c r="K24" s="95"/>
      <c r="L24" s="94">
        <v>1258688</v>
      </c>
      <c r="M24" s="94"/>
      <c r="N24" s="94">
        <v>-3885750</v>
      </c>
      <c r="O24" s="95"/>
      <c r="P24" s="94">
        <v>13326800</v>
      </c>
      <c r="Q24" s="95"/>
      <c r="R24" s="94">
        <v>22421912</v>
      </c>
      <c r="S24" s="97"/>
      <c r="T24" s="94">
        <v>699622455</v>
      </c>
      <c r="U24" s="98"/>
      <c r="V24" s="94">
        <v>0</v>
      </c>
      <c r="W24" s="98"/>
      <c r="X24" s="99">
        <f>SUM(F24:V24)</f>
        <v>2957672212</v>
      </c>
      <c r="Y24" s="98"/>
      <c r="Z24" s="94">
        <v>892820937</v>
      </c>
      <c r="AA24" s="98"/>
      <c r="AB24" s="99">
        <f>SUM(X24:Z24)</f>
        <v>3850493149</v>
      </c>
    </row>
    <row r="25" spans="1:28" ht="6" customHeight="1" x14ac:dyDescent="0.2">
      <c r="A25" s="77"/>
      <c r="B25" s="77"/>
      <c r="C25" s="77"/>
      <c r="D25" s="78"/>
      <c r="E25" s="77"/>
      <c r="F25" s="94"/>
      <c r="G25" s="95"/>
      <c r="H25" s="96"/>
      <c r="I25" s="95"/>
      <c r="J25" s="94"/>
      <c r="K25" s="95"/>
      <c r="L25" s="94"/>
      <c r="M25" s="94"/>
      <c r="N25" s="94"/>
      <c r="O25" s="95"/>
      <c r="P25" s="94"/>
      <c r="Q25" s="95"/>
      <c r="R25" s="94"/>
      <c r="S25" s="97"/>
      <c r="T25" s="94"/>
      <c r="U25" s="98"/>
      <c r="V25" s="94"/>
      <c r="W25" s="98"/>
      <c r="X25" s="99"/>
      <c r="Y25" s="98"/>
      <c r="Z25" s="94"/>
      <c r="AA25" s="98"/>
      <c r="AB25" s="99"/>
    </row>
    <row r="26" spans="1:28" ht="14.1" customHeight="1" x14ac:dyDescent="0.2">
      <c r="A26" s="100" t="s">
        <v>99</v>
      </c>
      <c r="B26" s="77"/>
      <c r="C26" s="77"/>
      <c r="D26" s="78"/>
      <c r="E26" s="77"/>
      <c r="F26" s="99"/>
      <c r="G26" s="101"/>
      <c r="H26" s="90"/>
      <c r="I26" s="101"/>
      <c r="J26" s="99"/>
      <c r="K26" s="101"/>
      <c r="L26" s="99"/>
      <c r="M26" s="99"/>
      <c r="N26" s="99"/>
      <c r="O26" s="101"/>
      <c r="P26" s="99"/>
      <c r="Q26" s="101"/>
      <c r="R26" s="99"/>
      <c r="S26" s="101"/>
      <c r="T26" s="99"/>
      <c r="U26" s="77"/>
      <c r="V26" s="99"/>
      <c r="W26" s="77"/>
      <c r="X26" s="99"/>
      <c r="Y26" s="77"/>
      <c r="Z26" s="99"/>
      <c r="AA26" s="77"/>
      <c r="AB26" s="99"/>
    </row>
    <row r="27" spans="1:28" ht="14.1" customHeight="1" x14ac:dyDescent="0.2">
      <c r="A27" s="100"/>
      <c r="B27" s="77" t="s">
        <v>198</v>
      </c>
      <c r="C27" s="77"/>
      <c r="D27" s="77"/>
      <c r="E27" s="77"/>
      <c r="F27" s="99">
        <v>0</v>
      </c>
      <c r="G27" s="101"/>
      <c r="H27" s="90">
        <v>0</v>
      </c>
      <c r="I27" s="101"/>
      <c r="J27" s="99">
        <v>0</v>
      </c>
      <c r="K27" s="101"/>
      <c r="L27" s="90" t="s">
        <v>181</v>
      </c>
      <c r="M27" s="99"/>
      <c r="N27" s="99">
        <v>0</v>
      </c>
      <c r="O27" s="101"/>
      <c r="P27" s="99">
        <v>0</v>
      </c>
      <c r="Q27" s="101"/>
      <c r="R27" s="99">
        <v>0</v>
      </c>
      <c r="S27" s="101"/>
      <c r="T27" s="99">
        <v>0</v>
      </c>
      <c r="U27" s="77"/>
      <c r="V27" s="99">
        <v>0</v>
      </c>
      <c r="W27" s="77"/>
      <c r="X27" s="99">
        <f>SUM(F27:V27)</f>
        <v>0</v>
      </c>
      <c r="Y27" s="77"/>
      <c r="Z27" s="99">
        <v>35937500</v>
      </c>
      <c r="AA27" s="77"/>
      <c r="AB27" s="99">
        <f>SUM(X27:Z27)</f>
        <v>35937500</v>
      </c>
    </row>
    <row r="28" spans="1:28" ht="14.1" customHeight="1" x14ac:dyDescent="0.2">
      <c r="A28" s="100"/>
      <c r="B28" s="77" t="s">
        <v>101</v>
      </c>
      <c r="C28" s="77"/>
      <c r="D28" s="78">
        <v>28</v>
      </c>
      <c r="E28" s="77"/>
      <c r="F28" s="99">
        <v>0</v>
      </c>
      <c r="G28" s="101"/>
      <c r="H28" s="99">
        <v>0</v>
      </c>
      <c r="I28" s="101"/>
      <c r="J28" s="99">
        <v>0</v>
      </c>
      <c r="K28" s="101"/>
      <c r="L28" s="90" t="s">
        <v>181</v>
      </c>
      <c r="M28" s="99"/>
      <c r="N28" s="99">
        <v>0</v>
      </c>
      <c r="O28" s="101"/>
      <c r="P28" s="99">
        <v>0</v>
      </c>
      <c r="Q28" s="101"/>
      <c r="R28" s="99">
        <v>6925571</v>
      </c>
      <c r="S28" s="101"/>
      <c r="T28" s="99">
        <v>-6925571</v>
      </c>
      <c r="U28" s="77"/>
      <c r="V28" s="99">
        <v>0</v>
      </c>
      <c r="W28" s="77"/>
      <c r="X28" s="99">
        <f>SUM(F28:V28)</f>
        <v>0</v>
      </c>
      <c r="Y28" s="77"/>
      <c r="Z28" s="99">
        <v>0</v>
      </c>
      <c r="AA28" s="77"/>
      <c r="AB28" s="99">
        <f>SUM(X28:Z28)</f>
        <v>0</v>
      </c>
    </row>
    <row r="29" spans="1:28" ht="14.1" customHeight="1" x14ac:dyDescent="0.2">
      <c r="A29" s="100"/>
      <c r="B29" s="77" t="s">
        <v>102</v>
      </c>
      <c r="C29" s="77"/>
      <c r="D29" s="78" t="s">
        <v>216</v>
      </c>
      <c r="E29" s="77"/>
      <c r="F29" s="99">
        <v>35400064</v>
      </c>
      <c r="G29" s="101"/>
      <c r="H29" s="99">
        <v>0</v>
      </c>
      <c r="I29" s="101"/>
      <c r="J29" s="99">
        <v>0</v>
      </c>
      <c r="K29" s="101"/>
      <c r="L29" s="90" t="s">
        <v>181</v>
      </c>
      <c r="M29" s="99"/>
      <c r="N29" s="99">
        <v>0</v>
      </c>
      <c r="O29" s="101"/>
      <c r="P29" s="99">
        <v>-13326800</v>
      </c>
      <c r="Q29" s="101"/>
      <c r="R29" s="99">
        <v>0</v>
      </c>
      <c r="S29" s="101"/>
      <c r="T29" s="99">
        <v>-22073264</v>
      </c>
      <c r="U29" s="77"/>
      <c r="V29" s="99">
        <v>0</v>
      </c>
      <c r="W29" s="77"/>
      <c r="X29" s="99">
        <f>SUM(F29:V29)</f>
        <v>0</v>
      </c>
      <c r="Y29" s="77"/>
      <c r="Z29" s="99">
        <v>0</v>
      </c>
      <c r="AA29" s="77"/>
      <c r="AB29" s="99">
        <f>SUM(X29:Z29)</f>
        <v>0</v>
      </c>
    </row>
    <row r="30" spans="1:28" ht="14.1" customHeight="1" x14ac:dyDescent="0.2">
      <c r="A30" s="100"/>
      <c r="B30" s="77" t="s">
        <v>208</v>
      </c>
      <c r="C30" s="77"/>
      <c r="D30" s="78">
        <v>29</v>
      </c>
      <c r="E30" s="77"/>
      <c r="F30" s="99">
        <v>0</v>
      </c>
      <c r="G30" s="101"/>
      <c r="H30" s="99">
        <v>0</v>
      </c>
      <c r="I30" s="101"/>
      <c r="J30" s="99">
        <v>0</v>
      </c>
      <c r="K30" s="101"/>
      <c r="L30" s="90" t="s">
        <v>181</v>
      </c>
      <c r="M30" s="99"/>
      <c r="N30" s="99">
        <v>0</v>
      </c>
      <c r="O30" s="101"/>
      <c r="P30" s="99">
        <v>0</v>
      </c>
      <c r="Q30" s="101"/>
      <c r="R30" s="99">
        <v>0</v>
      </c>
      <c r="S30" s="101"/>
      <c r="T30" s="99">
        <v>-2459288</v>
      </c>
      <c r="U30" s="77"/>
      <c r="V30" s="99">
        <v>0</v>
      </c>
      <c r="W30" s="77"/>
      <c r="X30" s="99">
        <f>SUM(F30:V30)</f>
        <v>-2459288</v>
      </c>
      <c r="Y30" s="77"/>
      <c r="Z30" s="99">
        <v>-50501637</v>
      </c>
      <c r="AA30" s="77"/>
      <c r="AB30" s="99">
        <f>SUM(X30:Z30)</f>
        <v>-52960925</v>
      </c>
    </row>
    <row r="31" spans="1:28" ht="14.1" customHeight="1" x14ac:dyDescent="0.2">
      <c r="A31" s="100"/>
      <c r="B31" s="77" t="s">
        <v>103</v>
      </c>
      <c r="C31" s="77"/>
      <c r="D31" s="78"/>
      <c r="E31" s="77"/>
      <c r="F31" s="99"/>
      <c r="G31" s="101"/>
      <c r="H31" s="99"/>
      <c r="I31" s="101"/>
      <c r="J31" s="99"/>
      <c r="K31" s="101"/>
      <c r="L31" s="90"/>
      <c r="M31" s="99"/>
      <c r="N31" s="99"/>
      <c r="O31" s="101"/>
      <c r="P31" s="99"/>
      <c r="Q31" s="101"/>
      <c r="R31" s="99"/>
      <c r="S31" s="101"/>
      <c r="T31" s="99"/>
      <c r="U31" s="77"/>
      <c r="V31" s="99"/>
      <c r="W31" s="77"/>
      <c r="X31" s="99"/>
      <c r="Y31" s="77"/>
      <c r="Z31" s="99"/>
      <c r="AA31" s="77"/>
      <c r="AB31" s="99"/>
    </row>
    <row r="32" spans="1:28" ht="14.1" customHeight="1" x14ac:dyDescent="0.2">
      <c r="A32" s="77"/>
      <c r="B32" s="77"/>
      <c r="C32" s="77" t="s">
        <v>104</v>
      </c>
      <c r="D32" s="78"/>
      <c r="E32" s="77"/>
      <c r="F32" s="94">
        <v>0</v>
      </c>
      <c r="G32" s="102"/>
      <c r="H32" s="94">
        <v>0</v>
      </c>
      <c r="I32" s="102"/>
      <c r="J32" s="94">
        <v>0</v>
      </c>
      <c r="K32" s="102"/>
      <c r="L32" s="94">
        <v>1995062</v>
      </c>
      <c r="M32" s="94"/>
      <c r="N32" s="94">
        <v>0</v>
      </c>
      <c r="O32" s="102"/>
      <c r="P32" s="94">
        <v>0</v>
      </c>
      <c r="Q32" s="102"/>
      <c r="R32" s="94">
        <v>0</v>
      </c>
      <c r="S32" s="102"/>
      <c r="T32" s="94">
        <v>0</v>
      </c>
      <c r="U32" s="77"/>
      <c r="V32" s="94">
        <v>0</v>
      </c>
      <c r="W32" s="77"/>
      <c r="X32" s="99">
        <f>SUM(F32:V32)</f>
        <v>1995062</v>
      </c>
      <c r="Y32" s="77"/>
      <c r="Z32" s="94">
        <v>0</v>
      </c>
      <c r="AA32" s="77"/>
      <c r="AB32" s="99">
        <f>SUM(X32:Z32)</f>
        <v>1995062</v>
      </c>
    </row>
    <row r="33" spans="1:28" ht="14.1" customHeight="1" x14ac:dyDescent="0.2">
      <c r="A33" s="77"/>
      <c r="B33" s="77" t="s">
        <v>100</v>
      </c>
      <c r="C33" s="77"/>
      <c r="D33" s="78"/>
      <c r="E33" s="77"/>
      <c r="F33" s="94">
        <v>0</v>
      </c>
      <c r="G33" s="102"/>
      <c r="H33" s="94">
        <v>0</v>
      </c>
      <c r="I33" s="102"/>
      <c r="J33" s="94">
        <v>0</v>
      </c>
      <c r="K33" s="102"/>
      <c r="L33" s="94" t="s">
        <v>181</v>
      </c>
      <c r="M33" s="94"/>
      <c r="N33" s="94">
        <v>0</v>
      </c>
      <c r="O33" s="102"/>
      <c r="P33" s="94">
        <v>0</v>
      </c>
      <c r="Q33" s="102"/>
      <c r="R33" s="94">
        <v>0</v>
      </c>
      <c r="S33" s="102"/>
      <c r="T33" s="94">
        <v>0</v>
      </c>
      <c r="U33" s="77"/>
      <c r="V33" s="94">
        <v>-925521</v>
      </c>
      <c r="W33" s="77"/>
      <c r="X33" s="99">
        <f>SUM(F33:V33)</f>
        <v>-925521</v>
      </c>
      <c r="Y33" s="77"/>
      <c r="Z33" s="94">
        <v>12931145</v>
      </c>
      <c r="AA33" s="77"/>
      <c r="AB33" s="99">
        <f>SUM(X33:Z33)</f>
        <v>12005624</v>
      </c>
    </row>
    <row r="34" spans="1:28" ht="14.1" customHeight="1" x14ac:dyDescent="0.2">
      <c r="A34" s="77"/>
      <c r="B34" s="77" t="s">
        <v>71</v>
      </c>
      <c r="C34" s="77"/>
      <c r="D34" s="78"/>
      <c r="E34" s="77"/>
      <c r="F34" s="103">
        <v>0</v>
      </c>
      <c r="G34" s="102"/>
      <c r="H34" s="103">
        <v>0</v>
      </c>
      <c r="I34" s="102"/>
      <c r="J34" s="103">
        <v>0</v>
      </c>
      <c r="K34" s="102"/>
      <c r="L34" s="103" t="s">
        <v>181</v>
      </c>
      <c r="M34" s="94"/>
      <c r="N34" s="103">
        <v>0</v>
      </c>
      <c r="O34" s="102"/>
      <c r="P34" s="103">
        <v>0</v>
      </c>
      <c r="Q34" s="102"/>
      <c r="R34" s="103">
        <v>0</v>
      </c>
      <c r="S34" s="102"/>
      <c r="T34" s="103">
        <v>390495444</v>
      </c>
      <c r="U34" s="77"/>
      <c r="V34" s="103">
        <v>0</v>
      </c>
      <c r="W34" s="77"/>
      <c r="X34" s="104">
        <f>SUM(F34:V34)</f>
        <v>390495444</v>
      </c>
      <c r="Y34" s="77"/>
      <c r="Z34" s="103">
        <v>57558355</v>
      </c>
      <c r="AA34" s="77"/>
      <c r="AB34" s="104">
        <f>SUM(X34:Z34)</f>
        <v>448053799</v>
      </c>
    </row>
    <row r="35" spans="1:28" ht="6" customHeight="1" x14ac:dyDescent="0.2">
      <c r="A35" s="77"/>
      <c r="B35" s="77"/>
      <c r="C35" s="77"/>
      <c r="D35" s="78"/>
      <c r="E35" s="77"/>
      <c r="F35" s="94"/>
      <c r="G35" s="95"/>
      <c r="H35" s="94"/>
      <c r="I35" s="95"/>
      <c r="J35" s="94"/>
      <c r="K35" s="95"/>
      <c r="L35" s="94"/>
      <c r="M35" s="94"/>
      <c r="N35" s="94"/>
      <c r="O35" s="95"/>
      <c r="P35" s="94"/>
      <c r="Q35" s="95"/>
      <c r="R35" s="94"/>
      <c r="S35" s="97"/>
      <c r="T35" s="94"/>
      <c r="U35" s="98"/>
      <c r="V35" s="94"/>
      <c r="W35" s="98"/>
      <c r="X35" s="94"/>
      <c r="Y35" s="98"/>
      <c r="Z35" s="94"/>
      <c r="AA35" s="98"/>
      <c r="AB35" s="94"/>
    </row>
    <row r="36" spans="1:28" ht="14.1" customHeight="1" x14ac:dyDescent="0.2">
      <c r="A36" s="100" t="s">
        <v>149</v>
      </c>
      <c r="B36" s="77"/>
      <c r="C36" s="77"/>
      <c r="D36" s="78"/>
      <c r="E36" s="77"/>
      <c r="F36" s="104">
        <f>SUM(F24:F34)</f>
        <v>568595136</v>
      </c>
      <c r="G36" s="82"/>
      <c r="H36" s="104">
        <f>SUM(H24:H34)</f>
        <v>1701411155</v>
      </c>
      <c r="I36" s="82"/>
      <c r="J36" s="104">
        <f>SUM(J24:J34)</f>
        <v>-9678120</v>
      </c>
      <c r="K36" s="82"/>
      <c r="L36" s="104">
        <f>SUM(L24:L34)</f>
        <v>3253750</v>
      </c>
      <c r="M36" s="99"/>
      <c r="N36" s="104">
        <f>SUM(N24:N34)</f>
        <v>-3885750</v>
      </c>
      <c r="O36" s="82"/>
      <c r="P36" s="104">
        <f>SUM(P24:P34)</f>
        <v>0</v>
      </c>
      <c r="Q36" s="82"/>
      <c r="R36" s="104">
        <f>SUM(R24:R34)</f>
        <v>29347483</v>
      </c>
      <c r="S36" s="82"/>
      <c r="T36" s="104">
        <f>SUM(T24:T34)</f>
        <v>1058659776</v>
      </c>
      <c r="U36" s="82"/>
      <c r="V36" s="104">
        <f>SUM(V24:V34)</f>
        <v>-925521</v>
      </c>
      <c r="W36" s="82"/>
      <c r="X36" s="104">
        <f>SUM(X24:X34)</f>
        <v>3346777909</v>
      </c>
      <c r="Y36" s="82"/>
      <c r="Z36" s="104">
        <f>SUM(Z24:Z34)</f>
        <v>948746300</v>
      </c>
      <c r="AA36" s="82"/>
      <c r="AB36" s="104">
        <f>SUM(AB24:AB34)</f>
        <v>4295524209</v>
      </c>
    </row>
    <row r="37" spans="1:28" ht="14.1" customHeight="1" x14ac:dyDescent="0.2">
      <c r="A37" s="47"/>
      <c r="B37" s="16"/>
      <c r="C37" s="16"/>
      <c r="D37" s="2"/>
      <c r="E37" s="16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</row>
    <row r="38" spans="1:28" ht="14.1" customHeight="1" x14ac:dyDescent="0.2">
      <c r="A38" s="47"/>
      <c r="B38" s="16"/>
      <c r="C38" s="16"/>
      <c r="D38" s="2"/>
      <c r="E38" s="16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</row>
    <row r="39" spans="1:28" ht="14.1" customHeight="1" x14ac:dyDescent="0.2">
      <c r="A39" s="47"/>
      <c r="B39" s="16"/>
      <c r="C39" s="16"/>
      <c r="D39" s="2"/>
      <c r="E39" s="16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</row>
    <row r="40" spans="1:28" ht="14.1" customHeight="1" x14ac:dyDescent="0.2">
      <c r="A40" s="47"/>
      <c r="B40" s="16"/>
      <c r="C40" s="16"/>
      <c r="D40" s="2"/>
      <c r="E40" s="16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</row>
    <row r="41" spans="1:28" ht="14.1" customHeight="1" x14ac:dyDescent="0.2">
      <c r="A41" s="47"/>
      <c r="B41" s="16"/>
      <c r="C41" s="16"/>
      <c r="D41" s="2"/>
      <c r="E41" s="16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</row>
    <row r="42" spans="1:28" ht="14.1" customHeight="1" x14ac:dyDescent="0.2">
      <c r="A42" s="47"/>
      <c r="B42" s="16"/>
      <c r="C42" s="16"/>
      <c r="D42" s="2"/>
      <c r="E42" s="16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</row>
    <row r="43" spans="1:28" ht="14.1" customHeight="1" x14ac:dyDescent="0.2">
      <c r="A43" s="47"/>
      <c r="B43" s="16"/>
      <c r="C43" s="16"/>
      <c r="D43" s="2"/>
      <c r="E43" s="16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:28" ht="14.1" customHeight="1" x14ac:dyDescent="0.2">
      <c r="A44" s="47"/>
      <c r="B44" s="16"/>
      <c r="C44" s="16"/>
      <c r="D44" s="2"/>
      <c r="E44" s="16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 spans="1:28" ht="14.1" customHeight="1" x14ac:dyDescent="0.2">
      <c r="A45" s="47"/>
      <c r="B45" s="16"/>
      <c r="C45" s="16"/>
      <c r="D45" s="2"/>
      <c r="E45" s="16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  <row r="46" spans="1:28" ht="14.1" customHeight="1" x14ac:dyDescent="0.2">
      <c r="A46" s="47"/>
      <c r="B46" s="16"/>
      <c r="C46" s="16"/>
      <c r="D46" s="2"/>
      <c r="E46" s="16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</row>
    <row r="47" spans="1:28" ht="14.1" customHeight="1" x14ac:dyDescent="0.2">
      <c r="A47" s="47"/>
      <c r="B47" s="16"/>
      <c r="C47" s="16"/>
      <c r="D47" s="2"/>
      <c r="E47" s="1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 spans="1:28" ht="14.1" customHeight="1" x14ac:dyDescent="0.2">
      <c r="A48" s="47"/>
      <c r="B48" s="16"/>
      <c r="C48" s="16"/>
      <c r="D48" s="2"/>
      <c r="E48" s="1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</row>
    <row r="49" spans="1:28" ht="14.1" customHeight="1" x14ac:dyDescent="0.2">
      <c r="A49" s="47"/>
      <c r="B49" s="16"/>
      <c r="C49" s="16"/>
      <c r="D49" s="2"/>
      <c r="E49" s="1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</row>
    <row r="50" spans="1:28" ht="11.25" customHeight="1" x14ac:dyDescent="0.2">
      <c r="A50" s="47"/>
      <c r="B50" s="16"/>
      <c r="C50" s="16"/>
      <c r="D50" s="2"/>
      <c r="E50" s="16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  <row r="51" spans="1:28" ht="19.5" customHeight="1" x14ac:dyDescent="0.2">
      <c r="A51" s="8" t="s">
        <v>187</v>
      </c>
      <c r="B51" s="8"/>
      <c r="C51" s="74"/>
      <c r="D51" s="105"/>
      <c r="E51" s="74"/>
      <c r="F51" s="49"/>
      <c r="G51" s="51"/>
      <c r="H51" s="51"/>
      <c r="I51" s="51"/>
      <c r="J51" s="49"/>
      <c r="K51" s="106"/>
      <c r="L51" s="106"/>
      <c r="M51" s="106"/>
      <c r="N51" s="106"/>
      <c r="O51" s="106"/>
      <c r="P51" s="106"/>
      <c r="Q51" s="106"/>
      <c r="R51" s="49"/>
      <c r="S51" s="51"/>
      <c r="T51" s="49"/>
      <c r="U51" s="107"/>
      <c r="V51" s="49"/>
      <c r="W51" s="107"/>
      <c r="X51" s="9"/>
      <c r="Y51" s="107"/>
      <c r="Z51" s="9"/>
      <c r="AA51" s="107"/>
      <c r="AB51" s="9"/>
    </row>
  </sheetData>
  <mergeCells count="3">
    <mergeCell ref="F6:AB6"/>
    <mergeCell ref="F7:X7"/>
    <mergeCell ref="R10:T10"/>
  </mergeCells>
  <pageMargins left="0.5" right="0.5" top="0.5" bottom="0.6" header="0.49" footer="0.4"/>
  <pageSetup paperSize="9" scale="7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zoomScale="115" zoomScaleNormal="115" zoomScaleSheetLayoutView="101" zoomScalePageLayoutView="60" workbookViewId="0">
      <selection activeCell="C26" sqref="C26"/>
    </sheetView>
  </sheetViews>
  <sheetFormatPr defaultColWidth="14.42578125" defaultRowHeight="15" customHeight="1" x14ac:dyDescent="0.2"/>
  <cols>
    <col min="1" max="2" width="1.5703125" style="44" customWidth="1"/>
    <col min="3" max="3" width="9.42578125" style="44" customWidth="1"/>
    <col min="4" max="4" width="34.42578125" style="44" customWidth="1"/>
    <col min="5" max="5" width="6" style="44" bestFit="1" customWidth="1"/>
    <col min="6" max="6" width="1.140625" style="44" customWidth="1"/>
    <col min="7" max="7" width="13.5703125" style="44" customWidth="1"/>
    <col min="8" max="8" width="1.140625" style="44" customWidth="1"/>
    <col min="9" max="9" width="13.5703125" style="44" customWidth="1"/>
    <col min="10" max="10" width="1.140625" style="44" customWidth="1"/>
    <col min="11" max="11" width="13.5703125" style="44" customWidth="1"/>
    <col min="12" max="12" width="1.140625" style="44" customWidth="1"/>
    <col min="13" max="13" width="14.42578125" style="44" customWidth="1"/>
    <col min="14" max="14" width="1.140625" style="44" customWidth="1"/>
    <col min="15" max="15" width="15.5703125" style="44" customWidth="1"/>
    <col min="16" max="16" width="1.140625" style="44" customWidth="1"/>
    <col min="17" max="17" width="14.42578125" style="44" customWidth="1"/>
    <col min="18" max="16384" width="14.42578125" style="44"/>
  </cols>
  <sheetData>
    <row r="1" spans="1:17" ht="16.5" customHeight="1" x14ac:dyDescent="0.2">
      <c r="A1" s="1" t="s">
        <v>0</v>
      </c>
      <c r="B1" s="3"/>
      <c r="C1" s="1"/>
      <c r="D1" s="1"/>
      <c r="E1" s="42"/>
      <c r="F1" s="53"/>
      <c r="G1" s="4"/>
      <c r="H1" s="53"/>
      <c r="I1" s="53"/>
      <c r="J1" s="53"/>
      <c r="K1" s="53"/>
      <c r="L1" s="53"/>
      <c r="M1" s="4"/>
      <c r="N1" s="53"/>
      <c r="O1" s="4"/>
      <c r="P1" s="3"/>
      <c r="Q1" s="4"/>
    </row>
    <row r="2" spans="1:17" ht="16.5" customHeight="1" x14ac:dyDescent="0.2">
      <c r="A2" s="1" t="s">
        <v>79</v>
      </c>
      <c r="B2" s="3"/>
      <c r="C2" s="54"/>
      <c r="D2" s="54"/>
      <c r="E2" s="55"/>
      <c r="F2" s="53"/>
      <c r="G2" s="43"/>
      <c r="H2" s="53"/>
      <c r="I2" s="53"/>
      <c r="J2" s="53"/>
      <c r="K2" s="53"/>
      <c r="L2" s="53"/>
      <c r="M2" s="43"/>
      <c r="N2" s="53"/>
      <c r="O2" s="43"/>
      <c r="P2" s="54"/>
      <c r="Q2" s="43"/>
    </row>
    <row r="3" spans="1:17" ht="16.5" customHeight="1" x14ac:dyDescent="0.2">
      <c r="A3" s="7" t="s">
        <v>200</v>
      </c>
      <c r="B3" s="8"/>
      <c r="C3" s="8"/>
      <c r="D3" s="8"/>
      <c r="E3" s="45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58"/>
    </row>
    <row r="4" spans="1:17" ht="16.5" customHeight="1" x14ac:dyDescent="0.2">
      <c r="A4" s="3"/>
      <c r="B4" s="3"/>
      <c r="C4" s="3"/>
      <c r="D4" s="3"/>
      <c r="E4" s="42"/>
      <c r="F4" s="3"/>
      <c r="G4" s="4"/>
      <c r="H4" s="3"/>
      <c r="I4" s="3"/>
      <c r="J4" s="3"/>
      <c r="K4" s="3"/>
      <c r="L4" s="3"/>
      <c r="M4" s="4"/>
      <c r="N4" s="3"/>
      <c r="O4" s="4"/>
      <c r="P4" s="59"/>
      <c r="Q4" s="60"/>
    </row>
    <row r="5" spans="1:17" ht="16.5" customHeight="1" x14ac:dyDescent="0.2">
      <c r="A5" s="3"/>
      <c r="B5" s="3"/>
      <c r="C5" s="3"/>
      <c r="D5" s="3"/>
      <c r="E5" s="42"/>
      <c r="F5" s="3"/>
      <c r="G5" s="4"/>
      <c r="H5" s="3"/>
      <c r="I5" s="3"/>
      <c r="J5" s="3"/>
      <c r="K5" s="3"/>
      <c r="L5" s="3"/>
      <c r="M5" s="4"/>
      <c r="N5" s="3"/>
      <c r="O5" s="4"/>
      <c r="P5" s="3"/>
      <c r="Q5" s="4"/>
    </row>
    <row r="6" spans="1:17" ht="15.75" customHeight="1" x14ac:dyDescent="0.2">
      <c r="A6" s="3"/>
      <c r="B6" s="3"/>
      <c r="C6" s="3"/>
      <c r="D6" s="3"/>
      <c r="E6" s="42"/>
      <c r="F6" s="3"/>
      <c r="G6" s="184" t="s">
        <v>105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7" ht="15.75" customHeight="1" x14ac:dyDescent="0.2">
      <c r="A7" s="3"/>
      <c r="B7" s="3"/>
      <c r="C7" s="3"/>
      <c r="D7" s="3"/>
      <c r="E7" s="42"/>
      <c r="F7" s="64"/>
      <c r="G7" s="3"/>
      <c r="H7" s="3"/>
      <c r="I7" s="3"/>
      <c r="J7" s="3"/>
      <c r="K7" s="3"/>
      <c r="L7" s="3"/>
      <c r="M7" s="182" t="s">
        <v>51</v>
      </c>
      <c r="N7" s="183"/>
      <c r="O7" s="183"/>
      <c r="P7" s="65"/>
      <c r="Q7" s="4"/>
    </row>
    <row r="8" spans="1:17" ht="15.75" customHeight="1" x14ac:dyDescent="0.2">
      <c r="A8" s="3"/>
      <c r="B8" s="3"/>
      <c r="C8" s="3"/>
      <c r="D8" s="3"/>
      <c r="E8" s="42"/>
      <c r="F8" s="64"/>
      <c r="G8" s="64" t="s">
        <v>82</v>
      </c>
      <c r="H8" s="64"/>
      <c r="I8" s="64"/>
      <c r="J8" s="64"/>
      <c r="K8" s="64"/>
      <c r="L8" s="64"/>
      <c r="M8" s="4"/>
      <c r="N8" s="3"/>
      <c r="O8" s="4"/>
      <c r="P8" s="65"/>
      <c r="Q8" s="4"/>
    </row>
    <row r="9" spans="1:17" ht="15.75" customHeight="1" x14ac:dyDescent="0.2">
      <c r="A9" s="3"/>
      <c r="B9" s="3"/>
      <c r="C9" s="3"/>
      <c r="D9" s="3"/>
      <c r="E9" s="42"/>
      <c r="F9" s="64"/>
      <c r="G9" s="66" t="s">
        <v>86</v>
      </c>
      <c r="H9" s="64"/>
      <c r="I9" s="67" t="s">
        <v>87</v>
      </c>
      <c r="J9" s="64"/>
      <c r="K9" s="64" t="s">
        <v>89</v>
      </c>
      <c r="L9" s="64"/>
      <c r="M9" s="64" t="s">
        <v>52</v>
      </c>
      <c r="N9" s="64"/>
      <c r="O9" s="64"/>
      <c r="P9" s="65"/>
      <c r="Q9" s="64" t="s">
        <v>84</v>
      </c>
    </row>
    <row r="10" spans="1:17" ht="15.75" customHeight="1" x14ac:dyDescent="0.2">
      <c r="A10" s="3"/>
      <c r="B10" s="3"/>
      <c r="C10" s="3"/>
      <c r="D10" s="3"/>
      <c r="E10" s="42"/>
      <c r="F10" s="64"/>
      <c r="G10" s="64" t="s">
        <v>92</v>
      </c>
      <c r="H10" s="64"/>
      <c r="I10" s="68" t="s">
        <v>93</v>
      </c>
      <c r="J10" s="64"/>
      <c r="K10" s="64" t="s">
        <v>94</v>
      </c>
      <c r="L10" s="64"/>
      <c r="M10" s="68" t="s">
        <v>95</v>
      </c>
      <c r="N10" s="64"/>
      <c r="O10" s="65" t="s">
        <v>54</v>
      </c>
      <c r="P10" s="66"/>
      <c r="Q10" s="64" t="s">
        <v>98</v>
      </c>
    </row>
    <row r="11" spans="1:17" ht="16.5" customHeight="1" x14ac:dyDescent="0.2">
      <c r="A11" s="3"/>
      <c r="B11" s="3"/>
      <c r="C11" s="3"/>
      <c r="D11" s="3"/>
      <c r="E11" s="63" t="s">
        <v>5</v>
      </c>
      <c r="F11" s="64"/>
      <c r="G11" s="69" t="s">
        <v>6</v>
      </c>
      <c r="H11" s="64"/>
      <c r="I11" s="69" t="s">
        <v>6</v>
      </c>
      <c r="J11" s="64"/>
      <c r="K11" s="69" t="s">
        <v>6</v>
      </c>
      <c r="L11" s="64"/>
      <c r="M11" s="38" t="s">
        <v>6</v>
      </c>
      <c r="N11" s="66"/>
      <c r="O11" s="38" t="s">
        <v>6</v>
      </c>
      <c r="P11" s="66"/>
      <c r="Q11" s="69" t="s">
        <v>6</v>
      </c>
    </row>
    <row r="12" spans="1:17" ht="14.1" customHeight="1" x14ac:dyDescent="0.2">
      <c r="A12" s="70"/>
      <c r="B12" s="3"/>
      <c r="C12" s="3"/>
      <c r="D12" s="3"/>
      <c r="E12" s="42"/>
      <c r="F12" s="3"/>
      <c r="G12" s="62"/>
      <c r="H12" s="3"/>
      <c r="I12" s="62"/>
      <c r="J12" s="3"/>
      <c r="K12" s="62"/>
      <c r="L12" s="3"/>
      <c r="M12" s="62"/>
      <c r="N12" s="3"/>
      <c r="O12" s="62"/>
      <c r="P12" s="3"/>
      <c r="Q12" s="62"/>
    </row>
    <row r="13" spans="1:17" ht="15.75" customHeight="1" x14ac:dyDescent="0.2">
      <c r="A13" s="71" t="s">
        <v>203</v>
      </c>
      <c r="B13" s="3"/>
      <c r="C13" s="3"/>
      <c r="D13" s="3"/>
      <c r="E13" s="42"/>
      <c r="F13" s="3"/>
      <c r="G13" s="62">
        <v>568595136</v>
      </c>
      <c r="H13" s="3"/>
      <c r="I13" s="62">
        <v>1701411155</v>
      </c>
      <c r="J13" s="4"/>
      <c r="K13" s="62">
        <v>0</v>
      </c>
      <c r="L13" s="3"/>
      <c r="M13" s="62">
        <v>29347483</v>
      </c>
      <c r="N13" s="3"/>
      <c r="O13" s="62">
        <v>272442625</v>
      </c>
      <c r="P13" s="3"/>
      <c r="Q13" s="62">
        <f>SUM(G13:O13)</f>
        <v>2571796399</v>
      </c>
    </row>
    <row r="14" spans="1:17" ht="7.5" customHeight="1" x14ac:dyDescent="0.2">
      <c r="A14" s="70"/>
      <c r="B14" s="3"/>
      <c r="C14" s="3"/>
      <c r="D14" s="3"/>
      <c r="E14" s="42"/>
      <c r="F14" s="3"/>
      <c r="G14" s="62"/>
      <c r="H14" s="3"/>
      <c r="I14" s="61"/>
      <c r="J14" s="3"/>
      <c r="K14" s="61"/>
      <c r="L14" s="3"/>
      <c r="M14" s="62"/>
      <c r="N14" s="3"/>
      <c r="O14" s="62"/>
      <c r="P14" s="3"/>
      <c r="Q14" s="62"/>
    </row>
    <row r="15" spans="1:17" ht="15.75" customHeight="1" x14ac:dyDescent="0.2">
      <c r="A15" s="71" t="s">
        <v>99</v>
      </c>
      <c r="B15" s="3"/>
      <c r="C15" s="3"/>
      <c r="D15" s="3"/>
      <c r="E15" s="42"/>
      <c r="F15" s="3"/>
      <c r="G15" s="62"/>
      <c r="H15" s="3"/>
      <c r="I15" s="62"/>
      <c r="J15" s="3"/>
      <c r="K15" s="62"/>
      <c r="L15" s="3"/>
      <c r="M15" s="62"/>
      <c r="N15" s="3"/>
      <c r="O15" s="62"/>
      <c r="P15" s="3"/>
      <c r="Q15" s="62"/>
    </row>
    <row r="16" spans="1:17" ht="15.75" customHeight="1" x14ac:dyDescent="0.2">
      <c r="A16" s="71"/>
      <c r="B16" s="3" t="s">
        <v>101</v>
      </c>
      <c r="C16" s="3"/>
      <c r="D16" s="3"/>
      <c r="E16" s="42">
        <v>28</v>
      </c>
      <c r="F16" s="3"/>
      <c r="G16" s="62">
        <v>0</v>
      </c>
      <c r="H16" s="3"/>
      <c r="I16" s="62">
        <v>0</v>
      </c>
      <c r="J16" s="3"/>
      <c r="K16" s="62">
        <v>0</v>
      </c>
      <c r="L16" s="3"/>
      <c r="M16" s="62">
        <v>13242453</v>
      </c>
      <c r="N16" s="3"/>
      <c r="O16" s="62">
        <v>-13242453</v>
      </c>
      <c r="P16" s="3"/>
      <c r="Q16" s="62">
        <f>SUM(G16:O16)</f>
        <v>0</v>
      </c>
    </row>
    <row r="17" spans="1:17" ht="15.75" customHeight="1" x14ac:dyDescent="0.2">
      <c r="A17" s="71"/>
      <c r="B17" s="3" t="s">
        <v>208</v>
      </c>
      <c r="C17" s="3"/>
      <c r="D17" s="3"/>
      <c r="E17" s="42">
        <v>29</v>
      </c>
      <c r="F17" s="3"/>
      <c r="G17" s="62">
        <v>0</v>
      </c>
      <c r="H17" s="3"/>
      <c r="I17" s="62">
        <v>0</v>
      </c>
      <c r="J17" s="3"/>
      <c r="K17" s="62">
        <v>0</v>
      </c>
      <c r="L17" s="3"/>
      <c r="M17" s="62">
        <v>0</v>
      </c>
      <c r="N17" s="3"/>
      <c r="O17" s="62">
        <v>-39801381</v>
      </c>
      <c r="P17" s="3"/>
      <c r="Q17" s="62">
        <f>SUM(G17:O17)</f>
        <v>-39801381</v>
      </c>
    </row>
    <row r="18" spans="1:17" ht="15.75" customHeight="1" x14ac:dyDescent="0.2">
      <c r="A18" s="3"/>
      <c r="B18" s="3" t="s">
        <v>71</v>
      </c>
      <c r="C18" s="3"/>
      <c r="D18" s="3"/>
      <c r="E18" s="42"/>
      <c r="F18" s="3"/>
      <c r="G18" s="9">
        <v>0</v>
      </c>
      <c r="H18" s="3"/>
      <c r="I18" s="9">
        <v>0</v>
      </c>
      <c r="J18" s="3"/>
      <c r="K18" s="9">
        <v>0</v>
      </c>
      <c r="L18" s="3"/>
      <c r="M18" s="9">
        <v>0</v>
      </c>
      <c r="N18" s="3"/>
      <c r="O18" s="9">
        <v>264849059</v>
      </c>
      <c r="P18" s="3"/>
      <c r="Q18" s="72">
        <f>SUM(G18:O18)</f>
        <v>264849059</v>
      </c>
    </row>
    <row r="19" spans="1:17" ht="7.5" customHeight="1" x14ac:dyDescent="0.2">
      <c r="A19" s="3"/>
      <c r="B19" s="73"/>
      <c r="C19" s="3"/>
      <c r="D19" s="3"/>
      <c r="E19" s="42"/>
      <c r="F19" s="3"/>
      <c r="G19" s="62"/>
      <c r="H19" s="3"/>
      <c r="I19" s="61"/>
      <c r="J19" s="3"/>
      <c r="K19" s="61"/>
      <c r="L19" s="3"/>
      <c r="M19" s="62"/>
      <c r="N19" s="3"/>
      <c r="O19" s="62"/>
      <c r="P19" s="3"/>
      <c r="Q19" s="62"/>
    </row>
    <row r="20" spans="1:17" ht="15.75" customHeight="1" x14ac:dyDescent="0.2">
      <c r="A20" s="1" t="s">
        <v>204</v>
      </c>
      <c r="B20" s="3"/>
      <c r="C20" s="3"/>
      <c r="D20" s="3"/>
      <c r="E20" s="42"/>
      <c r="F20" s="3"/>
      <c r="G20" s="72">
        <f>SUM(G13:G18)</f>
        <v>568595136</v>
      </c>
      <c r="H20" s="4"/>
      <c r="I20" s="72">
        <f>SUM(I13:I18)</f>
        <v>1701411155</v>
      </c>
      <c r="J20" s="4"/>
      <c r="K20" s="72">
        <f>SUM(K13:K18)</f>
        <v>0</v>
      </c>
      <c r="L20" s="4"/>
      <c r="M20" s="72">
        <f>SUM(M13:M18)</f>
        <v>42589936</v>
      </c>
      <c r="N20" s="4"/>
      <c r="O20" s="72">
        <f>SUM(O13:O18)</f>
        <v>484247850</v>
      </c>
      <c r="P20" s="4"/>
      <c r="Q20" s="72">
        <f>SUM(Q13:Q18)</f>
        <v>2796844077</v>
      </c>
    </row>
    <row r="21" spans="1:17" ht="15.75" customHeight="1" x14ac:dyDescent="0.2">
      <c r="A21" s="1"/>
      <c r="B21" s="3"/>
      <c r="C21" s="3"/>
      <c r="D21" s="3"/>
      <c r="E21" s="42"/>
      <c r="F21" s="3"/>
      <c r="G21" s="4"/>
      <c r="H21" s="3"/>
      <c r="I21" s="4"/>
      <c r="J21" s="3"/>
      <c r="K21" s="3"/>
      <c r="L21" s="3"/>
      <c r="M21" s="4"/>
      <c r="N21" s="3"/>
      <c r="O21" s="4"/>
      <c r="P21" s="3"/>
      <c r="Q21" s="4"/>
    </row>
    <row r="22" spans="1:17" ht="15.75" customHeight="1" x14ac:dyDescent="0.2">
      <c r="A22" s="3"/>
      <c r="B22" s="3"/>
      <c r="C22" s="3"/>
      <c r="D22" s="3"/>
      <c r="E22" s="42"/>
      <c r="F22" s="3"/>
      <c r="G22" s="4"/>
      <c r="H22" s="3"/>
      <c r="I22" s="3"/>
      <c r="J22" s="3"/>
      <c r="K22" s="3"/>
      <c r="L22" s="3"/>
      <c r="M22" s="4"/>
      <c r="N22" s="3"/>
      <c r="O22" s="4"/>
      <c r="P22" s="3"/>
      <c r="Q22" s="4"/>
    </row>
    <row r="23" spans="1:17" ht="15.75" customHeight="1" x14ac:dyDescent="0.2">
      <c r="A23" s="71" t="s">
        <v>224</v>
      </c>
      <c r="B23" s="3"/>
      <c r="C23" s="3"/>
      <c r="D23" s="3"/>
      <c r="E23" s="42"/>
      <c r="F23" s="3"/>
      <c r="G23" s="62">
        <v>533195072</v>
      </c>
      <c r="H23" s="3"/>
      <c r="I23" s="62">
        <v>1701411155</v>
      </c>
      <c r="J23" s="4"/>
      <c r="K23" s="62">
        <v>13326800</v>
      </c>
      <c r="L23" s="3"/>
      <c r="M23" s="62">
        <v>22421912</v>
      </c>
      <c r="N23" s="3"/>
      <c r="O23" s="62">
        <v>166090008</v>
      </c>
      <c r="P23" s="3"/>
      <c r="Q23" s="62">
        <f>SUM(G23:O23)</f>
        <v>2436444947</v>
      </c>
    </row>
    <row r="24" spans="1:17" ht="8.1" customHeight="1" x14ac:dyDescent="0.2">
      <c r="A24" s="70"/>
      <c r="B24" s="3"/>
      <c r="C24" s="3"/>
      <c r="D24" s="3"/>
      <c r="E24" s="42"/>
      <c r="F24" s="3"/>
      <c r="G24" s="62"/>
      <c r="H24" s="3"/>
      <c r="I24" s="61"/>
      <c r="J24" s="3"/>
      <c r="K24" s="61"/>
      <c r="L24" s="3"/>
      <c r="M24" s="62"/>
      <c r="N24" s="3"/>
      <c r="O24" s="62"/>
      <c r="P24" s="3"/>
      <c r="Q24" s="62"/>
    </row>
    <row r="25" spans="1:17" ht="15.75" customHeight="1" x14ac:dyDescent="0.2">
      <c r="A25" s="71" t="s">
        <v>99</v>
      </c>
      <c r="B25" s="3"/>
      <c r="C25" s="3"/>
      <c r="D25" s="3"/>
      <c r="E25" s="42"/>
      <c r="F25" s="3"/>
      <c r="G25" s="62"/>
      <c r="H25" s="3"/>
      <c r="I25" s="61"/>
      <c r="J25" s="3"/>
      <c r="K25" s="61"/>
      <c r="L25" s="3"/>
      <c r="M25" s="62"/>
      <c r="N25" s="3"/>
      <c r="O25" s="62"/>
      <c r="P25" s="3"/>
      <c r="Q25" s="62"/>
    </row>
    <row r="26" spans="1:17" ht="15.75" customHeight="1" x14ac:dyDescent="0.2">
      <c r="A26" s="71"/>
      <c r="B26" s="3" t="s">
        <v>101</v>
      </c>
      <c r="C26" s="3"/>
      <c r="D26" s="3"/>
      <c r="E26" s="42">
        <v>28</v>
      </c>
      <c r="F26" s="3"/>
      <c r="G26" s="62">
        <v>0</v>
      </c>
      <c r="H26" s="3"/>
      <c r="I26" s="62">
        <v>0</v>
      </c>
      <c r="J26" s="3"/>
      <c r="K26" s="62">
        <v>0</v>
      </c>
      <c r="L26" s="3"/>
      <c r="M26" s="62">
        <v>6925571</v>
      </c>
      <c r="N26" s="3"/>
      <c r="O26" s="62">
        <v>-6925571</v>
      </c>
      <c r="P26" s="3"/>
      <c r="Q26" s="62">
        <f>SUM(G26:O26)</f>
        <v>0</v>
      </c>
    </row>
    <row r="27" spans="1:17" ht="15.75" customHeight="1" x14ac:dyDescent="0.2">
      <c r="A27" s="71"/>
      <c r="B27" s="3" t="s">
        <v>102</v>
      </c>
      <c r="C27" s="3"/>
      <c r="D27" s="3"/>
      <c r="E27" s="42" t="s">
        <v>216</v>
      </c>
      <c r="F27" s="3"/>
      <c r="G27" s="62">
        <v>35400064</v>
      </c>
      <c r="H27" s="3"/>
      <c r="I27" s="62">
        <v>0</v>
      </c>
      <c r="J27" s="3"/>
      <c r="K27" s="62">
        <v>-13326800</v>
      </c>
      <c r="L27" s="3"/>
      <c r="M27" s="62">
        <v>0</v>
      </c>
      <c r="N27" s="3"/>
      <c r="O27" s="62">
        <v>-22073264</v>
      </c>
      <c r="P27" s="3"/>
      <c r="Q27" s="62">
        <f>SUM(G27:O27)</f>
        <v>0</v>
      </c>
    </row>
    <row r="28" spans="1:17" ht="15.75" customHeight="1" x14ac:dyDescent="0.2">
      <c r="A28" s="71"/>
      <c r="B28" s="3" t="s">
        <v>208</v>
      </c>
      <c r="C28" s="3"/>
      <c r="D28" s="3"/>
      <c r="E28" s="42">
        <v>29</v>
      </c>
      <c r="F28" s="3"/>
      <c r="G28" s="62">
        <v>0</v>
      </c>
      <c r="H28" s="3"/>
      <c r="I28" s="62">
        <v>0</v>
      </c>
      <c r="J28" s="3"/>
      <c r="K28" s="62">
        <v>0</v>
      </c>
      <c r="L28" s="3"/>
      <c r="M28" s="62">
        <v>0</v>
      </c>
      <c r="N28" s="3"/>
      <c r="O28" s="62">
        <v>-2459288</v>
      </c>
      <c r="P28" s="3"/>
      <c r="Q28" s="62">
        <f>SUM(G28:O28)</f>
        <v>-2459288</v>
      </c>
    </row>
    <row r="29" spans="1:17" ht="15.75" customHeight="1" x14ac:dyDescent="0.2">
      <c r="A29" s="3"/>
      <c r="B29" s="3" t="s">
        <v>71</v>
      </c>
      <c r="C29" s="3"/>
      <c r="D29" s="3"/>
      <c r="E29" s="42"/>
      <c r="F29" s="3"/>
      <c r="G29" s="9">
        <v>0</v>
      </c>
      <c r="H29" s="3"/>
      <c r="I29" s="9">
        <v>0</v>
      </c>
      <c r="J29" s="3"/>
      <c r="K29" s="9">
        <v>0</v>
      </c>
      <c r="L29" s="3"/>
      <c r="M29" s="9">
        <v>0</v>
      </c>
      <c r="N29" s="3"/>
      <c r="O29" s="9">
        <v>137810740</v>
      </c>
      <c r="P29" s="3"/>
      <c r="Q29" s="72">
        <f>SUM(G29:O29)</f>
        <v>137810740</v>
      </c>
    </row>
    <row r="30" spans="1:17" ht="8.1" customHeight="1" x14ac:dyDescent="0.2">
      <c r="A30" s="3"/>
      <c r="B30" s="73"/>
      <c r="C30" s="3"/>
      <c r="D30" s="3"/>
      <c r="E30" s="42"/>
      <c r="F30" s="3"/>
      <c r="G30" s="62"/>
      <c r="H30" s="3"/>
      <c r="I30" s="61"/>
      <c r="J30" s="3"/>
      <c r="K30" s="61"/>
      <c r="L30" s="3"/>
      <c r="M30" s="62"/>
      <c r="N30" s="3"/>
      <c r="O30" s="62"/>
      <c r="P30" s="3"/>
      <c r="Q30" s="62"/>
    </row>
    <row r="31" spans="1:17" ht="15.75" customHeight="1" x14ac:dyDescent="0.2">
      <c r="A31" s="1" t="s">
        <v>149</v>
      </c>
      <c r="B31" s="3"/>
      <c r="C31" s="3"/>
      <c r="D31" s="3"/>
      <c r="E31" s="42"/>
      <c r="F31" s="3"/>
      <c r="G31" s="72">
        <f>SUM(G23:G29)</f>
        <v>568595136</v>
      </c>
      <c r="H31" s="4"/>
      <c r="I31" s="72">
        <f>SUM(I23:I29)</f>
        <v>1701411155</v>
      </c>
      <c r="J31" s="4"/>
      <c r="K31" s="72">
        <f>SUM(K23:K29)</f>
        <v>0</v>
      </c>
      <c r="L31" s="4"/>
      <c r="M31" s="72">
        <f>SUM(M23:M29)</f>
        <v>29347483</v>
      </c>
      <c r="N31" s="4"/>
      <c r="O31" s="72">
        <f>SUM(O23:O29)</f>
        <v>272442625</v>
      </c>
      <c r="P31" s="4"/>
      <c r="Q31" s="72">
        <f>SUM(Q23:Q29)</f>
        <v>2571796399</v>
      </c>
    </row>
    <row r="32" spans="1:17" ht="15.75" customHeight="1" x14ac:dyDescent="0.2">
      <c r="A32" s="3"/>
      <c r="B32" s="3"/>
      <c r="C32" s="3"/>
      <c r="D32" s="3"/>
      <c r="E32" s="42"/>
      <c r="F32" s="3"/>
      <c r="G32" s="4"/>
      <c r="H32" s="3"/>
      <c r="I32" s="3"/>
      <c r="J32" s="3"/>
      <c r="K32" s="3"/>
      <c r="L32" s="3"/>
      <c r="M32" s="4"/>
      <c r="N32" s="3"/>
      <c r="O32" s="4"/>
      <c r="P32" s="3"/>
      <c r="Q32" s="4"/>
    </row>
    <row r="33" spans="1:17" ht="15.75" customHeight="1" x14ac:dyDescent="0.2">
      <c r="A33" s="3"/>
      <c r="B33" s="3"/>
      <c r="C33" s="3"/>
      <c r="D33" s="3"/>
      <c r="E33" s="42"/>
      <c r="F33" s="3"/>
      <c r="G33" s="4"/>
      <c r="H33" s="3"/>
      <c r="I33" s="3"/>
      <c r="J33" s="3"/>
      <c r="K33" s="3"/>
      <c r="L33" s="3"/>
      <c r="M33" s="4"/>
      <c r="N33" s="3"/>
      <c r="O33" s="4"/>
      <c r="P33" s="3"/>
      <c r="Q33" s="4"/>
    </row>
    <row r="34" spans="1:17" ht="15.75" customHeight="1" x14ac:dyDescent="0.2">
      <c r="A34" s="3"/>
      <c r="B34" s="3"/>
      <c r="C34" s="3"/>
      <c r="D34" s="3"/>
      <c r="E34" s="42"/>
      <c r="F34" s="3"/>
      <c r="G34" s="4"/>
      <c r="H34" s="3"/>
      <c r="I34" s="3"/>
      <c r="J34" s="3"/>
      <c r="K34" s="3"/>
      <c r="L34" s="3"/>
      <c r="M34" s="4"/>
      <c r="N34" s="3"/>
      <c r="O34" s="4"/>
      <c r="P34" s="3"/>
      <c r="Q34" s="4"/>
    </row>
    <row r="35" spans="1:17" ht="15.75" customHeight="1" x14ac:dyDescent="0.2">
      <c r="A35" s="3"/>
      <c r="B35" s="3"/>
      <c r="C35" s="3"/>
      <c r="D35" s="3"/>
      <c r="E35" s="42"/>
      <c r="F35" s="3"/>
      <c r="G35" s="4"/>
      <c r="H35" s="3"/>
      <c r="I35" s="3"/>
      <c r="J35" s="3"/>
      <c r="K35" s="3"/>
      <c r="L35" s="3"/>
      <c r="M35" s="4"/>
      <c r="N35" s="3"/>
      <c r="O35" s="4"/>
      <c r="P35" s="3"/>
      <c r="Q35" s="4"/>
    </row>
    <row r="36" spans="1:17" ht="15.75" customHeight="1" x14ac:dyDescent="0.2">
      <c r="A36" s="3"/>
      <c r="B36" s="3"/>
      <c r="C36" s="3"/>
      <c r="D36" s="3"/>
      <c r="E36" s="42"/>
      <c r="F36" s="3"/>
      <c r="G36" s="4"/>
      <c r="H36" s="3"/>
      <c r="I36" s="3"/>
      <c r="J36" s="3"/>
      <c r="K36" s="3"/>
      <c r="L36" s="3"/>
      <c r="M36" s="4"/>
      <c r="N36" s="3"/>
      <c r="O36" s="4"/>
      <c r="P36" s="3"/>
      <c r="Q36" s="4"/>
    </row>
    <row r="37" spans="1:17" ht="9" customHeight="1" x14ac:dyDescent="0.2">
      <c r="A37" s="3"/>
      <c r="B37" s="3"/>
      <c r="C37" s="3"/>
      <c r="D37" s="3"/>
      <c r="E37" s="42"/>
      <c r="F37" s="3"/>
      <c r="G37" s="4"/>
      <c r="H37" s="3"/>
      <c r="I37" s="3"/>
      <c r="J37" s="3"/>
      <c r="K37" s="3"/>
      <c r="L37" s="3"/>
      <c r="M37" s="4"/>
      <c r="N37" s="3"/>
      <c r="O37" s="4"/>
      <c r="P37" s="3"/>
      <c r="Q37" s="4"/>
    </row>
    <row r="38" spans="1:17" ht="19.5" customHeight="1" x14ac:dyDescent="0.2">
      <c r="A38" s="8" t="s">
        <v>187</v>
      </c>
      <c r="B38" s="8"/>
      <c r="C38" s="74"/>
      <c r="D38" s="48"/>
      <c r="E38" s="48"/>
      <c r="F38" s="50"/>
      <c r="G38" s="9"/>
      <c r="H38" s="50"/>
      <c r="I38" s="50"/>
      <c r="J38" s="50"/>
      <c r="K38" s="50"/>
      <c r="L38" s="50"/>
      <c r="M38" s="49"/>
      <c r="N38" s="50"/>
      <c r="O38" s="9"/>
      <c r="P38" s="50"/>
      <c r="Q38" s="9"/>
    </row>
  </sheetData>
  <mergeCells count="2">
    <mergeCell ref="M7:O7"/>
    <mergeCell ref="G6:Q6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opLeftCell="A103" zoomScale="115" zoomScaleNormal="115" zoomScaleSheetLayoutView="115" zoomScalePageLayoutView="90" workbookViewId="0">
      <selection activeCell="B19" sqref="B19"/>
    </sheetView>
  </sheetViews>
  <sheetFormatPr defaultColWidth="14.42578125" defaultRowHeight="16.5" customHeight="1" x14ac:dyDescent="0.2"/>
  <cols>
    <col min="1" max="1" width="1.42578125" style="6" customWidth="1"/>
    <col min="2" max="2" width="45.140625" style="6" customWidth="1"/>
    <col min="3" max="3" width="9.7109375" style="6" customWidth="1"/>
    <col min="4" max="4" width="0.7109375" style="6" customWidth="1"/>
    <col min="5" max="5" width="11.5703125" style="6" customWidth="1"/>
    <col min="6" max="6" width="0.7109375" style="6" customWidth="1"/>
    <col min="7" max="7" width="11.5703125" style="6" customWidth="1"/>
    <col min="8" max="8" width="0.7109375" style="6" customWidth="1"/>
    <col min="9" max="9" width="11.5703125" style="6" customWidth="1"/>
    <col min="10" max="10" width="0.7109375" style="6" customWidth="1"/>
    <col min="11" max="11" width="11.5703125" style="6" customWidth="1"/>
    <col min="12" max="16384" width="14.42578125" style="6"/>
  </cols>
  <sheetData>
    <row r="1" spans="1:11" ht="16.5" customHeight="1" x14ac:dyDescent="0.2">
      <c r="A1" s="1" t="s">
        <v>0</v>
      </c>
      <c r="B1" s="1"/>
      <c r="C1" s="42"/>
      <c r="D1" s="1"/>
      <c r="E1" s="43"/>
      <c r="F1" s="1"/>
      <c r="G1" s="43"/>
      <c r="H1" s="3"/>
      <c r="I1" s="4"/>
      <c r="J1" s="3"/>
      <c r="K1" s="4"/>
    </row>
    <row r="2" spans="1:11" ht="16.5" customHeight="1" x14ac:dyDescent="0.2">
      <c r="A2" s="1" t="s">
        <v>106</v>
      </c>
      <c r="B2" s="1"/>
      <c r="C2" s="42"/>
      <c r="D2" s="1"/>
      <c r="E2" s="43"/>
      <c r="F2" s="1"/>
      <c r="G2" s="43"/>
      <c r="H2" s="3"/>
      <c r="I2" s="4"/>
      <c r="J2" s="3"/>
      <c r="K2" s="4"/>
    </row>
    <row r="3" spans="1:11" ht="16.5" customHeight="1" x14ac:dyDescent="0.2">
      <c r="A3" s="7" t="s">
        <v>200</v>
      </c>
      <c r="B3" s="7"/>
      <c r="C3" s="45"/>
      <c r="D3" s="7"/>
      <c r="E3" s="46"/>
      <c r="F3" s="7"/>
      <c r="G3" s="46"/>
      <c r="H3" s="8"/>
      <c r="I3" s="9"/>
      <c r="J3" s="8"/>
      <c r="K3" s="9"/>
    </row>
    <row r="4" spans="1:11" ht="16.5" customHeight="1" x14ac:dyDescent="0.2">
      <c r="A4" s="1"/>
      <c r="B4" s="1"/>
      <c r="C4" s="42"/>
      <c r="D4" s="1"/>
      <c r="E4" s="43"/>
      <c r="F4" s="1"/>
      <c r="G4" s="43"/>
      <c r="H4" s="3"/>
      <c r="I4" s="4"/>
      <c r="J4" s="3"/>
      <c r="K4" s="4"/>
    </row>
    <row r="5" spans="1:11" ht="16.5" customHeight="1" x14ac:dyDescent="0.2">
      <c r="A5" s="1"/>
      <c r="B5" s="1"/>
      <c r="C5" s="42"/>
      <c r="D5" s="1"/>
      <c r="E5" s="43"/>
      <c r="F5" s="1"/>
      <c r="G5" s="43"/>
      <c r="H5" s="3"/>
      <c r="I5" s="4"/>
      <c r="J5" s="3"/>
      <c r="K5" s="4"/>
    </row>
    <row r="6" spans="1:11" ht="16.5" customHeight="1" x14ac:dyDescent="0.2">
      <c r="A6" s="16"/>
      <c r="B6" s="16"/>
      <c r="C6" s="2"/>
      <c r="D6" s="16"/>
      <c r="E6" s="176" t="s">
        <v>2</v>
      </c>
      <c r="F6" s="186"/>
      <c r="G6" s="186"/>
      <c r="H6" s="40"/>
      <c r="I6" s="176" t="s">
        <v>3</v>
      </c>
      <c r="J6" s="186"/>
      <c r="K6" s="186"/>
    </row>
    <row r="7" spans="1:11" ht="16.5" customHeight="1" x14ac:dyDescent="0.2">
      <c r="A7" s="16"/>
      <c r="B7" s="16"/>
      <c r="C7" s="2"/>
      <c r="D7" s="16"/>
      <c r="E7" s="174" t="s">
        <v>4</v>
      </c>
      <c r="F7" s="185"/>
      <c r="G7" s="185"/>
      <c r="H7" s="47"/>
      <c r="I7" s="174" t="s">
        <v>4</v>
      </c>
      <c r="J7" s="185"/>
      <c r="K7" s="185"/>
    </row>
    <row r="8" spans="1:11" ht="16.5" customHeight="1" x14ac:dyDescent="0.2">
      <c r="A8" s="16"/>
      <c r="B8" s="16"/>
      <c r="C8" s="28"/>
      <c r="D8" s="12"/>
      <c r="E8" s="17" t="s">
        <v>201</v>
      </c>
      <c r="F8" s="18"/>
      <c r="G8" s="17" t="s">
        <v>148</v>
      </c>
      <c r="H8" s="18"/>
      <c r="I8" s="17" t="s">
        <v>201</v>
      </c>
      <c r="J8" s="18"/>
      <c r="K8" s="17" t="s">
        <v>148</v>
      </c>
    </row>
    <row r="9" spans="1:11" ht="16.5" customHeight="1" x14ac:dyDescent="0.2">
      <c r="A9" s="16"/>
      <c r="B9" s="16"/>
      <c r="C9" s="19" t="s">
        <v>5</v>
      </c>
      <c r="D9" s="12"/>
      <c r="E9" s="20" t="s">
        <v>6</v>
      </c>
      <c r="F9" s="18"/>
      <c r="G9" s="20" t="s">
        <v>6</v>
      </c>
      <c r="H9" s="18"/>
      <c r="I9" s="20" t="s">
        <v>6</v>
      </c>
      <c r="J9" s="18"/>
      <c r="K9" s="20" t="s">
        <v>6</v>
      </c>
    </row>
    <row r="10" spans="1:11" ht="16.5" customHeight="1" x14ac:dyDescent="0.2">
      <c r="A10" s="22" t="s">
        <v>107</v>
      </c>
      <c r="B10" s="22"/>
      <c r="C10" s="28"/>
      <c r="D10" s="16"/>
      <c r="E10" s="21"/>
      <c r="F10" s="16"/>
      <c r="G10" s="21"/>
      <c r="H10" s="16"/>
      <c r="I10" s="21"/>
      <c r="J10" s="16"/>
      <c r="K10" s="21"/>
    </row>
    <row r="11" spans="1:11" ht="16.5" customHeight="1" x14ac:dyDescent="0.2">
      <c r="A11" s="16" t="s">
        <v>70</v>
      </c>
      <c r="B11" s="16"/>
      <c r="C11" s="28"/>
      <c r="D11" s="12"/>
      <c r="E11" s="23">
        <v>477581321</v>
      </c>
      <c r="F11" s="26"/>
      <c r="G11" s="23">
        <v>570129469</v>
      </c>
      <c r="H11" s="26"/>
      <c r="I11" s="23">
        <v>263932185</v>
      </c>
      <c r="J11" s="26"/>
      <c r="K11" s="23">
        <v>140399842</v>
      </c>
    </row>
    <row r="12" spans="1:11" ht="16.5" customHeight="1" x14ac:dyDescent="0.2">
      <c r="A12" s="16" t="s">
        <v>108</v>
      </c>
      <c r="B12" s="16"/>
      <c r="C12" s="12"/>
      <c r="D12" s="12"/>
      <c r="E12" s="23"/>
      <c r="F12" s="26"/>
      <c r="G12" s="23"/>
      <c r="H12" s="26"/>
      <c r="I12" s="23"/>
      <c r="J12" s="26"/>
      <c r="K12" s="23"/>
    </row>
    <row r="13" spans="1:11" ht="16.5" customHeight="1" x14ac:dyDescent="0.2">
      <c r="A13" s="16"/>
      <c r="B13" s="16" t="s">
        <v>109</v>
      </c>
      <c r="C13" s="151" t="s">
        <v>217</v>
      </c>
      <c r="D13" s="12"/>
      <c r="E13" s="23">
        <v>13243426</v>
      </c>
      <c r="F13" s="26"/>
      <c r="G13" s="23">
        <v>10993042</v>
      </c>
      <c r="H13" s="26"/>
      <c r="I13" s="23">
        <v>9109548</v>
      </c>
      <c r="J13" s="26"/>
      <c r="K13" s="23">
        <v>7323651</v>
      </c>
    </row>
    <row r="14" spans="1:11" ht="16.5" customHeight="1" x14ac:dyDescent="0.2">
      <c r="A14" s="16"/>
      <c r="B14" s="16" t="s">
        <v>68</v>
      </c>
      <c r="C14" s="152"/>
      <c r="D14" s="12"/>
      <c r="E14" s="23">
        <v>835530261</v>
      </c>
      <c r="F14" s="26"/>
      <c r="G14" s="23">
        <v>406938335</v>
      </c>
      <c r="H14" s="26"/>
      <c r="I14" s="23">
        <v>176646776</v>
      </c>
      <c r="J14" s="26"/>
      <c r="K14" s="23">
        <v>119852898</v>
      </c>
    </row>
    <row r="15" spans="1:11" ht="16.5" customHeight="1" x14ac:dyDescent="0.2">
      <c r="A15" s="16"/>
      <c r="B15" s="16" t="s">
        <v>183</v>
      </c>
      <c r="C15" s="152">
        <v>20</v>
      </c>
      <c r="D15" s="12"/>
      <c r="E15" s="23">
        <v>0</v>
      </c>
      <c r="F15" s="26"/>
      <c r="G15" s="23">
        <v>2066119</v>
      </c>
      <c r="H15" s="26"/>
      <c r="I15" s="23">
        <v>0</v>
      </c>
      <c r="J15" s="26"/>
      <c r="K15" s="23">
        <v>10746</v>
      </c>
    </row>
    <row r="16" spans="1:11" ht="16.5" customHeight="1" x14ac:dyDescent="0.2">
      <c r="A16" s="16"/>
      <c r="B16" s="16" t="s">
        <v>236</v>
      </c>
      <c r="C16" s="152"/>
      <c r="D16" s="12"/>
      <c r="E16" s="23">
        <v>0</v>
      </c>
      <c r="F16" s="26"/>
      <c r="G16" s="23">
        <v>3827</v>
      </c>
      <c r="H16" s="26"/>
      <c r="I16" s="23">
        <v>0</v>
      </c>
      <c r="J16" s="26"/>
      <c r="K16" s="23" t="s">
        <v>181</v>
      </c>
    </row>
    <row r="17" spans="1:11" ht="16.5" customHeight="1" x14ac:dyDescent="0.2">
      <c r="A17" s="16"/>
      <c r="B17" s="16" t="s">
        <v>235</v>
      </c>
      <c r="C17" s="152"/>
      <c r="D17" s="12"/>
      <c r="E17" s="23">
        <v>-60000</v>
      </c>
      <c r="F17" s="26"/>
      <c r="G17" s="23">
        <v>0</v>
      </c>
      <c r="H17" s="26"/>
      <c r="I17" s="23">
        <v>0</v>
      </c>
      <c r="J17" s="26"/>
      <c r="K17" s="23" t="s">
        <v>181</v>
      </c>
    </row>
    <row r="18" spans="1:11" ht="16.5" customHeight="1" x14ac:dyDescent="0.2">
      <c r="A18" s="16"/>
      <c r="B18" s="16" t="s">
        <v>240</v>
      </c>
      <c r="C18" s="152"/>
      <c r="D18" s="12"/>
      <c r="E18" s="23">
        <v>-75705</v>
      </c>
      <c r="F18" s="26"/>
      <c r="G18" s="23">
        <v>0</v>
      </c>
      <c r="H18" s="26"/>
      <c r="I18" s="23">
        <v>0</v>
      </c>
      <c r="J18" s="26"/>
      <c r="K18" s="23">
        <v>0</v>
      </c>
    </row>
    <row r="19" spans="1:11" ht="16.5" customHeight="1" x14ac:dyDescent="0.2">
      <c r="A19" s="16"/>
      <c r="B19" s="16" t="s">
        <v>66</v>
      </c>
      <c r="C19" s="152"/>
      <c r="D19" s="12"/>
      <c r="E19" s="23">
        <v>-56256749</v>
      </c>
      <c r="F19" s="26"/>
      <c r="G19" s="23">
        <v>-88682858</v>
      </c>
      <c r="H19" s="26"/>
      <c r="I19" s="23">
        <v>0</v>
      </c>
      <c r="J19" s="26"/>
      <c r="K19" s="23">
        <v>0</v>
      </c>
    </row>
    <row r="20" spans="1:11" ht="16.5" customHeight="1" x14ac:dyDescent="0.2">
      <c r="A20" s="16"/>
      <c r="B20" s="16" t="s">
        <v>237</v>
      </c>
      <c r="C20" s="152"/>
      <c r="D20" s="12"/>
      <c r="E20" s="23">
        <v>-1772</v>
      </c>
      <c r="F20" s="26"/>
      <c r="G20" s="23">
        <v>-207780</v>
      </c>
      <c r="H20" s="26"/>
      <c r="I20" s="23">
        <v>0</v>
      </c>
      <c r="J20" s="26"/>
      <c r="K20" s="23">
        <v>0</v>
      </c>
    </row>
    <row r="21" spans="1:11" ht="16.5" customHeight="1" x14ac:dyDescent="0.2">
      <c r="A21" s="16"/>
      <c r="B21" s="16" t="s">
        <v>179</v>
      </c>
      <c r="C21" s="152"/>
      <c r="D21" s="12"/>
      <c r="E21" s="23">
        <v>0</v>
      </c>
      <c r="F21" s="26"/>
      <c r="G21" s="23" t="s">
        <v>181</v>
      </c>
      <c r="H21" s="26"/>
      <c r="I21" s="23">
        <v>0</v>
      </c>
      <c r="J21" s="26"/>
      <c r="K21" s="23">
        <v>-3384375</v>
      </c>
    </row>
    <row r="22" spans="1:11" ht="16.5" customHeight="1" x14ac:dyDescent="0.2">
      <c r="A22" s="16"/>
      <c r="B22" s="16" t="s">
        <v>110</v>
      </c>
      <c r="C22" s="152">
        <v>26</v>
      </c>
      <c r="D22" s="12"/>
      <c r="E22" s="23">
        <v>1051996</v>
      </c>
      <c r="F22" s="26"/>
      <c r="G22" s="23">
        <v>826478</v>
      </c>
      <c r="H22" s="26"/>
      <c r="I22" s="23">
        <v>521009</v>
      </c>
      <c r="J22" s="26"/>
      <c r="K22" s="23">
        <v>287675</v>
      </c>
    </row>
    <row r="23" spans="1:11" ht="16.5" customHeight="1" x14ac:dyDescent="0.2">
      <c r="A23" s="16"/>
      <c r="B23" s="153" t="s">
        <v>111</v>
      </c>
      <c r="C23" s="152"/>
      <c r="D23" s="12"/>
      <c r="E23" s="23"/>
      <c r="F23" s="26"/>
      <c r="G23" s="23"/>
      <c r="H23" s="26"/>
      <c r="I23" s="23"/>
      <c r="J23" s="26"/>
      <c r="K23" s="23"/>
    </row>
    <row r="24" spans="1:11" ht="16.5" customHeight="1" x14ac:dyDescent="0.2">
      <c r="A24" s="16"/>
      <c r="B24" s="153" t="s">
        <v>112</v>
      </c>
      <c r="C24" s="152"/>
      <c r="D24" s="12"/>
      <c r="E24" s="23">
        <v>0</v>
      </c>
      <c r="F24" s="26"/>
      <c r="G24" s="23">
        <v>1995062</v>
      </c>
      <c r="H24" s="26"/>
      <c r="I24" s="23">
        <v>0</v>
      </c>
      <c r="J24" s="26"/>
      <c r="K24" s="23">
        <v>1528407</v>
      </c>
    </row>
    <row r="25" spans="1:11" ht="16.5" customHeight="1" x14ac:dyDescent="0.2">
      <c r="A25" s="16"/>
      <c r="B25" s="153" t="s">
        <v>113</v>
      </c>
      <c r="C25" s="2">
        <v>36.4</v>
      </c>
      <c r="D25" s="12"/>
      <c r="E25" s="23">
        <v>0</v>
      </c>
      <c r="F25" s="154"/>
      <c r="G25" s="23" t="s">
        <v>181</v>
      </c>
      <c r="H25" s="154"/>
      <c r="I25" s="23">
        <v>-272292654</v>
      </c>
      <c r="J25" s="154"/>
      <c r="K25" s="23">
        <v>-120969462</v>
      </c>
    </row>
    <row r="26" spans="1:11" ht="16.5" customHeight="1" x14ac:dyDescent="0.2">
      <c r="A26" s="16"/>
      <c r="B26" s="16" t="s">
        <v>114</v>
      </c>
      <c r="C26" s="2">
        <v>30</v>
      </c>
      <c r="D26" s="12"/>
      <c r="E26" s="23">
        <v>-1973459954</v>
      </c>
      <c r="F26" s="26"/>
      <c r="G26" s="23">
        <v>-1475804803</v>
      </c>
      <c r="H26" s="26"/>
      <c r="I26" s="23">
        <v>-183487803</v>
      </c>
      <c r="J26" s="26"/>
      <c r="K26" s="23">
        <v>-182223955</v>
      </c>
    </row>
    <row r="27" spans="1:11" ht="16.5" customHeight="1" x14ac:dyDescent="0.2">
      <c r="A27" s="16"/>
      <c r="B27" s="16" t="s">
        <v>115</v>
      </c>
      <c r="C27" s="152">
        <v>31</v>
      </c>
      <c r="D27" s="12"/>
      <c r="E27" s="23">
        <v>-5555694</v>
      </c>
      <c r="F27" s="26"/>
      <c r="G27" s="23">
        <v>-8635352</v>
      </c>
      <c r="H27" s="26"/>
      <c r="I27" s="23">
        <v>-296356897</v>
      </c>
      <c r="J27" s="26"/>
      <c r="K27" s="23">
        <v>-247880607</v>
      </c>
    </row>
    <row r="28" spans="1:11" ht="16.5" customHeight="1" x14ac:dyDescent="0.2">
      <c r="A28" s="16"/>
      <c r="B28" s="16" t="s">
        <v>116</v>
      </c>
      <c r="C28" s="152">
        <v>33</v>
      </c>
      <c r="D28" s="12"/>
      <c r="E28" s="23">
        <v>310962376</v>
      </c>
      <c r="F28" s="155"/>
      <c r="G28" s="23">
        <v>254178236</v>
      </c>
      <c r="H28" s="155"/>
      <c r="I28" s="23">
        <v>269723228</v>
      </c>
      <c r="J28" s="155"/>
      <c r="K28" s="23">
        <v>244660502</v>
      </c>
    </row>
    <row r="29" spans="1:11" ht="16.5" customHeight="1" x14ac:dyDescent="0.2">
      <c r="A29" s="16"/>
      <c r="B29" s="16"/>
      <c r="C29" s="28"/>
      <c r="D29" s="12"/>
      <c r="E29" s="23"/>
      <c r="F29" s="155"/>
      <c r="G29" s="23"/>
      <c r="H29" s="155"/>
      <c r="I29" s="23"/>
      <c r="J29" s="155"/>
      <c r="K29" s="23"/>
    </row>
    <row r="30" spans="1:11" ht="16.5" customHeight="1" x14ac:dyDescent="0.2">
      <c r="A30" s="16" t="s">
        <v>117</v>
      </c>
      <c r="B30" s="16"/>
      <c r="C30" s="28"/>
      <c r="D30" s="12"/>
      <c r="E30" s="23"/>
      <c r="F30" s="26"/>
      <c r="G30" s="23"/>
      <c r="H30" s="26"/>
      <c r="I30" s="23"/>
      <c r="J30" s="26"/>
      <c r="K30" s="23"/>
    </row>
    <row r="31" spans="1:11" ht="16.5" customHeight="1" x14ac:dyDescent="0.2">
      <c r="A31" s="16"/>
      <c r="B31" s="153" t="s">
        <v>11</v>
      </c>
      <c r="C31" s="2"/>
      <c r="D31" s="12"/>
      <c r="E31" s="23">
        <v>-5649718</v>
      </c>
      <c r="F31" s="26"/>
      <c r="G31" s="23">
        <v>-34695015</v>
      </c>
      <c r="H31" s="26"/>
      <c r="I31" s="23">
        <v>-27803362</v>
      </c>
      <c r="J31" s="26"/>
      <c r="K31" s="23">
        <v>3435884</v>
      </c>
    </row>
    <row r="32" spans="1:11" ht="16.5" customHeight="1" x14ac:dyDescent="0.2">
      <c r="A32" s="16"/>
      <c r="B32" s="153" t="s">
        <v>238</v>
      </c>
      <c r="C32" s="156"/>
      <c r="D32" s="12"/>
      <c r="E32" s="23"/>
      <c r="F32" s="157"/>
      <c r="G32" s="23"/>
      <c r="H32" s="157"/>
      <c r="I32" s="23"/>
      <c r="J32" s="157"/>
      <c r="K32" s="23"/>
    </row>
    <row r="33" spans="1:11" ht="16.5" customHeight="1" x14ac:dyDescent="0.2">
      <c r="A33" s="16"/>
      <c r="B33" s="153" t="s">
        <v>118</v>
      </c>
      <c r="C33" s="156"/>
      <c r="D33" s="12"/>
      <c r="E33" s="23">
        <v>23861182</v>
      </c>
      <c r="F33" s="26"/>
      <c r="G33" s="23">
        <v>-43205977</v>
      </c>
      <c r="H33" s="26"/>
      <c r="I33" s="23">
        <v>50000</v>
      </c>
      <c r="J33" s="26"/>
      <c r="K33" s="23">
        <v>183645</v>
      </c>
    </row>
    <row r="34" spans="1:11" ht="16.5" customHeight="1" x14ac:dyDescent="0.2">
      <c r="A34" s="16"/>
      <c r="B34" s="153" t="s">
        <v>119</v>
      </c>
      <c r="C34" s="156"/>
      <c r="D34" s="12"/>
      <c r="E34" s="23">
        <v>-3705295</v>
      </c>
      <c r="F34" s="26"/>
      <c r="G34" s="23">
        <v>-439881143</v>
      </c>
      <c r="H34" s="26"/>
      <c r="I34" s="23">
        <v>0</v>
      </c>
      <c r="J34" s="26"/>
      <c r="K34" s="23">
        <v>0</v>
      </c>
    </row>
    <row r="35" spans="1:11" ht="16.5" customHeight="1" x14ac:dyDescent="0.2">
      <c r="A35" s="16"/>
      <c r="B35" s="153" t="s">
        <v>12</v>
      </c>
      <c r="C35" s="2"/>
      <c r="D35" s="12"/>
      <c r="E35" s="23">
        <v>-1886851</v>
      </c>
      <c r="F35" s="26"/>
      <c r="G35" s="23">
        <v>-9622801</v>
      </c>
      <c r="H35" s="26"/>
      <c r="I35" s="23">
        <v>3047984</v>
      </c>
      <c r="J35" s="26"/>
      <c r="K35" s="23">
        <v>-6552333</v>
      </c>
    </row>
    <row r="36" spans="1:11" ht="16.5" customHeight="1" x14ac:dyDescent="0.2">
      <c r="A36" s="16"/>
      <c r="B36" s="153" t="s">
        <v>120</v>
      </c>
      <c r="C36" s="2"/>
      <c r="D36" s="12"/>
      <c r="E36" s="23">
        <v>-101147821</v>
      </c>
      <c r="F36" s="26"/>
      <c r="G36" s="23">
        <v>-1443976615</v>
      </c>
      <c r="H36" s="26"/>
      <c r="I36" s="23">
        <v>8912203</v>
      </c>
      <c r="J36" s="26"/>
      <c r="K36" s="23">
        <v>-145950047</v>
      </c>
    </row>
    <row r="37" spans="1:11" ht="16.5" customHeight="1" x14ac:dyDescent="0.2">
      <c r="A37" s="16"/>
      <c r="B37" s="153" t="s">
        <v>121</v>
      </c>
      <c r="C37" s="2"/>
      <c r="D37" s="12"/>
      <c r="E37" s="23">
        <v>108726116</v>
      </c>
      <c r="F37" s="26"/>
      <c r="G37" s="23">
        <v>158206065</v>
      </c>
      <c r="H37" s="26"/>
      <c r="I37" s="23">
        <v>0</v>
      </c>
      <c r="J37" s="26"/>
      <c r="K37" s="23">
        <v>0</v>
      </c>
    </row>
    <row r="38" spans="1:11" ht="16.5" customHeight="1" x14ac:dyDescent="0.2">
      <c r="A38" s="16"/>
      <c r="B38" s="153" t="s">
        <v>19</v>
      </c>
      <c r="C38" s="2"/>
      <c r="D38" s="12"/>
      <c r="E38" s="23">
        <v>1015001</v>
      </c>
      <c r="F38" s="26"/>
      <c r="G38" s="23">
        <v>5234299</v>
      </c>
      <c r="H38" s="26"/>
      <c r="I38" s="23">
        <v>350001</v>
      </c>
      <c r="J38" s="26"/>
      <c r="K38" s="23">
        <v>90699</v>
      </c>
    </row>
    <row r="39" spans="1:11" ht="16.5" customHeight="1" x14ac:dyDescent="0.2">
      <c r="A39" s="16"/>
      <c r="B39" s="153" t="s">
        <v>24</v>
      </c>
      <c r="C39" s="2"/>
      <c r="D39" s="12"/>
      <c r="E39" s="23">
        <v>-7073939</v>
      </c>
      <c r="F39" s="26"/>
      <c r="G39" s="23">
        <v>19000153</v>
      </c>
      <c r="H39" s="26"/>
      <c r="I39" s="23">
        <v>4843644</v>
      </c>
      <c r="J39" s="26"/>
      <c r="K39" s="23">
        <v>-8319237</v>
      </c>
    </row>
    <row r="40" spans="1:11" ht="16.5" customHeight="1" x14ac:dyDescent="0.2">
      <c r="A40" s="16"/>
      <c r="B40" s="153" t="s">
        <v>30</v>
      </c>
      <c r="C40" s="2"/>
      <c r="D40" s="12"/>
      <c r="E40" s="23">
        <v>10689284</v>
      </c>
      <c r="F40" s="26"/>
      <c r="G40" s="23">
        <v>22111099</v>
      </c>
      <c r="H40" s="26"/>
      <c r="I40" s="23">
        <v>4758261</v>
      </c>
      <c r="J40" s="26"/>
      <c r="K40" s="23">
        <v>15232596</v>
      </c>
    </row>
    <row r="41" spans="1:11" ht="16.5" customHeight="1" x14ac:dyDescent="0.2">
      <c r="A41" s="16"/>
      <c r="B41" s="153" t="s">
        <v>37</v>
      </c>
      <c r="C41" s="2"/>
      <c r="D41" s="12"/>
      <c r="E41" s="29">
        <v>100000</v>
      </c>
      <c r="F41" s="26"/>
      <c r="G41" s="29">
        <v>-12384751</v>
      </c>
      <c r="H41" s="26"/>
      <c r="I41" s="29">
        <v>460000</v>
      </c>
      <c r="J41" s="26"/>
      <c r="K41" s="29">
        <v>-13741439</v>
      </c>
    </row>
    <row r="42" spans="1:11" ht="16.5" customHeight="1" x14ac:dyDescent="0.2">
      <c r="A42" s="16"/>
      <c r="B42" s="16"/>
      <c r="C42" s="12"/>
      <c r="D42" s="12"/>
      <c r="E42" s="158"/>
      <c r="F42" s="26"/>
      <c r="G42" s="158"/>
      <c r="H42" s="26"/>
      <c r="I42" s="158"/>
      <c r="J42" s="26"/>
      <c r="K42" s="158"/>
    </row>
    <row r="43" spans="1:11" ht="16.5" customHeight="1" x14ac:dyDescent="0.2">
      <c r="A43" s="16" t="s">
        <v>232</v>
      </c>
      <c r="B43" s="22"/>
      <c r="C43" s="12"/>
      <c r="D43" s="12"/>
      <c r="E43" s="23">
        <f>SUM(E11:E41)</f>
        <v>-372112535</v>
      </c>
      <c r="F43" s="26"/>
      <c r="G43" s="23">
        <f>SUM(G11:G41)</f>
        <v>-2105414911</v>
      </c>
      <c r="H43" s="26"/>
      <c r="I43" s="23">
        <f>SUM(I11:I41)</f>
        <v>-37585877</v>
      </c>
      <c r="J43" s="159"/>
      <c r="K43" s="23">
        <f>SUM(K11:K41)</f>
        <v>-196014910</v>
      </c>
    </row>
    <row r="44" spans="1:11" ht="16.5" customHeight="1" x14ac:dyDescent="0.2">
      <c r="A44" s="16"/>
      <c r="B44" s="22"/>
      <c r="C44" s="12"/>
      <c r="D44" s="12"/>
      <c r="E44" s="23"/>
      <c r="F44" s="26"/>
      <c r="G44" s="23"/>
      <c r="H44" s="26"/>
      <c r="I44" s="23"/>
      <c r="J44" s="159"/>
      <c r="K44" s="23"/>
    </row>
    <row r="45" spans="1:11" ht="16.5" customHeight="1" x14ac:dyDescent="0.2">
      <c r="A45" s="16"/>
      <c r="B45" s="16" t="s">
        <v>122</v>
      </c>
      <c r="C45" s="12"/>
      <c r="D45" s="12"/>
      <c r="E45" s="23">
        <v>5473955</v>
      </c>
      <c r="F45" s="154"/>
      <c r="G45" s="23">
        <v>6263512</v>
      </c>
      <c r="H45" s="154"/>
      <c r="I45" s="23">
        <v>511580108</v>
      </c>
      <c r="J45" s="154"/>
      <c r="K45" s="23">
        <v>18128416</v>
      </c>
    </row>
    <row r="46" spans="1:11" ht="16.5" customHeight="1" x14ac:dyDescent="0.2">
      <c r="A46" s="16"/>
      <c r="B46" s="16" t="s">
        <v>123</v>
      </c>
      <c r="C46" s="28"/>
      <c r="D46" s="12"/>
      <c r="E46" s="23">
        <v>573676373</v>
      </c>
      <c r="F46" s="154"/>
      <c r="G46" s="23">
        <v>465822964</v>
      </c>
      <c r="H46" s="154"/>
      <c r="I46" s="23">
        <v>38978019</v>
      </c>
      <c r="J46" s="154"/>
      <c r="K46" s="23">
        <v>48452929</v>
      </c>
    </row>
    <row r="47" spans="1:11" ht="16.5" customHeight="1" x14ac:dyDescent="0.2">
      <c r="A47" s="22"/>
      <c r="B47" s="16" t="s">
        <v>124</v>
      </c>
      <c r="C47" s="160"/>
      <c r="D47" s="12"/>
      <c r="E47" s="23">
        <v>-307236231</v>
      </c>
      <c r="F47" s="161"/>
      <c r="G47" s="23">
        <v>-252633390</v>
      </c>
      <c r="H47" s="161"/>
      <c r="I47" s="23">
        <v>-265913517</v>
      </c>
      <c r="J47" s="161"/>
      <c r="K47" s="23">
        <v>-242466143</v>
      </c>
    </row>
    <row r="48" spans="1:11" ht="16.5" customHeight="1" x14ac:dyDescent="0.2">
      <c r="A48" s="16"/>
      <c r="B48" s="16" t="s">
        <v>125</v>
      </c>
      <c r="C48" s="160"/>
      <c r="D48" s="28"/>
      <c r="E48" s="29">
        <v>-23164632</v>
      </c>
      <c r="F48" s="161"/>
      <c r="G48" s="29">
        <v>-17961178</v>
      </c>
      <c r="H48" s="161"/>
      <c r="I48" s="29">
        <v>-4846077</v>
      </c>
      <c r="J48" s="161"/>
      <c r="K48" s="29">
        <v>-1870640</v>
      </c>
    </row>
    <row r="49" spans="1:11" ht="16.5" customHeight="1" x14ac:dyDescent="0.2">
      <c r="A49" s="16"/>
      <c r="B49" s="16"/>
      <c r="C49" s="160"/>
      <c r="D49" s="28"/>
      <c r="E49" s="23"/>
      <c r="F49" s="161"/>
      <c r="G49" s="23"/>
      <c r="H49" s="161"/>
      <c r="I49" s="23"/>
      <c r="J49" s="161"/>
      <c r="K49" s="23"/>
    </row>
    <row r="50" spans="1:11" ht="16.5" customHeight="1" x14ac:dyDescent="0.2">
      <c r="A50" s="22" t="s">
        <v>231</v>
      </c>
      <c r="B50" s="22"/>
      <c r="C50" s="28"/>
      <c r="D50" s="28"/>
      <c r="E50" s="29">
        <f>SUM(E43:E48)</f>
        <v>-123363070</v>
      </c>
      <c r="F50" s="161"/>
      <c r="G50" s="29">
        <f>SUM(G43:G48)</f>
        <v>-1903923003</v>
      </c>
      <c r="H50" s="161"/>
      <c r="I50" s="29">
        <f>SUM(I43:I48)</f>
        <v>242212656</v>
      </c>
      <c r="J50" s="161"/>
      <c r="K50" s="29">
        <f>SUM(K43:K48)</f>
        <v>-373770348</v>
      </c>
    </row>
    <row r="51" spans="1:11" ht="16.5" customHeight="1" x14ac:dyDescent="0.2">
      <c r="A51" s="22"/>
      <c r="B51" s="16"/>
      <c r="C51" s="28"/>
      <c r="D51" s="28"/>
      <c r="E51" s="159"/>
      <c r="F51" s="161"/>
      <c r="G51" s="159"/>
      <c r="H51" s="161"/>
      <c r="I51" s="159"/>
      <c r="J51" s="161"/>
      <c r="K51" s="159"/>
    </row>
    <row r="52" spans="1:11" ht="16.5" customHeight="1" x14ac:dyDescent="0.2">
      <c r="A52" s="22"/>
      <c r="B52" s="16"/>
      <c r="C52" s="28"/>
      <c r="D52" s="28"/>
      <c r="E52" s="159"/>
      <c r="F52" s="161"/>
      <c r="G52" s="159"/>
      <c r="H52" s="161"/>
      <c r="I52" s="159"/>
      <c r="J52" s="161"/>
      <c r="K52" s="159"/>
    </row>
    <row r="53" spans="1:11" ht="16.5" customHeight="1" x14ac:dyDescent="0.2">
      <c r="A53" s="22"/>
      <c r="B53" s="16"/>
      <c r="C53" s="28"/>
      <c r="D53" s="28"/>
      <c r="E53" s="159"/>
      <c r="F53" s="161"/>
      <c r="G53" s="159"/>
      <c r="H53" s="161"/>
      <c r="I53" s="159"/>
      <c r="J53" s="161"/>
      <c r="K53" s="159"/>
    </row>
    <row r="54" spans="1:11" ht="16.5" customHeight="1" x14ac:dyDescent="0.2">
      <c r="A54" s="22"/>
      <c r="B54" s="16"/>
      <c r="C54" s="28"/>
      <c r="D54" s="28"/>
      <c r="E54" s="159"/>
      <c r="F54" s="161"/>
      <c r="G54" s="159"/>
      <c r="H54" s="161"/>
      <c r="I54" s="159"/>
      <c r="J54" s="161"/>
      <c r="K54" s="159"/>
    </row>
    <row r="55" spans="1:11" ht="16.5" customHeight="1" x14ac:dyDescent="0.2">
      <c r="A55" s="22"/>
      <c r="B55" s="16"/>
      <c r="C55" s="28"/>
      <c r="D55" s="28"/>
      <c r="E55" s="159"/>
      <c r="F55" s="161"/>
      <c r="G55" s="159"/>
      <c r="H55" s="161"/>
      <c r="I55" s="159"/>
      <c r="J55" s="161"/>
      <c r="K55" s="159"/>
    </row>
    <row r="56" spans="1:11" ht="4.7" customHeight="1" x14ac:dyDescent="0.2">
      <c r="A56" s="22"/>
      <c r="B56" s="16"/>
      <c r="C56" s="28"/>
      <c r="D56" s="28"/>
      <c r="E56" s="159"/>
      <c r="F56" s="161"/>
      <c r="G56" s="159"/>
      <c r="H56" s="161"/>
      <c r="I56" s="159"/>
      <c r="J56" s="161"/>
      <c r="K56" s="159"/>
    </row>
    <row r="57" spans="1:11" ht="22.5" customHeight="1" x14ac:dyDescent="0.2">
      <c r="A57" s="8" t="s">
        <v>187</v>
      </c>
      <c r="B57" s="8"/>
      <c r="C57" s="45"/>
      <c r="D57" s="48"/>
      <c r="E57" s="49"/>
      <c r="F57" s="50"/>
      <c r="G57" s="49"/>
      <c r="H57" s="51"/>
      <c r="I57" s="49"/>
      <c r="J57" s="51"/>
      <c r="K57" s="49"/>
    </row>
    <row r="58" spans="1:11" ht="16.5" customHeight="1" x14ac:dyDescent="0.2">
      <c r="A58" s="1" t="s">
        <v>0</v>
      </c>
      <c r="B58" s="1"/>
      <c r="C58" s="42"/>
      <c r="D58" s="1"/>
      <c r="E58" s="43"/>
      <c r="F58" s="1"/>
      <c r="G58" s="43"/>
      <c r="H58" s="3"/>
      <c r="I58" s="4"/>
      <c r="J58" s="3"/>
      <c r="K58" s="4"/>
    </row>
    <row r="59" spans="1:11" ht="16.5" customHeight="1" x14ac:dyDescent="0.2">
      <c r="A59" s="1" t="s">
        <v>221</v>
      </c>
      <c r="B59" s="1"/>
      <c r="C59" s="42"/>
      <c r="D59" s="1"/>
      <c r="E59" s="43"/>
      <c r="F59" s="1"/>
      <c r="G59" s="43"/>
      <c r="H59" s="3"/>
      <c r="I59" s="4"/>
      <c r="J59" s="3"/>
      <c r="K59" s="4"/>
    </row>
    <row r="60" spans="1:11" ht="16.5" customHeight="1" x14ac:dyDescent="0.2">
      <c r="A60" s="7" t="s">
        <v>200</v>
      </c>
      <c r="B60" s="7"/>
      <c r="C60" s="45"/>
      <c r="D60" s="7"/>
      <c r="E60" s="46"/>
      <c r="F60" s="7"/>
      <c r="G60" s="46"/>
      <c r="H60" s="8"/>
      <c r="I60" s="9"/>
      <c r="J60" s="8"/>
      <c r="K60" s="9"/>
    </row>
    <row r="61" spans="1:11" ht="15" customHeight="1" x14ac:dyDescent="0.2">
      <c r="A61" s="1"/>
      <c r="B61" s="1"/>
      <c r="C61" s="42"/>
      <c r="D61" s="1"/>
      <c r="E61" s="43"/>
      <c r="F61" s="1"/>
      <c r="G61" s="43"/>
      <c r="H61" s="3"/>
      <c r="I61" s="43"/>
      <c r="J61" s="3"/>
      <c r="K61" s="43"/>
    </row>
    <row r="62" spans="1:11" ht="15" customHeight="1" x14ac:dyDescent="0.2">
      <c r="A62" s="1"/>
      <c r="B62" s="1"/>
      <c r="C62" s="42"/>
      <c r="D62" s="1"/>
      <c r="E62" s="43"/>
      <c r="F62" s="1"/>
      <c r="G62" s="43"/>
      <c r="H62" s="3"/>
      <c r="I62" s="4"/>
      <c r="J62" s="3"/>
      <c r="K62" s="4"/>
    </row>
    <row r="63" spans="1:11" ht="15" customHeight="1" x14ac:dyDescent="0.2">
      <c r="A63" s="22"/>
      <c r="B63" s="22"/>
      <c r="C63" s="2"/>
      <c r="D63" s="22"/>
      <c r="E63" s="176" t="s">
        <v>2</v>
      </c>
      <c r="F63" s="186"/>
      <c r="G63" s="186"/>
      <c r="H63" s="40"/>
      <c r="I63" s="176" t="s">
        <v>3</v>
      </c>
      <c r="J63" s="186"/>
      <c r="K63" s="186"/>
    </row>
    <row r="64" spans="1:11" ht="15" customHeight="1" x14ac:dyDescent="0.2">
      <c r="A64" s="16"/>
      <c r="B64" s="16"/>
      <c r="C64" s="2"/>
      <c r="D64" s="16"/>
      <c r="E64" s="174" t="s">
        <v>4</v>
      </c>
      <c r="F64" s="185"/>
      <c r="G64" s="185"/>
      <c r="H64" s="47"/>
      <c r="I64" s="174" t="s">
        <v>4</v>
      </c>
      <c r="J64" s="185"/>
      <c r="K64" s="185"/>
    </row>
    <row r="65" spans="1:11" ht="15" customHeight="1" x14ac:dyDescent="0.2">
      <c r="A65" s="16"/>
      <c r="B65" s="16"/>
      <c r="C65" s="12"/>
      <c r="D65" s="12"/>
      <c r="E65" s="17" t="s">
        <v>201</v>
      </c>
      <c r="F65" s="18"/>
      <c r="G65" s="17" t="s">
        <v>148</v>
      </c>
      <c r="H65" s="18"/>
      <c r="I65" s="17" t="s">
        <v>201</v>
      </c>
      <c r="J65" s="18"/>
      <c r="K65" s="17" t="s">
        <v>148</v>
      </c>
    </row>
    <row r="66" spans="1:11" ht="15" customHeight="1" x14ac:dyDescent="0.2">
      <c r="A66" s="16"/>
      <c r="B66" s="16"/>
      <c r="C66" s="19" t="s">
        <v>5</v>
      </c>
      <c r="D66" s="12"/>
      <c r="E66" s="20" t="s">
        <v>6</v>
      </c>
      <c r="F66" s="18"/>
      <c r="G66" s="20" t="s">
        <v>6</v>
      </c>
      <c r="H66" s="18"/>
      <c r="I66" s="20" t="s">
        <v>6</v>
      </c>
      <c r="J66" s="18"/>
      <c r="K66" s="20" t="s">
        <v>6</v>
      </c>
    </row>
    <row r="67" spans="1:11" ht="15" customHeight="1" x14ac:dyDescent="0.2">
      <c r="A67" s="22" t="s">
        <v>126</v>
      </c>
      <c r="B67" s="22"/>
      <c r="C67" s="160"/>
      <c r="D67" s="22"/>
      <c r="E67" s="52"/>
      <c r="F67" s="162"/>
      <c r="G67" s="52"/>
      <c r="H67" s="162"/>
      <c r="I67" s="163"/>
      <c r="J67" s="164"/>
      <c r="K67" s="163"/>
    </row>
    <row r="68" spans="1:11" ht="15" customHeight="1" x14ac:dyDescent="0.2">
      <c r="A68" s="16"/>
      <c r="B68" s="153" t="s">
        <v>188</v>
      </c>
      <c r="C68" s="2"/>
      <c r="D68" s="12"/>
      <c r="E68" s="23">
        <v>0</v>
      </c>
      <c r="F68" s="154"/>
      <c r="G68" s="23">
        <v>-7147998</v>
      </c>
      <c r="H68" s="154"/>
      <c r="I68" s="23">
        <v>0</v>
      </c>
      <c r="J68" s="154"/>
      <c r="K68" s="23">
        <v>0</v>
      </c>
    </row>
    <row r="69" spans="1:11" ht="15" customHeight="1" x14ac:dyDescent="0.2">
      <c r="A69" s="16"/>
      <c r="B69" s="153" t="s">
        <v>127</v>
      </c>
      <c r="C69" s="2"/>
      <c r="D69" s="12"/>
      <c r="E69" s="23">
        <v>0</v>
      </c>
      <c r="F69" s="154"/>
      <c r="G69" s="23" t="s">
        <v>181</v>
      </c>
      <c r="H69" s="154"/>
      <c r="I69" s="23">
        <v>291754366</v>
      </c>
      <c r="J69" s="154"/>
      <c r="K69" s="23">
        <v>101507750</v>
      </c>
    </row>
    <row r="70" spans="1:11" ht="15" customHeight="1" x14ac:dyDescent="0.2">
      <c r="A70" s="16"/>
      <c r="B70" s="153" t="s">
        <v>195</v>
      </c>
      <c r="C70" s="2">
        <v>36.6</v>
      </c>
      <c r="D70" s="12"/>
      <c r="E70" s="23">
        <v>0</v>
      </c>
      <c r="F70" s="154"/>
      <c r="G70" s="23" t="s">
        <v>181</v>
      </c>
      <c r="H70" s="154"/>
      <c r="I70" s="23">
        <v>-411240000</v>
      </c>
      <c r="J70" s="154"/>
      <c r="K70" s="23">
        <v>-897000000</v>
      </c>
    </row>
    <row r="71" spans="1:11" ht="15" customHeight="1" x14ac:dyDescent="0.2">
      <c r="A71" s="16"/>
      <c r="B71" s="153" t="s">
        <v>196</v>
      </c>
      <c r="C71" s="2">
        <v>36.6</v>
      </c>
      <c r="D71" s="12"/>
      <c r="E71" s="23">
        <v>0</v>
      </c>
      <c r="F71" s="154"/>
      <c r="G71" s="23" t="s">
        <v>181</v>
      </c>
      <c r="H71" s="154"/>
      <c r="I71" s="23">
        <v>34000000</v>
      </c>
      <c r="J71" s="154"/>
      <c r="K71" s="23">
        <v>268000000</v>
      </c>
    </row>
    <row r="72" spans="1:11" ht="15" customHeight="1" x14ac:dyDescent="0.2">
      <c r="A72" s="16"/>
      <c r="B72" s="153" t="s">
        <v>228</v>
      </c>
      <c r="C72" s="2"/>
      <c r="D72" s="12"/>
      <c r="E72" s="23">
        <v>757010</v>
      </c>
      <c r="F72" s="154"/>
      <c r="G72" s="23">
        <v>0</v>
      </c>
      <c r="H72" s="154"/>
      <c r="I72" s="23">
        <v>0</v>
      </c>
      <c r="J72" s="154"/>
      <c r="K72" s="23">
        <v>0</v>
      </c>
    </row>
    <row r="73" spans="1:11" ht="15" customHeight="1" x14ac:dyDescent="0.2">
      <c r="A73" s="22"/>
      <c r="B73" s="16" t="s">
        <v>128</v>
      </c>
      <c r="C73" s="2"/>
      <c r="D73" s="22"/>
      <c r="E73" s="23">
        <v>-5029173</v>
      </c>
      <c r="F73" s="154"/>
      <c r="G73" s="23">
        <v>-22360607</v>
      </c>
      <c r="H73" s="154"/>
      <c r="I73" s="23">
        <v>-1067476</v>
      </c>
      <c r="J73" s="154"/>
      <c r="K73" s="23">
        <v>-19591350</v>
      </c>
    </row>
    <row r="74" spans="1:11" ht="15" customHeight="1" x14ac:dyDescent="0.2">
      <c r="A74" s="22"/>
      <c r="B74" s="153" t="s">
        <v>226</v>
      </c>
      <c r="C74" s="2"/>
      <c r="D74" s="22"/>
      <c r="E74" s="23">
        <v>3000000</v>
      </c>
      <c r="F74" s="154"/>
      <c r="G74" s="23" t="s">
        <v>181</v>
      </c>
      <c r="H74" s="154"/>
      <c r="I74" s="23">
        <v>0</v>
      </c>
      <c r="J74" s="154"/>
      <c r="K74" s="23">
        <v>0</v>
      </c>
    </row>
    <row r="75" spans="1:11" ht="15" customHeight="1" x14ac:dyDescent="0.2">
      <c r="A75" s="22"/>
      <c r="B75" s="16" t="s">
        <v>129</v>
      </c>
      <c r="C75" s="2"/>
      <c r="D75" s="22"/>
      <c r="E75" s="23">
        <v>-76630</v>
      </c>
      <c r="F75" s="154"/>
      <c r="G75" s="23" t="s">
        <v>181</v>
      </c>
      <c r="H75" s="154"/>
      <c r="I75" s="23">
        <v>-76630</v>
      </c>
      <c r="J75" s="154"/>
      <c r="K75" s="23">
        <v>-7500</v>
      </c>
    </row>
    <row r="76" spans="1:11" ht="15" customHeight="1" x14ac:dyDescent="0.2">
      <c r="A76" s="22"/>
      <c r="B76" s="16" t="s">
        <v>130</v>
      </c>
      <c r="C76" s="2"/>
      <c r="D76" s="22"/>
      <c r="E76" s="23">
        <v>-739860</v>
      </c>
      <c r="F76" s="154"/>
      <c r="G76" s="23">
        <v>-1664000</v>
      </c>
      <c r="H76" s="154"/>
      <c r="I76" s="23">
        <v>-627360</v>
      </c>
      <c r="J76" s="26"/>
      <c r="K76" s="23">
        <v>-114000</v>
      </c>
    </row>
    <row r="77" spans="1:11" ht="15" customHeight="1" x14ac:dyDescent="0.2">
      <c r="A77" s="16"/>
      <c r="B77" s="16" t="s">
        <v>131</v>
      </c>
      <c r="C77" s="2">
        <v>17</v>
      </c>
      <c r="D77" s="16"/>
      <c r="E77" s="158">
        <v>0</v>
      </c>
      <c r="F77" s="16"/>
      <c r="G77" s="158" t="s">
        <v>181</v>
      </c>
      <c r="H77" s="16"/>
      <c r="I77" s="21">
        <v>0</v>
      </c>
      <c r="J77" s="16"/>
      <c r="K77" s="21">
        <v>-89062500</v>
      </c>
    </row>
    <row r="78" spans="1:11" ht="15" customHeight="1" x14ac:dyDescent="0.2">
      <c r="A78" s="16"/>
      <c r="B78" s="16" t="s">
        <v>180</v>
      </c>
      <c r="C78" s="2"/>
      <c r="D78" s="16"/>
      <c r="E78" s="158">
        <v>0</v>
      </c>
      <c r="F78" s="16"/>
      <c r="G78" s="158" t="s">
        <v>181</v>
      </c>
      <c r="H78" s="16"/>
      <c r="I78" s="21">
        <v>549716</v>
      </c>
      <c r="J78" s="16"/>
      <c r="K78" s="21">
        <v>164828</v>
      </c>
    </row>
    <row r="79" spans="1:11" ht="5.0999999999999996" customHeight="1" x14ac:dyDescent="0.2">
      <c r="A79" s="14"/>
      <c r="B79" s="14"/>
      <c r="C79" s="12"/>
      <c r="D79" s="12"/>
      <c r="E79" s="165"/>
      <c r="F79" s="16"/>
      <c r="G79" s="165"/>
      <c r="H79" s="16"/>
      <c r="I79" s="165"/>
      <c r="J79" s="16"/>
      <c r="K79" s="165"/>
    </row>
    <row r="80" spans="1:11" ht="15" customHeight="1" x14ac:dyDescent="0.2">
      <c r="A80" s="22" t="s">
        <v>132</v>
      </c>
      <c r="B80" s="22"/>
      <c r="C80" s="12"/>
      <c r="D80" s="12"/>
      <c r="E80" s="29">
        <f>SUM(E68:E78)</f>
        <v>-2088653</v>
      </c>
      <c r="F80" s="161"/>
      <c r="G80" s="29">
        <f>SUM(G68:G78)</f>
        <v>-31172605</v>
      </c>
      <c r="H80" s="161"/>
      <c r="I80" s="29">
        <f>SUM(I68:I78)</f>
        <v>-86707384</v>
      </c>
      <c r="J80" s="161"/>
      <c r="K80" s="29">
        <f>SUM(K68:K78)</f>
        <v>-636102772</v>
      </c>
    </row>
    <row r="81" spans="1:11" ht="5.0999999999999996" customHeight="1" x14ac:dyDescent="0.2">
      <c r="A81" s="16"/>
      <c r="B81" s="16"/>
      <c r="C81" s="2"/>
      <c r="D81" s="16"/>
      <c r="E81" s="21"/>
      <c r="F81" s="16"/>
      <c r="G81" s="21"/>
      <c r="H81" s="16"/>
      <c r="I81" s="21"/>
      <c r="J81" s="16"/>
      <c r="K81" s="21"/>
    </row>
    <row r="82" spans="1:11" ht="15" customHeight="1" x14ac:dyDescent="0.2">
      <c r="A82" s="22" t="s">
        <v>133</v>
      </c>
      <c r="B82" s="16"/>
      <c r="C82" s="28"/>
      <c r="D82" s="28"/>
      <c r="E82" s="23"/>
      <c r="F82" s="166"/>
      <c r="G82" s="23"/>
      <c r="H82" s="166"/>
      <c r="I82" s="23"/>
      <c r="J82" s="167"/>
      <c r="K82" s="23"/>
    </row>
    <row r="83" spans="1:11" ht="15" customHeight="1" x14ac:dyDescent="0.2">
      <c r="A83" s="168"/>
      <c r="B83" s="16" t="s">
        <v>134</v>
      </c>
      <c r="C83" s="157"/>
      <c r="D83" s="157"/>
      <c r="E83" s="23"/>
      <c r="F83" s="166"/>
      <c r="G83" s="23"/>
      <c r="H83" s="166"/>
      <c r="I83" s="23"/>
      <c r="J83" s="167"/>
      <c r="K83" s="23"/>
    </row>
    <row r="84" spans="1:11" ht="15" customHeight="1" x14ac:dyDescent="0.2">
      <c r="A84" s="168" t="s">
        <v>135</v>
      </c>
      <c r="B84" s="16" t="s">
        <v>136</v>
      </c>
      <c r="C84" s="2">
        <v>24</v>
      </c>
      <c r="D84" s="16"/>
      <c r="E84" s="23">
        <v>0</v>
      </c>
      <c r="F84" s="154"/>
      <c r="G84" s="23">
        <v>150000000</v>
      </c>
      <c r="H84" s="154"/>
      <c r="I84" s="23">
        <v>0</v>
      </c>
      <c r="J84" s="154"/>
      <c r="K84" s="23">
        <v>0</v>
      </c>
    </row>
    <row r="85" spans="1:11" ht="15" customHeight="1" x14ac:dyDescent="0.2">
      <c r="A85" s="168"/>
      <c r="B85" s="16" t="s">
        <v>137</v>
      </c>
      <c r="C85" s="157"/>
      <c r="D85" s="157"/>
      <c r="E85" s="23"/>
      <c r="F85" s="157"/>
      <c r="G85" s="23"/>
      <c r="H85" s="157"/>
      <c r="I85" s="23"/>
      <c r="J85" s="157"/>
      <c r="K85" s="23"/>
    </row>
    <row r="86" spans="1:11" ht="15" customHeight="1" x14ac:dyDescent="0.2">
      <c r="A86" s="168"/>
      <c r="B86" s="16" t="s">
        <v>136</v>
      </c>
      <c r="C86" s="2">
        <v>24</v>
      </c>
      <c r="D86" s="16"/>
      <c r="E86" s="23">
        <v>-47341691</v>
      </c>
      <c r="F86" s="154"/>
      <c r="G86" s="23">
        <v>-33160810</v>
      </c>
      <c r="H86" s="154"/>
      <c r="I86" s="23">
        <v>-20040000</v>
      </c>
      <c r="J86" s="154"/>
      <c r="K86" s="23">
        <v>-20040000</v>
      </c>
    </row>
    <row r="87" spans="1:11" ht="15" customHeight="1" x14ac:dyDescent="0.2">
      <c r="A87" s="168"/>
      <c r="B87" s="16" t="s">
        <v>138</v>
      </c>
      <c r="C87" s="157"/>
      <c r="D87" s="16"/>
      <c r="E87" s="23"/>
      <c r="F87" s="154"/>
      <c r="G87" s="23"/>
      <c r="H87" s="154"/>
      <c r="I87" s="23"/>
      <c r="J87" s="154"/>
      <c r="K87" s="23"/>
    </row>
    <row r="88" spans="1:11" ht="15" customHeight="1" x14ac:dyDescent="0.2">
      <c r="A88" s="168"/>
      <c r="B88" s="16" t="s">
        <v>136</v>
      </c>
      <c r="C88" s="2">
        <v>24</v>
      </c>
      <c r="D88" s="16"/>
      <c r="E88" s="23">
        <v>990000000</v>
      </c>
      <c r="F88" s="154"/>
      <c r="G88" s="23">
        <v>340000000</v>
      </c>
      <c r="H88" s="154"/>
      <c r="I88" s="23">
        <v>0</v>
      </c>
      <c r="J88" s="154"/>
      <c r="K88" s="23">
        <v>40000000</v>
      </c>
    </row>
    <row r="89" spans="1:11" ht="15" customHeight="1" x14ac:dyDescent="0.2">
      <c r="A89" s="168"/>
      <c r="B89" s="16" t="s">
        <v>137</v>
      </c>
      <c r="C89" s="157"/>
      <c r="D89" s="16"/>
      <c r="E89" s="23"/>
      <c r="F89" s="154"/>
      <c r="G89" s="23"/>
      <c r="H89" s="154"/>
      <c r="I89" s="23"/>
      <c r="J89" s="154"/>
      <c r="K89" s="23"/>
    </row>
    <row r="90" spans="1:11" ht="15" customHeight="1" x14ac:dyDescent="0.2">
      <c r="A90" s="168"/>
      <c r="B90" s="16" t="s">
        <v>136</v>
      </c>
      <c r="C90" s="2">
        <v>24</v>
      </c>
      <c r="D90" s="16"/>
      <c r="E90" s="23">
        <v>-800000000</v>
      </c>
      <c r="F90" s="154"/>
      <c r="G90" s="23">
        <v>-140000000</v>
      </c>
      <c r="H90" s="154"/>
      <c r="I90" s="23">
        <v>0</v>
      </c>
      <c r="J90" s="154"/>
      <c r="K90" s="23">
        <v>-40000000</v>
      </c>
    </row>
    <row r="91" spans="1:11" ht="15" customHeight="1" x14ac:dyDescent="0.2">
      <c r="A91" s="16"/>
      <c r="B91" s="153" t="s">
        <v>186</v>
      </c>
      <c r="C91" s="2"/>
      <c r="D91" s="12"/>
      <c r="E91" s="23">
        <v>0</v>
      </c>
      <c r="F91" s="154"/>
      <c r="G91" s="23">
        <v>-850000</v>
      </c>
      <c r="H91" s="154"/>
      <c r="I91" s="23">
        <v>0</v>
      </c>
      <c r="J91" s="154"/>
      <c r="K91" s="23" t="s">
        <v>181</v>
      </c>
    </row>
    <row r="92" spans="1:11" ht="15" customHeight="1" x14ac:dyDescent="0.2">
      <c r="A92" s="168"/>
      <c r="B92" s="16" t="s">
        <v>139</v>
      </c>
      <c r="C92" s="2">
        <v>24</v>
      </c>
      <c r="D92" s="16"/>
      <c r="E92" s="23">
        <v>957000000</v>
      </c>
      <c r="F92" s="154"/>
      <c r="G92" s="23">
        <v>1517900000</v>
      </c>
      <c r="H92" s="154"/>
      <c r="I92" s="23">
        <v>822000000</v>
      </c>
      <c r="J92" s="154"/>
      <c r="K92" s="23">
        <v>1517900000</v>
      </c>
    </row>
    <row r="93" spans="1:11" ht="15" customHeight="1" x14ac:dyDescent="0.2">
      <c r="A93" s="168"/>
      <c r="B93" s="16" t="s">
        <v>140</v>
      </c>
      <c r="C93" s="2">
        <v>24</v>
      </c>
      <c r="D93" s="16"/>
      <c r="E93" s="23">
        <v>-1096485700</v>
      </c>
      <c r="F93" s="154"/>
      <c r="G93" s="23">
        <v>-274614300</v>
      </c>
      <c r="H93" s="154"/>
      <c r="I93" s="23">
        <v>-1096485700</v>
      </c>
      <c r="J93" s="154"/>
      <c r="K93" s="23">
        <v>-274614300</v>
      </c>
    </row>
    <row r="94" spans="1:11" ht="15" customHeight="1" x14ac:dyDescent="0.2">
      <c r="A94" s="16"/>
      <c r="B94" s="16" t="s">
        <v>189</v>
      </c>
      <c r="C94" s="2"/>
      <c r="D94" s="12"/>
      <c r="E94" s="23">
        <v>-3684333</v>
      </c>
      <c r="F94" s="154"/>
      <c r="G94" s="23">
        <v>-3707170</v>
      </c>
      <c r="H94" s="154"/>
      <c r="I94" s="23">
        <v>-2858716</v>
      </c>
      <c r="J94" s="154"/>
      <c r="K94" s="23">
        <v>-2718802</v>
      </c>
    </row>
    <row r="95" spans="1:11" ht="15" customHeight="1" x14ac:dyDescent="0.2">
      <c r="A95" s="22"/>
      <c r="B95" s="16" t="s">
        <v>141</v>
      </c>
      <c r="C95" s="2"/>
      <c r="D95" s="16"/>
      <c r="E95" s="21">
        <v>0</v>
      </c>
      <c r="F95" s="16"/>
      <c r="G95" s="21">
        <v>35937500</v>
      </c>
      <c r="H95" s="16"/>
      <c r="I95" s="158">
        <v>0</v>
      </c>
      <c r="J95" s="16"/>
      <c r="K95" s="158" t="s">
        <v>181</v>
      </c>
    </row>
    <row r="96" spans="1:11" ht="15" customHeight="1" x14ac:dyDescent="0.2">
      <c r="A96" s="168"/>
      <c r="B96" s="16" t="s">
        <v>142</v>
      </c>
      <c r="C96" s="2">
        <v>29</v>
      </c>
      <c r="D96" s="16"/>
      <c r="E96" s="21">
        <v>-39801381</v>
      </c>
      <c r="F96" s="16"/>
      <c r="G96" s="21">
        <v>-3943486</v>
      </c>
      <c r="H96" s="16"/>
      <c r="I96" s="21">
        <v>-39801381</v>
      </c>
      <c r="J96" s="16"/>
      <c r="K96" s="21">
        <v>-3943486</v>
      </c>
    </row>
    <row r="97" spans="1:11" ht="15" customHeight="1" x14ac:dyDescent="0.2">
      <c r="A97" s="168"/>
      <c r="B97" s="16" t="s">
        <v>184</v>
      </c>
      <c r="C97" s="2"/>
      <c r="D97" s="16"/>
      <c r="E97" s="29">
        <v>-51344141</v>
      </c>
      <c r="F97" s="154"/>
      <c r="G97" s="29">
        <v>-50501637</v>
      </c>
      <c r="H97" s="154"/>
      <c r="I97" s="29">
        <v>0</v>
      </c>
      <c r="J97" s="154"/>
      <c r="K97" s="29" t="s">
        <v>181</v>
      </c>
    </row>
    <row r="98" spans="1:11" ht="5.0999999999999996" customHeight="1" x14ac:dyDescent="0.2">
      <c r="A98" s="14"/>
      <c r="B98" s="16"/>
      <c r="C98" s="28"/>
      <c r="D98" s="28"/>
      <c r="E98" s="23"/>
      <c r="F98" s="166"/>
      <c r="G98" s="23"/>
      <c r="H98" s="166"/>
      <c r="I98" s="23"/>
      <c r="J98" s="167"/>
      <c r="K98" s="23"/>
    </row>
    <row r="99" spans="1:11" ht="15" customHeight="1" x14ac:dyDescent="0.2">
      <c r="A99" s="22" t="s">
        <v>230</v>
      </c>
      <c r="B99" s="22"/>
      <c r="C99" s="12"/>
      <c r="D99" s="12"/>
      <c r="E99" s="29">
        <f>SUM(E83:E97)</f>
        <v>-91657246</v>
      </c>
      <c r="F99" s="166"/>
      <c r="G99" s="29">
        <f>SUM(G83:G97)</f>
        <v>1537060097</v>
      </c>
      <c r="H99" s="166"/>
      <c r="I99" s="29">
        <f>SUM(I83:I97)</f>
        <v>-337185797</v>
      </c>
      <c r="J99" s="167"/>
      <c r="K99" s="29">
        <f>SUM(K83:K97)</f>
        <v>1216583412</v>
      </c>
    </row>
    <row r="100" spans="1:11" ht="5.0999999999999996" customHeight="1" x14ac:dyDescent="0.2">
      <c r="A100" s="22"/>
      <c r="B100" s="22"/>
      <c r="C100" s="12"/>
      <c r="D100" s="12"/>
      <c r="E100" s="23"/>
      <c r="F100" s="166"/>
      <c r="G100" s="23"/>
      <c r="H100" s="166"/>
      <c r="I100" s="23"/>
      <c r="J100" s="167"/>
      <c r="K100" s="23"/>
    </row>
    <row r="101" spans="1:11" ht="15" customHeight="1" x14ac:dyDescent="0.2">
      <c r="A101" s="22" t="s">
        <v>143</v>
      </c>
      <c r="B101" s="22"/>
      <c r="C101" s="12"/>
      <c r="D101" s="12"/>
      <c r="E101" s="23">
        <f>SUM(E50,E80,E99)</f>
        <v>-217108969</v>
      </c>
      <c r="F101" s="16"/>
      <c r="G101" s="23">
        <v>-398035511</v>
      </c>
      <c r="H101" s="16"/>
      <c r="I101" s="23">
        <f>SUM(I50,I80,I99)</f>
        <v>-181680525</v>
      </c>
      <c r="J101" s="16"/>
      <c r="K101" s="23">
        <f>SUM(K50,K80,K99)</f>
        <v>206710292</v>
      </c>
    </row>
    <row r="102" spans="1:11" ht="15" customHeight="1" x14ac:dyDescent="0.2">
      <c r="A102" s="16" t="s">
        <v>241</v>
      </c>
      <c r="B102" s="16"/>
      <c r="C102" s="28"/>
      <c r="D102" s="12"/>
      <c r="E102" s="29">
        <v>623384924</v>
      </c>
      <c r="F102" s="26"/>
      <c r="G102" s="29">
        <v>1021420435</v>
      </c>
      <c r="H102" s="26"/>
      <c r="I102" s="29">
        <v>284386627</v>
      </c>
      <c r="J102" s="26"/>
      <c r="K102" s="29">
        <v>77676335</v>
      </c>
    </row>
    <row r="103" spans="1:11" ht="5.0999999999999996" customHeight="1" x14ac:dyDescent="0.2">
      <c r="A103" s="14"/>
      <c r="B103" s="16"/>
      <c r="C103" s="28"/>
      <c r="D103" s="28"/>
      <c r="E103" s="23"/>
      <c r="F103" s="166"/>
      <c r="G103" s="23"/>
      <c r="H103" s="167"/>
      <c r="I103" s="23"/>
      <c r="J103" s="26"/>
      <c r="K103" s="23"/>
    </row>
    <row r="104" spans="1:11" ht="15" customHeight="1" x14ac:dyDescent="0.2">
      <c r="A104" s="22" t="s">
        <v>144</v>
      </c>
      <c r="B104" s="22"/>
      <c r="C104" s="12"/>
      <c r="D104" s="12"/>
      <c r="E104" s="31">
        <f>SUM(E101:E103)</f>
        <v>406275955</v>
      </c>
      <c r="F104" s="166"/>
      <c r="G104" s="31">
        <f>SUM(G101:G103)</f>
        <v>623384924</v>
      </c>
      <c r="H104" s="167"/>
      <c r="I104" s="31">
        <f>SUM(I101:I103)</f>
        <v>102706102</v>
      </c>
      <c r="J104" s="26"/>
      <c r="K104" s="31">
        <f>SUM(K101:K103)</f>
        <v>284386627</v>
      </c>
    </row>
    <row r="105" spans="1:11" ht="5.0999999999999996" customHeight="1" x14ac:dyDescent="0.2">
      <c r="A105" s="22"/>
      <c r="B105" s="22"/>
      <c r="C105" s="12"/>
      <c r="D105" s="12"/>
      <c r="E105" s="159"/>
      <c r="F105" s="166"/>
      <c r="G105" s="159"/>
      <c r="H105" s="167"/>
      <c r="I105" s="159"/>
      <c r="J105" s="26"/>
      <c r="K105" s="159"/>
    </row>
    <row r="106" spans="1:11" ht="15" customHeight="1" x14ac:dyDescent="0.2">
      <c r="A106" s="22" t="s">
        <v>145</v>
      </c>
      <c r="B106" s="16"/>
      <c r="C106" s="2"/>
      <c r="D106" s="16"/>
      <c r="E106" s="159"/>
      <c r="F106" s="16"/>
      <c r="G106" s="159"/>
      <c r="H106" s="16"/>
      <c r="I106" s="159"/>
      <c r="J106" s="16"/>
      <c r="K106" s="159"/>
    </row>
    <row r="107" spans="1:11" ht="5.0999999999999996" customHeight="1" x14ac:dyDescent="0.2">
      <c r="A107" s="22"/>
      <c r="B107" s="16"/>
      <c r="C107" s="2"/>
      <c r="D107" s="16"/>
      <c r="E107" s="159"/>
      <c r="F107" s="16"/>
      <c r="G107" s="159"/>
      <c r="H107" s="16"/>
      <c r="I107" s="159"/>
      <c r="J107" s="16"/>
      <c r="K107" s="159"/>
    </row>
    <row r="108" spans="1:11" ht="15" customHeight="1" x14ac:dyDescent="0.2">
      <c r="A108" s="16" t="s">
        <v>202</v>
      </c>
      <c r="B108" s="16"/>
      <c r="C108" s="2"/>
      <c r="D108" s="16"/>
      <c r="E108" s="159"/>
      <c r="F108" s="16"/>
      <c r="G108" s="159"/>
      <c r="H108" s="16"/>
      <c r="I108" s="159"/>
      <c r="J108" s="16"/>
      <c r="K108" s="159"/>
    </row>
    <row r="109" spans="1:11" ht="5.0999999999999996" customHeight="1" x14ac:dyDescent="0.2">
      <c r="A109" s="16"/>
      <c r="B109" s="16"/>
      <c r="C109" s="2"/>
      <c r="D109" s="16"/>
      <c r="E109" s="159"/>
      <c r="F109" s="16"/>
      <c r="G109" s="159"/>
      <c r="H109" s="16"/>
      <c r="I109" s="159"/>
      <c r="J109" s="16"/>
      <c r="K109" s="159"/>
    </row>
    <row r="110" spans="1:11" ht="15" customHeight="1" x14ac:dyDescent="0.2">
      <c r="A110" s="22"/>
      <c r="B110" s="16" t="s">
        <v>146</v>
      </c>
      <c r="C110" s="2"/>
      <c r="D110" s="16"/>
      <c r="E110" s="23">
        <v>663299</v>
      </c>
      <c r="F110" s="16"/>
      <c r="G110" s="23">
        <v>18736459</v>
      </c>
      <c r="H110" s="16"/>
      <c r="I110" s="23">
        <v>368213</v>
      </c>
      <c r="J110" s="16"/>
      <c r="K110" s="23">
        <v>8001979</v>
      </c>
    </row>
    <row r="111" spans="1:11" ht="15" customHeight="1" x14ac:dyDescent="0.2">
      <c r="A111" s="22"/>
      <c r="B111" s="16" t="s">
        <v>229</v>
      </c>
      <c r="C111" s="2"/>
      <c r="D111" s="16"/>
      <c r="E111" s="23">
        <v>681305</v>
      </c>
      <c r="F111" s="16"/>
      <c r="G111" s="23">
        <v>0</v>
      </c>
      <c r="H111" s="16"/>
      <c r="I111" s="23">
        <v>0</v>
      </c>
      <c r="J111" s="16"/>
      <c r="K111" s="23">
        <v>0</v>
      </c>
    </row>
    <row r="112" spans="1:11" ht="15" customHeight="1" x14ac:dyDescent="0.2">
      <c r="A112" s="22"/>
      <c r="B112" s="16" t="s">
        <v>244</v>
      </c>
      <c r="C112" s="2"/>
      <c r="D112" s="16"/>
      <c r="E112" s="23">
        <v>27016</v>
      </c>
      <c r="F112" s="16"/>
      <c r="G112" s="23">
        <v>15462</v>
      </c>
      <c r="H112" s="16"/>
      <c r="I112" s="23">
        <v>0</v>
      </c>
      <c r="J112" s="16"/>
      <c r="K112" s="23">
        <v>0</v>
      </c>
    </row>
    <row r="113" spans="1:11" ht="15" customHeight="1" x14ac:dyDescent="0.2">
      <c r="A113" s="22"/>
      <c r="B113" s="16" t="s">
        <v>227</v>
      </c>
      <c r="C113" s="2"/>
      <c r="D113" s="16"/>
      <c r="E113" s="23">
        <v>30000</v>
      </c>
      <c r="F113" s="16"/>
      <c r="G113" s="23">
        <v>0</v>
      </c>
      <c r="H113" s="16"/>
      <c r="I113" s="23">
        <v>0</v>
      </c>
      <c r="J113" s="16"/>
      <c r="K113" s="23" t="s">
        <v>181</v>
      </c>
    </row>
    <row r="114" spans="1:11" ht="15" customHeight="1" x14ac:dyDescent="0.2">
      <c r="A114" s="22"/>
      <c r="B114" s="16" t="s">
        <v>182</v>
      </c>
      <c r="C114" s="2"/>
      <c r="D114" s="16"/>
      <c r="E114" s="23">
        <v>0</v>
      </c>
      <c r="F114" s="16"/>
      <c r="G114" s="23" t="s">
        <v>181</v>
      </c>
      <c r="H114" s="16"/>
      <c r="I114" s="23">
        <v>0</v>
      </c>
      <c r="J114" s="16"/>
      <c r="K114" s="23">
        <v>3590045</v>
      </c>
    </row>
    <row r="115" spans="1:11" ht="15" customHeight="1" x14ac:dyDescent="0.2">
      <c r="A115" s="22"/>
      <c r="B115" s="16" t="s">
        <v>185</v>
      </c>
      <c r="C115" s="2"/>
      <c r="D115" s="16"/>
      <c r="E115" s="23">
        <v>0</v>
      </c>
      <c r="F115" s="16"/>
      <c r="G115" s="23">
        <v>3152376</v>
      </c>
      <c r="H115" s="16"/>
      <c r="I115" s="23">
        <v>0</v>
      </c>
      <c r="J115" s="16"/>
      <c r="K115" s="23" t="s">
        <v>181</v>
      </c>
    </row>
    <row r="116" spans="1:11" ht="15" customHeight="1" x14ac:dyDescent="0.2">
      <c r="A116" s="22"/>
      <c r="B116" s="16" t="s">
        <v>147</v>
      </c>
      <c r="C116" s="2"/>
      <c r="D116" s="16"/>
      <c r="E116" s="23">
        <v>311597352</v>
      </c>
      <c r="F116" s="16"/>
      <c r="G116" s="23">
        <v>75796878</v>
      </c>
      <c r="H116" s="16"/>
      <c r="I116" s="23">
        <v>0</v>
      </c>
      <c r="J116" s="16"/>
      <c r="K116" s="23" t="s">
        <v>181</v>
      </c>
    </row>
    <row r="117" spans="1:11" ht="15" customHeight="1" x14ac:dyDescent="0.2">
      <c r="A117" s="22"/>
      <c r="B117" s="16" t="s">
        <v>102</v>
      </c>
      <c r="C117" s="2"/>
      <c r="D117" s="16"/>
      <c r="E117" s="23">
        <v>0</v>
      </c>
      <c r="F117" s="16"/>
      <c r="G117" s="23">
        <v>35400064</v>
      </c>
      <c r="H117" s="16"/>
      <c r="I117" s="23">
        <v>0</v>
      </c>
      <c r="J117" s="16"/>
      <c r="K117" s="23">
        <v>22073264</v>
      </c>
    </row>
    <row r="118" spans="1:11" ht="15" customHeight="1" x14ac:dyDescent="0.2">
      <c r="A118" s="16"/>
      <c r="B118" s="153" t="s">
        <v>242</v>
      </c>
      <c r="C118" s="2">
        <v>36.4</v>
      </c>
      <c r="D118" s="12"/>
      <c r="E118" s="159">
        <v>0</v>
      </c>
      <c r="F118" s="154"/>
      <c r="G118" s="159">
        <v>0</v>
      </c>
      <c r="H118" s="154"/>
      <c r="I118" s="159">
        <v>0</v>
      </c>
      <c r="J118" s="154"/>
      <c r="K118" s="159">
        <v>19461712</v>
      </c>
    </row>
    <row r="119" spans="1:11" ht="14.25" customHeight="1" x14ac:dyDescent="0.2">
      <c r="A119" s="22"/>
      <c r="B119" s="16"/>
      <c r="C119" s="2"/>
      <c r="D119" s="16"/>
      <c r="E119" s="23"/>
      <c r="F119" s="16"/>
      <c r="G119" s="23"/>
      <c r="H119" s="16"/>
      <c r="I119" s="23"/>
      <c r="J119" s="16"/>
      <c r="K119" s="23"/>
    </row>
    <row r="120" spans="1:11" ht="14.25" customHeight="1" x14ac:dyDescent="0.2">
      <c r="A120" s="22"/>
      <c r="B120" s="16"/>
      <c r="C120" s="2"/>
      <c r="D120" s="16"/>
      <c r="E120" s="23"/>
      <c r="F120" s="16"/>
      <c r="G120" s="23"/>
      <c r="H120" s="16"/>
      <c r="I120" s="23"/>
      <c r="J120" s="16"/>
      <c r="K120" s="23"/>
    </row>
    <row r="121" spans="1:11" ht="14.25" customHeight="1" x14ac:dyDescent="0.2">
      <c r="A121" s="22"/>
      <c r="B121" s="16"/>
      <c r="C121" s="2"/>
      <c r="D121" s="16"/>
      <c r="E121" s="23"/>
      <c r="F121" s="16"/>
      <c r="G121" s="23"/>
      <c r="H121" s="16"/>
      <c r="I121" s="23"/>
      <c r="J121" s="16"/>
      <c r="K121" s="23"/>
    </row>
    <row r="122" spans="1:11" ht="14.25" customHeight="1" x14ac:dyDescent="0.2">
      <c r="A122" s="22"/>
      <c r="B122" s="16"/>
      <c r="C122" s="2"/>
      <c r="D122" s="16"/>
      <c r="E122" s="23"/>
      <c r="F122" s="16"/>
      <c r="G122" s="23"/>
      <c r="H122" s="16"/>
      <c r="I122" s="23"/>
      <c r="J122" s="16"/>
      <c r="K122" s="23"/>
    </row>
    <row r="123" spans="1:11" ht="13.5" customHeight="1" x14ac:dyDescent="0.2">
      <c r="A123" s="1"/>
      <c r="B123" s="44"/>
      <c r="C123" s="42"/>
      <c r="D123" s="3"/>
      <c r="E123" s="33"/>
      <c r="F123" s="3"/>
      <c r="G123" s="33"/>
      <c r="H123" s="3"/>
      <c r="I123" s="33"/>
      <c r="J123" s="3"/>
      <c r="K123" s="33"/>
    </row>
    <row r="124" spans="1:11" ht="22.5" customHeight="1" x14ac:dyDescent="0.2">
      <c r="A124" s="8" t="s">
        <v>187</v>
      </c>
      <c r="B124" s="8"/>
      <c r="C124" s="45"/>
      <c r="D124" s="8"/>
      <c r="E124" s="9"/>
      <c r="F124" s="8"/>
      <c r="G124" s="9"/>
      <c r="H124" s="8"/>
      <c r="I124" s="9"/>
      <c r="J124" s="8"/>
      <c r="K124" s="9"/>
    </row>
  </sheetData>
  <mergeCells count="8"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85" firstPageNumber="12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E65:K65 E8: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178314-e79d-48dd-b012-94b2fa5d61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A6575CDFC2C44494F281681DBB0BCB" ma:contentTypeVersion="14" ma:contentTypeDescription="Create a new document." ma:contentTypeScope="" ma:versionID="55c10078fd8a007ed74183727680eda0">
  <xsd:schema xmlns:xsd="http://www.w3.org/2001/XMLSchema" xmlns:xs="http://www.w3.org/2001/XMLSchema" xmlns:p="http://schemas.microsoft.com/office/2006/metadata/properties" xmlns:ns3="816af5d7-1506-40d9-898a-67ae16424e92" xmlns:ns4="fa178314-e79d-48dd-b012-94b2fa5d6163" targetNamespace="http://schemas.microsoft.com/office/2006/metadata/properties" ma:root="true" ma:fieldsID="d1dc255272baf559d5982ce2705b00d5" ns3:_="" ns4:_="">
    <xsd:import namespace="816af5d7-1506-40d9-898a-67ae16424e92"/>
    <xsd:import namespace="fa178314-e79d-48dd-b012-94b2fa5d61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_activity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af5d7-1506-40d9-898a-67ae16424e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8314-e79d-48dd-b012-94b2fa5d6163" elementFormDefault="qualified">
    <xsd:import namespace="http://schemas.microsoft.com/office/2006/documentManagement/types"/>
    <xsd:import namespace="http://schemas.microsoft.com/office/infopath/2007/PartnerControls"/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0C9DB6-3052-4BDB-86D1-1F60394720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18ED4D-4B0B-4EC5-9B9B-AEEC1FABA4AE}">
  <ds:schemaRefs>
    <ds:schemaRef ds:uri="816af5d7-1506-40d9-898a-67ae16424e92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a178314-e79d-48dd-b012-94b2fa5d616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584AC0-97F1-45B2-86A2-5F2EA953E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6af5d7-1506-40d9-898a-67ae16424e92"/>
    <ds:schemaRef ds:uri="fa178314-e79d-48dd-b012-94b2fa5d6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77C93F-6236-48EC-8E45-A543663F9DA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Praphensri Puttaluck (TH)</cp:lastModifiedBy>
  <cp:revision/>
  <cp:lastPrinted>2025-02-26T10:19:36Z</cp:lastPrinted>
  <dcterms:created xsi:type="dcterms:W3CDTF">2017-08-08T06:21:28Z</dcterms:created>
  <dcterms:modified xsi:type="dcterms:W3CDTF">2025-02-26T10:20:20Z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0x010100B6A6575CDFC2C44494F281681DBB0BCB</vt:lpwstr>
  </property>
</Properties>
</file>