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986112B-CE5A-4AED-8F0D-D6E609B41845}" xr6:coauthVersionLast="47" xr6:coauthVersionMax="47" xr10:uidLastSave="{00000000-0000-0000-0000-000000000000}"/>
  <bookViews>
    <workbookView xWindow="-110" yWindow="-110" windowWidth="19420" windowHeight="11500" tabRatio="785" firstSheet="1" activeTab="5" xr2:uid="{00000000-000D-0000-FFFF-FFFF00000000}"/>
  </bookViews>
  <sheets>
    <sheet name="_com.sap.ip.bi.xl.hiddensheet" sheetId="15" state="veryHidden" r:id="rId1"/>
    <sheet name="BS 7-9" sheetId="10" r:id="rId2"/>
    <sheet name="PL 10-11" sheetId="3" r:id="rId3"/>
    <sheet name="SH_consol 12-13" sheetId="11" r:id="rId4"/>
    <sheet name="SH_Separate 14-15" sheetId="13" r:id="rId5"/>
    <sheet name="CF 16-18" sheetId="14" r:id="rId6"/>
  </sheets>
  <definedNames>
    <definedName name="_xlnm._FilterDatabase" localSheetId="5" hidden="1">'CF 16-18'!$A$6:$M$107</definedName>
    <definedName name="_xlnm.Print_Area" localSheetId="1">'BS 7-9'!$A$1:$M$87</definedName>
    <definedName name="_xlnm.Print_Area" localSheetId="5">'CF 16-18'!$A$1:$M$107</definedName>
    <definedName name="_xlnm.Print_Area" localSheetId="2">'PL 10-11'!$A$1:$M$65</definedName>
    <definedName name="_xlnm.Print_Area" localSheetId="3">'SH_consol 12-13'!$A$1:$AC$64</definedName>
    <definedName name="_xlnm.Print_Area" localSheetId="4">'SH_Separate 14-15'!$A$1:$O$55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7" i="3" l="1"/>
  <c r="W62" i="11"/>
  <c r="G58" i="3"/>
  <c r="G59" i="3" s="1"/>
  <c r="G60" i="3" s="1"/>
  <c r="G50" i="3"/>
  <c r="Q59" i="11"/>
  <c r="G30" i="10" l="1"/>
  <c r="K24" i="14"/>
  <c r="K59" i="10" l="1"/>
  <c r="K45" i="14"/>
  <c r="K43" i="14" l="1"/>
  <c r="K47" i="14"/>
  <c r="K19" i="14" l="1"/>
  <c r="M17" i="10" l="1"/>
  <c r="K17" i="10"/>
  <c r="I17" i="10"/>
  <c r="G17" i="10"/>
  <c r="K60" i="10"/>
  <c r="K17" i="3"/>
  <c r="M79" i="14" l="1"/>
  <c r="K79" i="14"/>
  <c r="G79" i="14"/>
  <c r="M96" i="14"/>
  <c r="K96" i="14"/>
  <c r="I96" i="14"/>
  <c r="G96" i="14"/>
  <c r="G17" i="3" l="1"/>
  <c r="AA54" i="11" l="1"/>
  <c r="U54" i="11"/>
  <c r="S54" i="11"/>
  <c r="Q54" i="11"/>
  <c r="O54" i="11"/>
  <c r="M54" i="11"/>
  <c r="I54" i="11"/>
  <c r="G54" i="11"/>
  <c r="E54" i="11"/>
  <c r="C54" i="11"/>
  <c r="G15" i="3"/>
  <c r="S59" i="11"/>
  <c r="K59" i="11"/>
  <c r="K58" i="11"/>
  <c r="K53" i="11"/>
  <c r="Y49" i="11"/>
  <c r="AC49" i="11" s="1"/>
  <c r="W49" i="11"/>
  <c r="K49" i="11"/>
  <c r="G15" i="10"/>
  <c r="K54" i="11" l="1"/>
  <c r="O45" i="13"/>
  <c r="G31" i="10" l="1"/>
  <c r="G34" i="3" l="1"/>
  <c r="M50" i="3" l="1"/>
  <c r="G20" i="3"/>
  <c r="M20" i="3" l="1"/>
  <c r="K20" i="3"/>
  <c r="I20" i="3"/>
  <c r="G99" i="14" l="1"/>
  <c r="K99" i="14"/>
  <c r="I67" i="14"/>
  <c r="I79" i="14" s="1"/>
  <c r="M47" i="14"/>
  <c r="M46" i="14"/>
  <c r="I21" i="14"/>
  <c r="K26" i="13"/>
  <c r="O26" i="13" s="1"/>
  <c r="W30" i="11"/>
  <c r="Y30" i="11" s="1"/>
  <c r="AC30" i="11" s="1"/>
  <c r="O30" i="11"/>
  <c r="K30" i="11"/>
  <c r="M60" i="11"/>
  <c r="I60" i="11"/>
  <c r="G60" i="11"/>
  <c r="E60" i="11"/>
  <c r="C60" i="11"/>
  <c r="K62" i="11" l="1"/>
  <c r="U59" i="11"/>
  <c r="W53" i="11"/>
  <c r="W54" i="11" s="1"/>
  <c r="AA50" i="11"/>
  <c r="U50" i="11"/>
  <c r="S50" i="11"/>
  <c r="Q50" i="11"/>
  <c r="O50" i="11"/>
  <c r="M50" i="11"/>
  <c r="J50" i="11"/>
  <c r="I50" i="11"/>
  <c r="G50" i="11"/>
  <c r="E50" i="11"/>
  <c r="C50" i="11"/>
  <c r="W50" i="11"/>
  <c r="K50" i="11"/>
  <c r="S55" i="11" l="1"/>
  <c r="C55" i="11"/>
  <c r="O55" i="11"/>
  <c r="Y50" i="11"/>
  <c r="M55" i="11"/>
  <c r="AA55" i="11"/>
  <c r="E55" i="11"/>
  <c r="K60" i="11"/>
  <c r="G55" i="11"/>
  <c r="Q55" i="11"/>
  <c r="U55" i="11"/>
  <c r="I55" i="11"/>
  <c r="K55" i="11"/>
  <c r="W55" i="11"/>
  <c r="Y53" i="11"/>
  <c r="Y54" i="11" s="1"/>
  <c r="AC50" i="11" l="1"/>
  <c r="Y55" i="11"/>
  <c r="AC53" i="11"/>
  <c r="AC54" i="11" s="1"/>
  <c r="AC55" i="11" s="1"/>
  <c r="O62" i="11" l="1"/>
  <c r="Y62" i="11" s="1"/>
  <c r="AC62" i="11" s="1"/>
  <c r="O13" i="13" l="1"/>
  <c r="K12" i="14"/>
  <c r="K11" i="14"/>
  <c r="M12" i="14"/>
  <c r="M11" i="14"/>
  <c r="I12" i="14"/>
  <c r="I11" i="14"/>
  <c r="AA26" i="11" l="1"/>
  <c r="W58" i="11" l="1"/>
  <c r="AA18" i="11" l="1"/>
  <c r="U18" i="11"/>
  <c r="S18" i="11"/>
  <c r="Q18" i="11"/>
  <c r="O18" i="11"/>
  <c r="M18" i="11"/>
  <c r="J18" i="11"/>
  <c r="G18" i="11"/>
  <c r="E18" i="11"/>
  <c r="C18" i="11"/>
  <c r="K22" i="11" l="1"/>
  <c r="K28" i="11"/>
  <c r="M52" i="10"/>
  <c r="K52" i="10"/>
  <c r="G52" i="10"/>
  <c r="I52" i="10"/>
  <c r="K18" i="11" l="1"/>
  <c r="AA27" i="11" l="1"/>
  <c r="Q22" i="11" l="1"/>
  <c r="S22" i="11"/>
  <c r="U22" i="11"/>
  <c r="I22" i="11"/>
  <c r="W13" i="11" l="1"/>
  <c r="Y13" i="11" l="1"/>
  <c r="AC13" i="11" s="1"/>
  <c r="M31" i="10" l="1"/>
  <c r="K31" i="10"/>
  <c r="I31" i="10"/>
  <c r="AA22" i="11" l="1"/>
  <c r="G22" i="11"/>
  <c r="G23" i="11" s="1"/>
  <c r="O22" i="11"/>
  <c r="M22" i="11"/>
  <c r="E22" i="11"/>
  <c r="C22" i="11"/>
  <c r="M60" i="10" l="1"/>
  <c r="I60" i="10"/>
  <c r="G60" i="10"/>
  <c r="G62" i="10" l="1"/>
  <c r="K62" i="10"/>
  <c r="G33" i="10"/>
  <c r="K33" i="10"/>
  <c r="O46" i="13" l="1"/>
  <c r="O17" i="13"/>
  <c r="O18" i="13" s="1"/>
  <c r="I28" i="11"/>
  <c r="W27" i="11"/>
  <c r="Y27" i="11" s="1"/>
  <c r="AC27" i="11" s="1"/>
  <c r="W26" i="11"/>
  <c r="W21" i="11"/>
  <c r="Y21" i="11" s="1"/>
  <c r="AC21" i="11" s="1"/>
  <c r="W17" i="11"/>
  <c r="Y17" i="11" s="1"/>
  <c r="AC17" i="11" s="1"/>
  <c r="I18" i="11"/>
  <c r="AC18" i="11" l="1"/>
  <c r="W18" i="11"/>
  <c r="Y22" i="11"/>
  <c r="AC22" i="11"/>
  <c r="W22" i="11"/>
  <c r="I23" i="11"/>
  <c r="I31" i="11" s="1"/>
  <c r="I45" i="11" s="1"/>
  <c r="I63" i="11" s="1"/>
  <c r="M18" i="13"/>
  <c r="K18" i="13"/>
  <c r="I18" i="13"/>
  <c r="E18" i="13"/>
  <c r="C18" i="13"/>
  <c r="C46" i="13"/>
  <c r="Y18" i="11" l="1"/>
  <c r="I12" i="3"/>
  <c r="I22" i="3" s="1"/>
  <c r="I25" i="3" s="1"/>
  <c r="I27" i="3" s="1"/>
  <c r="M12" i="3"/>
  <c r="M22" i="3" s="1"/>
  <c r="M25" i="3" s="1"/>
  <c r="M27" i="3" s="1"/>
  <c r="M43" i="3" l="1"/>
  <c r="M32" i="3"/>
  <c r="M30" i="3" s="1"/>
  <c r="I43" i="3"/>
  <c r="I32" i="3"/>
  <c r="I30" i="3" s="1"/>
  <c r="K22" i="13" l="1"/>
  <c r="O22" i="13" s="1"/>
  <c r="M34" i="3"/>
  <c r="M9" i="14"/>
  <c r="M34" i="14" s="1"/>
  <c r="M53" i="14" s="1"/>
  <c r="M55" i="14" s="1"/>
  <c r="I9" i="14"/>
  <c r="I34" i="14" s="1"/>
  <c r="I53" i="14" s="1"/>
  <c r="I55" i="14" s="1"/>
  <c r="O26" i="11"/>
  <c r="Y26" i="11" s="1"/>
  <c r="M46" i="13"/>
  <c r="G46" i="13"/>
  <c r="K46" i="13"/>
  <c r="I46" i="13"/>
  <c r="E46" i="13"/>
  <c r="E52" i="13" l="1"/>
  <c r="E47" i="13"/>
  <c r="E24" i="13"/>
  <c r="E19" i="13"/>
  <c r="E27" i="13" s="1"/>
  <c r="E41" i="13" s="1"/>
  <c r="K23" i="11"/>
  <c r="K31" i="11" s="1"/>
  <c r="E28" i="11"/>
  <c r="E54" i="13" l="1"/>
  <c r="K77" i="10" s="1"/>
  <c r="E23" i="11"/>
  <c r="E31" i="11" s="1"/>
  <c r="E45" i="11" s="1"/>
  <c r="E63" i="11" l="1"/>
  <c r="G77" i="10" s="1"/>
  <c r="K50" i="3" l="1"/>
  <c r="I50" i="3"/>
  <c r="I58" i="3" l="1"/>
  <c r="I59" i="3" l="1"/>
  <c r="I60" i="3" s="1"/>
  <c r="I65" i="3" s="1"/>
  <c r="G24" i="13" l="1"/>
  <c r="I24" i="13"/>
  <c r="C24" i="13"/>
  <c r="M19" i="13"/>
  <c r="G18" i="13"/>
  <c r="G19" i="13" s="1"/>
  <c r="K19" i="13"/>
  <c r="I19" i="13"/>
  <c r="C19" i="13"/>
  <c r="O19" i="13"/>
  <c r="U60" i="11"/>
  <c r="C28" i="11"/>
  <c r="U28" i="11"/>
  <c r="S28" i="11"/>
  <c r="Q28" i="11"/>
  <c r="G28" i="11"/>
  <c r="M28" i="11"/>
  <c r="W28" i="11"/>
  <c r="AA23" i="11"/>
  <c r="W23" i="11"/>
  <c r="W31" i="11" s="1"/>
  <c r="U23" i="11"/>
  <c r="S23" i="11"/>
  <c r="S31" i="11" s="1"/>
  <c r="Q23" i="11"/>
  <c r="O23" i="11"/>
  <c r="M23" i="11"/>
  <c r="C23" i="11"/>
  <c r="M31" i="11" l="1"/>
  <c r="M45" i="11" s="1"/>
  <c r="M63" i="11" s="1"/>
  <c r="G80" i="10" s="1"/>
  <c r="I27" i="13"/>
  <c r="I41" i="13" s="1"/>
  <c r="G27" i="13"/>
  <c r="G41" i="13" s="1"/>
  <c r="C31" i="11"/>
  <c r="C45" i="11" s="1"/>
  <c r="C63" i="11" s="1"/>
  <c r="G76" i="10" s="1"/>
  <c r="C27" i="13"/>
  <c r="C41" i="13" s="1"/>
  <c r="AC23" i="11"/>
  <c r="Y23" i="11"/>
  <c r="Q31" i="11"/>
  <c r="Q45" i="11" s="1"/>
  <c r="U31" i="11"/>
  <c r="U45" i="11" s="1"/>
  <c r="U63" i="11" s="1"/>
  <c r="G31" i="11"/>
  <c r="G45" i="11" s="1"/>
  <c r="S45" i="11"/>
  <c r="AA28" i="11"/>
  <c r="K45" i="11" l="1"/>
  <c r="K63" i="11" s="1"/>
  <c r="G78" i="10" s="1"/>
  <c r="G63" i="11"/>
  <c r="W45" i="11"/>
  <c r="AA31" i="11"/>
  <c r="AA45" i="11" s="1"/>
  <c r="K58" i="3" l="1"/>
  <c r="O59" i="11"/>
  <c r="S60" i="11" l="1"/>
  <c r="S63" i="11" s="1"/>
  <c r="K59" i="3"/>
  <c r="M51" i="13" s="1"/>
  <c r="K12" i="3"/>
  <c r="K22" i="3" s="1"/>
  <c r="K25" i="3" s="1"/>
  <c r="K27" i="3" s="1"/>
  <c r="G12" i="3"/>
  <c r="G22" i="3" l="1"/>
  <c r="G25" i="3" s="1"/>
  <c r="G27" i="3" s="1"/>
  <c r="K43" i="3"/>
  <c r="K60" i="3" s="1"/>
  <c r="K65" i="3" s="1"/>
  <c r="K63" i="3" s="1"/>
  <c r="K9" i="14"/>
  <c r="K34" i="14" s="1"/>
  <c r="K53" i="14" s="1"/>
  <c r="K55" i="14" s="1"/>
  <c r="O51" i="13"/>
  <c r="K32" i="3"/>
  <c r="K30" i="3" s="1"/>
  <c r="M62" i="10"/>
  <c r="I62" i="10"/>
  <c r="M33" i="10"/>
  <c r="I33" i="10"/>
  <c r="G9" i="14" l="1"/>
  <c r="G34" i="14" s="1"/>
  <c r="G43" i="3"/>
  <c r="G65" i="3" s="1"/>
  <c r="G63" i="3" s="1"/>
  <c r="G32" i="3"/>
  <c r="G31" i="3" s="1"/>
  <c r="AA58" i="11" s="1"/>
  <c r="K50" i="13"/>
  <c r="K52" i="13" s="1"/>
  <c r="K34" i="3"/>
  <c r="I52" i="13"/>
  <c r="C52" i="13"/>
  <c r="G52" i="13"/>
  <c r="G53" i="14" l="1"/>
  <c r="G55" i="14" s="1"/>
  <c r="AA59" i="11"/>
  <c r="W59" i="11" s="1"/>
  <c r="Y59" i="11" s="1"/>
  <c r="AC59" i="11" s="1"/>
  <c r="M58" i="3"/>
  <c r="AA60" i="11" l="1"/>
  <c r="AA63" i="11" s="1"/>
  <c r="G84" i="10" s="1"/>
  <c r="Q60" i="11"/>
  <c r="Q63" i="11" s="1"/>
  <c r="W60" i="11"/>
  <c r="M59" i="3"/>
  <c r="M47" i="13"/>
  <c r="G47" i="13"/>
  <c r="I47" i="13"/>
  <c r="C47" i="13"/>
  <c r="W63" i="11" l="1"/>
  <c r="G82" i="10" s="1"/>
  <c r="I54" i="13"/>
  <c r="K80" i="10" s="1"/>
  <c r="G54" i="13"/>
  <c r="K78" i="10" s="1"/>
  <c r="C54" i="13"/>
  <c r="K76" i="10" s="1"/>
  <c r="M60" i="3"/>
  <c r="M65" i="3" s="1"/>
  <c r="O23" i="13"/>
  <c r="A36" i="14"/>
  <c r="M24" i="13" l="1"/>
  <c r="M52" i="13"/>
  <c r="M54" i="13" l="1"/>
  <c r="K82" i="10" s="1"/>
  <c r="M27" i="13"/>
  <c r="M41" i="13" s="1"/>
  <c r="K47" i="13"/>
  <c r="O47" i="13" l="1"/>
  <c r="I83" i="10" l="1"/>
  <c r="I85" i="10" s="1"/>
  <c r="I87" i="10" s="1"/>
  <c r="K24" i="13" l="1"/>
  <c r="O24" i="13"/>
  <c r="K27" i="13" l="1"/>
  <c r="K41" i="13" s="1"/>
  <c r="O27" i="13"/>
  <c r="M83" i="10"/>
  <c r="M85" i="10" s="1"/>
  <c r="M87" i="10" s="1"/>
  <c r="O41" i="13" l="1"/>
  <c r="K54" i="13"/>
  <c r="O58" i="11"/>
  <c r="I34" i="3"/>
  <c r="G98" i="14"/>
  <c r="G100" i="14" s="1"/>
  <c r="I98" i="14"/>
  <c r="I100" i="14" s="1"/>
  <c r="Y58" i="11" l="1"/>
  <c r="AC58" i="11" s="1"/>
  <c r="O60" i="11"/>
  <c r="O28" i="11"/>
  <c r="K98" i="14"/>
  <c r="O31" i="11" l="1"/>
  <c r="O45" i="11" s="1"/>
  <c r="AC26" i="11"/>
  <c r="AC28" i="11" s="1"/>
  <c r="AC31" i="11" s="1"/>
  <c r="Y28" i="11"/>
  <c r="Y31" i="11" s="1"/>
  <c r="K81" i="10"/>
  <c r="O50" i="13"/>
  <c r="O52" i="13" s="1"/>
  <c r="O54" i="13" s="1"/>
  <c r="Y45" i="11" l="1"/>
  <c r="AC45" i="11" s="1"/>
  <c r="O63" i="11"/>
  <c r="G81" i="10" s="1"/>
  <c r="G83" i="10" s="1"/>
  <c r="G85" i="10" s="1"/>
  <c r="AC60" i="11"/>
  <c r="Y60" i="11"/>
  <c r="M98" i="14"/>
  <c r="G87" i="10" l="1"/>
  <c r="Y63" i="11"/>
  <c r="AC63" i="11"/>
  <c r="M100" i="14"/>
  <c r="K83" i="10"/>
  <c r="K85" i="10" s="1"/>
  <c r="K87" i="10" l="1"/>
  <c r="K100" i="14"/>
  <c r="I63" i="3" l="1"/>
  <c r="M63" i="3"/>
</calcChain>
</file>

<file path=xl/sharedStrings.xml><?xml version="1.0" encoding="utf-8"?>
<sst xmlns="http://schemas.openxmlformats.org/spreadsheetml/2006/main" count="464" uniqueCount="248">
  <si>
    <t>บริษัท โอสถสภา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</si>
  <si>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</si>
  <si>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</si>
  <si>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</si>
  <si>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</si>
  <si>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</si>
  <si>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</si>
  <si>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</si>
  <si>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</si>
  <si>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</si>
  <si>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</si>
  <si>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</si>
  <si>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</si>
  <si>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</si>
  <si>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</si>
  <si>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 xml:space="preserve">สินทรัพย์หมุนเวียนอื่น 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</si>
  <si>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</si>
  <si>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</si>
  <si>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</si>
  <si>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</si>
  <si>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</si>
  <si>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</si>
  <si>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</si>
  <si>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</si>
  <si>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</si>
  <si>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</si>
  <si>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</si>
  <si>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</si>
  <si>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</si>
  <si>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</si>
  <si>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</si>
  <si>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</si>
  <si>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</si>
  <si>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</si>
  <si>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</si>
  <si>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เจ้าหนี้อื่น</t>
  </si>
  <si>
    <t>เงินกู้ยืมระยะสั้นจากกิจการที่เกี่ยวข้องกัน</t>
  </si>
  <si>
    <t>5, 15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</si>
  <si>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</si>
  <si>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</si>
  <si>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ส่วนของหนี้สินตามสัญญาเช่าที่ถึงกำหนดชำระภายในหนึ่งปี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</si>
  <si>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</si>
  <si>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</si>
  <si>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</si>
  <si>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</si>
  <si>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</si>
  <si>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</si>
  <si>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</si>
  <si>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</si>
  <si>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</si>
  <si>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</si>
  <si>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</si>
  <si>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</si>
  <si>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</si>
  <si>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</si>
  <si>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3,003,750,000 หุ้น มูลค่า 1 บาทต่อหุ้น)</t>
  </si>
  <si>
    <t>ทุนที่ออกและชำระแล้ว</t>
  </si>
  <si>
    <t>ส่วนเกินมูลค่าหุ้น</t>
  </si>
  <si>
    <t>ส่วนเกินทุนอื่น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</si>
  <si>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</si>
  <si>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</si>
  <si>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</si>
  <si>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</si>
  <si>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</si>
  <si>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</si>
  <si>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</si>
  <si>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</si>
  <si>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</si>
  <si>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</t>
  </si>
  <si>
    <t xml:space="preserve">รายได้ </t>
  </si>
  <si>
    <t xml:space="preserve">รายได้จากการขาย </t>
  </si>
  <si>
    <t>รายได้จากการลงทุน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</si>
  <si>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</si>
  <si>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</si>
  <si>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</si>
  <si>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</si>
  <si>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</si>
  <si>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 xml:space="preserve">ค่าใช้จ่ายในการบริหาร </t>
  </si>
  <si>
    <t>ขาดทุนจากการจำหน่ายเงินลงทุนในบริษัทร่วม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</si>
  <si>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</si>
  <si>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</si>
  <si>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</si>
  <si>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</si>
  <si>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</si>
  <si>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</si>
  <si>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</si>
  <si>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</si>
  <si>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</si>
  <si>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</si>
  <si>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</si>
  <si>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</si>
  <si>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</si>
  <si>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</si>
  <si>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</si>
  <si>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</si>
  <si>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</si>
  <si>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</si>
  <si>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</si>
  <si>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 - ตราสารทุน</t>
  </si>
  <si>
    <t>ผลขาดทุนจากการวัดมูลค่าใหม่ของผลประโยชน์พนักงาน</t>
  </si>
  <si>
    <t xml:space="preserve">   </t>
  </si>
  <si>
    <t>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</si>
  <si>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</si>
  <si>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</si>
  <si>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</si>
  <si>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</si>
  <si>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</si>
  <si>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</si>
  <si>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งบการเปลี่ยนแปลงส่วนของผู้ถือหุ้น</t>
  </si>
  <si>
    <t>ผลต่างของอัตรา</t>
  </si>
  <si>
    <t>ส่วนแบ่งกำไร</t>
  </si>
  <si>
    <t>ส่วนเกินทุนจาก</t>
  </si>
  <si>
    <t>ส่วนต่ำกว่าทุน</t>
  </si>
  <si>
    <t>แลกเปลี่ยนจาก</t>
  </si>
  <si>
    <t>ขาดทุนเบ็ดเสร็จอื่น</t>
  </si>
  <si>
    <t>รวม</t>
  </si>
  <si>
    <t>ทุน</t>
  </si>
  <si>
    <t>การรวมธุรกิจ</t>
  </si>
  <si>
    <t>จากการเปลี่ยน</t>
  </si>
  <si>
    <t>การแปลงค่า</t>
  </si>
  <si>
    <t>ผลกำไร (ขาดทุน)</t>
  </si>
  <si>
    <t>ของบริษัทร่วมและ</t>
  </si>
  <si>
    <t>องค์ประกอบอื่น</t>
  </si>
  <si>
    <t>ส่วนได้เสีย</t>
  </si>
  <si>
    <t>ที่ออกและ</t>
  </si>
  <si>
    <t>ส่วนเกิน</t>
  </si>
  <si>
    <t>ภายใต้การ</t>
  </si>
  <si>
    <t>แปลงส่วนได้เสีย</t>
  </si>
  <si>
    <t>ทุนสำรอง</t>
  </si>
  <si>
    <t>หน่วยงาน</t>
  </si>
  <si>
    <t xml:space="preserve"> จากการวัดมูลค่า</t>
  </si>
  <si>
    <t>การร่วมค้าที่ใช้วิธี</t>
  </si>
  <si>
    <t>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</si>
  <si>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</si>
  <si>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</si>
  <si>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</si>
  <si>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</si>
  <si>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</si>
  <si>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ในบริษัทย่อย</t>
  </si>
  <si>
    <t>ตามกฎหมาย</t>
  </si>
  <si>
    <t>ต่างประเทศ</t>
  </si>
  <si>
    <t>สินทรัพย์ทางการเงิน</t>
  </si>
  <si>
    <t>บริษัทใหญ่</t>
  </si>
  <si>
    <t>ควบคุม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</si>
  <si>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</si>
  <si>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</si>
  <si>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</si>
  <si>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</si>
  <si>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</si>
  <si>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  เงินปันผล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</si>
  <si>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</si>
  <si>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</si>
  <si>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  การได้มาซึ่งส่วนได้เสียที่ไม่มีอำนาจควบคุมโดยอำนาจควบคุมไม่เปลี่ยนแปลง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</si>
  <si>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</si>
  <si>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</si>
  <si>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</si>
  <si>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</si>
  <si>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</si>
  <si>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รวมกำไรขาดทุนเบ็ดเสร็จสำหรับปี</t>
  </si>
  <si>
    <t>โอนไปกำไรสะสม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</si>
  <si>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</si>
  <si>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</si>
  <si>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</si>
  <si>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โอนไปกำไรขาดทุน</t>
  </si>
  <si>
    <t>ยอดคงเหลือ ณ วันที่ 31 ธันวาคม 2567</t>
  </si>
  <si>
    <t>องค์ประกอบอื่นของ</t>
  </si>
  <si>
    <t xml:space="preserve">       เงินปันผล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</si>
  <si>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</si>
  <si>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</si>
  <si>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</si>
  <si>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ค่าตัดจำหน่ายสินทรัพย์ไม่มีตัวตนอื่น</t>
  </si>
  <si>
    <t>ค่าใช้จ่ายผลประโยชน์พนักงาน</t>
  </si>
  <si>
    <r>
      <rPr>
        <sz val="15"/>
        <rFont val="Angsana New"/>
        <family val="1"/>
      </rPr>
      <t>ขาดทุนจากการด้อยค่าของที่ดิน อาคารและอุปกรณ์</t>
    </r>
  </si>
  <si>
    <t>ขาดทุนจากการด้อยค่าของสินทรัพย์ไม่มีตัวตนอื่น</t>
  </si>
  <si>
    <t>ขาดทุนจากการด้อยค่าค่าความนิยม</t>
  </si>
  <si>
    <t>(กำไร) ขาดทุนจากอัตราแลกเปลี่ยนที่ยังไม่เกิดขึ้นจริง</t>
  </si>
  <si>
    <t>ผลขาดทุนด้านเครดิตที่คาดว่าจะเกิดขึ้น</t>
  </si>
  <si>
    <t>ขาดทุนจากการปรับลดมูลค่าสินค้า</t>
  </si>
  <si>
    <t>ของตราสารอนุพันธ์</t>
  </si>
  <si>
    <r>
      <t>ขาดทุนจากการจำหน่ายเงินลงทุนใน</t>
    </r>
    <r>
      <rPr>
        <sz val="15"/>
        <rFont val="Angsana New"/>
        <family val="1"/>
      </rPr>
      <t>บริษัทร่วม</t>
    </r>
  </si>
  <si>
    <t>กำไรจากการจำหน่ายอสังหาริมทรัพย์เพื่อการลงทุน</t>
  </si>
  <si>
    <t>กำไรจากการจำหน่ายและตัดจำหน่ายที่ดิน อาคารและอุปกรณ์</t>
  </si>
  <si>
    <r>
      <t>ขาดทุนจากการจำหน่าย</t>
    </r>
    <r>
      <rPr>
        <sz val="15"/>
        <color theme="1"/>
        <rFont val="Angsana New"/>
        <family val="1"/>
      </rPr>
      <t>และตัดจำหน่าย</t>
    </r>
    <r>
      <rPr>
        <sz val="15"/>
        <rFont val="Angsana New"/>
        <family val="1"/>
      </rPr>
      <t>สินทรัพย์ไม่มีตัวตนอื่น</t>
    </r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</si>
  <si>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</si>
  <si>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</si>
  <si>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</si>
  <si>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</si>
  <si>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</si>
  <si>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</si>
  <si>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</si>
  <si>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</si>
  <si>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หนี้สินหมุนเวียนอื่น</t>
  </si>
  <si>
    <t>จ่ายภาระผูกพันผลประโยชน์พนักงาน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</si>
  <si>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</si>
  <si>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</si>
  <si>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</si>
  <si>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</si>
  <si>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เงินสดรับสุทธิจากการขายเงินลงทุนในบริษัทร่วม</t>
  </si>
  <si>
    <t>เงินสดรับจากการรับคืนเงินลงทุนในการร่วมค้า</t>
  </si>
  <si>
    <t>เงินสดรับล่วงหน้าเพื่อขายเงินลงทุนในการร่วมค้า</t>
  </si>
  <si>
    <t>เงินสดจ่ายเพื่อซื้อส่วนเพิ่มทุนในเงินลงทุนในบริษัทย่อย</t>
  </si>
  <si>
    <t>เงินสดจ่ายเพื่อซื้อบริษัทย่อยสุทธิจากเงินสดที่ได้มา</t>
  </si>
  <si>
    <t>เงินสดรับจากการรับโอนกิจการทั้งหมดจากบริษัทย่อย</t>
  </si>
  <si>
    <t>เงินสดรับจากการขายเงินลงทุนในบริษัทย่อย</t>
  </si>
  <si>
    <t>เงินสดรับจากการซื้อส่วนได้เสียที่ไม่มีอำนาจควบคุม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</si>
  <si>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</si>
  <si>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</si>
  <si>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</si>
  <si>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</si>
  <si>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</si>
  <si>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เงินสดรับจากการขายตราสารทุนที่ไม่อยู่ในความต้องการของตลาด</t>
  </si>
  <si>
    <t>เงินสดจ่ายเพื่อเงินให้กู้ยืมระยะสั้นแก่กิจการที่เกี่ยวข้องกัน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</si>
  <si>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</si>
  <si>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</si>
  <si>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</si>
  <si>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</si>
  <si>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</si>
  <si>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</si>
  <si>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</si>
  <si>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</si>
  <si>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</si>
  <si>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</si>
  <si>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</si>
  <si>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</si>
  <si>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</si>
  <si>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 xml:space="preserve">                    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</si>
  <si>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</si>
  <si>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</si>
  <si>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</si>
  <si>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</si>
  <si>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</si>
  <si>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รายการที่มิใช่เงินสด</t>
  </si>
  <si>
    <t>ซื้อสินทรัพย์ภายใต้สัญญาเช่า</t>
  </si>
  <si>
    <t>หนี้สินค้างชำระจากการซื้อที่ดิน อาคารและอุปกรณ์</t>
  </si>
  <si>
    <t>และสินทรัพย์ไม่มีตัวตนอื่น</t>
  </si>
  <si>
    <t>หนี้สินค้างชำระจากการรับโอนกิจการทั้งหมดของบริษัทย่อย</t>
  </si>
  <si>
    <r>
      <t>เงินให้กู้ยืมระยะยาว</t>
    </r>
    <r>
      <rPr>
        <sz val="15"/>
        <color theme="1"/>
        <rFont val="Angsana New"/>
        <family val="1"/>
      </rPr>
      <t>แก่กิจการอื่น</t>
    </r>
  </si>
  <si>
    <t>ตัดจำหน่ายหนี้สูญจากแผนการจำหน่ายทรัพย์สิน</t>
  </si>
  <si>
    <t xml:space="preserve">      การสูญเสียการควบคุมในบริษัทย่อย</t>
  </si>
  <si>
    <t>ขาดทุน (กำไร) ที่ยังไม่เกิดขึ้นจากการเปลี่ยนแปลงมูลค่ายุติธรรม</t>
  </si>
  <si>
    <t>ขาดทุน (กำไร) จากการจำหน่าย/เลิกกิจการในบริษัทย่อย</t>
  </si>
  <si>
    <t>กระแสเงินสดสุทธิ (ใช้ไปใน) ได้มาจากกิจกรรมลงทุน</t>
  </si>
  <si>
    <t>เงินกู้ยืมระยะสั้นจากสถาบันการเงิน (ลดลง) เพิ่มขึ้น</t>
  </si>
  <si>
    <t>10,11</t>
  </si>
  <si>
    <t>ปรับรายการที่กระทบกำไรเป็นเงินสดรับ (จ่าย)</t>
  </si>
  <si>
    <t>ส่วนเกิน (ต่ำกว่า) ทุนอื่น</t>
  </si>
  <si>
    <t>ส่วนเกิน (ต่ำกว่า)</t>
  </si>
  <si>
    <t>ทุนอื่น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</si>
</sst>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;\(#,##0\)"/>
    <numFmt numFmtId="169" formatCode="###,000"/>
    <numFmt numFmtId="170" formatCode="_(* #,##0.0000000000000_);_(* \(#,##0.0000000000000\);_(* &quot;-&quot;_);_(@_)"/>
    <numFmt numFmtId="171" formatCode="_-* #,##0.00000000_-;\-* #,##0.00000000_-;_-* &quot;-&quot;??_-;_-@_-"/>
    <numFmt numFmtId="172" formatCode="0.000000"/>
    <numFmt numFmtId="173" formatCode="_(* #,##0.0000000000000000_);_(* \(#,##0.0000000000000000\);_(* &quot;-&quot;??_);_(@_)"/>
    <numFmt numFmtId="174" formatCode="[$-1010409]d\ mmm\ yy;@"/>
  </numFmts>
  <fonts count="33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name val="ApFont"/>
    </font>
    <font>
      <sz val="15"/>
      <color rgb="FF0070C0"/>
      <name val="Angsana New"/>
      <family val="1"/>
    </font>
    <font>
      <sz val="11"/>
      <name val="Times New Roman"/>
      <family val="1"/>
    </font>
    <font>
      <i/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11"/>
      <color theme="1"/>
      <name val="Courier New"/>
      <family val="2"/>
    </font>
  </fonts>
  <fills count="20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80808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4" fontId="2" fillId="0" borderId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0" fontId="13" fillId="0" borderId="0"/>
    <xf numFmtId="43" fontId="14" fillId="0" borderId="0" applyFont="0" applyFill="0" applyBorder="0" applyAlignment="0" applyProtection="0"/>
    <xf numFmtId="0" fontId="15" fillId="2" borderId="6" applyNumberFormat="0" applyAlignment="0" applyProtection="0">
      <alignment horizontal="left" vertical="center" indent="1"/>
    </xf>
    <xf numFmtId="169" fontId="16" fillId="0" borderId="7" applyNumberFormat="0" applyProtection="0">
      <alignment horizontal="right" vertical="center"/>
    </xf>
    <xf numFmtId="169" fontId="15" fillId="0" borderId="8" applyNumberFormat="0" applyProtection="0">
      <alignment horizontal="right" vertical="center"/>
    </xf>
    <xf numFmtId="0" fontId="17" fillId="3" borderId="8" applyNumberFormat="0" applyAlignment="0" applyProtection="0">
      <alignment horizontal="left" vertical="center" indent="1"/>
    </xf>
    <xf numFmtId="0" fontId="17" fillId="4" borderId="8" applyNumberFormat="0" applyAlignment="0" applyProtection="0">
      <alignment horizontal="left" vertical="center" indent="1"/>
    </xf>
    <xf numFmtId="169" fontId="16" fillId="5" borderId="7" applyNumberFormat="0" applyBorder="0" applyProtection="0">
      <alignment horizontal="right" vertical="center"/>
    </xf>
    <xf numFmtId="0" fontId="17" fillId="3" borderId="8" applyNumberFormat="0" applyAlignment="0" applyProtection="0">
      <alignment horizontal="left" vertical="center" indent="1"/>
    </xf>
    <xf numFmtId="169" fontId="15" fillId="4" borderId="8" applyNumberFormat="0" applyProtection="0">
      <alignment horizontal="right" vertical="center"/>
    </xf>
    <xf numFmtId="169" fontId="15" fillId="5" borderId="8" applyNumberFormat="0" applyBorder="0" applyProtection="0">
      <alignment horizontal="right" vertical="center"/>
    </xf>
    <xf numFmtId="169" fontId="18" fillId="6" borderId="9" applyNumberFormat="0" applyBorder="0" applyAlignment="0" applyProtection="0">
      <alignment horizontal="right" vertical="center" indent="1"/>
    </xf>
    <xf numFmtId="169" fontId="19" fillId="7" borderId="9" applyNumberFormat="0" applyBorder="0" applyAlignment="0" applyProtection="0">
      <alignment horizontal="right" vertical="center" indent="1"/>
    </xf>
    <xf numFmtId="169" fontId="19" fillId="8" borderId="9" applyNumberFormat="0" applyBorder="0" applyAlignment="0" applyProtection="0">
      <alignment horizontal="right" vertical="center" indent="1"/>
    </xf>
    <xf numFmtId="169" fontId="20" fillId="9" borderId="9" applyNumberFormat="0" applyBorder="0" applyAlignment="0" applyProtection="0">
      <alignment horizontal="right" vertical="center" indent="1"/>
    </xf>
    <xf numFmtId="169" fontId="20" fillId="10" borderId="9" applyNumberFormat="0" applyBorder="0" applyAlignment="0" applyProtection="0">
      <alignment horizontal="right" vertical="center" indent="1"/>
    </xf>
    <xf numFmtId="169" fontId="20" fillId="11" borderId="9" applyNumberFormat="0" applyBorder="0" applyAlignment="0" applyProtection="0">
      <alignment horizontal="right" vertical="center" indent="1"/>
    </xf>
    <xf numFmtId="169" fontId="21" fillId="12" borderId="9" applyNumberFormat="0" applyBorder="0" applyAlignment="0" applyProtection="0">
      <alignment horizontal="right" vertical="center" indent="1"/>
    </xf>
    <xf numFmtId="169" fontId="21" fillId="13" borderId="9" applyNumberFormat="0" applyBorder="0" applyAlignment="0" applyProtection="0">
      <alignment horizontal="right" vertical="center" indent="1"/>
    </xf>
    <xf numFmtId="169" fontId="21" fillId="14" borderId="9" applyNumberFormat="0" applyBorder="0" applyAlignment="0" applyProtection="0">
      <alignment horizontal="right" vertical="center" indent="1"/>
    </xf>
    <xf numFmtId="0" fontId="22" fillId="0" borderId="6" applyNumberFormat="0" applyFont="0" applyFill="0" applyAlignment="0" applyProtection="0"/>
    <xf numFmtId="169" fontId="16" fillId="15" borderId="6" applyNumberFormat="0" applyAlignment="0" applyProtection="0">
      <alignment horizontal="left" vertical="center" indent="1"/>
    </xf>
    <xf numFmtId="0" fontId="15" fillId="2" borderId="8" applyNumberFormat="0" applyAlignment="0" applyProtection="0">
      <alignment horizontal="left" vertical="center" indent="1"/>
    </xf>
    <xf numFmtId="0" fontId="17" fillId="16" borderId="6" applyNumberFormat="0" applyAlignment="0" applyProtection="0">
      <alignment horizontal="left" vertical="center" indent="1"/>
    </xf>
    <xf numFmtId="0" fontId="17" fillId="17" borderId="6" applyNumberFormat="0" applyAlignment="0" applyProtection="0">
      <alignment horizontal="left" vertical="center" indent="1"/>
    </xf>
    <xf numFmtId="0" fontId="17" fillId="18" borderId="6" applyNumberFormat="0" applyAlignment="0" applyProtection="0">
      <alignment horizontal="left" vertical="center" indent="1"/>
    </xf>
    <xf numFmtId="0" fontId="17" fillId="5" borderId="6" applyNumberFormat="0" applyAlignment="0" applyProtection="0">
      <alignment horizontal="left" vertical="center" indent="1"/>
    </xf>
    <xf numFmtId="0" fontId="17" fillId="4" borderId="8" applyNumberFormat="0" applyAlignment="0" applyProtection="0">
      <alignment horizontal="left" vertical="center" indent="1"/>
    </xf>
    <xf numFmtId="0" fontId="23" fillId="0" borderId="10" applyNumberFormat="0" applyFill="0" applyBorder="0" applyAlignment="0" applyProtection="0"/>
    <xf numFmtId="0" fontId="24" fillId="0" borderId="10" applyNumberFormat="0" applyBorder="0" applyAlignment="0" applyProtection="0"/>
    <xf numFmtId="0" fontId="23" fillId="3" borderId="8" applyNumberFormat="0" applyAlignment="0" applyProtection="0">
      <alignment horizontal="left" vertical="center" indent="1"/>
    </xf>
    <xf numFmtId="0" fontId="23" fillId="3" borderId="8" applyNumberFormat="0" applyAlignment="0" applyProtection="0">
      <alignment horizontal="left" vertical="center" indent="1"/>
    </xf>
    <xf numFmtId="0" fontId="23" fillId="4" borderId="8" applyNumberFormat="0" applyAlignment="0" applyProtection="0">
      <alignment horizontal="left" vertical="center" indent="1"/>
    </xf>
    <xf numFmtId="169" fontId="25" fillId="4" borderId="8" applyNumberFormat="0" applyProtection="0">
      <alignment horizontal="right" vertical="center"/>
    </xf>
    <xf numFmtId="169" fontId="26" fillId="5" borderId="7" applyNumberFormat="0" applyBorder="0" applyProtection="0">
      <alignment horizontal="right" vertical="center"/>
    </xf>
    <xf numFmtId="169" fontId="25" fillId="5" borderId="8" applyNumberFormat="0" applyBorder="0" applyProtection="0">
      <alignment horizontal="right" vertical="center"/>
    </xf>
    <xf numFmtId="169" fontId="16" fillId="0" borderId="7" applyNumberFormat="0" applyFill="0" applyBorder="0" applyAlignment="0" applyProtection="0">
      <alignment horizontal="right" vertical="center"/>
    </xf>
    <xf numFmtId="169" fontId="16" fillId="0" borderId="7" applyNumberFormat="0" applyFill="0" applyBorder="0" applyAlignment="0" applyProtection="0">
      <alignment horizontal="right" vertical="center"/>
    </xf>
    <xf numFmtId="0" fontId="27" fillId="0" borderId="0"/>
    <xf numFmtId="169" fontId="16" fillId="15" borderId="6" applyNumberFormat="0" applyAlignment="0" applyProtection="0">
      <alignment horizontal="left" vertical="center" indent="1"/>
    </xf>
    <xf numFmtId="164" fontId="13" fillId="0" borderId="0" applyFont="0" applyFill="0" applyBorder="0" applyAlignment="0" applyProtection="0"/>
    <xf numFmtId="0" fontId="30" fillId="19" borderId="0"/>
    <xf numFmtId="164" fontId="12" fillId="0" borderId="0" applyFont="0" applyFill="0" applyBorder="0" applyAlignment="0" applyProtection="0"/>
    <xf numFmtId="174" fontId="1" fillId="0" borderId="0"/>
    <xf numFmtId="0" fontId="13" fillId="0" borderId="0"/>
    <xf numFmtId="0" fontId="32" fillId="0" borderId="0"/>
  </cellStyleXfs>
  <cellXfs count="200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37" fontId="2" fillId="0" borderId="0" xfId="1" applyNumberFormat="1" applyFill="1" applyBorder="1" applyAlignment="1">
      <alignment horizontal="center"/>
    </xf>
    <xf numFmtId="37" fontId="2" fillId="0" borderId="0" xfId="1" quotePrefix="1" applyNumberFormat="1" applyFill="1" applyBorder="1" applyAlignment="1">
      <alignment horizontal="right"/>
    </xf>
    <xf numFmtId="37" fontId="2" fillId="0" borderId="0" xfId="0" applyNumberFormat="1" applyFont="1"/>
    <xf numFmtId="37" fontId="4" fillId="0" borderId="0" xfId="0" applyNumberFormat="1" applyFont="1"/>
    <xf numFmtId="37" fontId="4" fillId="0" borderId="0" xfId="1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2" fillId="0" borderId="0" xfId="1" applyNumberFormat="1" applyFill="1" applyBorder="1"/>
    <xf numFmtId="37" fontId="4" fillId="0" borderId="0" xfId="1" applyNumberFormat="1" applyFont="1" applyFill="1" applyBorder="1"/>
    <xf numFmtId="3" fontId="2" fillId="0" borderId="0" xfId="1" applyNumberFormat="1" applyAlignment="1"/>
    <xf numFmtId="166" fontId="3" fillId="0" borderId="0" xfId="0" applyNumberFormat="1" applyFont="1" applyAlignment="1">
      <alignment horizontal="left"/>
    </xf>
    <xf numFmtId="166" fontId="2" fillId="0" borderId="0" xfId="0" applyNumberFormat="1" applyFont="1"/>
    <xf numFmtId="168" fontId="4" fillId="0" borderId="0" xfId="0" applyNumberFormat="1" applyFont="1" applyAlignment="1">
      <alignment horizontal="left" vertical="center"/>
    </xf>
    <xf numFmtId="37" fontId="0" fillId="0" borderId="0" xfId="0" applyNumberFormat="1"/>
    <xf numFmtId="41" fontId="0" fillId="0" borderId="0" xfId="0" applyNumberFormat="1" applyAlignment="1">
      <alignment vertical="center"/>
    </xf>
    <xf numFmtId="0" fontId="5" fillId="0" borderId="0" xfId="0" applyFont="1" applyAlignment="1">
      <alignment horizontal="center"/>
    </xf>
    <xf numFmtId="166" fontId="0" fillId="0" borderId="0" xfId="0" applyNumberFormat="1"/>
    <xf numFmtId="37" fontId="4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/>
    </xf>
    <xf numFmtId="39" fontId="4" fillId="0" borderId="0" xfId="1" applyNumberFormat="1" applyFont="1" applyFill="1"/>
    <xf numFmtId="0" fontId="4" fillId="0" borderId="0" xfId="0" applyFont="1" applyAlignment="1">
      <alignment horizontal="left"/>
    </xf>
    <xf numFmtId="39" fontId="6" fillId="0" borderId="0" xfId="1" applyNumberFormat="1" applyFont="1" applyFill="1"/>
    <xf numFmtId="0" fontId="4" fillId="0" borderId="0" xfId="0" applyFont="1" applyAlignment="1">
      <alignment wrapText="1"/>
    </xf>
    <xf numFmtId="0" fontId="6" fillId="0" borderId="0" xfId="1" applyNumberFormat="1" applyFont="1" applyFill="1" applyAlignment="1">
      <alignment horizontal="center"/>
    </xf>
    <xf numFmtId="165" fontId="2" fillId="0" borderId="0" xfId="0" applyNumberFormat="1" applyFont="1"/>
    <xf numFmtId="39" fontId="0" fillId="0" borderId="0" xfId="1" applyNumberFormat="1" applyFont="1" applyFill="1"/>
    <xf numFmtId="39" fontId="2" fillId="0" borderId="0" xfId="1" applyNumberFormat="1" applyFill="1"/>
    <xf numFmtId="39" fontId="5" fillId="0" borderId="0" xfId="1" applyNumberFormat="1" applyFont="1" applyFill="1" applyAlignment="1">
      <alignment horizontal="center"/>
    </xf>
    <xf numFmtId="39" fontId="0" fillId="0" borderId="0" xfId="1" applyNumberFormat="1" applyFont="1" applyFill="1" applyBorder="1" applyAlignment="1">
      <alignment horizontal="center"/>
    </xf>
    <xf numFmtId="39" fontId="2" fillId="0" borderId="0" xfId="1" applyNumberFormat="1" applyFill="1" applyBorder="1"/>
    <xf numFmtId="41" fontId="2" fillId="0" borderId="0" xfId="1" applyNumberForma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41" fontId="0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4" fontId="2" fillId="0" borderId="0" xfId="1" applyFill="1" applyAlignment="1"/>
    <xf numFmtId="39" fontId="4" fillId="0" borderId="0" xfId="1" applyNumberFormat="1" applyFont="1" applyFill="1" applyBorder="1"/>
    <xf numFmtId="0" fontId="10" fillId="0" borderId="0" xfId="0" applyFont="1"/>
    <xf numFmtId="4" fontId="2" fillId="0" borderId="0" xfId="1" applyFill="1"/>
    <xf numFmtId="37" fontId="0" fillId="0" borderId="0" xfId="0" applyNumberFormat="1" applyAlignment="1">
      <alignment horizontal="center"/>
    </xf>
    <xf numFmtId="0" fontId="4" fillId="0" borderId="0" xfId="0" applyFont="1" applyAlignment="1">
      <alignment horizontal="left" vertical="center"/>
    </xf>
    <xf numFmtId="3" fontId="2" fillId="0" borderId="0" xfId="1" applyNumberFormat="1" applyFill="1" applyAlignment="1"/>
    <xf numFmtId="166" fontId="4" fillId="0" borderId="3" xfId="0" applyNumberFormat="1" applyFont="1" applyBorder="1"/>
    <xf numFmtId="0" fontId="0" fillId="0" borderId="0" xfId="0" applyAlignment="1">
      <alignment horizontal="left"/>
    </xf>
    <xf numFmtId="165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0" fontId="0" fillId="0" borderId="0" xfId="0" applyAlignment="1">
      <alignment horizontal="center"/>
    </xf>
    <xf numFmtId="39" fontId="4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center"/>
    </xf>
    <xf numFmtId="41" fontId="0" fillId="0" borderId="0" xfId="1" applyNumberFormat="1" applyFont="1" applyFill="1" applyAlignment="1"/>
    <xf numFmtId="37" fontId="4" fillId="0" borderId="0" xfId="0" applyNumberFormat="1" applyFont="1" applyAlignment="1">
      <alignment horizontal="center"/>
    </xf>
    <xf numFmtId="166" fontId="4" fillId="0" borderId="0" xfId="0" applyNumberFormat="1" applyFont="1"/>
    <xf numFmtId="0" fontId="4" fillId="0" borderId="0" xfId="0" applyFont="1" applyAlignment="1">
      <alignment horizontal="center"/>
    </xf>
    <xf numFmtId="41" fontId="4" fillId="0" borderId="2" xfId="0" applyNumberFormat="1" applyFont="1" applyBorder="1"/>
    <xf numFmtId="41" fontId="4" fillId="0" borderId="0" xfId="0" applyNumberFormat="1" applyFont="1"/>
    <xf numFmtId="41" fontId="0" fillId="0" borderId="0" xfId="0" applyNumberFormat="1"/>
    <xf numFmtId="41" fontId="0" fillId="0" borderId="0" xfId="0" applyNumberFormat="1" applyAlignment="1">
      <alignment horizontal="center"/>
    </xf>
    <xf numFmtId="41" fontId="4" fillId="0" borderId="4" xfId="0" applyNumberFormat="1" applyFont="1" applyBorder="1"/>
    <xf numFmtId="41" fontId="0" fillId="0" borderId="1" xfId="0" applyNumberFormat="1" applyBorder="1"/>
    <xf numFmtId="41" fontId="4" fillId="0" borderId="3" xfId="0" applyNumberFormat="1" applyFont="1" applyBorder="1"/>
    <xf numFmtId="41" fontId="4" fillId="0" borderId="5" xfId="0" applyNumberFormat="1" applyFont="1" applyBorder="1"/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/>
    <xf numFmtId="41" fontId="4" fillId="0" borderId="0" xfId="1" applyNumberFormat="1" applyFont="1" applyFill="1" applyBorder="1"/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Border="1" applyAlignment="1">
      <alignment horizontal="center"/>
    </xf>
    <xf numFmtId="41" fontId="4" fillId="0" borderId="0" xfId="1" quotePrefix="1" applyNumberFormat="1" applyFont="1" applyFill="1" applyBorder="1" applyAlignment="1"/>
    <xf numFmtId="41" fontId="4" fillId="0" borderId="0" xfId="1" quotePrefix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/>
    <xf numFmtId="43" fontId="0" fillId="0" borderId="0" xfId="0" applyNumberFormat="1"/>
    <xf numFmtId="3" fontId="0" fillId="0" borderId="0" xfId="1" applyNumberFormat="1" applyFont="1" applyFill="1" applyAlignment="1"/>
    <xf numFmtId="41" fontId="0" fillId="0" borderId="1" xfId="1" applyNumberFormat="1" applyFont="1" applyFill="1" applyBorder="1" applyAlignment="1"/>
    <xf numFmtId="4" fontId="0" fillId="0" borderId="0" xfId="1" applyFont="1" applyFill="1" applyAlignment="1"/>
    <xf numFmtId="0" fontId="5" fillId="0" borderId="0" xfId="0" applyFont="1"/>
    <xf numFmtId="0" fontId="3" fillId="0" borderId="0" xfId="0" applyFont="1"/>
    <xf numFmtId="167" fontId="11" fillId="0" borderId="0" xfId="1" applyNumberFormat="1" applyFont="1" applyFill="1"/>
    <xf numFmtId="167" fontId="11" fillId="0" borderId="0" xfId="1" applyNumberFormat="1" applyFont="1" applyFill="1" applyAlignment="1">
      <alignment horizontal="center"/>
    </xf>
    <xf numFmtId="37" fontId="4" fillId="0" borderId="0" xfId="1" quotePrefix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41" fontId="4" fillId="0" borderId="3" xfId="1" quotePrefix="1" applyNumberFormat="1" applyFont="1" applyFill="1" applyBorder="1" applyAlignment="1"/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8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167" fontId="2" fillId="0" borderId="0" xfId="1" applyNumberFormat="1" applyAlignment="1"/>
    <xf numFmtId="167" fontId="2" fillId="0" borderId="0" xfId="1" applyNumberFormat="1" applyFill="1" applyAlignment="1"/>
    <xf numFmtId="3" fontId="4" fillId="0" borderId="0" xfId="1" applyNumberFormat="1" applyFont="1" applyFill="1"/>
    <xf numFmtId="4" fontId="2" fillId="0" borderId="0" xfId="1" applyFill="1" applyBorder="1" applyAlignment="1"/>
    <xf numFmtId="4" fontId="0" fillId="0" borderId="0" xfId="0" applyNumberFormat="1"/>
    <xf numFmtId="170" fontId="3" fillId="0" borderId="0" xfId="0" applyNumberFormat="1" applyFont="1" applyAlignment="1">
      <alignment horizontal="left"/>
    </xf>
    <xf numFmtId="170" fontId="0" fillId="0" borderId="0" xfId="0" applyNumberFormat="1"/>
    <xf numFmtId="170" fontId="2" fillId="0" borderId="0" xfId="1" applyNumberFormat="1" applyAlignment="1"/>
    <xf numFmtId="170" fontId="4" fillId="0" borderId="0" xfId="0" applyNumberFormat="1" applyFont="1"/>
    <xf numFmtId="171" fontId="0" fillId="0" borderId="0" xfId="0" applyNumberFormat="1"/>
    <xf numFmtId="172" fontId="0" fillId="0" borderId="0" xfId="1" applyNumberFormat="1" applyFont="1" applyFill="1" applyAlignment="1"/>
    <xf numFmtId="173" fontId="3" fillId="0" borderId="0" xfId="0" applyNumberFormat="1" applyFont="1" applyAlignment="1">
      <alignment horizontal="left"/>
    </xf>
    <xf numFmtId="173" fontId="0" fillId="0" borderId="0" xfId="0" applyNumberFormat="1"/>
    <xf numFmtId="165" fontId="3" fillId="0" borderId="0" xfId="0" applyNumberFormat="1" applyFont="1" applyAlignment="1">
      <alignment horizontal="left"/>
    </xf>
    <xf numFmtId="37" fontId="0" fillId="0" borderId="0" xfId="0" applyNumberFormat="1" applyAlignment="1">
      <alignment horizontal="left" vertical="center"/>
    </xf>
    <xf numFmtId="170" fontId="0" fillId="0" borderId="0" xfId="2" applyNumberFormat="1" applyFont="1" applyFill="1" applyAlignment="1"/>
    <xf numFmtId="39" fontId="5" fillId="0" borderId="0" xfId="1" applyNumberFormat="1" applyFont="1" applyFill="1" applyBorder="1" applyAlignment="1">
      <alignment horizontal="center"/>
    </xf>
    <xf numFmtId="39" fontId="0" fillId="0" borderId="0" xfId="1" applyNumberFormat="1" applyFont="1" applyFill="1" applyBorder="1"/>
    <xf numFmtId="37" fontId="0" fillId="0" borderId="0" xfId="1" quotePrefix="1" applyNumberFormat="1" applyFont="1" applyFill="1" applyBorder="1" applyAlignment="1">
      <alignment horizontal="right"/>
    </xf>
    <xf numFmtId="37" fontId="0" fillId="0" borderId="0" xfId="1" applyNumberFormat="1" applyFont="1" applyFill="1" applyBorder="1"/>
    <xf numFmtId="167" fontId="0" fillId="0" borderId="0" xfId="1" applyNumberFormat="1" applyFont="1" applyFill="1" applyAlignment="1">
      <alignment horizontal="center"/>
    </xf>
    <xf numFmtId="4" fontId="0" fillId="0" borderId="0" xfId="1" applyFont="1" applyFill="1"/>
    <xf numFmtId="167" fontId="2" fillId="0" borderId="0" xfId="0" applyNumberFormat="1" applyFont="1"/>
    <xf numFmtId="167" fontId="0" fillId="0" borderId="0" xfId="0" applyNumberFormat="1"/>
    <xf numFmtId="167" fontId="4" fillId="0" borderId="4" xfId="1" applyNumberFormat="1" applyFont="1" applyFill="1" applyBorder="1" applyAlignment="1"/>
    <xf numFmtId="41" fontId="5" fillId="0" borderId="0" xfId="0" applyNumberFormat="1" applyFont="1" applyAlignment="1">
      <alignment horizontal="center"/>
    </xf>
    <xf numFmtId="41" fontId="4" fillId="0" borderId="0" xfId="1" applyNumberFormat="1" applyFont="1" applyFill="1" applyAlignment="1"/>
    <xf numFmtId="41" fontId="2" fillId="0" borderId="0" xfId="1" applyNumberFormat="1" applyFill="1" applyBorder="1" applyAlignment="1"/>
    <xf numFmtId="41" fontId="2" fillId="0" borderId="1" xfId="1" applyNumberFormat="1" applyFill="1" applyBorder="1" applyAlignment="1"/>
    <xf numFmtId="41" fontId="2" fillId="0" borderId="0" xfId="0" applyNumberFormat="1" applyFont="1"/>
    <xf numFmtId="41" fontId="28" fillId="0" borderId="0" xfId="1" applyNumberFormat="1" applyFont="1" applyFill="1" applyAlignment="1">
      <alignment horizontal="center"/>
    </xf>
    <xf numFmtId="41" fontId="11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vertical="center"/>
    </xf>
    <xf numFmtId="41" fontId="4" fillId="0" borderId="4" xfId="1" applyNumberFormat="1" applyFont="1" applyFill="1" applyBorder="1" applyAlignment="1"/>
    <xf numFmtId="41" fontId="0" fillId="0" borderId="4" xfId="1" applyNumberFormat="1" applyFont="1" applyFill="1" applyBorder="1" applyAlignment="1"/>
    <xf numFmtId="41" fontId="4" fillId="0" borderId="0" xfId="1" quotePrefix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/>
    <xf numFmtId="41" fontId="2" fillId="0" borderId="3" xfId="1" applyNumberFormat="1" applyFill="1" applyBorder="1" applyAlignment="1"/>
    <xf numFmtId="41" fontId="2" fillId="0" borderId="0" xfId="1" applyNumberFormat="1" applyAlignment="1"/>
    <xf numFmtId="41" fontId="4" fillId="0" borderId="2" xfId="1" applyNumberFormat="1" applyFont="1" applyFill="1" applyBorder="1" applyAlignment="1"/>
    <xf numFmtId="41" fontId="2" fillId="0" borderId="0" xfId="1" applyNumberFormat="1" applyBorder="1" applyAlignment="1"/>
    <xf numFmtId="41" fontId="4" fillId="0" borderId="3" xfId="1" applyNumberFormat="1" applyFont="1" applyFill="1" applyBorder="1" applyAlignment="1"/>
    <xf numFmtId="41" fontId="2" fillId="0" borderId="1" xfId="0" applyNumberFormat="1" applyFont="1" applyBorder="1"/>
    <xf numFmtId="167" fontId="0" fillId="0" borderId="1" xfId="0" applyNumberFormat="1" applyBorder="1"/>
    <xf numFmtId="39" fontId="2" fillId="0" borderId="0" xfId="1" applyNumberFormat="1" applyFill="1" applyAlignment="1">
      <alignment horizontal="center"/>
    </xf>
    <xf numFmtId="39" fontId="2" fillId="0" borderId="1" xfId="1" applyNumberFormat="1" applyFill="1" applyBorder="1" applyAlignment="1">
      <alignment horizontal="center"/>
    </xf>
    <xf numFmtId="39" fontId="2" fillId="0" borderId="0" xfId="1" applyNumberFormat="1" applyFill="1" applyBorder="1" applyAlignment="1"/>
    <xf numFmtId="39" fontId="2" fillId="0" borderId="0" xfId="1" applyNumberFormat="1" applyFill="1" applyAlignment="1">
      <alignment horizontal="right"/>
    </xf>
    <xf numFmtId="39" fontId="2" fillId="0" borderId="0" xfId="1" applyNumberFormat="1" applyFill="1" applyBorder="1" applyAlignment="1">
      <alignment horizontal="center"/>
    </xf>
    <xf numFmtId="167" fontId="2" fillId="0" borderId="0" xfId="1" applyNumberFormat="1" applyFill="1" applyBorder="1" applyAlignment="1">
      <alignment horizontal="center"/>
    </xf>
    <xf numFmtId="167" fontId="2" fillId="0" borderId="0" xfId="1" quotePrefix="1" applyNumberFormat="1" applyFill="1" applyBorder="1" applyAlignment="1">
      <alignment horizontal="right"/>
    </xf>
    <xf numFmtId="167" fontId="2" fillId="0" borderId="0" xfId="1" applyNumberFormat="1" applyFill="1" applyBorder="1"/>
    <xf numFmtId="41" fontId="2" fillId="0" borderId="0" xfId="1" applyNumberFormat="1" applyFill="1" applyBorder="1"/>
    <xf numFmtId="41" fontId="2" fillId="0" borderId="0" xfId="1" quotePrefix="1" applyNumberFormat="1" applyFill="1" applyBorder="1" applyAlignment="1"/>
    <xf numFmtId="41" fontId="2" fillId="0" borderId="0" xfId="1" applyNumberFormat="1" applyFill="1" applyBorder="1" applyAlignment="1">
      <alignment horizontal="center"/>
    </xf>
    <xf numFmtId="41" fontId="2" fillId="0" borderId="0" xfId="1" applyNumberFormat="1" applyFill="1" applyAlignment="1">
      <alignment horizontal="center"/>
    </xf>
    <xf numFmtId="41" fontId="2" fillId="0" borderId="1" xfId="1" quotePrefix="1" applyNumberFormat="1" applyFill="1" applyBorder="1" applyAlignment="1"/>
    <xf numFmtId="41" fontId="2" fillId="0" borderId="0" xfId="1" applyNumberFormat="1" applyFill="1"/>
    <xf numFmtId="167" fontId="2" fillId="0" borderId="0" xfId="1" applyNumberFormat="1" applyFill="1"/>
    <xf numFmtId="167" fontId="4" fillId="0" borderId="0" xfId="0" applyNumberFormat="1" applyFont="1"/>
    <xf numFmtId="167" fontId="4" fillId="0" borderId="2" xfId="0" applyNumberFormat="1" applyFont="1" applyBorder="1"/>
    <xf numFmtId="167" fontId="4" fillId="0" borderId="3" xfId="0" applyNumberFormat="1" applyFont="1" applyBorder="1"/>
    <xf numFmtId="167" fontId="29" fillId="0" borderId="0" xfId="5" applyNumberFormat="1" applyFont="1" applyFill="1" applyBorder="1" applyAlignment="1">
      <alignment horizontal="right"/>
    </xf>
    <xf numFmtId="167" fontId="29" fillId="0" borderId="1" xfId="5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left"/>
    </xf>
    <xf numFmtId="167" fontId="5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left"/>
    </xf>
    <xf numFmtId="172" fontId="0" fillId="0" borderId="0" xfId="0" applyNumberFormat="1"/>
    <xf numFmtId="168" fontId="0" fillId="0" borderId="0" xfId="4" applyNumberFormat="1" applyFont="1"/>
    <xf numFmtId="4" fontId="2" fillId="0" borderId="0" xfId="1" applyFill="1" applyAlignment="1">
      <alignment horizontal="right"/>
    </xf>
    <xf numFmtId="0" fontId="28" fillId="0" borderId="0" xfId="0" applyFont="1"/>
    <xf numFmtId="41" fontId="4" fillId="0" borderId="0" xfId="0" applyNumberFormat="1" applyFont="1" applyAlignment="1">
      <alignment horizontal="center"/>
    </xf>
    <xf numFmtId="4" fontId="2" fillId="0" borderId="0" xfId="1"/>
    <xf numFmtId="0" fontId="31" fillId="0" borderId="0" xfId="0" applyFont="1"/>
    <xf numFmtId="9" fontId="0" fillId="0" borderId="0" xfId="2" applyFont="1"/>
    <xf numFmtId="164" fontId="0" fillId="0" borderId="0" xfId="0" applyNumberFormat="1"/>
    <xf numFmtId="4" fontId="0" fillId="0" borderId="0" xfId="1" applyFont="1" applyAlignment="1"/>
    <xf numFmtId="9" fontId="0" fillId="0" borderId="0" xfId="0" applyNumberFormat="1"/>
    <xf numFmtId="10" fontId="0" fillId="0" borderId="0" xfId="2" applyNumberFormat="1" applyFont="1"/>
    <xf numFmtId="41" fontId="2" fillId="0" borderId="0" xfId="0" applyNumberFormat="1" applyFont="1" applyFill="1"/>
    <xf numFmtId="167" fontId="0" fillId="0" borderId="0" xfId="0" applyNumberFormat="1" applyFill="1"/>
    <xf numFmtId="41" fontId="0" fillId="0" borderId="0" xfId="0" applyNumberFormat="1" applyFill="1"/>
    <xf numFmtId="0" fontId="0" fillId="0" borderId="0" xfId="0" applyFill="1"/>
    <xf numFmtId="0" fontId="5" fillId="0" borderId="0" xfId="0" applyFont="1" applyFill="1" applyAlignment="1">
      <alignment horizontal="center"/>
    </xf>
    <xf numFmtId="0" fontId="31" fillId="0" borderId="0" xfId="0" applyFont="1" applyFill="1"/>
    <xf numFmtId="167" fontId="2" fillId="0" borderId="1" xfId="5" applyNumberFormat="1" applyFont="1" applyFill="1" applyBorder="1" applyAlignment="1">
      <alignment horizontal="right"/>
    </xf>
    <xf numFmtId="167" fontId="2" fillId="0" borderId="0" xfId="5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39" fontId="0" fillId="0" borderId="1" xfId="1" applyNumberFormat="1" applyFont="1" applyFill="1" applyBorder="1" applyAlignment="1">
      <alignment horizontal="center"/>
    </xf>
    <xf numFmtId="39" fontId="2" fillId="0" borderId="1" xfId="1" applyNumberForma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</cellXfs>
  <cellStyles count="52">
    <cellStyle name="Comma" xfId="1" builtinId="3"/>
    <cellStyle name="Comma 12 2 2 2" xfId="48" xr:uid="{D605EE3D-9E95-4E1E-A81D-7B199527D512}"/>
    <cellStyle name="Comma 2" xfId="5" xr:uid="{00000000-0005-0000-0000-000001000000}"/>
    <cellStyle name="Comma 3" xfId="46" xr:uid="{6979D82D-D34F-4587-B296-A0B9B64315FF}"/>
    <cellStyle name="Comma 31 7 2" xfId="7" xr:uid="{00000000-0005-0000-0000-000002000000}"/>
    <cellStyle name="Comma 40" xfId="3" xr:uid="{00000000-0005-0000-0000-000003000000}"/>
    <cellStyle name="EPMLargeKeyFigure" xfId="47" xr:uid="{13E26DE9-4419-4DC6-8E54-2AC21A0869EF}"/>
    <cellStyle name="Normal" xfId="0" builtinId="0"/>
    <cellStyle name="Normal 112" xfId="6" xr:uid="{00000000-0005-0000-0000-000005000000}"/>
    <cellStyle name="Normal 2" xfId="50" xr:uid="{E534AF09-DBBB-45DF-B920-A72DDDA78E85}"/>
    <cellStyle name="Normal 2 13 2" xfId="49" xr:uid="{C35B1A37-7718-4EDA-B797-E395501D49C4}"/>
    <cellStyle name="Normal 29 7" xfId="44" xr:uid="{00000000-0005-0000-0000-000006000000}"/>
    <cellStyle name="Normal 3" xfId="51" xr:uid="{3FE16661-F373-4D33-8A14-917B43062AEB}"/>
    <cellStyle name="Normal 4 2 2" xfId="4" xr:uid="{00000000-0005-0000-0000-000007000000}"/>
    <cellStyle name="Percent" xfId="2" builtinId="5"/>
    <cellStyle name="SAPBorder" xfId="26" xr:uid="{00000000-0005-0000-0000-00000A000000}"/>
    <cellStyle name="SAPDataCell" xfId="9" xr:uid="{00000000-0005-0000-0000-00000B000000}"/>
    <cellStyle name="SAPDataTotalCell" xfId="10" xr:uid="{00000000-0005-0000-0000-00000C000000}"/>
    <cellStyle name="SAPDimensionCell" xfId="8" xr:uid="{00000000-0005-0000-0000-00000D000000}"/>
    <cellStyle name="SAPEditableDataCell" xfId="11" xr:uid="{00000000-0005-0000-0000-00000E000000}"/>
    <cellStyle name="SAPEditableDataTotalCell" xfId="14" xr:uid="{00000000-0005-0000-0000-00000F000000}"/>
    <cellStyle name="SAPEmphasized" xfId="34" xr:uid="{00000000-0005-0000-0000-000010000000}"/>
    <cellStyle name="SAPEmphasizedEditableDataCell" xfId="36" xr:uid="{00000000-0005-0000-0000-000011000000}"/>
    <cellStyle name="SAPEmphasizedEditableDataTotalCell" xfId="37" xr:uid="{00000000-0005-0000-0000-000012000000}"/>
    <cellStyle name="SAPEmphasizedLockedDataCell" xfId="40" xr:uid="{00000000-0005-0000-0000-000013000000}"/>
    <cellStyle name="SAPEmphasizedLockedDataTotalCell" xfId="41" xr:uid="{00000000-0005-0000-0000-000014000000}"/>
    <cellStyle name="SAPEmphasizedReadonlyDataCell" xfId="38" xr:uid="{00000000-0005-0000-0000-000015000000}"/>
    <cellStyle name="SAPEmphasizedReadonlyDataTotalCell" xfId="39" xr:uid="{00000000-0005-0000-0000-000016000000}"/>
    <cellStyle name="SAPEmphasizedTotal" xfId="35" xr:uid="{00000000-0005-0000-0000-000017000000}"/>
    <cellStyle name="SAPExceptionLevel1" xfId="17" xr:uid="{00000000-0005-0000-0000-000018000000}"/>
    <cellStyle name="SAPExceptionLevel2" xfId="18" xr:uid="{00000000-0005-0000-0000-000019000000}"/>
    <cellStyle name="SAPExceptionLevel3" xfId="19" xr:uid="{00000000-0005-0000-0000-00001A000000}"/>
    <cellStyle name="SAPExceptionLevel4" xfId="20" xr:uid="{00000000-0005-0000-0000-00001B000000}"/>
    <cellStyle name="SAPExceptionLevel5" xfId="21" xr:uid="{00000000-0005-0000-0000-00001C000000}"/>
    <cellStyle name="SAPExceptionLevel6" xfId="22" xr:uid="{00000000-0005-0000-0000-00001D000000}"/>
    <cellStyle name="SAPExceptionLevel7" xfId="23" xr:uid="{00000000-0005-0000-0000-00001E000000}"/>
    <cellStyle name="SAPExceptionLevel8" xfId="24" xr:uid="{00000000-0005-0000-0000-00001F000000}"/>
    <cellStyle name="SAPExceptionLevel9" xfId="25" xr:uid="{00000000-0005-0000-0000-000020000000}"/>
    <cellStyle name="SAPFormula" xfId="43" xr:uid="{00000000-0005-0000-0000-000021000000}"/>
    <cellStyle name="SAPGroupingFillCell" xfId="45" xr:uid="{00000000-0005-0000-0000-000022000000}"/>
    <cellStyle name="SAPHierarchyCell0" xfId="29" xr:uid="{00000000-0005-0000-0000-000023000000}"/>
    <cellStyle name="SAPHierarchyCell1" xfId="30" xr:uid="{00000000-0005-0000-0000-000024000000}"/>
    <cellStyle name="SAPHierarchyCell2" xfId="31" xr:uid="{00000000-0005-0000-0000-000025000000}"/>
    <cellStyle name="SAPHierarchyCell3" xfId="32" xr:uid="{00000000-0005-0000-0000-000026000000}"/>
    <cellStyle name="SAPHierarchyCell4" xfId="33" xr:uid="{00000000-0005-0000-0000-000027000000}"/>
    <cellStyle name="SAPLockedDataCell" xfId="13" xr:uid="{00000000-0005-0000-0000-000028000000}"/>
    <cellStyle name="SAPLockedDataTotalCell" xfId="16" xr:uid="{00000000-0005-0000-0000-000029000000}"/>
    <cellStyle name="SAPMemberCell" xfId="27" xr:uid="{00000000-0005-0000-0000-00002A000000}"/>
    <cellStyle name="SAPMemberTotalCell" xfId="28" xr:uid="{00000000-0005-0000-0000-00002B000000}"/>
    <cellStyle name="SAPMessageText" xfId="42" xr:uid="{00000000-0005-0000-0000-00002C000000}"/>
    <cellStyle name="SAPReadonlyDataCell" xfId="12" xr:uid="{00000000-0005-0000-0000-00002D000000}"/>
    <cellStyle name="SAPReadonlyDataTotalCell" xfId="15" xr:uid="{00000000-0005-0000-0000-00002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8DEF7"/>
      <color rgb="FF66FF66"/>
      <color rgb="FF99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Q104"/>
  <sheetViews>
    <sheetView view="pageBreakPreview" topLeftCell="A86" zoomScale="80" zoomScaleNormal="70" zoomScaleSheetLayoutView="80" zoomScalePageLayoutView="90" workbookViewId="0">
      <selection activeCell="N8" sqref="N8"/>
    </sheetView>
  </sheetViews>
  <sheetFormatPr defaultColWidth="20.8984375" defaultRowHeight="23.25" customHeight="1"/>
  <cols>
    <col min="1" max="4" width="2" style="2" customWidth="1"/>
    <col min="5" max="5" width="43.3984375" style="2" customWidth="1"/>
    <col min="6" max="6" width="9.8984375" style="18" customWidth="1"/>
    <col min="7" max="7" width="19.8984375" style="2" bestFit="1" customWidth="1"/>
    <col min="8" max="8" width="1.69921875" style="2" customWidth="1"/>
    <col min="9" max="9" width="16.3984375" style="2" bestFit="1" customWidth="1"/>
    <col min="10" max="10" width="1.59765625" style="2" customWidth="1"/>
    <col min="11" max="11" width="16.3984375" style="14" bestFit="1" customWidth="1"/>
    <col min="12" max="12" width="1.59765625" style="14" customWidth="1"/>
    <col min="13" max="13" width="16.3984375" style="14" customWidth="1"/>
    <col min="14" max="16384" width="20.8984375" style="2"/>
  </cols>
  <sheetData>
    <row r="1" spans="1:17" s="1" customFormat="1" ht="23.25" customHeight="1">
      <c r="A1" s="1" t="s">
        <v>0</v>
      </c>
      <c r="F1" s="43"/>
      <c r="K1" s="13"/>
      <c r="L1" s="13"/>
      <c r="M1" s="13"/>
    </row>
    <row r="2" spans="1:17" s="1" customFormat="1" ht="23.25" customHeight="1">
      <c r="A2" s="1" t="s">
        <v>1</v>
      </c>
      <c r="F2" s="43"/>
      <c r="K2" s="13"/>
      <c r="L2" s="13"/>
      <c r="M2" s="13"/>
    </row>
    <row r="3" spans="1:17" s="1" customFormat="1" ht="23.25" customHeight="1">
      <c r="F3" s="43"/>
      <c r="K3" s="13"/>
      <c r="L3" s="13"/>
      <c r="M3" s="13"/>
    </row>
    <row r="4" spans="1:17" s="1" customFormat="1" ht="23.25" customHeight="1">
      <c r="F4" s="43"/>
      <c r="G4" s="194" t="s">
        <v>2</v>
      </c>
      <c r="H4" s="194"/>
      <c r="I4" s="194"/>
      <c r="J4" s="25"/>
      <c r="K4" s="194" t="s">
        <v>3</v>
      </c>
      <c r="L4" s="194"/>
      <c r="M4" s="194"/>
    </row>
    <row r="5" spans="1:17" s="1" customFormat="1" ht="23.25" customHeight="1">
      <c r="A5" s="86"/>
      <c r="F5" s="43"/>
      <c r="G5" s="195" t="s">
        <v>4</v>
      </c>
      <c r="H5" s="195"/>
      <c r="I5" s="195"/>
      <c r="J5" s="17"/>
      <c r="K5" s="195" t="s">
        <v>4</v>
      </c>
      <c r="L5" s="195"/>
      <c r="M5" s="195"/>
    </row>
    <row r="6" spans="1:17" ht="23.25" customHeight="1">
      <c r="A6" s="86" t="s">
        <v>5</v>
      </c>
      <c r="F6" s="18" t="s">
        <v>6</v>
      </c>
      <c r="G6" s="57">
        <v>2567</v>
      </c>
      <c r="H6"/>
      <c r="I6" s="57">
        <v>2566</v>
      </c>
      <c r="K6" s="57">
        <v>2567</v>
      </c>
      <c r="L6"/>
      <c r="M6" s="57">
        <v>2566</v>
      </c>
    </row>
    <row r="7" spans="1:17" ht="23.25" customHeight="1">
      <c r="G7" s="193" t="s">
        <v>7</v>
      </c>
      <c r="H7" s="193"/>
      <c r="I7" s="193"/>
      <c r="J7" s="193"/>
      <c r="K7" s="193"/>
      <c r="L7" s="193"/>
      <c r="M7" s="193"/>
    </row>
    <row r="8" spans="1:17" ht="23.25" customHeight="1">
      <c r="A8" s="22" t="s">
        <v>8</v>
      </c>
      <c r="K8" s="29"/>
      <c r="M8" s="2"/>
    </row>
    <row r="9" spans="1:17" ht="23.25" customHeight="1">
      <c r="A9" t="s">
        <v>9</v>
      </c>
      <c r="F9" s="18">
        <v>6</v>
      </c>
      <c r="G9" s="128">
        <v>2189785286</v>
      </c>
      <c r="H9" s="128"/>
      <c r="I9" s="128">
        <v>1339235054</v>
      </c>
      <c r="J9" s="128"/>
      <c r="K9" s="128">
        <v>1074580361</v>
      </c>
      <c r="L9" s="128"/>
      <c r="M9" s="128">
        <v>501848387</v>
      </c>
      <c r="O9" s="128"/>
      <c r="Q9" s="128"/>
    </row>
    <row r="10" spans="1:17" ht="23.25" customHeight="1">
      <c r="A10" s="2" t="s">
        <v>10</v>
      </c>
      <c r="F10" s="18">
        <v>27</v>
      </c>
      <c r="G10" s="128">
        <v>4213543650</v>
      </c>
      <c r="H10" s="128"/>
      <c r="I10" s="128">
        <v>3695863905</v>
      </c>
      <c r="J10" s="128"/>
      <c r="K10" s="128">
        <v>3004687505</v>
      </c>
      <c r="L10" s="128"/>
      <c r="M10" s="128">
        <v>2371499045</v>
      </c>
      <c r="O10" s="128"/>
      <c r="Q10" s="128"/>
    </row>
    <row r="11" spans="1:17" ht="23.25" customHeight="1">
      <c r="A11" t="s">
        <v>11</v>
      </c>
      <c r="G11" s="183">
        <v>779794590</v>
      </c>
      <c r="H11" s="128"/>
      <c r="I11" s="128">
        <v>693724319</v>
      </c>
      <c r="J11" s="128"/>
      <c r="K11" s="128">
        <v>156480935</v>
      </c>
      <c r="L11" s="128"/>
      <c r="M11" s="128">
        <v>189016628</v>
      </c>
      <c r="O11" s="128"/>
      <c r="Q11" s="128"/>
    </row>
    <row r="12" spans="1:17" ht="23.25" customHeight="1">
      <c r="A12" t="s">
        <v>12</v>
      </c>
      <c r="F12" s="18">
        <v>5</v>
      </c>
      <c r="G12" s="184">
        <v>0</v>
      </c>
      <c r="H12" s="128"/>
      <c r="I12" s="122">
        <v>0</v>
      </c>
      <c r="J12" s="128"/>
      <c r="K12" s="128">
        <v>312133888</v>
      </c>
      <c r="L12" s="128"/>
      <c r="M12" s="128">
        <v>563400832</v>
      </c>
      <c r="O12" s="128"/>
      <c r="Q12" s="128"/>
    </row>
    <row r="13" spans="1:17" ht="23.25" customHeight="1">
      <c r="A13" t="s">
        <v>13</v>
      </c>
      <c r="F13" s="18">
        <v>5</v>
      </c>
      <c r="G13" s="184">
        <v>0</v>
      </c>
      <c r="H13" s="128"/>
      <c r="I13" s="122">
        <v>0</v>
      </c>
      <c r="J13" s="128"/>
      <c r="K13" s="128">
        <v>620066285</v>
      </c>
      <c r="L13" s="128"/>
      <c r="M13" s="128">
        <v>1381905221</v>
      </c>
      <c r="O13" s="128"/>
      <c r="Q13" s="128"/>
    </row>
    <row r="14" spans="1:17" ht="23.25" customHeight="1">
      <c r="A14" s="2" t="s">
        <v>14</v>
      </c>
      <c r="F14" s="18">
        <v>8</v>
      </c>
      <c r="G14" s="183">
        <v>3696372709</v>
      </c>
      <c r="H14" s="128"/>
      <c r="I14" s="66">
        <v>3626615227</v>
      </c>
      <c r="J14" s="128"/>
      <c r="K14" s="128">
        <v>1523025867</v>
      </c>
      <c r="L14" s="128"/>
      <c r="M14" s="128">
        <v>1416665575</v>
      </c>
      <c r="O14" s="128"/>
      <c r="Q14" s="128"/>
    </row>
    <row r="15" spans="1:17" ht="23.25" customHeight="1">
      <c r="A15" t="s">
        <v>15</v>
      </c>
      <c r="G15" s="128">
        <f>312530023-G16</f>
        <v>15551262</v>
      </c>
      <c r="H15" s="128"/>
      <c r="I15" s="128">
        <v>21027593</v>
      </c>
      <c r="J15" s="128"/>
      <c r="K15" s="128">
        <v>7574905</v>
      </c>
      <c r="L15" s="128"/>
      <c r="M15" s="128">
        <v>13279622</v>
      </c>
      <c r="O15" s="128"/>
      <c r="Q15" s="128"/>
    </row>
    <row r="16" spans="1:17" ht="23.25" customHeight="1">
      <c r="A16" s="2" t="s">
        <v>16</v>
      </c>
      <c r="F16" s="18">
        <v>9</v>
      </c>
      <c r="G16" s="122">
        <v>296978761</v>
      </c>
      <c r="H16" s="128"/>
      <c r="I16" s="122">
        <v>0</v>
      </c>
      <c r="J16" s="128"/>
      <c r="K16" s="122">
        <v>0</v>
      </c>
      <c r="L16" s="128"/>
      <c r="M16" s="122">
        <v>0</v>
      </c>
      <c r="N16" s="176"/>
      <c r="O16" s="29"/>
    </row>
    <row r="17" spans="1:17" s="3" customFormat="1" ht="23.25" customHeight="1">
      <c r="A17" s="3" t="s">
        <v>17</v>
      </c>
      <c r="F17" s="98"/>
      <c r="G17" s="64">
        <f>SUM(G9:G16)</f>
        <v>11192026258</v>
      </c>
      <c r="H17" s="56"/>
      <c r="I17" s="64">
        <f>SUM(I9:I16)</f>
        <v>9376466098</v>
      </c>
      <c r="J17" s="65"/>
      <c r="K17" s="64">
        <f>SUM(K9:K16)</f>
        <v>6698549746</v>
      </c>
      <c r="L17" s="65"/>
      <c r="M17" s="64">
        <f>SUM(M9:M16)</f>
        <v>6437615310</v>
      </c>
      <c r="O17" s="128"/>
      <c r="Q17" s="128"/>
    </row>
    <row r="18" spans="1:17" ht="23.25" customHeight="1">
      <c r="A18" s="3"/>
      <c r="G18" s="121"/>
      <c r="H18" s="121"/>
      <c r="I18" s="121"/>
      <c r="J18" s="121"/>
      <c r="K18" s="121"/>
      <c r="L18" s="121"/>
      <c r="M18" s="121"/>
    </row>
    <row r="19" spans="1:17" ht="23.25" customHeight="1">
      <c r="A19" s="22" t="s">
        <v>18</v>
      </c>
      <c r="G19" s="121"/>
      <c r="H19" s="121"/>
      <c r="I19" s="121"/>
      <c r="J19" s="121"/>
      <c r="K19" s="122"/>
      <c r="L19" s="121"/>
      <c r="M19" s="122"/>
    </row>
    <row r="20" spans="1:17" ht="23.25" customHeight="1">
      <c r="A20" t="s">
        <v>19</v>
      </c>
      <c r="G20" s="128">
        <v>550000</v>
      </c>
      <c r="H20" s="128"/>
      <c r="I20" s="128">
        <v>550000</v>
      </c>
      <c r="J20" s="128"/>
      <c r="K20" s="128">
        <v>550000</v>
      </c>
      <c r="L20" s="128"/>
      <c r="M20" s="128">
        <v>550000</v>
      </c>
      <c r="O20" s="128"/>
      <c r="Q20" s="128"/>
    </row>
    <row r="21" spans="1:17" ht="23.25" customHeight="1">
      <c r="A21" s="52" t="s">
        <v>20</v>
      </c>
      <c r="F21" s="18">
        <v>10</v>
      </c>
      <c r="G21" s="122">
        <v>0</v>
      </c>
      <c r="H21" s="128"/>
      <c r="I21" s="128">
        <v>368937846</v>
      </c>
      <c r="J21" s="128"/>
      <c r="K21" s="122">
        <v>0</v>
      </c>
      <c r="L21" s="128"/>
      <c r="M21" s="122">
        <v>0</v>
      </c>
      <c r="O21" s="128"/>
      <c r="Q21" s="128"/>
    </row>
    <row r="22" spans="1:17" ht="23.25" customHeight="1">
      <c r="A22" s="52" t="s">
        <v>21</v>
      </c>
      <c r="F22" s="18">
        <v>10</v>
      </c>
      <c r="G22" s="128">
        <v>694772437</v>
      </c>
      <c r="H22" s="128"/>
      <c r="I22" s="128">
        <v>837106777</v>
      </c>
      <c r="J22" s="128"/>
      <c r="K22" s="128">
        <v>110700050</v>
      </c>
      <c r="L22" s="128"/>
      <c r="M22" s="128">
        <v>110700050</v>
      </c>
      <c r="O22" s="128"/>
      <c r="Q22" s="128"/>
    </row>
    <row r="23" spans="1:17" ht="23.25" customHeight="1">
      <c r="A23" s="52" t="s">
        <v>22</v>
      </c>
      <c r="F23" s="18">
        <v>11</v>
      </c>
      <c r="G23" s="122">
        <v>0</v>
      </c>
      <c r="H23" s="128"/>
      <c r="I23" s="122">
        <v>0</v>
      </c>
      <c r="J23" s="128"/>
      <c r="K23" s="66">
        <v>9662442595</v>
      </c>
      <c r="L23" s="128"/>
      <c r="M23" s="66">
        <v>9752952794</v>
      </c>
      <c r="O23" s="128"/>
      <c r="Q23" s="128"/>
    </row>
    <row r="24" spans="1:17" ht="23.25" customHeight="1">
      <c r="A24" s="52" t="s">
        <v>23</v>
      </c>
      <c r="F24" s="18">
        <v>5</v>
      </c>
      <c r="G24" s="122">
        <v>0</v>
      </c>
      <c r="H24" s="128"/>
      <c r="I24" s="122">
        <v>0</v>
      </c>
      <c r="J24" s="128"/>
      <c r="K24" s="66">
        <v>675721674</v>
      </c>
      <c r="L24" s="128"/>
      <c r="M24" s="122">
        <v>0</v>
      </c>
      <c r="O24" s="128"/>
      <c r="Q24" s="128"/>
    </row>
    <row r="25" spans="1:17" ht="23.25" customHeight="1">
      <c r="A25" s="52" t="s">
        <v>236</v>
      </c>
      <c r="F25" s="191">
        <v>7</v>
      </c>
      <c r="G25" s="122">
        <v>8000000</v>
      </c>
      <c r="H25" s="128"/>
      <c r="I25" s="122">
        <v>0</v>
      </c>
      <c r="J25" s="128"/>
      <c r="K25" s="122">
        <v>0</v>
      </c>
      <c r="L25" s="128"/>
      <c r="M25" s="122">
        <v>0</v>
      </c>
      <c r="O25" s="128"/>
      <c r="Q25" s="128"/>
    </row>
    <row r="26" spans="1:17" ht="23.25" customHeight="1">
      <c r="A26" t="s">
        <v>24</v>
      </c>
      <c r="F26" s="18">
        <v>12</v>
      </c>
      <c r="G26" s="128">
        <v>235387766</v>
      </c>
      <c r="H26" s="128"/>
      <c r="I26" s="128">
        <v>180326175</v>
      </c>
      <c r="J26" s="128"/>
      <c r="K26" s="128">
        <v>412297227</v>
      </c>
      <c r="L26" s="128"/>
      <c r="M26" s="128">
        <v>455677887</v>
      </c>
      <c r="O26" s="128"/>
      <c r="Q26" s="128"/>
    </row>
    <row r="27" spans="1:17" ht="23.25" customHeight="1">
      <c r="A27" t="s">
        <v>25</v>
      </c>
      <c r="F27" s="18">
        <v>13</v>
      </c>
      <c r="G27" s="128">
        <v>12426368373</v>
      </c>
      <c r="H27" s="128"/>
      <c r="I27" s="128">
        <v>13019569734</v>
      </c>
      <c r="J27" s="128"/>
      <c r="K27" s="128">
        <v>7259523768</v>
      </c>
      <c r="L27" s="128"/>
      <c r="M27" s="128">
        <v>6884727805</v>
      </c>
      <c r="O27" s="128"/>
      <c r="Q27" s="128"/>
    </row>
    <row r="28" spans="1:17" ht="23.25" customHeight="1">
      <c r="A28" t="s">
        <v>26</v>
      </c>
      <c r="F28" s="18">
        <v>14</v>
      </c>
      <c r="G28" s="128">
        <v>225607108</v>
      </c>
      <c r="H28" s="128"/>
      <c r="I28" s="128">
        <v>267134750</v>
      </c>
      <c r="J28" s="128"/>
      <c r="K28" s="66">
        <v>189301994</v>
      </c>
      <c r="L28" s="128"/>
      <c r="M28" s="66">
        <v>220093427</v>
      </c>
      <c r="O28" s="128"/>
      <c r="Q28" s="128"/>
    </row>
    <row r="29" spans="1:17" ht="23.25" customHeight="1">
      <c r="A29" t="s">
        <v>27</v>
      </c>
      <c r="F29" s="18">
        <v>25</v>
      </c>
      <c r="G29" s="128">
        <v>185644461</v>
      </c>
      <c r="H29" s="128"/>
      <c r="I29" s="128">
        <v>148912930</v>
      </c>
      <c r="J29" s="128"/>
      <c r="K29" s="122">
        <v>107939198</v>
      </c>
      <c r="L29" s="128"/>
      <c r="M29" s="122">
        <v>77190153</v>
      </c>
      <c r="O29" s="128"/>
      <c r="Q29" s="128"/>
    </row>
    <row r="30" spans="1:17" ht="23.25" customHeight="1">
      <c r="A30" s="2" t="s">
        <v>28</v>
      </c>
      <c r="G30" s="128">
        <f>166501008+1</f>
        <v>166501009</v>
      </c>
      <c r="H30" s="128"/>
      <c r="I30" s="128">
        <v>202976751</v>
      </c>
      <c r="J30" s="128"/>
      <c r="K30" s="128">
        <v>37407104</v>
      </c>
      <c r="L30" s="128"/>
      <c r="M30" s="128">
        <v>43909772</v>
      </c>
      <c r="O30" s="128"/>
      <c r="Q30" s="128"/>
    </row>
    <row r="31" spans="1:17" ht="23.25" customHeight="1">
      <c r="A31" s="3" t="s">
        <v>29</v>
      </c>
      <c r="G31" s="64">
        <f>SUM(G20:G30)</f>
        <v>13942831154</v>
      </c>
      <c r="H31" s="65"/>
      <c r="I31" s="64">
        <f>SUM(I20:I30)</f>
        <v>15025514963</v>
      </c>
      <c r="J31" s="128"/>
      <c r="K31" s="64">
        <f>SUM(K20:K30)</f>
        <v>18455883610</v>
      </c>
      <c r="L31" s="128"/>
      <c r="M31" s="64">
        <f>SUM(M20:M30)</f>
        <v>17545801888</v>
      </c>
      <c r="O31" s="128"/>
      <c r="Q31" s="128"/>
    </row>
    <row r="32" spans="1:17" ht="23.25" customHeight="1">
      <c r="G32" s="128"/>
      <c r="H32" s="128"/>
      <c r="I32" s="128"/>
      <c r="J32" s="128"/>
      <c r="K32" s="128"/>
      <c r="L32" s="128"/>
      <c r="M32" s="128"/>
    </row>
    <row r="33" spans="1:15" ht="23.25" customHeight="1" thickBot="1">
      <c r="A33" s="3" t="s">
        <v>30</v>
      </c>
      <c r="G33" s="70">
        <f>G17+G31</f>
        <v>25134857412</v>
      </c>
      <c r="H33" s="65"/>
      <c r="I33" s="70">
        <f>I17+I31</f>
        <v>24401981061</v>
      </c>
      <c r="J33" s="65"/>
      <c r="K33" s="70">
        <f>K17+K31</f>
        <v>25154433356</v>
      </c>
      <c r="L33" s="65"/>
      <c r="M33" s="70">
        <f>M17+M31</f>
        <v>23983417198</v>
      </c>
    </row>
    <row r="34" spans="1:15" ht="23.25" customHeight="1" thickTop="1">
      <c r="K34" s="6"/>
      <c r="M34" s="6"/>
    </row>
    <row r="35" spans="1:15" s="1" customFormat="1" ht="23.25" customHeight="1">
      <c r="A35" s="1" t="s">
        <v>0</v>
      </c>
      <c r="F35" s="43"/>
      <c r="K35" s="13"/>
      <c r="L35" s="13"/>
      <c r="M35" s="13"/>
    </row>
    <row r="36" spans="1:15" s="1" customFormat="1" ht="23.25" customHeight="1">
      <c r="A36" s="1" t="s">
        <v>1</v>
      </c>
      <c r="F36" s="43"/>
      <c r="K36" s="13"/>
      <c r="L36" s="13"/>
      <c r="M36" s="13"/>
    </row>
    <row r="37" spans="1:15" s="1" customFormat="1" ht="23.25" customHeight="1">
      <c r="F37" s="43"/>
      <c r="G37" s="63"/>
      <c r="H37" s="63"/>
      <c r="K37" s="13"/>
      <c r="L37" s="13"/>
      <c r="M37" s="13"/>
    </row>
    <row r="38" spans="1:15" s="1" customFormat="1" ht="23.25" customHeight="1">
      <c r="F38" s="43"/>
      <c r="G38" s="194" t="s">
        <v>2</v>
      </c>
      <c r="H38" s="194"/>
      <c r="I38" s="194"/>
      <c r="J38" s="25"/>
      <c r="K38" s="194" t="s">
        <v>3</v>
      </c>
      <c r="L38" s="194"/>
      <c r="M38" s="194"/>
    </row>
    <row r="39" spans="1:15" s="1" customFormat="1" ht="23.25" customHeight="1">
      <c r="A39" s="86"/>
      <c r="F39" s="43"/>
      <c r="G39" s="195" t="s">
        <v>4</v>
      </c>
      <c r="H39" s="195"/>
      <c r="I39" s="195"/>
      <c r="J39" s="17"/>
      <c r="K39" s="195" t="s">
        <v>4</v>
      </c>
      <c r="L39" s="195"/>
      <c r="M39" s="195"/>
    </row>
    <row r="40" spans="1:15" ht="23.25" customHeight="1">
      <c r="A40" s="86" t="s">
        <v>31</v>
      </c>
      <c r="F40" s="18" t="s">
        <v>6</v>
      </c>
      <c r="G40" s="57">
        <v>2567</v>
      </c>
      <c r="H40"/>
      <c r="I40" s="57">
        <v>2566</v>
      </c>
      <c r="K40" s="57">
        <v>2567</v>
      </c>
      <c r="L40"/>
      <c r="M40" s="57">
        <v>2566</v>
      </c>
    </row>
    <row r="41" spans="1:15" ht="23.25" customHeight="1">
      <c r="G41" s="193" t="s">
        <v>7</v>
      </c>
      <c r="H41" s="193"/>
      <c r="I41" s="193"/>
      <c r="J41" s="193"/>
      <c r="K41" s="193"/>
      <c r="L41" s="193"/>
      <c r="M41" s="193"/>
    </row>
    <row r="42" spans="1:15" ht="23.25" customHeight="1">
      <c r="A42" s="22" t="s">
        <v>32</v>
      </c>
      <c r="K42" s="2"/>
      <c r="L42" s="2"/>
      <c r="M42" s="2"/>
    </row>
    <row r="43" spans="1:15" ht="23.25" customHeight="1">
      <c r="A43" t="s">
        <v>33</v>
      </c>
      <c r="F43" s="18">
        <v>15</v>
      </c>
      <c r="G43" s="66">
        <v>1665030674</v>
      </c>
      <c r="H43" s="128"/>
      <c r="I43" s="66">
        <v>1902964149</v>
      </c>
      <c r="J43" s="128"/>
      <c r="K43" s="66">
        <v>1649721674</v>
      </c>
      <c r="L43" s="128"/>
      <c r="M43" s="66">
        <v>1750000000</v>
      </c>
    </row>
    <row r="44" spans="1:15" ht="23.25" customHeight="1">
      <c r="A44" s="2" t="s">
        <v>34</v>
      </c>
      <c r="F44" s="53">
        <v>16</v>
      </c>
      <c r="G44" s="185">
        <v>3093155622</v>
      </c>
      <c r="H44" s="128"/>
      <c r="I44" s="128">
        <v>2091910924</v>
      </c>
      <c r="J44" s="128"/>
      <c r="K44" s="128">
        <v>1631313195</v>
      </c>
      <c r="L44" s="128"/>
      <c r="M44" s="128">
        <v>1265616432</v>
      </c>
      <c r="O44" s="29"/>
    </row>
    <row r="45" spans="1:15" ht="23.25" customHeight="1">
      <c r="A45" t="s">
        <v>35</v>
      </c>
      <c r="F45" s="53">
        <v>17</v>
      </c>
      <c r="G45" s="185">
        <v>2965920376</v>
      </c>
      <c r="H45" s="128"/>
      <c r="I45" s="128">
        <v>2375356684</v>
      </c>
      <c r="J45" s="128"/>
      <c r="K45" s="128">
        <v>2664595381</v>
      </c>
      <c r="L45" s="128"/>
      <c r="M45" s="128">
        <v>1555130582</v>
      </c>
      <c r="O45" s="29"/>
    </row>
    <row r="46" spans="1:15" ht="23.25" customHeight="1">
      <c r="A46" t="s">
        <v>36</v>
      </c>
      <c r="B46"/>
      <c r="F46" s="53" t="s">
        <v>37</v>
      </c>
      <c r="G46" s="122">
        <v>0</v>
      </c>
      <c r="H46" s="128"/>
      <c r="I46" s="122">
        <v>0</v>
      </c>
      <c r="J46" s="128"/>
      <c r="K46" s="128">
        <v>2441929961</v>
      </c>
      <c r="L46" s="128"/>
      <c r="M46" s="128">
        <v>2249608347</v>
      </c>
      <c r="O46" s="29"/>
    </row>
    <row r="47" spans="1:15" ht="23.25" customHeight="1">
      <c r="A47" t="s">
        <v>38</v>
      </c>
      <c r="B47"/>
      <c r="F47" s="53"/>
      <c r="G47" s="122"/>
      <c r="H47" s="128"/>
      <c r="I47" s="122"/>
      <c r="J47" s="128"/>
      <c r="K47" s="128"/>
      <c r="L47" s="128"/>
      <c r="M47" s="128"/>
      <c r="O47" s="29"/>
    </row>
    <row r="48" spans="1:15" ht="23.25" customHeight="1">
      <c r="A48"/>
      <c r="B48" t="s">
        <v>39</v>
      </c>
      <c r="F48" s="53">
        <v>15</v>
      </c>
      <c r="G48" s="122">
        <v>229652747</v>
      </c>
      <c r="H48" s="128"/>
      <c r="I48" s="122">
        <v>187184054</v>
      </c>
      <c r="J48" s="128"/>
      <c r="K48" s="122">
        <v>0</v>
      </c>
      <c r="L48" s="128"/>
      <c r="M48" s="122">
        <v>0</v>
      </c>
      <c r="O48" s="29"/>
    </row>
    <row r="49" spans="1:15" ht="23.25" customHeight="1">
      <c r="A49" t="s">
        <v>40</v>
      </c>
      <c r="B49"/>
      <c r="F49" s="53">
        <v>15</v>
      </c>
      <c r="G49" s="128">
        <v>97080633</v>
      </c>
      <c r="H49" s="128"/>
      <c r="I49" s="128">
        <v>78078452</v>
      </c>
      <c r="J49" s="128"/>
      <c r="K49" s="122">
        <v>47371058</v>
      </c>
      <c r="L49" s="128"/>
      <c r="M49" s="122">
        <v>34247821</v>
      </c>
      <c r="O49" s="29"/>
    </row>
    <row r="50" spans="1:15" ht="23.25" customHeight="1">
      <c r="A50" t="s">
        <v>41</v>
      </c>
      <c r="F50" s="53"/>
      <c r="G50" s="128">
        <v>122784269</v>
      </c>
      <c r="H50" s="128"/>
      <c r="I50" s="128">
        <v>214469410</v>
      </c>
      <c r="J50" s="128"/>
      <c r="K50" s="122">
        <v>40331220</v>
      </c>
      <c r="L50" s="128"/>
      <c r="M50" s="122">
        <v>74048220</v>
      </c>
      <c r="O50" s="29"/>
    </row>
    <row r="51" spans="1:15" ht="23.25" customHeight="1">
      <c r="A51" s="2" t="s">
        <v>42</v>
      </c>
      <c r="F51" s="53"/>
      <c r="G51" s="128">
        <v>19650788</v>
      </c>
      <c r="H51" s="128"/>
      <c r="I51" s="128">
        <v>1728546</v>
      </c>
      <c r="J51" s="128"/>
      <c r="K51" s="128">
        <v>35749139</v>
      </c>
      <c r="L51" s="128"/>
      <c r="M51" s="128">
        <v>1680547</v>
      </c>
      <c r="O51" s="29"/>
    </row>
    <row r="52" spans="1:15" ht="23.25" customHeight="1">
      <c r="A52" s="3" t="s">
        <v>43</v>
      </c>
      <c r="F52" s="53"/>
      <c r="G52" s="64">
        <f>SUM(G43:G51)</f>
        <v>8193275109</v>
      </c>
      <c r="H52" s="65"/>
      <c r="I52" s="64">
        <f>SUM(I43:I51)</f>
        <v>6851692219</v>
      </c>
      <c r="J52" s="128"/>
      <c r="K52" s="64">
        <f>SUM(K43:K51)</f>
        <v>8511011628</v>
      </c>
      <c r="L52" s="128"/>
      <c r="M52" s="64">
        <f>SUM(M43:M51)</f>
        <v>6930331949</v>
      </c>
    </row>
    <row r="53" spans="1:15" ht="15" customHeight="1">
      <c r="A53" s="3"/>
      <c r="F53" s="53"/>
      <c r="G53" s="128"/>
      <c r="H53" s="128"/>
      <c r="I53" s="128"/>
      <c r="J53" s="128"/>
      <c r="K53" s="128"/>
      <c r="L53" s="128"/>
      <c r="M53" s="128"/>
    </row>
    <row r="54" spans="1:15" ht="23.25" customHeight="1">
      <c r="A54" s="22" t="s">
        <v>44</v>
      </c>
      <c r="F54" s="53"/>
      <c r="G54" s="128"/>
      <c r="H54" s="128"/>
      <c r="I54" s="128"/>
      <c r="J54" s="128"/>
      <c r="K54" s="128"/>
      <c r="L54" s="128"/>
      <c r="M54" s="128"/>
    </row>
    <row r="55" spans="1:15" ht="23.25" customHeight="1">
      <c r="A55" t="s">
        <v>45</v>
      </c>
      <c r="F55" s="53">
        <v>15</v>
      </c>
      <c r="G55" s="66">
        <v>358364189</v>
      </c>
      <c r="H55" s="128"/>
      <c r="I55" s="66">
        <v>267276833</v>
      </c>
      <c r="J55" s="66"/>
      <c r="K55" s="122">
        <v>0</v>
      </c>
      <c r="L55" s="66"/>
      <c r="M55" s="122">
        <v>0</v>
      </c>
      <c r="O55" s="29"/>
    </row>
    <row r="56" spans="1:15" ht="23.25" customHeight="1">
      <c r="A56" t="s">
        <v>46</v>
      </c>
      <c r="F56" s="53">
        <v>15</v>
      </c>
      <c r="G56" s="128">
        <v>280221823</v>
      </c>
      <c r="H56" s="128"/>
      <c r="I56" s="128">
        <v>252693535</v>
      </c>
      <c r="J56" s="128"/>
      <c r="K56" s="128">
        <v>144658545</v>
      </c>
      <c r="L56" s="128"/>
      <c r="M56" s="128">
        <v>142803383</v>
      </c>
      <c r="N56" s="128"/>
      <c r="O56" s="29"/>
    </row>
    <row r="57" spans="1:15" ht="23.25" customHeight="1">
      <c r="A57" t="s">
        <v>47</v>
      </c>
      <c r="F57" s="53">
        <v>18</v>
      </c>
      <c r="G57" s="128">
        <v>509778325</v>
      </c>
      <c r="H57" s="128"/>
      <c r="I57" s="128">
        <v>504740514</v>
      </c>
      <c r="J57" s="128"/>
      <c r="K57" s="128">
        <v>355503929</v>
      </c>
      <c r="L57" s="128"/>
      <c r="M57" s="128">
        <v>336767462</v>
      </c>
      <c r="O57" s="29"/>
    </row>
    <row r="58" spans="1:15" ht="23.25" customHeight="1">
      <c r="A58" t="s">
        <v>48</v>
      </c>
      <c r="F58" s="53">
        <v>25</v>
      </c>
      <c r="G58" s="122">
        <v>0</v>
      </c>
      <c r="H58" s="128"/>
      <c r="I58" s="66">
        <v>12027886</v>
      </c>
      <c r="J58" s="66"/>
      <c r="K58" s="122">
        <v>0</v>
      </c>
      <c r="L58" s="66"/>
      <c r="M58" s="122">
        <v>0</v>
      </c>
      <c r="O58" s="29"/>
    </row>
    <row r="59" spans="1:15" ht="23.25" customHeight="1">
      <c r="A59" t="s">
        <v>49</v>
      </c>
      <c r="F59" s="53"/>
      <c r="G59" s="142">
        <v>1233537</v>
      </c>
      <c r="H59" s="128"/>
      <c r="I59" s="142">
        <v>3658887</v>
      </c>
      <c r="J59" s="128"/>
      <c r="K59" s="142">
        <f>6343383</f>
        <v>6343383</v>
      </c>
      <c r="L59" s="128"/>
      <c r="M59" s="142">
        <v>6068973</v>
      </c>
      <c r="O59" s="29"/>
    </row>
    <row r="60" spans="1:15" ht="23.25" customHeight="1">
      <c r="A60" s="3" t="s">
        <v>50</v>
      </c>
      <c r="F60" s="54"/>
      <c r="G60" s="65">
        <f>SUM(G55:G59)</f>
        <v>1149597874</v>
      </c>
      <c r="H60" s="65"/>
      <c r="I60" s="65">
        <f>SUM(I55:I59)</f>
        <v>1040397655</v>
      </c>
      <c r="J60" s="128"/>
      <c r="K60" s="65">
        <f>SUM(K55:K59)</f>
        <v>506505857</v>
      </c>
      <c r="L60" s="128"/>
      <c r="M60" s="65">
        <f>SUM(M55:M59)</f>
        <v>485639818</v>
      </c>
    </row>
    <row r="61" spans="1:15" ht="15" customHeight="1">
      <c r="A61" s="3"/>
      <c r="F61" s="54"/>
      <c r="G61" s="68"/>
      <c r="H61" s="65"/>
      <c r="I61" s="68"/>
      <c r="J61" s="128"/>
      <c r="K61" s="68"/>
      <c r="L61" s="128"/>
      <c r="M61" s="68"/>
    </row>
    <row r="62" spans="1:15" ht="23.25" customHeight="1">
      <c r="A62" s="3" t="s">
        <v>51</v>
      </c>
      <c r="F62" s="54"/>
      <c r="G62" s="92">
        <f>G52+G60</f>
        <v>9342872983</v>
      </c>
      <c r="H62" s="65"/>
      <c r="I62" s="92">
        <f>I52+I60</f>
        <v>7892089874</v>
      </c>
      <c r="J62" s="128"/>
      <c r="K62" s="92">
        <f>K52+K60</f>
        <v>9017517485</v>
      </c>
      <c r="L62" s="128"/>
      <c r="M62" s="92">
        <f>M52+M60</f>
        <v>7415971767</v>
      </c>
    </row>
    <row r="63" spans="1:15" ht="15" customHeight="1">
      <c r="A63" s="3"/>
      <c r="F63" s="54"/>
      <c r="G63" s="14"/>
      <c r="H63" s="14"/>
      <c r="I63" s="14"/>
      <c r="J63" s="14"/>
      <c r="K63" s="6"/>
      <c r="L63" s="6"/>
      <c r="M63" s="6"/>
    </row>
    <row r="64" spans="1:15" ht="23.25" customHeight="1">
      <c r="A64" s="1" t="s">
        <v>0</v>
      </c>
      <c r="F64" s="54"/>
      <c r="G64" s="14"/>
      <c r="H64" s="14"/>
      <c r="I64" s="14"/>
      <c r="J64" s="14"/>
      <c r="K64" s="6"/>
      <c r="L64" s="6"/>
      <c r="M64" s="6"/>
    </row>
    <row r="65" spans="1:13" ht="23.25" customHeight="1">
      <c r="A65" s="1" t="s">
        <v>1</v>
      </c>
      <c r="F65" s="54"/>
      <c r="G65" s="14"/>
      <c r="H65" s="14"/>
      <c r="I65" s="14"/>
      <c r="J65" s="14"/>
      <c r="K65" s="6"/>
      <c r="L65" s="6"/>
      <c r="M65" s="6"/>
    </row>
    <row r="66" spans="1:13" ht="23.25" customHeight="1">
      <c r="A66" s="1"/>
      <c r="F66" s="54"/>
      <c r="G66" s="14"/>
      <c r="H66" s="14"/>
      <c r="I66" s="14"/>
      <c r="J66" s="14"/>
      <c r="K66" s="6"/>
      <c r="L66" s="6"/>
      <c r="M66" s="6"/>
    </row>
    <row r="67" spans="1:13" s="1" customFormat="1" ht="23.25" customHeight="1">
      <c r="F67" s="43"/>
      <c r="G67" s="194" t="s">
        <v>2</v>
      </c>
      <c r="H67" s="194"/>
      <c r="I67" s="194"/>
      <c r="J67" s="25"/>
      <c r="K67" s="194" t="s">
        <v>3</v>
      </c>
      <c r="L67" s="194"/>
      <c r="M67" s="194"/>
    </row>
    <row r="68" spans="1:13" s="1" customFormat="1" ht="23.25" customHeight="1">
      <c r="A68" s="86"/>
      <c r="F68" s="43"/>
      <c r="G68" s="195" t="s">
        <v>4</v>
      </c>
      <c r="H68" s="195"/>
      <c r="I68" s="195"/>
      <c r="J68" s="17"/>
      <c r="K68" s="195" t="s">
        <v>4</v>
      </c>
      <c r="L68" s="195"/>
      <c r="M68" s="195"/>
    </row>
    <row r="69" spans="1:13" ht="23.25" customHeight="1">
      <c r="A69" s="86" t="s">
        <v>31</v>
      </c>
      <c r="F69" s="18" t="s">
        <v>6</v>
      </c>
      <c r="G69" s="57">
        <v>2567</v>
      </c>
      <c r="H69"/>
      <c r="I69" s="57">
        <v>2566</v>
      </c>
      <c r="K69" s="57">
        <v>2567</v>
      </c>
      <c r="L69"/>
      <c r="M69" s="57">
        <v>2566</v>
      </c>
    </row>
    <row r="70" spans="1:13" ht="23.25" customHeight="1">
      <c r="A70" s="22"/>
      <c r="G70" s="193" t="s">
        <v>7</v>
      </c>
      <c r="H70" s="193"/>
      <c r="I70" s="193"/>
      <c r="J70" s="193"/>
      <c r="K70" s="193"/>
      <c r="L70" s="193"/>
      <c r="M70" s="193"/>
    </row>
    <row r="71" spans="1:13" ht="23.25" customHeight="1">
      <c r="A71" s="22" t="s">
        <v>52</v>
      </c>
      <c r="G71" s="128"/>
      <c r="H71" s="128"/>
      <c r="I71" s="128"/>
      <c r="J71" s="128"/>
      <c r="K71" s="128"/>
      <c r="L71" s="128"/>
      <c r="M71" s="128"/>
    </row>
    <row r="72" spans="1:13" ht="23.25" customHeight="1">
      <c r="A72" s="2" t="s">
        <v>53</v>
      </c>
      <c r="F72" s="18">
        <v>19</v>
      </c>
      <c r="G72" s="128"/>
      <c r="H72" s="128"/>
      <c r="I72" s="128"/>
      <c r="J72" s="128"/>
      <c r="K72" s="128"/>
      <c r="L72" s="128"/>
      <c r="M72" s="128"/>
    </row>
    <row r="73" spans="1:13" ht="23.25" customHeight="1">
      <c r="B73" s="2" t="s">
        <v>54</v>
      </c>
      <c r="G73" s="128"/>
      <c r="H73" s="128"/>
      <c r="I73" s="128"/>
      <c r="J73" s="128"/>
      <c r="K73" s="128"/>
      <c r="L73" s="128"/>
      <c r="M73" s="128"/>
    </row>
    <row r="74" spans="1:13" ht="23.25" customHeight="1" thickBot="1">
      <c r="B74" s="85" t="s">
        <v>55</v>
      </c>
      <c r="G74" s="137">
        <v>3003750000</v>
      </c>
      <c r="H74" s="126"/>
      <c r="I74" s="137">
        <v>3003750000</v>
      </c>
      <c r="J74" s="35"/>
      <c r="K74" s="137">
        <v>3003750000</v>
      </c>
      <c r="L74" s="35"/>
      <c r="M74" s="137">
        <v>3003750000</v>
      </c>
    </row>
    <row r="75" spans="1:13" ht="23.25" customHeight="1" thickTop="1">
      <c r="B75" s="2" t="s">
        <v>56</v>
      </c>
      <c r="G75" s="138"/>
      <c r="H75" s="126"/>
      <c r="I75" s="126"/>
      <c r="J75" s="35"/>
      <c r="K75" s="126"/>
      <c r="L75" s="35"/>
      <c r="M75" s="126"/>
    </row>
    <row r="76" spans="1:13" ht="23.25" customHeight="1">
      <c r="B76" s="85" t="s">
        <v>55</v>
      </c>
      <c r="G76" s="35">
        <f>'SH_consol 12-13'!C63</f>
        <v>3003750000</v>
      </c>
      <c r="H76" s="126"/>
      <c r="I76" s="35">
        <v>3003750000</v>
      </c>
      <c r="J76" s="35"/>
      <c r="K76" s="35">
        <f>'SH_Separate 14-15'!C54</f>
        <v>3003750000</v>
      </c>
      <c r="L76" s="35"/>
      <c r="M76" s="35">
        <v>3003750000</v>
      </c>
    </row>
    <row r="77" spans="1:13" ht="23.25" customHeight="1">
      <c r="A77" t="s">
        <v>57</v>
      </c>
      <c r="F77" s="18">
        <v>19</v>
      </c>
      <c r="G77" s="35">
        <f>'SH_consol 12-13'!E63</f>
        <v>11847802049</v>
      </c>
      <c r="H77" s="126"/>
      <c r="I77" s="35">
        <v>11847802049</v>
      </c>
      <c r="J77" s="35"/>
      <c r="K77" s="35">
        <f>'SH_Separate 14-15'!E54</f>
        <v>11847802049</v>
      </c>
      <c r="L77" s="35"/>
      <c r="M77" s="35">
        <v>11847802049</v>
      </c>
    </row>
    <row r="78" spans="1:13" ht="23.25" customHeight="1">
      <c r="A78" t="s">
        <v>245</v>
      </c>
      <c r="G78" s="35">
        <f>'SH_consol 12-13'!K63</f>
        <v>-137244750</v>
      </c>
      <c r="H78" s="126"/>
      <c r="I78" s="35">
        <v>48891709</v>
      </c>
      <c r="J78" s="35"/>
      <c r="K78" s="35">
        <f>'SH_Separate 14-15'!G54</f>
        <v>73950400</v>
      </c>
      <c r="L78" s="35"/>
      <c r="M78" s="35">
        <v>73950400</v>
      </c>
    </row>
    <row r="79" spans="1:13" ht="23.25" customHeight="1">
      <c r="A79" s="2" t="s">
        <v>59</v>
      </c>
      <c r="F79"/>
      <c r="G79" s="35"/>
      <c r="H79" s="126"/>
      <c r="I79" s="35"/>
      <c r="J79" s="35"/>
      <c r="K79" s="35"/>
      <c r="L79" s="35"/>
      <c r="M79" s="35"/>
    </row>
    <row r="80" spans="1:13" ht="23.25" customHeight="1">
      <c r="B80" t="s">
        <v>60</v>
      </c>
      <c r="F80" s="18">
        <v>20</v>
      </c>
      <c r="G80" s="35">
        <f>'SH_consol 12-13'!M63</f>
        <v>300375000</v>
      </c>
      <c r="H80" s="126"/>
      <c r="I80" s="35">
        <v>300375000</v>
      </c>
      <c r="J80" s="35"/>
      <c r="K80" s="35">
        <f>'SH_Separate 14-15'!I54</f>
        <v>300375000</v>
      </c>
      <c r="L80" s="35"/>
      <c r="M80" s="35">
        <v>300375000</v>
      </c>
    </row>
    <row r="81" spans="1:15" ht="23.25" customHeight="1">
      <c r="B81" s="2" t="s">
        <v>61</v>
      </c>
      <c r="F81" s="53"/>
      <c r="G81" s="35">
        <f>'SH_consol 12-13'!O63</f>
        <v>1302091749</v>
      </c>
      <c r="H81" s="126"/>
      <c r="I81" s="35">
        <v>1917178839</v>
      </c>
      <c r="J81" s="35"/>
      <c r="K81" s="35">
        <f>'SH_Separate 14-15'!K54</f>
        <v>927253422</v>
      </c>
      <c r="L81" s="35"/>
      <c r="M81" s="35">
        <v>1357782982</v>
      </c>
      <c r="O81" s="128"/>
    </row>
    <row r="82" spans="1:15" ht="23.25" customHeight="1">
      <c r="A82" t="s">
        <v>62</v>
      </c>
      <c r="G82" s="127">
        <f>'SH_consol 12-13'!W63</f>
        <v>-824089608</v>
      </c>
      <c r="H82" s="126"/>
      <c r="I82" s="127">
        <v>-792410360</v>
      </c>
      <c r="J82" s="35"/>
      <c r="K82" s="127">
        <f>'SH_Separate 14-15'!M54</f>
        <v>-16215000</v>
      </c>
      <c r="L82" s="35"/>
      <c r="M82" s="127">
        <v>-16215000</v>
      </c>
    </row>
    <row r="83" spans="1:15" ht="23.25" customHeight="1">
      <c r="A83" s="3" t="s">
        <v>63</v>
      </c>
      <c r="F83" s="53"/>
      <c r="G83" s="125">
        <f>SUM(G76:G82)</f>
        <v>15492684440</v>
      </c>
      <c r="H83" s="126"/>
      <c r="I83" s="125">
        <f>SUM(I76:I82)</f>
        <v>16325587237</v>
      </c>
      <c r="J83" s="35"/>
      <c r="K83" s="125">
        <f>SUM(K76:K82)</f>
        <v>16136915871</v>
      </c>
      <c r="L83" s="35"/>
      <c r="M83" s="125">
        <f>SUM(M76:M82)</f>
        <v>16567445431</v>
      </c>
    </row>
    <row r="84" spans="1:15" ht="23.25" customHeight="1">
      <c r="A84" t="s">
        <v>64</v>
      </c>
      <c r="F84" s="53"/>
      <c r="G84" s="127">
        <f>'SH_consol 12-13'!AA63</f>
        <v>299299989</v>
      </c>
      <c r="H84" s="126"/>
      <c r="I84" s="127">
        <v>184303950</v>
      </c>
      <c r="J84" s="35"/>
      <c r="K84" s="122">
        <v>0</v>
      </c>
      <c r="L84" s="35"/>
      <c r="M84" s="122">
        <v>0</v>
      </c>
    </row>
    <row r="85" spans="1:15" ht="23.25" customHeight="1">
      <c r="A85" s="3" t="s">
        <v>65</v>
      </c>
      <c r="F85" s="53"/>
      <c r="G85" s="139">
        <f>SUM(G83:G84)</f>
        <v>15791984429</v>
      </c>
      <c r="H85" s="126"/>
      <c r="I85" s="139">
        <f>SUM(I83:I84)</f>
        <v>16509891187</v>
      </c>
      <c r="J85" s="35"/>
      <c r="K85" s="139">
        <f>SUM(K83:K84)</f>
        <v>16136915871</v>
      </c>
      <c r="L85" s="35"/>
      <c r="M85" s="139">
        <f>SUM(M83:M84)</f>
        <v>16567445431</v>
      </c>
    </row>
    <row r="86" spans="1:15" ht="15" customHeight="1">
      <c r="A86" s="3"/>
      <c r="F86" s="53"/>
      <c r="G86" s="35"/>
      <c r="H86" s="140"/>
      <c r="I86" s="35"/>
      <c r="J86" s="35"/>
      <c r="K86" s="126"/>
      <c r="L86" s="35"/>
      <c r="M86" s="126"/>
    </row>
    <row r="87" spans="1:15" ht="23.25" customHeight="1" thickBot="1">
      <c r="A87" s="3" t="s">
        <v>66</v>
      </c>
      <c r="F87" s="53"/>
      <c r="G87" s="141">
        <f>G85+G62</f>
        <v>25134857412</v>
      </c>
      <c r="H87" s="56"/>
      <c r="I87" s="141">
        <f>I85+I62</f>
        <v>24401981061</v>
      </c>
      <c r="J87" s="125"/>
      <c r="K87" s="141">
        <f>K85+K62</f>
        <v>25154433356</v>
      </c>
      <c r="L87" s="125"/>
      <c r="M87" s="141">
        <f>M85+M62</f>
        <v>23983417198</v>
      </c>
    </row>
    <row r="88" spans="1:15" ht="23.25" customHeight="1" thickTop="1">
      <c r="G88" s="99"/>
      <c r="H88" s="99"/>
      <c r="I88" s="99"/>
      <c r="J88" s="100"/>
      <c r="K88" s="100"/>
      <c r="L88" s="100"/>
      <c r="M88" s="100"/>
    </row>
    <row r="89" spans="1:15" ht="23.25" customHeight="1">
      <c r="I89" s="50"/>
      <c r="J89" s="50"/>
      <c r="K89" s="44"/>
      <c r="L89" s="44"/>
      <c r="M89" s="44"/>
    </row>
    <row r="90" spans="1:15" ht="23.25" customHeight="1">
      <c r="I90" s="50"/>
      <c r="J90" s="50"/>
      <c r="K90" s="50"/>
      <c r="L90" s="50"/>
      <c r="M90" s="50"/>
    </row>
    <row r="103" spans="7:9" ht="23.25" customHeight="1">
      <c r="I103" s="14"/>
    </row>
    <row r="104" spans="7:9" ht="23.25" customHeight="1">
      <c r="G104" s="14"/>
    </row>
  </sheetData>
  <mergeCells count="15">
    <mergeCell ref="G70:M70"/>
    <mergeCell ref="G7:M7"/>
    <mergeCell ref="G41:M41"/>
    <mergeCell ref="G4:I4"/>
    <mergeCell ref="K4:M4"/>
    <mergeCell ref="G38:I38"/>
    <mergeCell ref="K38:M38"/>
    <mergeCell ref="G67:I67"/>
    <mergeCell ref="K67:M67"/>
    <mergeCell ref="G5:I5"/>
    <mergeCell ref="K5:M5"/>
    <mergeCell ref="G39:I39"/>
    <mergeCell ref="K39:M39"/>
    <mergeCell ref="G68:I68"/>
    <mergeCell ref="K68:M68"/>
  </mergeCells>
  <pageMargins left="0.78740157480314965" right="0.59055118110236227" top="0.47244094488188981" bottom="0.51181102362204722" header="0.51181102362204722" footer="0.51181102362204722"/>
  <pageSetup paperSize="9" scale="74" firstPageNumber="7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4" max="16383" man="1"/>
    <brk id="63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T91"/>
  <sheetViews>
    <sheetView view="pageBreakPreview" topLeftCell="A61" zoomScale="80" zoomScaleNormal="50" zoomScaleSheetLayoutView="80" zoomScalePageLayoutView="44" workbookViewId="0">
      <selection activeCell="E66" sqref="A66:XFD1048576"/>
    </sheetView>
  </sheetViews>
  <sheetFormatPr defaultColWidth="20.8984375" defaultRowHeight="23.25" customHeight="1"/>
  <cols>
    <col min="1" max="1" width="1.59765625" customWidth="1"/>
    <col min="2" max="4" width="2" customWidth="1"/>
    <col min="5" max="5" width="53.69921875" customWidth="1"/>
    <col min="6" max="6" width="9.09765625" style="18" customWidth="1"/>
    <col min="7" max="7" width="18.8984375" bestFit="1" customWidth="1"/>
    <col min="8" max="8" width="1.3984375" customWidth="1"/>
    <col min="9" max="9" width="16.3984375" bestFit="1" customWidth="1"/>
    <col min="10" max="10" width="1.59765625" customWidth="1"/>
    <col min="11" max="11" width="16.3984375" bestFit="1" customWidth="1"/>
    <col min="12" max="12" width="1.59765625" customWidth="1"/>
    <col min="13" max="13" width="16.3984375" style="111" bestFit="1" customWidth="1"/>
    <col min="14" max="14" width="0.8984375" style="19" customWidth="1"/>
    <col min="15" max="15" width="1.09765625" customWidth="1"/>
    <col min="16" max="16" width="30.09765625" bestFit="1" customWidth="1"/>
    <col min="17" max="17" width="18.09765625" style="105" customWidth="1"/>
    <col min="18" max="18" width="22.09765625" bestFit="1" customWidth="1"/>
  </cols>
  <sheetData>
    <row r="1" spans="1:20" s="1" customFormat="1" ht="23.25" customHeight="1">
      <c r="A1" s="1" t="s">
        <v>0</v>
      </c>
      <c r="F1" s="43"/>
      <c r="M1" s="110"/>
      <c r="N1" s="112"/>
      <c r="Q1" s="104"/>
    </row>
    <row r="2" spans="1:20" s="1" customFormat="1" ht="23.25" customHeight="1">
      <c r="A2" s="1" t="s">
        <v>67</v>
      </c>
      <c r="F2" s="43"/>
      <c r="M2" s="110"/>
      <c r="Q2" s="104"/>
    </row>
    <row r="3" spans="1:20" s="1" customFormat="1" ht="23.25" customHeight="1">
      <c r="F3" s="43"/>
      <c r="M3" s="110"/>
      <c r="Q3" s="104"/>
    </row>
    <row r="4" spans="1:20" s="1" customFormat="1" ht="23.25" customHeight="1">
      <c r="F4" s="43"/>
      <c r="G4" s="194" t="s">
        <v>2</v>
      </c>
      <c r="H4" s="194"/>
      <c r="I4" s="194"/>
      <c r="J4" s="25"/>
      <c r="K4" s="194" t="s">
        <v>3</v>
      </c>
      <c r="L4" s="194"/>
      <c r="M4" s="194"/>
      <c r="N4" s="63"/>
      <c r="O4" s="25"/>
      <c r="Q4" s="104"/>
    </row>
    <row r="5" spans="1:20" ht="23.25" customHeight="1">
      <c r="A5" s="86"/>
      <c r="G5" s="196" t="s">
        <v>68</v>
      </c>
      <c r="H5" s="196"/>
      <c r="I5" s="196"/>
      <c r="K5" s="196" t="s">
        <v>68</v>
      </c>
      <c r="L5" s="196"/>
      <c r="M5" s="196"/>
      <c r="N5" s="57"/>
    </row>
    <row r="6" spans="1:20" ht="23.25" customHeight="1">
      <c r="A6" s="86"/>
      <c r="F6" s="18" t="s">
        <v>6</v>
      </c>
      <c r="G6" s="57">
        <v>2567</v>
      </c>
      <c r="I6" s="57">
        <v>2566</v>
      </c>
      <c r="K6" s="57">
        <v>2567</v>
      </c>
      <c r="M6" s="57">
        <v>2566</v>
      </c>
      <c r="N6" s="57"/>
    </row>
    <row r="7" spans="1:20" ht="23.25" customHeight="1">
      <c r="G7" s="193" t="s">
        <v>7</v>
      </c>
      <c r="H7" s="193"/>
      <c r="I7" s="193"/>
      <c r="J7" s="193"/>
      <c r="K7" s="193"/>
      <c r="L7" s="193"/>
      <c r="M7" s="193"/>
      <c r="N7" s="18"/>
    </row>
    <row r="8" spans="1:20" ht="23.25" customHeight="1">
      <c r="A8" s="22" t="s">
        <v>69</v>
      </c>
      <c r="N8" s="16"/>
    </row>
    <row r="9" spans="1:20" ht="23.25" customHeight="1">
      <c r="A9" t="s">
        <v>70</v>
      </c>
      <c r="F9" s="18">
        <v>21</v>
      </c>
      <c r="G9" s="66">
        <v>27069474963</v>
      </c>
      <c r="H9" s="66"/>
      <c r="I9" s="66">
        <v>26061819739</v>
      </c>
      <c r="J9" s="66"/>
      <c r="K9" s="66">
        <v>18531226378</v>
      </c>
      <c r="L9" s="66"/>
      <c r="M9" s="66">
        <v>18050246051</v>
      </c>
      <c r="N9" s="16"/>
      <c r="Q9" s="176"/>
      <c r="R9" s="66"/>
    </row>
    <row r="10" spans="1:20" ht="23.25" customHeight="1">
      <c r="A10" t="s">
        <v>71</v>
      </c>
      <c r="G10" s="66">
        <v>44104483</v>
      </c>
      <c r="H10" s="66"/>
      <c r="I10" s="66">
        <v>333853438</v>
      </c>
      <c r="J10" s="66"/>
      <c r="K10" s="66">
        <v>828636462</v>
      </c>
      <c r="L10" s="66"/>
      <c r="M10" s="66">
        <v>1809419904</v>
      </c>
      <c r="N10" s="16"/>
    </row>
    <row r="11" spans="1:20" ht="23.25" customHeight="1">
      <c r="A11" t="s">
        <v>72</v>
      </c>
      <c r="F11" s="18">
        <v>22</v>
      </c>
      <c r="G11" s="66">
        <v>413919214</v>
      </c>
      <c r="H11" s="66"/>
      <c r="I11" s="66">
        <v>248627067</v>
      </c>
      <c r="J11" s="66"/>
      <c r="K11" s="66">
        <v>460931092</v>
      </c>
      <c r="L11" s="66"/>
      <c r="M11" s="66">
        <v>409462281</v>
      </c>
      <c r="N11" s="16"/>
      <c r="P11" s="176"/>
      <c r="Q11" s="176"/>
      <c r="S11" s="182"/>
    </row>
    <row r="12" spans="1:20" ht="23.25" customHeight="1">
      <c r="A12" s="3" t="s">
        <v>73</v>
      </c>
      <c r="G12" s="64">
        <f>SUM(G9:G11)</f>
        <v>27527498660</v>
      </c>
      <c r="H12" s="66"/>
      <c r="I12" s="64">
        <f>SUM(I9:I11)</f>
        <v>26644300244</v>
      </c>
      <c r="J12" s="65"/>
      <c r="K12" s="64">
        <f>SUM(K9:K11)</f>
        <v>19820793932</v>
      </c>
      <c r="L12" s="66"/>
      <c r="M12" s="64">
        <f>SUM(M9:M11)</f>
        <v>20269128236</v>
      </c>
      <c r="N12" s="7"/>
      <c r="R12" s="108"/>
      <c r="S12" s="178"/>
    </row>
    <row r="13" spans="1:20" ht="15" customHeight="1">
      <c r="A13" s="3"/>
      <c r="G13" s="66"/>
      <c r="H13" s="66"/>
      <c r="I13" s="66"/>
      <c r="J13" s="66"/>
      <c r="K13" s="66"/>
      <c r="L13" s="66"/>
      <c r="M13" s="66"/>
      <c r="N13" s="16"/>
      <c r="S13" s="181"/>
    </row>
    <row r="14" spans="1:20" ht="23.25" customHeight="1">
      <c r="A14" s="22" t="s">
        <v>74</v>
      </c>
      <c r="G14" s="66"/>
      <c r="H14" s="66"/>
      <c r="I14" s="66"/>
      <c r="J14" s="66"/>
      <c r="K14" s="66"/>
      <c r="L14" s="66"/>
      <c r="M14" s="66"/>
      <c r="N14" s="16"/>
    </row>
    <row r="15" spans="1:20" ht="23.25" customHeight="1">
      <c r="A15" t="s">
        <v>75</v>
      </c>
      <c r="F15" s="18">
        <v>8</v>
      </c>
      <c r="G15" s="66">
        <f>16966233109</f>
        <v>16966233109</v>
      </c>
      <c r="H15" s="66"/>
      <c r="I15" s="66">
        <v>17059098679</v>
      </c>
      <c r="J15" s="66"/>
      <c r="K15" s="66">
        <v>13742385602</v>
      </c>
      <c r="L15" s="66"/>
      <c r="M15" s="66">
        <v>13861296371</v>
      </c>
      <c r="N15" s="16"/>
      <c r="P15" s="176"/>
      <c r="Q15" s="66"/>
    </row>
    <row r="16" spans="1:20" ht="23.25" customHeight="1">
      <c r="A16" t="s">
        <v>76</v>
      </c>
      <c r="G16" s="66">
        <v>4676620189</v>
      </c>
      <c r="H16" s="66"/>
      <c r="I16" s="66">
        <v>4627600638</v>
      </c>
      <c r="J16" s="66"/>
      <c r="K16" s="66">
        <v>2288041475</v>
      </c>
      <c r="L16" s="66"/>
      <c r="M16" s="66">
        <v>2236321473</v>
      </c>
      <c r="N16" s="16"/>
      <c r="P16" s="105"/>
      <c r="R16" s="105"/>
      <c r="T16" s="179"/>
    </row>
    <row r="17" spans="1:20" ht="23.25" customHeight="1">
      <c r="A17" t="s">
        <v>77</v>
      </c>
      <c r="G17" s="66">
        <f>3819700296-G18-G19</f>
        <v>2275293738</v>
      </c>
      <c r="H17" s="66"/>
      <c r="I17" s="66">
        <v>2141820663</v>
      </c>
      <c r="J17" s="66"/>
      <c r="K17" s="66">
        <f>1668531397-K18+1</f>
        <v>1667176383</v>
      </c>
      <c r="L17" s="66"/>
      <c r="M17" s="66">
        <v>1466050978</v>
      </c>
      <c r="N17" s="16"/>
      <c r="P17" s="105"/>
      <c r="R17" s="105"/>
    </row>
    <row r="18" spans="1:20" ht="23.25" customHeight="1">
      <c r="A18" s="177" t="s">
        <v>237</v>
      </c>
      <c r="F18" s="18">
        <v>9</v>
      </c>
      <c r="G18" s="66">
        <v>1238543528</v>
      </c>
      <c r="H18" s="90"/>
      <c r="I18" s="90">
        <v>0</v>
      </c>
      <c r="J18" s="90"/>
      <c r="K18" s="90">
        <v>1355015</v>
      </c>
      <c r="L18" s="90"/>
      <c r="M18" s="90">
        <v>0</v>
      </c>
      <c r="P18" s="105"/>
      <c r="R18" s="105"/>
      <c r="S18" s="122"/>
    </row>
    <row r="19" spans="1:20" ht="23.25" customHeight="1">
      <c r="A19" t="s">
        <v>78</v>
      </c>
      <c r="F19" s="18">
        <v>10</v>
      </c>
      <c r="G19" s="90">
        <v>305863030</v>
      </c>
      <c r="H19" s="90"/>
      <c r="I19" s="90">
        <v>0</v>
      </c>
      <c r="J19" s="90"/>
      <c r="K19" s="90">
        <v>0</v>
      </c>
      <c r="L19" s="90"/>
      <c r="M19" s="90">
        <v>0</v>
      </c>
      <c r="P19" s="105"/>
      <c r="R19" s="105"/>
      <c r="S19" s="180"/>
    </row>
    <row r="20" spans="1:20" ht="23.25" customHeight="1">
      <c r="A20" s="3" t="s">
        <v>79</v>
      </c>
      <c r="F20" s="18">
        <v>24</v>
      </c>
      <c r="G20" s="64">
        <f>SUM(G15:G19)</f>
        <v>25462553594</v>
      </c>
      <c r="H20" s="66"/>
      <c r="I20" s="64">
        <f>SUM(I15:I19)</f>
        <v>23828519980</v>
      </c>
      <c r="J20" s="65"/>
      <c r="K20" s="64">
        <f>SUM(K15:K19)</f>
        <v>17698958475</v>
      </c>
      <c r="L20" s="66"/>
      <c r="M20" s="64">
        <f>SUM(M15:M19)</f>
        <v>17563668822</v>
      </c>
      <c r="N20" s="7"/>
      <c r="P20" s="105"/>
      <c r="R20" s="105"/>
      <c r="S20" s="178"/>
      <c r="T20" s="81"/>
    </row>
    <row r="21" spans="1:20" ht="15" customHeight="1">
      <c r="A21" s="3"/>
      <c r="G21" s="66"/>
      <c r="H21" s="66"/>
      <c r="I21" s="66"/>
      <c r="J21" s="66"/>
      <c r="K21" s="66"/>
      <c r="L21" s="66"/>
      <c r="M21" s="66"/>
      <c r="N21" s="7"/>
      <c r="P21" s="105"/>
      <c r="R21" s="105"/>
      <c r="S21" s="180"/>
    </row>
    <row r="22" spans="1:20" ht="23.25" customHeight="1">
      <c r="A22" s="3" t="s">
        <v>80</v>
      </c>
      <c r="G22" s="65">
        <f>G12-G20</f>
        <v>2064945066</v>
      </c>
      <c r="H22" s="66"/>
      <c r="I22" s="65">
        <f>I12-I20</f>
        <v>2815780264</v>
      </c>
      <c r="J22" s="65"/>
      <c r="K22" s="65">
        <f>K12-K20</f>
        <v>2121835457</v>
      </c>
      <c r="L22" s="66"/>
      <c r="M22" s="65">
        <f>M12-M20</f>
        <v>2705459414</v>
      </c>
      <c r="N22" s="7"/>
      <c r="P22" s="105"/>
      <c r="R22" s="105"/>
      <c r="T22" s="81"/>
    </row>
    <row r="23" spans="1:20" ht="23.25" customHeight="1">
      <c r="A23" t="s">
        <v>81</v>
      </c>
      <c r="G23" s="66">
        <v>-117535087</v>
      </c>
      <c r="H23" s="66"/>
      <c r="I23" s="66">
        <v>-107685690</v>
      </c>
      <c r="J23" s="66"/>
      <c r="K23" s="66">
        <v>-70347911</v>
      </c>
      <c r="L23" s="66"/>
      <c r="M23" s="66">
        <v>-52204167</v>
      </c>
      <c r="N23" s="90"/>
    </row>
    <row r="24" spans="1:20" ht="23.25" customHeight="1">
      <c r="A24" t="s">
        <v>82</v>
      </c>
      <c r="F24" s="18">
        <v>10</v>
      </c>
      <c r="G24" s="66">
        <v>208116951</v>
      </c>
      <c r="H24" s="66"/>
      <c r="I24" s="66">
        <v>145549236</v>
      </c>
      <c r="J24" s="66"/>
      <c r="K24" s="143">
        <v>0</v>
      </c>
      <c r="L24" s="66"/>
      <c r="M24" s="143">
        <v>0</v>
      </c>
      <c r="N24" s="48"/>
    </row>
    <row r="25" spans="1:20" ht="23.25" customHeight="1">
      <c r="A25" s="3" t="s">
        <v>83</v>
      </c>
      <c r="G25" s="68">
        <f>SUM(G22:G24)</f>
        <v>2155526930</v>
      </c>
      <c r="H25" s="65"/>
      <c r="I25" s="68">
        <f>SUM(I22:I24)</f>
        <v>2853643810</v>
      </c>
      <c r="J25" s="65"/>
      <c r="K25" s="65">
        <f>SUM(K22:K24)</f>
        <v>2051487546</v>
      </c>
      <c r="L25" s="65"/>
      <c r="M25" s="65">
        <f>SUM(M22:M24)</f>
        <v>2653255247</v>
      </c>
      <c r="N25" s="7"/>
    </row>
    <row r="26" spans="1:20" ht="23.25" customHeight="1">
      <c r="A26" t="s">
        <v>84</v>
      </c>
      <c r="F26" s="18">
        <v>25</v>
      </c>
      <c r="G26" s="35">
        <v>-397724068</v>
      </c>
      <c r="H26" s="66"/>
      <c r="I26" s="35">
        <v>-430505646</v>
      </c>
      <c r="J26" s="66"/>
      <c r="K26" s="83">
        <v>-229207467</v>
      </c>
      <c r="L26" s="66"/>
      <c r="M26" s="83">
        <v>-155617377</v>
      </c>
      <c r="N26" s="16"/>
    </row>
    <row r="27" spans="1:20" ht="23.25" customHeight="1" thickBot="1">
      <c r="A27" s="3" t="s">
        <v>85</v>
      </c>
      <c r="G27" s="71">
        <f>SUM(G25:G26)</f>
        <v>1757802862</v>
      </c>
      <c r="H27" s="66"/>
      <c r="I27" s="71">
        <f>SUM(I25:I26)</f>
        <v>2423138164</v>
      </c>
      <c r="J27" s="65"/>
      <c r="K27" s="71">
        <f>SUM(K25:K26)</f>
        <v>1822280079</v>
      </c>
      <c r="L27" s="66"/>
      <c r="M27" s="71">
        <f>SUM(M25:M26)</f>
        <v>2497637870</v>
      </c>
      <c r="N27" s="7"/>
    </row>
    <row r="28" spans="1:20" ht="21.75" customHeight="1" thickTop="1">
      <c r="A28" s="3"/>
      <c r="G28" s="65"/>
      <c r="H28" s="65"/>
      <c r="I28" s="65"/>
      <c r="J28" s="65"/>
      <c r="K28" s="66"/>
      <c r="L28" s="66"/>
      <c r="M28" s="65"/>
      <c r="N28" s="7"/>
    </row>
    <row r="29" spans="1:20" ht="23.25" customHeight="1">
      <c r="A29" s="3" t="s">
        <v>86</v>
      </c>
      <c r="G29" s="66"/>
      <c r="H29" s="66"/>
      <c r="I29" s="66"/>
      <c r="J29" s="66"/>
      <c r="K29" s="66"/>
      <c r="L29" s="66"/>
      <c r="M29" s="66"/>
    </row>
    <row r="30" spans="1:20" ht="23.25" customHeight="1">
      <c r="B30" t="s">
        <v>87</v>
      </c>
      <c r="G30" s="66">
        <v>1638104909</v>
      </c>
      <c r="H30" s="66"/>
      <c r="I30" s="66">
        <f>I32-I31</f>
        <v>2402102596</v>
      </c>
      <c r="J30" s="66"/>
      <c r="K30" s="66">
        <f>K32-K31</f>
        <v>1822280079</v>
      </c>
      <c r="L30" s="66"/>
      <c r="M30" s="66">
        <f>M32-M31</f>
        <v>2497637870</v>
      </c>
      <c r="N30" s="16"/>
    </row>
    <row r="31" spans="1:20" ht="23.25" customHeight="1">
      <c r="B31" t="s">
        <v>88</v>
      </c>
      <c r="G31" s="66">
        <f>G32-G30</f>
        <v>119697953</v>
      </c>
      <c r="H31" s="66"/>
      <c r="I31" s="66">
        <v>21035568</v>
      </c>
      <c r="J31" s="66"/>
      <c r="K31" s="143">
        <v>0</v>
      </c>
      <c r="L31" s="66"/>
      <c r="M31" s="143">
        <v>0</v>
      </c>
      <c r="N31" s="48"/>
    </row>
    <row r="32" spans="1:20" s="3" customFormat="1" ht="23.25" customHeight="1" thickBot="1">
      <c r="A32" s="3" t="s">
        <v>85</v>
      </c>
      <c r="F32" s="98"/>
      <c r="G32" s="71">
        <f>G27</f>
        <v>1757802862</v>
      </c>
      <c r="H32" s="65"/>
      <c r="I32" s="71">
        <f>I27</f>
        <v>2423138164</v>
      </c>
      <c r="J32" s="65"/>
      <c r="K32" s="71">
        <f>K27</f>
        <v>1822280079</v>
      </c>
      <c r="L32" s="65"/>
      <c r="M32" s="71">
        <f>M27</f>
        <v>2497637870</v>
      </c>
      <c r="N32" s="7"/>
      <c r="Q32" s="106"/>
    </row>
    <row r="33" spans="1:17" s="3" customFormat="1" ht="23.25" customHeight="1" thickTop="1">
      <c r="F33" s="98"/>
      <c r="G33" s="65"/>
      <c r="H33" s="65"/>
      <c r="I33" s="65"/>
      <c r="J33" s="65"/>
      <c r="K33" s="65"/>
      <c r="L33" s="65"/>
      <c r="M33" s="65"/>
      <c r="N33" s="7"/>
      <c r="Q33" s="106"/>
    </row>
    <row r="34" spans="1:17" s="3" customFormat="1" ht="27" customHeight="1" thickBot="1">
      <c r="A34" s="3" t="s">
        <v>89</v>
      </c>
      <c r="B34"/>
      <c r="C34"/>
      <c r="D34"/>
      <c r="E34"/>
      <c r="F34" s="18"/>
      <c r="G34" s="51">
        <f>G30/3003750000</f>
        <v>0.54535327806908029</v>
      </c>
      <c r="I34" s="51">
        <f>I30/3003750000</f>
        <v>0.79970123878485222</v>
      </c>
      <c r="K34" s="51">
        <f>K30/3003750000</f>
        <v>0.6066683575530587</v>
      </c>
      <c r="M34" s="51">
        <f>M30/3003750000</f>
        <v>0.83150657344985435</v>
      </c>
      <c r="N34" s="62"/>
      <c r="Q34" s="107"/>
    </row>
    <row r="35" spans="1:17" ht="23.25" customHeight="1" thickTop="1">
      <c r="K35" s="44"/>
    </row>
    <row r="36" spans="1:17" s="1" customFormat="1" ht="23.25" customHeight="1">
      <c r="A36" s="1" t="s">
        <v>0</v>
      </c>
      <c r="F36" s="43"/>
      <c r="M36" s="110"/>
      <c r="N36" s="112"/>
      <c r="Q36" s="104"/>
    </row>
    <row r="37" spans="1:17" s="1" customFormat="1" ht="23.25" customHeight="1">
      <c r="A37" s="1" t="s">
        <v>90</v>
      </c>
      <c r="F37" s="43"/>
      <c r="M37" s="110"/>
      <c r="Q37" s="104"/>
    </row>
    <row r="38" spans="1:17" s="1" customFormat="1" ht="23.25" customHeight="1">
      <c r="F38" s="43"/>
      <c r="M38" s="110"/>
      <c r="Q38" s="104"/>
    </row>
    <row r="39" spans="1:17" s="1" customFormat="1" ht="23.25" customHeight="1">
      <c r="F39" s="43"/>
      <c r="G39" s="194" t="s">
        <v>2</v>
      </c>
      <c r="H39" s="194"/>
      <c r="I39" s="194"/>
      <c r="J39" s="25"/>
      <c r="K39" s="194" t="s">
        <v>3</v>
      </c>
      <c r="L39" s="194"/>
      <c r="M39" s="194"/>
      <c r="N39" s="63"/>
      <c r="O39" s="25"/>
      <c r="Q39" s="104"/>
    </row>
    <row r="40" spans="1:17" s="1" customFormat="1" ht="23.25" customHeight="1">
      <c r="F40" s="43"/>
      <c r="G40" s="196" t="s">
        <v>68</v>
      </c>
      <c r="H40" s="196"/>
      <c r="I40" s="196"/>
      <c r="J40"/>
      <c r="K40" s="196" t="s">
        <v>68</v>
      </c>
      <c r="L40" s="196"/>
      <c r="M40" s="196"/>
      <c r="N40" s="57"/>
      <c r="O40"/>
      <c r="Q40" s="104"/>
    </row>
    <row r="41" spans="1:17" ht="23.25" customHeight="1">
      <c r="A41" s="86"/>
      <c r="F41" s="18" t="s">
        <v>6</v>
      </c>
      <c r="G41" s="57">
        <v>2567</v>
      </c>
      <c r="I41" s="57">
        <v>2566</v>
      </c>
      <c r="K41" s="57">
        <v>2567</v>
      </c>
      <c r="M41" s="57">
        <v>2566</v>
      </c>
      <c r="N41" s="57"/>
    </row>
    <row r="42" spans="1:17" ht="23.25" customHeight="1">
      <c r="G42" s="193" t="s">
        <v>7</v>
      </c>
      <c r="H42" s="193"/>
      <c r="I42" s="193"/>
      <c r="J42" s="193"/>
      <c r="K42" s="193"/>
      <c r="L42" s="193"/>
      <c r="M42" s="193"/>
      <c r="N42" s="18"/>
    </row>
    <row r="43" spans="1:17" ht="23.25" customHeight="1">
      <c r="A43" s="3" t="s">
        <v>85</v>
      </c>
      <c r="G43" s="65">
        <f>G27</f>
        <v>1757802862</v>
      </c>
      <c r="H43" s="65"/>
      <c r="I43" s="65">
        <f>I27</f>
        <v>2423138164</v>
      </c>
      <c r="J43" s="65"/>
      <c r="K43" s="65">
        <f>K27</f>
        <v>1822280079</v>
      </c>
      <c r="L43" s="65"/>
      <c r="M43" s="65">
        <f>M27</f>
        <v>2497637870</v>
      </c>
      <c r="N43" s="18"/>
    </row>
    <row r="44" spans="1:17" ht="23.25" customHeight="1">
      <c r="G44" s="124"/>
      <c r="H44" s="124"/>
      <c r="I44" s="124"/>
      <c r="J44" s="124"/>
      <c r="K44" s="124"/>
      <c r="L44" s="124"/>
      <c r="M44" s="124"/>
      <c r="N44" s="18"/>
    </row>
    <row r="45" spans="1:17" ht="23.25" customHeight="1">
      <c r="A45" s="15" t="s">
        <v>91</v>
      </c>
      <c r="G45" s="65"/>
      <c r="H45" s="65"/>
      <c r="I45" s="65"/>
      <c r="J45" s="65"/>
      <c r="K45" s="65"/>
      <c r="L45" s="66"/>
      <c r="M45" s="65"/>
      <c r="N45" s="7"/>
    </row>
    <row r="46" spans="1:17" ht="23.25" customHeight="1">
      <c r="A46" s="94" t="s">
        <v>92</v>
      </c>
      <c r="B46" s="40"/>
      <c r="C46" s="41"/>
      <c r="D46" s="41"/>
      <c r="E46" s="41"/>
      <c r="G46" s="66"/>
      <c r="H46" s="65"/>
      <c r="I46" s="66"/>
      <c r="J46" s="65"/>
      <c r="K46" s="66"/>
      <c r="L46" s="66"/>
      <c r="M46" s="66"/>
      <c r="N46" s="7"/>
    </row>
    <row r="47" spans="1:17" ht="23.25" customHeight="1">
      <c r="A47" s="96" t="s">
        <v>93</v>
      </c>
      <c r="B47" s="41"/>
      <c r="C47" s="41"/>
      <c r="D47" s="41"/>
      <c r="E47" s="41"/>
      <c r="G47" s="184">
        <f>-34477710-240570875</f>
        <v>-275048585</v>
      </c>
      <c r="H47" s="65"/>
      <c r="I47" s="122">
        <v>-60353182</v>
      </c>
      <c r="J47" s="65"/>
      <c r="K47" s="122">
        <v>0</v>
      </c>
      <c r="L47" s="66"/>
      <c r="M47" s="122">
        <v>0</v>
      </c>
      <c r="N47" s="7"/>
    </row>
    <row r="48" spans="1:17" ht="23.25" customHeight="1">
      <c r="A48" s="41" t="s">
        <v>94</v>
      </c>
      <c r="B48" s="95"/>
      <c r="C48" s="41"/>
      <c r="D48" s="41"/>
      <c r="E48" s="41"/>
      <c r="G48" s="122"/>
      <c r="H48" s="65"/>
      <c r="I48" s="66"/>
      <c r="J48" s="65"/>
      <c r="K48" s="66"/>
      <c r="L48" s="66"/>
      <c r="M48" s="66"/>
      <c r="N48" s="7"/>
    </row>
    <row r="49" spans="1:18" ht="23.25" customHeight="1">
      <c r="A49" s="41"/>
      <c r="B49" s="41" t="s">
        <v>95</v>
      </c>
      <c r="C49" s="41"/>
      <c r="D49" s="41"/>
      <c r="E49" s="41"/>
      <c r="F49" s="18">
        <v>10</v>
      </c>
      <c r="G49" s="143">
        <v>-89597</v>
      </c>
      <c r="H49" s="65"/>
      <c r="I49" s="143">
        <v>-2494982</v>
      </c>
      <c r="J49" s="65"/>
      <c r="K49" s="122">
        <v>0</v>
      </c>
      <c r="L49" s="66"/>
      <c r="M49" s="143">
        <v>0</v>
      </c>
      <c r="N49" s="7"/>
      <c r="Q49" s="114"/>
    </row>
    <row r="50" spans="1:18" ht="23.25" customHeight="1">
      <c r="A50" s="49" t="s">
        <v>96</v>
      </c>
      <c r="B50" s="40"/>
      <c r="C50" s="41"/>
      <c r="D50" s="41"/>
      <c r="E50" s="41"/>
      <c r="G50" s="160">
        <f>SUM(G47:G49)</f>
        <v>-275138182</v>
      </c>
      <c r="H50" s="65"/>
      <c r="I50" s="92">
        <f>SUM(I47:I49)</f>
        <v>-62848164</v>
      </c>
      <c r="J50" s="65"/>
      <c r="K50" s="160">
        <f>SUM(K47:K49)</f>
        <v>0</v>
      </c>
      <c r="L50" s="65"/>
      <c r="M50" s="160">
        <f>SUM(M47:M49)</f>
        <v>0</v>
      </c>
      <c r="N50" s="7"/>
    </row>
    <row r="51" spans="1:18" ht="23.25" customHeight="1">
      <c r="A51" s="113"/>
      <c r="B51" s="40"/>
      <c r="C51" s="41"/>
      <c r="D51" s="41"/>
      <c r="E51" s="41"/>
      <c r="G51" s="65"/>
      <c r="H51" s="65"/>
      <c r="I51" s="65"/>
      <c r="J51" s="65"/>
      <c r="K51" s="65"/>
      <c r="L51" s="65"/>
      <c r="M51" s="65"/>
      <c r="N51" s="7"/>
    </row>
    <row r="52" spans="1:18" ht="23.25" customHeight="1">
      <c r="A52" s="22" t="s">
        <v>97</v>
      </c>
      <c r="G52" s="65"/>
      <c r="H52" s="65"/>
      <c r="I52" s="65"/>
      <c r="J52" s="65"/>
      <c r="K52" s="65"/>
      <c r="L52" s="66"/>
      <c r="M52" s="65"/>
      <c r="N52" s="7"/>
    </row>
    <row r="53" spans="1:18" ht="23.25" customHeight="1">
      <c r="A53" s="113" t="s">
        <v>98</v>
      </c>
      <c r="B53" s="40"/>
      <c r="C53" s="41"/>
      <c r="D53" s="41"/>
      <c r="E53" s="41"/>
      <c r="F53" s="18">
        <v>25</v>
      </c>
      <c r="G53" s="122">
        <v>0</v>
      </c>
      <c r="H53" s="65"/>
      <c r="I53" s="66">
        <v>622000000</v>
      </c>
      <c r="J53" s="65"/>
      <c r="K53" s="122">
        <v>0</v>
      </c>
      <c r="L53" s="66"/>
      <c r="M53" s="66">
        <v>622000000</v>
      </c>
      <c r="N53" s="48"/>
    </row>
    <row r="54" spans="1:18" ht="23.25" customHeight="1">
      <c r="A54" s="113" t="s">
        <v>99</v>
      </c>
      <c r="B54" s="40"/>
      <c r="C54" s="41"/>
      <c r="D54" s="41"/>
      <c r="E54" s="41"/>
      <c r="G54" s="66"/>
      <c r="H54" s="65"/>
      <c r="I54" s="66"/>
      <c r="J54" s="65"/>
      <c r="K54" s="66"/>
      <c r="L54" s="66"/>
      <c r="M54" s="66"/>
      <c r="N54" s="48"/>
    </row>
    <row r="55" spans="1:18" ht="23.25" customHeight="1">
      <c r="A55" s="113" t="s">
        <v>100</v>
      </c>
      <c r="B55" s="41" t="s">
        <v>101</v>
      </c>
      <c r="C55" s="41"/>
      <c r="D55" s="41"/>
      <c r="E55" s="41"/>
      <c r="F55" s="18">
        <v>18</v>
      </c>
      <c r="G55" s="66">
        <v>-490205</v>
      </c>
      <c r="H55" s="65"/>
      <c r="I55" s="122">
        <v>0</v>
      </c>
      <c r="J55" s="65"/>
      <c r="K55" s="122">
        <v>0</v>
      </c>
      <c r="L55" s="66"/>
      <c r="M55" s="122">
        <v>0</v>
      </c>
      <c r="N55" s="48"/>
    </row>
    <row r="56" spans="1:18" ht="23.25" customHeight="1">
      <c r="A56" s="96" t="s">
        <v>102</v>
      </c>
      <c r="B56" s="41"/>
      <c r="C56" s="41"/>
      <c r="D56" s="41"/>
      <c r="E56" s="41"/>
      <c r="G56" s="67"/>
      <c r="H56" s="65"/>
      <c r="I56" s="67"/>
      <c r="J56" s="65"/>
      <c r="K56" s="67"/>
      <c r="L56" s="66"/>
      <c r="M56" s="67"/>
      <c r="N56" s="48"/>
    </row>
    <row r="57" spans="1:18" ht="23.25" customHeight="1">
      <c r="A57" s="97"/>
      <c r="B57" s="41" t="s">
        <v>103</v>
      </c>
      <c r="C57" s="41"/>
      <c r="D57" s="41"/>
      <c r="E57" s="41"/>
      <c r="F57" s="18">
        <v>25</v>
      </c>
      <c r="G57" s="69">
        <v>107845</v>
      </c>
      <c r="H57" s="65"/>
      <c r="I57" s="69">
        <v>-124400000</v>
      </c>
      <c r="J57" s="65"/>
      <c r="K57" s="122">
        <v>0</v>
      </c>
      <c r="L57" s="66"/>
      <c r="M57" s="69">
        <v>-124400000</v>
      </c>
      <c r="N57" s="48"/>
      <c r="Q57" s="107"/>
      <c r="R57" s="3"/>
    </row>
    <row r="58" spans="1:18" s="3" customFormat="1" ht="23.25" customHeight="1">
      <c r="A58" s="49" t="s">
        <v>104</v>
      </c>
      <c r="B58" s="40"/>
      <c r="C58" s="40"/>
      <c r="D58" s="40"/>
      <c r="E58" s="40"/>
      <c r="F58" s="98"/>
      <c r="G58" s="92">
        <f>SUM(G53:G57)</f>
        <v>-382360</v>
      </c>
      <c r="H58" s="65"/>
      <c r="I58" s="93">
        <f>SUM(I53:I57)</f>
        <v>497600000</v>
      </c>
      <c r="J58" s="65"/>
      <c r="K58" s="160">
        <f>SUM(K53:K57)</f>
        <v>0</v>
      </c>
      <c r="L58" s="65"/>
      <c r="M58" s="92">
        <f>SUM(M53:M57)</f>
        <v>497600000</v>
      </c>
      <c r="N58" s="61"/>
      <c r="Q58" s="107"/>
      <c r="R58" s="12"/>
    </row>
    <row r="59" spans="1:18" ht="23.25" customHeight="1">
      <c r="A59" s="40" t="s">
        <v>105</v>
      </c>
      <c r="G59" s="64">
        <f>G58+G50</f>
        <v>-275520542</v>
      </c>
      <c r="H59" s="65"/>
      <c r="I59" s="64">
        <f>I58+I50</f>
        <v>434751836</v>
      </c>
      <c r="J59" s="65"/>
      <c r="K59" s="160">
        <f>K58+K50</f>
        <v>0</v>
      </c>
      <c r="L59" s="65"/>
      <c r="M59" s="64">
        <f>M58+M50</f>
        <v>497600000</v>
      </c>
      <c r="N59" s="7"/>
    </row>
    <row r="60" spans="1:18" ht="23.25" customHeight="1" thickBot="1">
      <c r="A60" s="40" t="s">
        <v>106</v>
      </c>
      <c r="G60" s="70">
        <f>G43+G59</f>
        <v>1482282320</v>
      </c>
      <c r="H60" s="65"/>
      <c r="I60" s="70">
        <f>I43+I59</f>
        <v>2857890000</v>
      </c>
      <c r="J60" s="65"/>
      <c r="K60" s="70">
        <f>K43+K59</f>
        <v>1822280079</v>
      </c>
      <c r="L60" s="65"/>
      <c r="M60" s="70">
        <f>M43+M59</f>
        <v>2995237870</v>
      </c>
      <c r="N60" s="7"/>
    </row>
    <row r="61" spans="1:18" ht="23.25" customHeight="1" thickTop="1">
      <c r="A61" s="40"/>
      <c r="G61" s="65"/>
      <c r="H61" s="65"/>
      <c r="I61" s="65"/>
      <c r="J61" s="65"/>
      <c r="K61" s="65"/>
      <c r="L61" s="65"/>
      <c r="M61" s="65"/>
      <c r="N61" s="7"/>
    </row>
    <row r="62" spans="1:18" ht="23.25" customHeight="1">
      <c r="A62" s="3" t="s">
        <v>107</v>
      </c>
      <c r="G62" s="66"/>
      <c r="H62" s="66"/>
      <c r="I62" s="66"/>
      <c r="J62" s="66"/>
      <c r="K62" s="66"/>
      <c r="L62" s="66"/>
      <c r="M62" s="66"/>
    </row>
    <row r="63" spans="1:18" ht="23.25" customHeight="1">
      <c r="B63" t="s">
        <v>87</v>
      </c>
      <c r="G63" s="66">
        <f>G65-G64</f>
        <v>1368653104</v>
      </c>
      <c r="H63" s="66"/>
      <c r="I63" s="66">
        <f>I65-I64</f>
        <v>2838130211</v>
      </c>
      <c r="J63" s="66"/>
      <c r="K63" s="66">
        <f>K65-K64</f>
        <v>1822280079</v>
      </c>
      <c r="L63" s="66"/>
      <c r="M63" s="66">
        <f>M65-M64</f>
        <v>2995237870</v>
      </c>
      <c r="N63" s="16"/>
    </row>
    <row r="64" spans="1:18" ht="23.25" customHeight="1">
      <c r="B64" t="s">
        <v>88</v>
      </c>
      <c r="G64" s="122">
        <v>113629216</v>
      </c>
      <c r="H64" s="66"/>
      <c r="I64" s="122">
        <v>19759789</v>
      </c>
      <c r="J64" s="66"/>
      <c r="K64" s="122">
        <v>0</v>
      </c>
      <c r="L64" s="66"/>
      <c r="M64" s="122">
        <v>0</v>
      </c>
      <c r="N64" s="48"/>
    </row>
    <row r="65" spans="1:17" s="3" customFormat="1" ht="23.25" customHeight="1" thickBot="1">
      <c r="A65" s="3" t="s">
        <v>106</v>
      </c>
      <c r="F65" s="98"/>
      <c r="G65" s="71">
        <f>G60</f>
        <v>1482282320</v>
      </c>
      <c r="H65" s="65"/>
      <c r="I65" s="71">
        <f>I60</f>
        <v>2857890000</v>
      </c>
      <c r="J65" s="65"/>
      <c r="K65" s="71">
        <f>K60</f>
        <v>1822280079</v>
      </c>
      <c r="L65" s="65"/>
      <c r="M65" s="71">
        <f>M60</f>
        <v>2995237870</v>
      </c>
      <c r="N65" s="7"/>
      <c r="Q65" s="107"/>
    </row>
    <row r="66" spans="1:17" ht="23.25" customHeight="1" thickTop="1">
      <c r="I66" s="66"/>
      <c r="K66" s="103"/>
    </row>
    <row r="67" spans="1:17" ht="23.25" customHeight="1">
      <c r="I67" s="66"/>
    </row>
    <row r="68" spans="1:17" ht="23.25" customHeight="1">
      <c r="I68" s="66"/>
    </row>
    <row r="69" spans="1:17" ht="23.25" customHeight="1">
      <c r="I69" s="66"/>
    </row>
    <row r="90" spans="7:11" ht="23.25" customHeight="1">
      <c r="I90" s="19"/>
      <c r="K90" s="19"/>
    </row>
    <row r="91" spans="7:11" ht="23.25" customHeight="1">
      <c r="G91" s="19"/>
      <c r="K91" s="19"/>
    </row>
  </sheetData>
  <mergeCells count="10">
    <mergeCell ref="K5:M5"/>
    <mergeCell ref="G4:I4"/>
    <mergeCell ref="K4:M4"/>
    <mergeCell ref="G5:I5"/>
    <mergeCell ref="G42:M42"/>
    <mergeCell ref="G7:M7"/>
    <mergeCell ref="G39:I39"/>
    <mergeCell ref="K39:M39"/>
    <mergeCell ref="G40:I40"/>
    <mergeCell ref="K40:M40"/>
  </mergeCells>
  <phoneticPr fontId="0" type="noConversion"/>
  <pageMargins left="0.78740157480314965" right="0.59055118110236227" top="0.47244094488188981" bottom="0.51181102362204722" header="0.51181102362204722" footer="0.51181102362204722"/>
  <pageSetup paperSize="9" scale="70" firstPageNumber="1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35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AG64"/>
  <sheetViews>
    <sheetView view="pageBreakPreview" zoomScale="50" zoomScaleNormal="40" zoomScaleSheetLayoutView="50" workbookViewId="0">
      <pane xSplit="2" ySplit="10" topLeftCell="C70" activePane="bottomRight" state="frozen"/>
      <selection activeCell="G84" sqref="G84"/>
      <selection pane="topRight" activeCell="G84" sqref="G84"/>
      <selection pane="bottomLeft" activeCell="G84" sqref="G84"/>
      <selection pane="bottomRight" activeCell="K8" sqref="K8"/>
    </sheetView>
  </sheetViews>
  <sheetFormatPr defaultColWidth="9.09765625" defaultRowHeight="21.5"/>
  <cols>
    <col min="1" max="1" width="54.8984375" style="30" customWidth="1"/>
    <col min="2" max="2" width="11" style="32" customWidth="1"/>
    <col min="3" max="3" width="16.69921875" style="30" customWidth="1"/>
    <col min="4" max="4" width="0.8984375" style="30" customWidth="1"/>
    <col min="5" max="5" width="16.69921875" style="30" customWidth="1"/>
    <col min="6" max="6" width="0.8984375" style="30" customWidth="1"/>
    <col min="7" max="7" width="16.69921875" style="30" customWidth="1"/>
    <col min="8" max="8" width="0.8984375" style="30" customWidth="1"/>
    <col min="9" max="9" width="16.69921875" style="30" customWidth="1"/>
    <col min="10" max="10" width="0.8984375" style="30" customWidth="1"/>
    <col min="11" max="11" width="16.69921875" style="30" customWidth="1"/>
    <col min="12" max="12" width="0.8984375" style="30" customWidth="1"/>
    <col min="13" max="13" width="16.69921875" style="30" customWidth="1"/>
    <col min="14" max="14" width="0.8984375" style="30" customWidth="1"/>
    <col min="15" max="15" width="16.69921875" style="30" customWidth="1"/>
    <col min="16" max="16" width="0.8984375" style="30" customWidth="1"/>
    <col min="17" max="17" width="16.69921875" style="30" customWidth="1"/>
    <col min="18" max="18" width="0.8984375" style="30" customWidth="1"/>
    <col min="19" max="19" width="16.69921875" style="30" customWidth="1"/>
    <col min="20" max="20" width="0.8984375" style="30" customWidth="1"/>
    <col min="21" max="21" width="16.69921875" style="30" customWidth="1"/>
    <col min="22" max="22" width="0.8984375" style="30" customWidth="1"/>
    <col min="23" max="23" width="16.69921875" style="30" customWidth="1"/>
    <col min="24" max="24" width="0.8984375" style="30" customWidth="1"/>
    <col min="25" max="25" width="16.69921875" style="30" customWidth="1"/>
    <col min="26" max="26" width="0.8984375" style="30" customWidth="1"/>
    <col min="27" max="27" width="16.69921875" style="21" customWidth="1"/>
    <col min="28" max="28" width="0.8984375" style="21" customWidth="1"/>
    <col min="29" max="29" width="16.69921875" style="30" customWidth="1"/>
    <col min="30" max="30" width="9.09765625" style="30"/>
    <col min="31" max="31" width="15.3984375" style="30" bestFit="1" customWidth="1"/>
    <col min="32" max="32" width="16.69921875" style="30" bestFit="1" customWidth="1"/>
    <col min="33" max="33" width="14.69921875" style="30" customWidth="1"/>
    <col min="34" max="34" width="9.09765625" style="30"/>
    <col min="35" max="35" width="10.59765625" style="30" bestFit="1" customWidth="1"/>
    <col min="36" max="16384" width="9.09765625" style="30"/>
  </cols>
  <sheetData>
    <row r="1" spans="1:32" s="38" customFormat="1" ht="23">
      <c r="A1" s="1" t="s">
        <v>0</v>
      </c>
      <c r="B1" s="36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11"/>
    </row>
    <row r="2" spans="1:32" s="38" customFormat="1" ht="23">
      <c r="A2" s="1" t="s">
        <v>108</v>
      </c>
      <c r="AA2" s="37"/>
      <c r="AB2" s="37"/>
      <c r="AC2" s="39"/>
      <c r="AD2" s="39"/>
      <c r="AE2" s="39"/>
    </row>
    <row r="3" spans="1:32" s="38" customFormat="1" ht="24" customHeight="1"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9"/>
      <c r="AE3" s="39"/>
    </row>
    <row r="4" spans="1:32" s="38" customFormat="1" ht="23">
      <c r="A4" s="58"/>
      <c r="B4" s="58"/>
      <c r="C4" s="194" t="s">
        <v>2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39"/>
      <c r="AE4" s="39"/>
    </row>
    <row r="5" spans="1:32" ht="22">
      <c r="A5" s="144"/>
      <c r="C5" s="144"/>
      <c r="D5" s="144"/>
      <c r="E5" s="144"/>
      <c r="F5" s="144"/>
      <c r="G5" s="197" t="s">
        <v>58</v>
      </c>
      <c r="H5" s="198"/>
      <c r="I5" s="198"/>
      <c r="J5" s="198"/>
      <c r="K5" s="198"/>
      <c r="L5" s="3"/>
      <c r="M5" s="198" t="s">
        <v>59</v>
      </c>
      <c r="N5" s="198"/>
      <c r="O5" s="198"/>
      <c r="P5" s="3"/>
      <c r="Q5" s="198" t="s">
        <v>62</v>
      </c>
      <c r="R5" s="198"/>
      <c r="S5" s="198"/>
      <c r="T5" s="198"/>
      <c r="U5" s="198"/>
      <c r="V5" s="198"/>
      <c r="W5" s="198"/>
      <c r="X5" s="146"/>
      <c r="Y5" s="146"/>
      <c r="Z5" s="147"/>
      <c r="AA5" s="144"/>
      <c r="AB5" s="144"/>
      <c r="AC5" s="148"/>
      <c r="AD5" s="33"/>
      <c r="AE5" s="33"/>
    </row>
    <row r="6" spans="1:32" ht="22">
      <c r="A6" s="144"/>
      <c r="C6" s="144"/>
      <c r="D6" s="144"/>
      <c r="E6" s="144"/>
      <c r="F6" s="144"/>
      <c r="G6" s="31"/>
      <c r="H6" s="148"/>
      <c r="I6" s="148"/>
      <c r="J6" s="148"/>
      <c r="K6" s="148"/>
      <c r="L6" s="3"/>
      <c r="M6" s="148"/>
      <c r="N6" s="148"/>
      <c r="O6" s="148"/>
      <c r="P6" s="148"/>
      <c r="Q6" s="148" t="s">
        <v>109</v>
      </c>
      <c r="R6" s="148"/>
      <c r="S6" s="148"/>
      <c r="T6" s="148"/>
      <c r="U6" s="148" t="s">
        <v>110</v>
      </c>
      <c r="V6" s="148"/>
      <c r="W6" s="148"/>
      <c r="X6" s="144"/>
      <c r="Y6" s="147"/>
      <c r="Z6" s="147"/>
      <c r="AA6" s="144"/>
      <c r="AB6" s="144"/>
      <c r="AC6" s="148"/>
      <c r="AD6" s="33"/>
      <c r="AE6" s="33"/>
    </row>
    <row r="7" spans="1:32">
      <c r="A7" s="144"/>
      <c r="C7" s="144"/>
      <c r="D7" s="144"/>
      <c r="E7" s="144"/>
      <c r="F7" s="144"/>
      <c r="G7" s="148" t="s">
        <v>111</v>
      </c>
      <c r="H7" s="148"/>
      <c r="I7" s="148" t="s">
        <v>112</v>
      </c>
      <c r="J7" s="148"/>
      <c r="K7" s="148"/>
      <c r="L7" s="148"/>
      <c r="M7" s="148"/>
      <c r="N7" s="148"/>
      <c r="O7" s="148"/>
      <c r="P7" s="148"/>
      <c r="Q7" s="148" t="s">
        <v>113</v>
      </c>
      <c r="R7" s="148"/>
      <c r="S7" s="148"/>
      <c r="T7" s="148"/>
      <c r="U7" s="148" t="s">
        <v>114</v>
      </c>
      <c r="V7" s="148"/>
      <c r="W7" s="148" t="s">
        <v>115</v>
      </c>
      <c r="X7" s="144"/>
      <c r="Y7" s="147"/>
      <c r="Z7" s="147"/>
      <c r="AA7" s="144"/>
      <c r="AB7" s="144"/>
      <c r="AC7" s="148"/>
      <c r="AD7" s="33"/>
      <c r="AE7" s="33"/>
    </row>
    <row r="8" spans="1:32">
      <c r="A8" s="31"/>
      <c r="C8" s="148" t="s">
        <v>116</v>
      </c>
      <c r="D8" s="148"/>
      <c r="E8" s="144"/>
      <c r="F8" s="148"/>
      <c r="G8" s="144" t="s">
        <v>117</v>
      </c>
      <c r="H8" s="31"/>
      <c r="I8" s="144" t="s">
        <v>118</v>
      </c>
      <c r="J8" s="144"/>
      <c r="K8" s="144"/>
      <c r="L8" s="144"/>
      <c r="M8" s="148"/>
      <c r="N8" s="148"/>
      <c r="O8" s="31"/>
      <c r="P8" s="31"/>
      <c r="Q8" s="148" t="s">
        <v>119</v>
      </c>
      <c r="R8" s="31"/>
      <c r="S8" s="144" t="s">
        <v>120</v>
      </c>
      <c r="T8" s="144"/>
      <c r="U8" s="144" t="s">
        <v>121</v>
      </c>
      <c r="V8" s="144"/>
      <c r="W8" s="144" t="s">
        <v>122</v>
      </c>
      <c r="X8" s="148"/>
      <c r="Y8" s="148"/>
      <c r="Z8" s="148"/>
      <c r="AA8" s="144" t="s">
        <v>123</v>
      </c>
      <c r="AB8" s="144"/>
      <c r="AC8" s="148"/>
      <c r="AD8" s="116"/>
      <c r="AE8" s="116"/>
    </row>
    <row r="9" spans="1:32">
      <c r="A9" s="31"/>
      <c r="C9" s="148" t="s">
        <v>124</v>
      </c>
      <c r="D9" s="148"/>
      <c r="E9" s="144" t="s">
        <v>125</v>
      </c>
      <c r="F9" s="148"/>
      <c r="G9" s="144" t="s">
        <v>126</v>
      </c>
      <c r="H9" s="34"/>
      <c r="I9" s="144" t="s">
        <v>127</v>
      </c>
      <c r="J9" s="144"/>
      <c r="K9" s="144" t="s">
        <v>115</v>
      </c>
      <c r="L9" s="144"/>
      <c r="M9" s="148" t="s">
        <v>128</v>
      </c>
      <c r="N9" s="148"/>
      <c r="O9" s="34"/>
      <c r="P9" s="34"/>
      <c r="Q9" s="148" t="s">
        <v>129</v>
      </c>
      <c r="R9" s="34"/>
      <c r="S9" s="144" t="s">
        <v>130</v>
      </c>
      <c r="T9" s="144"/>
      <c r="U9" s="144" t="s">
        <v>131</v>
      </c>
      <c r="V9" s="144"/>
      <c r="W9" s="144" t="s">
        <v>132</v>
      </c>
      <c r="X9" s="148"/>
      <c r="Y9" s="148" t="s">
        <v>133</v>
      </c>
      <c r="Z9" s="148"/>
      <c r="AA9" s="144" t="s">
        <v>134</v>
      </c>
      <c r="AB9" s="144"/>
      <c r="AC9" s="148" t="s">
        <v>133</v>
      </c>
      <c r="AD9" s="116"/>
      <c r="AE9" s="116"/>
    </row>
    <row r="10" spans="1:32">
      <c r="A10" s="31"/>
      <c r="B10" s="115" t="s">
        <v>6</v>
      </c>
      <c r="C10" s="148" t="s">
        <v>135</v>
      </c>
      <c r="D10" s="148"/>
      <c r="E10" s="148" t="s">
        <v>136</v>
      </c>
      <c r="F10" s="148"/>
      <c r="G10" s="144" t="s">
        <v>137</v>
      </c>
      <c r="H10" s="148"/>
      <c r="I10" s="144" t="s">
        <v>138</v>
      </c>
      <c r="J10" s="144"/>
      <c r="K10" s="21" t="s">
        <v>58</v>
      </c>
      <c r="L10" s="144"/>
      <c r="M10" s="148" t="s">
        <v>139</v>
      </c>
      <c r="N10" s="148"/>
      <c r="O10" s="148" t="s">
        <v>61</v>
      </c>
      <c r="P10" s="148"/>
      <c r="Q10" s="148" t="s">
        <v>140</v>
      </c>
      <c r="R10" s="148"/>
      <c r="S10" s="144" t="s">
        <v>141</v>
      </c>
      <c r="T10" s="144"/>
      <c r="U10" s="144" t="s">
        <v>123</v>
      </c>
      <c r="V10" s="144"/>
      <c r="W10" s="144" t="s">
        <v>52</v>
      </c>
      <c r="X10" s="148"/>
      <c r="Y10" s="33" t="s">
        <v>142</v>
      </c>
      <c r="Z10" s="148"/>
      <c r="AA10" s="144" t="s">
        <v>143</v>
      </c>
      <c r="AB10" s="144"/>
      <c r="AC10" s="148" t="s">
        <v>144</v>
      </c>
      <c r="AD10" s="116"/>
      <c r="AE10" s="33"/>
      <c r="AF10" s="116"/>
    </row>
    <row r="11" spans="1:32">
      <c r="A11" s="31"/>
      <c r="B11" s="115"/>
      <c r="C11" s="199" t="s">
        <v>7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199"/>
      <c r="Z11" s="199"/>
      <c r="AA11" s="199"/>
      <c r="AB11" s="199"/>
      <c r="AC11" s="199"/>
      <c r="AD11" s="116"/>
      <c r="AE11" s="33"/>
      <c r="AF11" s="116"/>
    </row>
    <row r="12" spans="1:32" ht="22">
      <c r="A12" s="24" t="s">
        <v>145</v>
      </c>
      <c r="B12" s="9"/>
      <c r="C12" s="4"/>
      <c r="D12" s="4"/>
      <c r="E12" s="4"/>
      <c r="F12" s="4"/>
      <c r="G12" s="5"/>
      <c r="H12" s="5"/>
      <c r="I12" s="5"/>
      <c r="J12" s="5"/>
      <c r="K12" s="5"/>
      <c r="L12" s="5"/>
      <c r="M12" s="4"/>
      <c r="N12" s="4"/>
      <c r="O12" s="5"/>
      <c r="P12" s="5"/>
      <c r="Q12" s="5"/>
      <c r="R12" s="5"/>
      <c r="S12" s="5"/>
      <c r="T12" s="5"/>
      <c r="U12" s="5"/>
      <c r="V12" s="5"/>
      <c r="W12" s="5"/>
      <c r="X12" s="10"/>
      <c r="Y12" s="10"/>
      <c r="Z12" s="115"/>
      <c r="AA12" s="144"/>
      <c r="AB12" s="144"/>
      <c r="AC12" s="4"/>
      <c r="AD12" s="118"/>
      <c r="AE12" s="117"/>
      <c r="AF12" s="116"/>
    </row>
    <row r="13" spans="1:32" s="24" customFormat="1" ht="22">
      <c r="A13" s="24" t="s">
        <v>146</v>
      </c>
      <c r="B13" s="9"/>
      <c r="C13" s="76">
        <v>3003750000</v>
      </c>
      <c r="D13" s="76"/>
      <c r="E13" s="76">
        <v>11847802049</v>
      </c>
      <c r="F13" s="76"/>
      <c r="G13" s="76">
        <v>295201858</v>
      </c>
      <c r="H13" s="77"/>
      <c r="I13" s="76">
        <v>-236359118</v>
      </c>
      <c r="J13" s="76"/>
      <c r="K13" s="76">
        <v>58842740</v>
      </c>
      <c r="L13" s="76"/>
      <c r="M13" s="76">
        <v>300375000</v>
      </c>
      <c r="N13" s="76"/>
      <c r="O13" s="76">
        <v>2099731247</v>
      </c>
      <c r="P13" s="77"/>
      <c r="Q13" s="76">
        <v>-679189964</v>
      </c>
      <c r="R13" s="77"/>
      <c r="S13" s="76">
        <v>1857648084</v>
      </c>
      <c r="T13" s="76"/>
      <c r="U13" s="76">
        <v>-25221312</v>
      </c>
      <c r="V13" s="76"/>
      <c r="W13" s="76">
        <f>SUM(Q13:V13)</f>
        <v>1153236808</v>
      </c>
      <c r="X13" s="56"/>
      <c r="Y13" s="65">
        <f>SUM(C13:E13,K13,M13:O13,W13)</f>
        <v>18463737844</v>
      </c>
      <c r="Z13" s="77"/>
      <c r="AA13" s="76">
        <v>-8761205</v>
      </c>
      <c r="AB13" s="76"/>
      <c r="AC13" s="76">
        <f>SUM(Y13:AA13)</f>
        <v>18454976639</v>
      </c>
      <c r="AD13" s="11"/>
      <c r="AE13" s="11"/>
      <c r="AF13" s="45"/>
    </row>
    <row r="14" spans="1:32" s="24" customFormat="1" ht="22" customHeight="1">
      <c r="B14" s="9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155"/>
      <c r="AC14" s="56"/>
      <c r="AD14" s="20"/>
      <c r="AE14" s="20"/>
      <c r="AF14" s="45"/>
    </row>
    <row r="15" spans="1:32" s="24" customFormat="1" ht="22">
      <c r="A15" s="24" t="s">
        <v>147</v>
      </c>
      <c r="B15" s="28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56"/>
      <c r="Y15" s="75"/>
      <c r="Z15" s="75"/>
      <c r="AA15" s="75"/>
      <c r="AB15" s="75"/>
      <c r="AC15" s="76"/>
      <c r="AD15" s="20"/>
      <c r="AE15" s="20"/>
      <c r="AF15" s="45"/>
    </row>
    <row r="16" spans="1:32" s="24" customFormat="1" ht="22">
      <c r="A16" s="26" t="s">
        <v>148</v>
      </c>
      <c r="B16" s="28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56"/>
      <c r="Y16" s="75"/>
      <c r="Z16" s="75"/>
      <c r="AA16" s="75"/>
      <c r="AB16" s="75"/>
      <c r="AC16" s="76"/>
      <c r="AD16" s="20"/>
      <c r="AE16" s="20"/>
      <c r="AF16" s="45"/>
    </row>
    <row r="17" spans="1:32" s="24" customFormat="1" ht="25.5" customHeight="1">
      <c r="A17" s="31" t="s">
        <v>149</v>
      </c>
      <c r="B17" s="9">
        <v>26</v>
      </c>
      <c r="C17" s="122">
        <v>0</v>
      </c>
      <c r="D17" s="122"/>
      <c r="E17" s="122">
        <v>0</v>
      </c>
      <c r="F17" s="122"/>
      <c r="G17" s="122">
        <v>0</v>
      </c>
      <c r="H17" s="122"/>
      <c r="I17" s="122">
        <v>0</v>
      </c>
      <c r="J17" s="122"/>
      <c r="K17" s="122">
        <v>0</v>
      </c>
      <c r="L17" s="122"/>
      <c r="M17" s="122">
        <v>0</v>
      </c>
      <c r="N17" s="122"/>
      <c r="O17" s="122">
        <v>-4956118088</v>
      </c>
      <c r="P17" s="122"/>
      <c r="Q17" s="122">
        <v>0</v>
      </c>
      <c r="R17" s="122"/>
      <c r="S17" s="122">
        <v>0</v>
      </c>
      <c r="T17" s="122"/>
      <c r="U17" s="122">
        <v>0</v>
      </c>
      <c r="V17" s="122"/>
      <c r="W17" s="122">
        <f>SUM(Q17:V17)</f>
        <v>0</v>
      </c>
      <c r="X17" s="122"/>
      <c r="Y17" s="122">
        <f>SUM(W17,M17:O17,K17,C17:E17)</f>
        <v>-4956118088</v>
      </c>
      <c r="Z17" s="122"/>
      <c r="AA17" s="122">
        <v>0</v>
      </c>
      <c r="AB17" s="122"/>
      <c r="AC17" s="122">
        <f>SUM(Y17:AA17)</f>
        <v>-4956118088</v>
      </c>
      <c r="AD17" s="20"/>
      <c r="AE17" s="20"/>
      <c r="AF17" s="45"/>
    </row>
    <row r="18" spans="1:32" s="24" customFormat="1" ht="22">
      <c r="A18" s="26" t="s">
        <v>150</v>
      </c>
      <c r="B18" s="28"/>
      <c r="C18" s="160">
        <f>SUM(C17:C17)</f>
        <v>0</v>
      </c>
      <c r="D18" s="159"/>
      <c r="E18" s="160">
        <f>SUM(E17:E17)</f>
        <v>0</v>
      </c>
      <c r="F18" s="159"/>
      <c r="G18" s="160">
        <f>SUM(G17:G17)</f>
        <v>0</v>
      </c>
      <c r="H18" s="159"/>
      <c r="I18" s="160">
        <f>SUM(I17:I17)</f>
        <v>0</v>
      </c>
      <c r="J18" s="159">
        <f>SUM(J17:J17)</f>
        <v>0</v>
      </c>
      <c r="K18" s="160">
        <f>SUM(K17:K17)</f>
        <v>0</v>
      </c>
      <c r="L18" s="159"/>
      <c r="M18" s="160">
        <f>SUM(M17:M17)</f>
        <v>0</v>
      </c>
      <c r="N18" s="159"/>
      <c r="O18" s="160">
        <f>SUM(O17:O17)</f>
        <v>-4956118088</v>
      </c>
      <c r="P18" s="159"/>
      <c r="Q18" s="160">
        <f>SUM(Q17:Q17)</f>
        <v>0</v>
      </c>
      <c r="R18" s="159"/>
      <c r="S18" s="160">
        <f>SUM(S17:S17)</f>
        <v>0</v>
      </c>
      <c r="T18" s="159"/>
      <c r="U18" s="160">
        <f>SUM(U17:U17)</f>
        <v>0</v>
      </c>
      <c r="V18" s="159"/>
      <c r="W18" s="160">
        <f>SUM(W17:W17)</f>
        <v>0</v>
      </c>
      <c r="X18" s="159"/>
      <c r="Y18" s="160">
        <f>SUM(Y17:Y17)</f>
        <v>-4956118088</v>
      </c>
      <c r="Z18" s="159"/>
      <c r="AA18" s="160">
        <f>SUM(AA17:AA17)</f>
        <v>0</v>
      </c>
      <c r="AB18" s="159"/>
      <c r="AC18" s="160">
        <f>SUM(AC17:AC17)</f>
        <v>-4956118088</v>
      </c>
      <c r="AD18" s="11"/>
      <c r="AE18" s="89"/>
      <c r="AF18" s="45"/>
    </row>
    <row r="19" spans="1:32" s="24" customFormat="1" ht="22" customHeight="1">
      <c r="B19" s="9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20"/>
      <c r="AE19" s="20"/>
      <c r="AF19" s="45"/>
    </row>
    <row r="20" spans="1:32" s="24" customFormat="1" ht="22">
      <c r="A20" s="26" t="s">
        <v>151</v>
      </c>
      <c r="B20" s="9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1"/>
      <c r="AE20" s="89"/>
      <c r="AF20" s="45"/>
    </row>
    <row r="21" spans="1:32">
      <c r="A21" s="30" t="s">
        <v>152</v>
      </c>
      <c r="B21" s="9"/>
      <c r="C21" s="122">
        <v>0</v>
      </c>
      <c r="D21" s="122"/>
      <c r="E21" s="122">
        <v>0</v>
      </c>
      <c r="F21" s="122"/>
      <c r="G21" s="122">
        <v>0</v>
      </c>
      <c r="H21" s="122"/>
      <c r="I21" s="122">
        <v>-9951031</v>
      </c>
      <c r="J21" s="122"/>
      <c r="K21" s="122">
        <v>-9951031</v>
      </c>
      <c r="L21" s="122"/>
      <c r="M21" s="122">
        <v>0</v>
      </c>
      <c r="N21" s="122"/>
      <c r="O21" s="122">
        <v>0</v>
      </c>
      <c r="P21" s="122"/>
      <c r="Q21" s="122">
        <v>-10211699</v>
      </c>
      <c r="R21" s="122"/>
      <c r="S21" s="122">
        <v>0</v>
      </c>
      <c r="T21" s="122"/>
      <c r="U21" s="122">
        <v>0</v>
      </c>
      <c r="V21" s="122"/>
      <c r="W21" s="122">
        <f>SUM(Q21:V21)</f>
        <v>-10211699</v>
      </c>
      <c r="X21" s="122"/>
      <c r="Y21" s="122">
        <f t="shared" ref="Y21" si="0">SUM(W21,C21:E21,K21:P21)</f>
        <v>-20162730</v>
      </c>
      <c r="Z21" s="122"/>
      <c r="AA21" s="122">
        <v>173305366</v>
      </c>
      <c r="AB21" s="122"/>
      <c r="AC21" s="122">
        <f>SUM(Y21:AA21)</f>
        <v>153142636</v>
      </c>
      <c r="AD21" s="118"/>
      <c r="AE21" s="117"/>
      <c r="AF21" s="116"/>
    </row>
    <row r="22" spans="1:32" ht="22">
      <c r="A22" s="23" t="s">
        <v>153</v>
      </c>
      <c r="B22" s="28"/>
      <c r="C22" s="160">
        <f>SUM(C21:C21)</f>
        <v>0</v>
      </c>
      <c r="D22" s="159"/>
      <c r="E22" s="160">
        <f>SUM(E21:E21)</f>
        <v>0</v>
      </c>
      <c r="F22" s="159"/>
      <c r="G22" s="160">
        <f>SUM(G21:G21)</f>
        <v>0</v>
      </c>
      <c r="H22" s="159"/>
      <c r="I22" s="160">
        <f>SUM(I21:I21)</f>
        <v>-9951031</v>
      </c>
      <c r="J22" s="159"/>
      <c r="K22" s="160">
        <f>SUM(K21:K21)</f>
        <v>-9951031</v>
      </c>
      <c r="L22" s="159"/>
      <c r="M22" s="160">
        <f>SUM(M21:M21)</f>
        <v>0</v>
      </c>
      <c r="N22" s="159"/>
      <c r="O22" s="160">
        <f>SUM(O21:O21)</f>
        <v>0</v>
      </c>
      <c r="P22" s="159"/>
      <c r="Q22" s="160">
        <f>SUM(Q21:Q21)</f>
        <v>-10211699</v>
      </c>
      <c r="R22" s="159"/>
      <c r="S22" s="160">
        <f>SUM(S21:S21)</f>
        <v>0</v>
      </c>
      <c r="T22" s="159"/>
      <c r="U22" s="160">
        <f>SUM(U21:U21)</f>
        <v>0</v>
      </c>
      <c r="V22" s="159"/>
      <c r="W22" s="160">
        <f>SUM(W21:W21)</f>
        <v>-10211699</v>
      </c>
      <c r="X22" s="159"/>
      <c r="Y22" s="160">
        <f>SUM(Y21:Y21)</f>
        <v>-20162730</v>
      </c>
      <c r="Z22" s="159"/>
      <c r="AA22" s="160">
        <f>SUM(AA21:AA21)</f>
        <v>173305366</v>
      </c>
      <c r="AB22" s="159"/>
      <c r="AC22" s="160">
        <f>SUM(AC21:AC21)</f>
        <v>153142636</v>
      </c>
      <c r="AD22" s="118"/>
      <c r="AE22" s="117"/>
      <c r="AF22" s="116"/>
    </row>
    <row r="23" spans="1:32" ht="22">
      <c r="A23" s="27" t="s">
        <v>154</v>
      </c>
      <c r="B23" s="28"/>
      <c r="C23" s="160">
        <f>C18+C22</f>
        <v>0</v>
      </c>
      <c r="D23" s="159"/>
      <c r="E23" s="160">
        <f>E18+E22</f>
        <v>0</v>
      </c>
      <c r="F23" s="159"/>
      <c r="G23" s="160">
        <f>G18+G22</f>
        <v>0</v>
      </c>
      <c r="H23" s="159"/>
      <c r="I23" s="160">
        <f>I18+I22</f>
        <v>-9951031</v>
      </c>
      <c r="J23" s="159"/>
      <c r="K23" s="160">
        <f>K18+K22</f>
        <v>-9951031</v>
      </c>
      <c r="L23" s="159"/>
      <c r="M23" s="160">
        <f>M18+M22</f>
        <v>0</v>
      </c>
      <c r="N23" s="159"/>
      <c r="O23" s="160">
        <f>O18+O22</f>
        <v>-4956118088</v>
      </c>
      <c r="P23" s="159"/>
      <c r="Q23" s="160">
        <f>Q18+Q22</f>
        <v>-10211699</v>
      </c>
      <c r="R23" s="159"/>
      <c r="S23" s="160">
        <f>S18+S22</f>
        <v>0</v>
      </c>
      <c r="T23" s="159"/>
      <c r="U23" s="160">
        <f>U18+U22</f>
        <v>0</v>
      </c>
      <c r="V23" s="159"/>
      <c r="W23" s="160">
        <f>W18+W22</f>
        <v>-10211699</v>
      </c>
      <c r="X23" s="159"/>
      <c r="Y23" s="160">
        <f>SUM(Y18,Y22)</f>
        <v>-4976280818</v>
      </c>
      <c r="Z23" s="159"/>
      <c r="AA23" s="160">
        <f>AA18+AA22</f>
        <v>173305366</v>
      </c>
      <c r="AB23" s="159"/>
      <c r="AC23" s="160">
        <f>AC18+AC22</f>
        <v>-4802975452</v>
      </c>
      <c r="AD23" s="118"/>
      <c r="AE23" s="117"/>
      <c r="AF23" s="116"/>
    </row>
    <row r="24" spans="1:32" s="24" customFormat="1" ht="22" customHeight="1">
      <c r="B24" s="9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20"/>
      <c r="AE24" s="20"/>
      <c r="AF24" s="45"/>
    </row>
    <row r="25" spans="1:32" ht="22">
      <c r="A25" s="25" t="s">
        <v>155</v>
      </c>
      <c r="B25" s="9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18"/>
      <c r="AE25" s="117"/>
      <c r="AF25" s="116"/>
    </row>
    <row r="26" spans="1:32" s="24" customFormat="1" ht="22">
      <c r="A26" s="31" t="s">
        <v>156</v>
      </c>
      <c r="B26" s="9"/>
      <c r="C26" s="122">
        <v>0</v>
      </c>
      <c r="D26" s="122"/>
      <c r="E26" s="122">
        <v>0</v>
      </c>
      <c r="F26" s="122"/>
      <c r="G26" s="122">
        <v>0</v>
      </c>
      <c r="H26" s="122"/>
      <c r="I26" s="122">
        <v>0</v>
      </c>
      <c r="J26" s="122"/>
      <c r="K26" s="122">
        <v>0</v>
      </c>
      <c r="L26" s="122"/>
      <c r="M26" s="122">
        <v>0</v>
      </c>
      <c r="N26" s="122"/>
      <c r="O26" s="122">
        <f>'PL 10-11'!I30</f>
        <v>2402102596</v>
      </c>
      <c r="P26" s="122"/>
      <c r="Q26" s="122">
        <v>0</v>
      </c>
      <c r="R26" s="122"/>
      <c r="S26" s="122">
        <v>0</v>
      </c>
      <c r="T26" s="122"/>
      <c r="U26" s="122">
        <v>0</v>
      </c>
      <c r="V26" s="122"/>
      <c r="W26" s="122">
        <f>SUM(Q26:V26)</f>
        <v>0</v>
      </c>
      <c r="X26" s="122"/>
      <c r="Y26" s="122">
        <f>SUM(W26,M26:O26,K26,C26:E26)</f>
        <v>2402102596</v>
      </c>
      <c r="Z26" s="122"/>
      <c r="AA26" s="122">
        <f>'PL 10-11'!I31</f>
        <v>21035568</v>
      </c>
      <c r="AB26" s="122"/>
      <c r="AC26" s="122">
        <f>Y26+AA26</f>
        <v>2423138164</v>
      </c>
      <c r="AD26" s="11"/>
      <c r="AE26" s="11"/>
      <c r="AF26" s="45"/>
    </row>
    <row r="27" spans="1:32" s="24" customFormat="1" ht="22">
      <c r="A27" s="31" t="s">
        <v>157</v>
      </c>
      <c r="B27" s="9"/>
      <c r="C27" s="122">
        <v>0</v>
      </c>
      <c r="D27" s="122"/>
      <c r="E27" s="122">
        <v>0</v>
      </c>
      <c r="F27" s="122"/>
      <c r="G27" s="122">
        <v>0</v>
      </c>
      <c r="H27" s="122"/>
      <c r="I27" s="122">
        <v>0</v>
      </c>
      <c r="J27" s="122"/>
      <c r="K27" s="122">
        <v>0</v>
      </c>
      <c r="L27" s="122"/>
      <c r="M27" s="122">
        <v>0</v>
      </c>
      <c r="N27" s="122"/>
      <c r="O27" s="122">
        <v>0</v>
      </c>
      <c r="P27" s="122"/>
      <c r="Q27" s="122">
        <v>-59077403</v>
      </c>
      <c r="R27" s="122"/>
      <c r="S27" s="122">
        <v>497600000</v>
      </c>
      <c r="T27" s="122"/>
      <c r="U27" s="122">
        <v>-2494982</v>
      </c>
      <c r="V27" s="122"/>
      <c r="W27" s="122">
        <f>SUM(Q27:V27)</f>
        <v>436027615</v>
      </c>
      <c r="X27" s="122"/>
      <c r="Y27" s="122">
        <f>SUM(W27,M27:O27,K27,C27:E27)</f>
        <v>436027615</v>
      </c>
      <c r="Z27" s="122"/>
      <c r="AA27" s="122">
        <f>'PL 10-11'!I64-'PL 10-11'!I31</f>
        <v>-1275779</v>
      </c>
      <c r="AB27" s="122"/>
      <c r="AC27" s="122">
        <f>Y27+AA27</f>
        <v>434751836</v>
      </c>
      <c r="AD27" s="11"/>
      <c r="AE27" s="11"/>
      <c r="AF27" s="45"/>
    </row>
    <row r="28" spans="1:32" s="24" customFormat="1" ht="22">
      <c r="A28" s="24" t="s">
        <v>158</v>
      </c>
      <c r="B28" s="28"/>
      <c r="C28" s="160">
        <f>SUM(C26:C27)</f>
        <v>0</v>
      </c>
      <c r="D28" s="159"/>
      <c r="E28" s="160">
        <f>SUM(E26:E27)</f>
        <v>0</v>
      </c>
      <c r="F28" s="159"/>
      <c r="G28" s="160">
        <f>SUM(G26:G27)</f>
        <v>0</v>
      </c>
      <c r="H28" s="159"/>
      <c r="I28" s="160">
        <f>SUM(I26:I27)</f>
        <v>0</v>
      </c>
      <c r="J28" s="159"/>
      <c r="K28" s="160">
        <f>SUM(K26:K27)</f>
        <v>0</v>
      </c>
      <c r="L28" s="159"/>
      <c r="M28" s="160">
        <f>SUM(M26:M27)</f>
        <v>0</v>
      </c>
      <c r="N28" s="159"/>
      <c r="O28" s="160">
        <f>SUM(O26:O27)</f>
        <v>2402102596</v>
      </c>
      <c r="P28" s="159"/>
      <c r="Q28" s="160">
        <f>SUM(Q26:Q27)</f>
        <v>-59077403</v>
      </c>
      <c r="R28" s="159"/>
      <c r="S28" s="160">
        <f>SUM(S26:S27)</f>
        <v>497600000</v>
      </c>
      <c r="T28" s="159"/>
      <c r="U28" s="160">
        <f>SUM(U26:U27)</f>
        <v>-2494982</v>
      </c>
      <c r="V28" s="159"/>
      <c r="W28" s="160">
        <f>SUM(W26:W27)</f>
        <v>436027615</v>
      </c>
      <c r="X28" s="159"/>
      <c r="Y28" s="160">
        <f>SUM(Y26:Y27)</f>
        <v>2838130211</v>
      </c>
      <c r="Z28" s="159"/>
      <c r="AA28" s="160">
        <f>SUM(AA26:AA27)</f>
        <v>19759789</v>
      </c>
      <c r="AB28" s="159"/>
      <c r="AC28" s="160">
        <f>SUM(AC26:AC27)</f>
        <v>2857890000</v>
      </c>
      <c r="AD28" s="11"/>
      <c r="AE28" s="11"/>
      <c r="AF28" s="45"/>
    </row>
    <row r="29" spans="1:32" s="24" customFormat="1" ht="22" customHeight="1">
      <c r="B29" s="9"/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20"/>
      <c r="AE29" s="20"/>
      <c r="AF29" s="45"/>
    </row>
    <row r="30" spans="1:32" s="24" customFormat="1" ht="22" customHeight="1">
      <c r="A30" s="31" t="s">
        <v>159</v>
      </c>
      <c r="B30" s="9"/>
      <c r="C30" s="163">
        <v>0</v>
      </c>
      <c r="D30" s="162"/>
      <c r="E30" s="163">
        <v>0</v>
      </c>
      <c r="F30" s="162"/>
      <c r="G30" s="163">
        <v>0</v>
      </c>
      <c r="H30" s="162"/>
      <c r="I30" s="163">
        <v>0</v>
      </c>
      <c r="J30" s="162"/>
      <c r="K30" s="189">
        <f>SUM(G30:I30)</f>
        <v>0</v>
      </c>
      <c r="L30" s="162"/>
      <c r="M30" s="189">
        <v>0</v>
      </c>
      <c r="N30" s="126"/>
      <c r="O30" s="127">
        <f>-S30</f>
        <v>2371463084</v>
      </c>
      <c r="P30" s="126"/>
      <c r="Q30" s="189">
        <v>0</v>
      </c>
      <c r="R30" s="126"/>
      <c r="S30" s="127">
        <v>-2371463084</v>
      </c>
      <c r="T30" s="126"/>
      <c r="U30" s="189">
        <v>0</v>
      </c>
      <c r="V30" s="126"/>
      <c r="W30" s="127">
        <f>SUM(Q30:V30)</f>
        <v>-2371463084</v>
      </c>
      <c r="X30" s="126"/>
      <c r="Y30" s="189">
        <f>SUM(W30,M30:O30,K30,C30:E30)</f>
        <v>0</v>
      </c>
      <c r="Z30" s="126"/>
      <c r="AA30" s="189">
        <v>0</v>
      </c>
      <c r="AB30" s="155"/>
      <c r="AC30" s="189">
        <f>Y30+AA30</f>
        <v>0</v>
      </c>
      <c r="AD30" s="20"/>
      <c r="AE30" s="20"/>
      <c r="AF30" s="45"/>
    </row>
    <row r="31" spans="1:32" s="24" customFormat="1" ht="22.5" thickBot="1">
      <c r="A31" s="24" t="s">
        <v>160</v>
      </c>
      <c r="B31" s="28"/>
      <c r="C31" s="161">
        <f>SUM(C13,C23,C28)</f>
        <v>3003750000</v>
      </c>
      <c r="D31" s="159"/>
      <c r="E31" s="161">
        <f>SUM(E13,E23,E28)</f>
        <v>11847802049</v>
      </c>
      <c r="F31" s="159"/>
      <c r="G31" s="161">
        <f>SUM(G13,G23,G28)</f>
        <v>295201858</v>
      </c>
      <c r="H31" s="159"/>
      <c r="I31" s="161">
        <f>SUM(I13,I23,I28)</f>
        <v>-246310149</v>
      </c>
      <c r="J31" s="159"/>
      <c r="K31" s="161">
        <f>SUM(K13,K23,K28)</f>
        <v>48891709</v>
      </c>
      <c r="L31" s="159"/>
      <c r="M31" s="161">
        <f>SUM(M13,M23,M28)</f>
        <v>300375000</v>
      </c>
      <c r="N31" s="159"/>
      <c r="O31" s="161">
        <f>SUM(O13,O23,O28,O30)</f>
        <v>1917178839</v>
      </c>
      <c r="P31" s="159"/>
      <c r="Q31" s="161">
        <f>SUM(Q13,Q23,Q28)</f>
        <v>-748479066</v>
      </c>
      <c r="R31" s="159"/>
      <c r="S31" s="161">
        <f>SUM(S13,S23,S28,S30)</f>
        <v>-16215000</v>
      </c>
      <c r="T31" s="159"/>
      <c r="U31" s="161">
        <f>SUM(U13,U23,U28)</f>
        <v>-27716294</v>
      </c>
      <c r="V31" s="159"/>
      <c r="W31" s="161">
        <f>SUM(W13,W23,W28,W30)</f>
        <v>-792410360</v>
      </c>
      <c r="X31" s="159"/>
      <c r="Y31" s="161">
        <f>SUM(Y13,Y23,Y28)</f>
        <v>16325587237</v>
      </c>
      <c r="Z31" s="159"/>
      <c r="AA31" s="161">
        <f>SUM(AA13,AA23,AA28)</f>
        <v>184303950</v>
      </c>
      <c r="AB31" s="159"/>
      <c r="AC31" s="161">
        <f>SUM(AC13,AC23,AC28)</f>
        <v>16509891187</v>
      </c>
      <c r="AD31" s="11"/>
      <c r="AE31" s="11"/>
      <c r="AF31" s="45"/>
    </row>
    <row r="32" spans="1:32" ht="22" thickTop="1">
      <c r="A32" s="31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5"/>
      <c r="AB32" s="155"/>
      <c r="AC32" s="157"/>
    </row>
    <row r="33" spans="1:32" s="38" customFormat="1" ht="23">
      <c r="A33" s="1" t="s">
        <v>0</v>
      </c>
      <c r="B33" s="36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11"/>
    </row>
    <row r="34" spans="1:32" s="38" customFormat="1" ht="23">
      <c r="A34" s="1" t="s">
        <v>108</v>
      </c>
      <c r="AA34" s="37"/>
      <c r="AB34" s="37"/>
      <c r="AC34" s="39"/>
      <c r="AD34" s="39"/>
      <c r="AE34" s="39"/>
    </row>
    <row r="35" spans="1:32" s="38" customFormat="1" ht="24" customHeight="1"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9"/>
      <c r="AE35" s="39"/>
    </row>
    <row r="36" spans="1:32" s="38" customFormat="1" ht="23">
      <c r="A36" s="58"/>
      <c r="B36" s="58"/>
      <c r="C36" s="194" t="s">
        <v>2</v>
      </c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4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39"/>
      <c r="AE36" s="39"/>
    </row>
    <row r="37" spans="1:32" ht="22">
      <c r="A37" s="144"/>
      <c r="C37" s="144"/>
      <c r="D37" s="144"/>
      <c r="E37" s="144"/>
      <c r="F37" s="144"/>
      <c r="G37" s="197" t="s">
        <v>245</v>
      </c>
      <c r="H37" s="198"/>
      <c r="I37" s="198"/>
      <c r="J37" s="198"/>
      <c r="K37" s="198"/>
      <c r="L37" s="3"/>
      <c r="M37" s="198" t="s">
        <v>59</v>
      </c>
      <c r="N37" s="198"/>
      <c r="O37" s="198"/>
      <c r="P37" s="3"/>
      <c r="Q37" s="198" t="s">
        <v>62</v>
      </c>
      <c r="R37" s="198"/>
      <c r="S37" s="198"/>
      <c r="T37" s="198"/>
      <c r="U37" s="198"/>
      <c r="V37" s="198"/>
      <c r="W37" s="198"/>
      <c r="X37" s="146"/>
      <c r="Y37" s="146"/>
      <c r="Z37" s="147"/>
      <c r="AA37" s="144"/>
      <c r="AB37" s="144"/>
      <c r="AC37" s="148"/>
      <c r="AD37" s="33"/>
      <c r="AE37" s="33"/>
    </row>
    <row r="38" spans="1:32" ht="22">
      <c r="A38" s="144"/>
      <c r="C38" s="144"/>
      <c r="D38" s="144"/>
      <c r="E38" s="144"/>
      <c r="F38" s="144"/>
      <c r="G38" s="31"/>
      <c r="H38" s="148"/>
      <c r="I38" s="148"/>
      <c r="J38" s="148"/>
      <c r="K38" s="148"/>
      <c r="L38" s="3"/>
      <c r="M38" s="148"/>
      <c r="N38" s="148"/>
      <c r="O38" s="148"/>
      <c r="P38" s="148"/>
      <c r="Q38" s="148" t="s">
        <v>109</v>
      </c>
      <c r="R38" s="148"/>
      <c r="S38" s="148"/>
      <c r="T38" s="148"/>
      <c r="U38" s="148" t="s">
        <v>110</v>
      </c>
      <c r="V38" s="148"/>
      <c r="W38" s="148"/>
      <c r="X38" s="144"/>
      <c r="Y38" s="147"/>
      <c r="Z38" s="147"/>
      <c r="AA38" s="144"/>
      <c r="AB38" s="144"/>
      <c r="AC38" s="148"/>
      <c r="AD38" s="33"/>
      <c r="AE38" s="33"/>
    </row>
    <row r="39" spans="1:32">
      <c r="A39" s="144"/>
      <c r="C39" s="144"/>
      <c r="D39" s="144"/>
      <c r="E39" s="144"/>
      <c r="F39" s="144"/>
      <c r="G39" s="148" t="s">
        <v>111</v>
      </c>
      <c r="H39" s="148"/>
      <c r="I39" s="148" t="s">
        <v>112</v>
      </c>
      <c r="J39" s="148"/>
      <c r="K39" s="148"/>
      <c r="L39" s="148"/>
      <c r="M39" s="148"/>
      <c r="N39" s="148"/>
      <c r="O39" s="148"/>
      <c r="P39" s="148"/>
      <c r="Q39" s="148" t="s">
        <v>113</v>
      </c>
      <c r="R39" s="148"/>
      <c r="S39" s="148"/>
      <c r="T39" s="148"/>
      <c r="U39" s="148" t="s">
        <v>114</v>
      </c>
      <c r="V39" s="148"/>
      <c r="W39" s="148" t="s">
        <v>115</v>
      </c>
      <c r="X39" s="144"/>
      <c r="Y39" s="147"/>
      <c r="Z39" s="147"/>
      <c r="AA39" s="144"/>
      <c r="AB39" s="144"/>
      <c r="AC39" s="148"/>
      <c r="AD39" s="33"/>
      <c r="AE39" s="33"/>
    </row>
    <row r="40" spans="1:32">
      <c r="A40" s="31"/>
      <c r="C40" s="148" t="s">
        <v>116</v>
      </c>
      <c r="D40" s="148"/>
      <c r="E40" s="144"/>
      <c r="F40" s="148"/>
      <c r="G40" s="144" t="s">
        <v>117</v>
      </c>
      <c r="H40" s="31"/>
      <c r="I40" s="144" t="s">
        <v>118</v>
      </c>
      <c r="J40" s="144"/>
      <c r="K40" s="144" t="s">
        <v>115</v>
      </c>
      <c r="L40" s="144"/>
      <c r="M40" s="148"/>
      <c r="N40" s="148"/>
      <c r="O40" s="31"/>
      <c r="P40" s="31"/>
      <c r="Q40" s="148" t="s">
        <v>119</v>
      </c>
      <c r="R40" s="31"/>
      <c r="S40" s="144" t="s">
        <v>120</v>
      </c>
      <c r="T40" s="144"/>
      <c r="U40" s="144" t="s">
        <v>121</v>
      </c>
      <c r="V40" s="144"/>
      <c r="W40" s="144" t="s">
        <v>122</v>
      </c>
      <c r="X40" s="148"/>
      <c r="Y40" s="148"/>
      <c r="Z40" s="148"/>
      <c r="AA40" s="144" t="s">
        <v>123</v>
      </c>
      <c r="AB40" s="144"/>
      <c r="AC40" s="148"/>
      <c r="AD40" s="116"/>
      <c r="AE40" s="116"/>
    </row>
    <row r="41" spans="1:32">
      <c r="A41" s="31"/>
      <c r="C41" s="148" t="s">
        <v>124</v>
      </c>
      <c r="D41" s="148"/>
      <c r="E41" s="144" t="s">
        <v>125</v>
      </c>
      <c r="F41" s="148"/>
      <c r="G41" s="144" t="s">
        <v>126</v>
      </c>
      <c r="H41" s="34"/>
      <c r="I41" s="144" t="s">
        <v>127</v>
      </c>
      <c r="J41" s="144"/>
      <c r="K41" s="21" t="s">
        <v>246</v>
      </c>
      <c r="L41" s="144"/>
      <c r="M41" s="148" t="s">
        <v>128</v>
      </c>
      <c r="N41" s="148"/>
      <c r="O41" s="34"/>
      <c r="P41" s="34"/>
      <c r="Q41" s="148" t="s">
        <v>129</v>
      </c>
      <c r="R41" s="34"/>
      <c r="S41" s="144" t="s">
        <v>130</v>
      </c>
      <c r="T41" s="144"/>
      <c r="U41" s="144" t="s">
        <v>131</v>
      </c>
      <c r="V41" s="144"/>
      <c r="W41" s="144" t="s">
        <v>132</v>
      </c>
      <c r="X41" s="148"/>
      <c r="Y41" s="148" t="s">
        <v>133</v>
      </c>
      <c r="Z41" s="148"/>
      <c r="AA41" s="144" t="s">
        <v>134</v>
      </c>
      <c r="AB41" s="144"/>
      <c r="AC41" s="148" t="s">
        <v>133</v>
      </c>
      <c r="AD41" s="116"/>
      <c r="AE41" s="116"/>
    </row>
    <row r="42" spans="1:32">
      <c r="A42" s="31"/>
      <c r="B42" s="115" t="s">
        <v>6</v>
      </c>
      <c r="C42" s="148" t="s">
        <v>135</v>
      </c>
      <c r="D42" s="148"/>
      <c r="E42" s="148" t="s">
        <v>136</v>
      </c>
      <c r="F42" s="148"/>
      <c r="G42" s="144" t="s">
        <v>137</v>
      </c>
      <c r="H42" s="148"/>
      <c r="I42" s="144" t="s">
        <v>138</v>
      </c>
      <c r="J42" s="144"/>
      <c r="K42" s="21" t="s">
        <v>247</v>
      </c>
      <c r="L42" s="144"/>
      <c r="M42" s="148" t="s">
        <v>139</v>
      </c>
      <c r="N42" s="148"/>
      <c r="O42" s="148" t="s">
        <v>61</v>
      </c>
      <c r="P42" s="148"/>
      <c r="Q42" s="148" t="s">
        <v>140</v>
      </c>
      <c r="R42" s="148"/>
      <c r="S42" s="144" t="s">
        <v>141</v>
      </c>
      <c r="T42" s="144"/>
      <c r="U42" s="144" t="s">
        <v>123</v>
      </c>
      <c r="V42" s="144"/>
      <c r="W42" s="144" t="s">
        <v>52</v>
      </c>
      <c r="X42" s="148"/>
      <c r="Y42" s="33" t="s">
        <v>142</v>
      </c>
      <c r="Z42" s="148"/>
      <c r="AA42" s="144" t="s">
        <v>143</v>
      </c>
      <c r="AB42" s="144"/>
      <c r="AC42" s="148" t="s">
        <v>144</v>
      </c>
      <c r="AD42" s="116"/>
      <c r="AE42" s="33"/>
      <c r="AF42" s="116"/>
    </row>
    <row r="43" spans="1:32">
      <c r="A43" s="31"/>
      <c r="B43" s="115"/>
      <c r="C43" s="199" t="s">
        <v>7</v>
      </c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  <c r="AB43" s="199"/>
      <c r="AC43" s="199"/>
      <c r="AD43" s="116"/>
      <c r="AE43" s="33"/>
      <c r="AF43" s="116"/>
    </row>
    <row r="44" spans="1:32" ht="22">
      <c r="A44" s="24" t="s">
        <v>161</v>
      </c>
      <c r="B44" s="9"/>
      <c r="C44" s="4"/>
      <c r="D44" s="4"/>
      <c r="E44" s="4"/>
      <c r="F44" s="4"/>
      <c r="G44" s="5"/>
      <c r="H44" s="5"/>
      <c r="I44" s="5"/>
      <c r="J44" s="5"/>
      <c r="K44" s="5"/>
      <c r="L44" s="5"/>
      <c r="M44" s="4"/>
      <c r="N44" s="4"/>
      <c r="O44" s="5"/>
      <c r="P44" s="5"/>
      <c r="Q44" s="5"/>
      <c r="R44" s="5"/>
      <c r="S44" s="5"/>
      <c r="T44" s="5"/>
      <c r="U44" s="5"/>
      <c r="V44" s="5"/>
      <c r="W44" s="5"/>
      <c r="X44" s="10"/>
      <c r="Y44" s="10"/>
      <c r="Z44" s="115"/>
      <c r="AA44" s="144"/>
      <c r="AB44" s="144"/>
      <c r="AC44" s="4"/>
    </row>
    <row r="45" spans="1:32" s="24" customFormat="1" ht="22">
      <c r="A45" s="27" t="s">
        <v>162</v>
      </c>
      <c r="B45" s="28"/>
      <c r="C45" s="76">
        <f>C31</f>
        <v>3003750000</v>
      </c>
      <c r="D45" s="76"/>
      <c r="E45" s="76">
        <f>E31</f>
        <v>11847802049</v>
      </c>
      <c r="F45" s="76"/>
      <c r="G45" s="76">
        <f>G31</f>
        <v>295201858</v>
      </c>
      <c r="H45" s="76"/>
      <c r="I45" s="76">
        <f>I31</f>
        <v>-246310149</v>
      </c>
      <c r="J45" s="76"/>
      <c r="K45" s="76">
        <f>SUM(G45:I45)</f>
        <v>48891709</v>
      </c>
      <c r="L45" s="76"/>
      <c r="M45" s="76">
        <f>M31</f>
        <v>300375000</v>
      </c>
      <c r="N45" s="76"/>
      <c r="O45" s="76">
        <f>O31</f>
        <v>1917178839</v>
      </c>
      <c r="P45" s="76"/>
      <c r="Q45" s="76">
        <f>Q31</f>
        <v>-748479066</v>
      </c>
      <c r="R45" s="76"/>
      <c r="S45" s="76">
        <f>S31</f>
        <v>-16215000</v>
      </c>
      <c r="T45" s="76"/>
      <c r="U45" s="76">
        <f>U31</f>
        <v>-27716294</v>
      </c>
      <c r="V45" s="76"/>
      <c r="W45" s="76">
        <f>SUM(Q45:U45)</f>
        <v>-792410360</v>
      </c>
      <c r="X45" s="76"/>
      <c r="Y45" s="76">
        <f>SUM(C45:E45,K45,M45:O45,W45)</f>
        <v>16325587237</v>
      </c>
      <c r="Z45" s="76"/>
      <c r="AA45" s="76">
        <f>AA31</f>
        <v>184303950</v>
      </c>
      <c r="AB45" s="76"/>
      <c r="AC45" s="76">
        <f>SUM(Y45:AA45)</f>
        <v>16509891187</v>
      </c>
      <c r="AD45" s="11"/>
      <c r="AE45" s="89"/>
      <c r="AF45" s="45"/>
    </row>
    <row r="46" spans="1:32" s="24" customFormat="1" ht="22" customHeight="1">
      <c r="B46" s="9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155"/>
      <c r="AC46" s="56"/>
      <c r="AD46" s="20"/>
      <c r="AE46" s="20"/>
      <c r="AF46" s="45"/>
    </row>
    <row r="47" spans="1:32" ht="22">
      <c r="A47" s="24" t="s">
        <v>147</v>
      </c>
      <c r="B47" s="28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56"/>
      <c r="Y47" s="75"/>
      <c r="Z47" s="75"/>
      <c r="AA47" s="75"/>
      <c r="AB47" s="75"/>
      <c r="AC47" s="76"/>
    </row>
    <row r="48" spans="1:32" ht="22">
      <c r="A48" s="26" t="s">
        <v>148</v>
      </c>
      <c r="B48" s="28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56"/>
      <c r="Y48" s="75"/>
      <c r="Z48" s="75"/>
      <c r="AA48" s="75"/>
      <c r="AB48" s="75"/>
      <c r="AC48" s="76"/>
    </row>
    <row r="49" spans="1:33">
      <c r="A49" s="31" t="s">
        <v>149</v>
      </c>
      <c r="B49" s="9">
        <v>26</v>
      </c>
      <c r="C49" s="122">
        <v>0</v>
      </c>
      <c r="D49" s="122"/>
      <c r="E49" s="122">
        <v>0</v>
      </c>
      <c r="F49" s="122"/>
      <c r="G49" s="122">
        <v>0</v>
      </c>
      <c r="H49" s="122"/>
      <c r="I49" s="122">
        <v>0</v>
      </c>
      <c r="J49" s="122"/>
      <c r="K49" s="122">
        <f>SUM(G49:I49)</f>
        <v>0</v>
      </c>
      <c r="L49" s="122"/>
      <c r="M49" s="122">
        <v>0</v>
      </c>
      <c r="N49" s="122"/>
      <c r="O49" s="122">
        <v>-2252809639</v>
      </c>
      <c r="P49" s="122"/>
      <c r="Q49" s="122">
        <v>0</v>
      </c>
      <c r="R49" s="122"/>
      <c r="S49" s="122">
        <v>0</v>
      </c>
      <c r="T49" s="122"/>
      <c r="U49" s="122">
        <v>0</v>
      </c>
      <c r="V49" s="122"/>
      <c r="W49" s="122">
        <f>SUM(Q49:V49)</f>
        <v>0</v>
      </c>
      <c r="X49" s="122"/>
      <c r="Y49" s="122">
        <f>SUM(W49,M49:O49,K49,C49:E49)</f>
        <v>-2252809639</v>
      </c>
      <c r="Z49" s="122"/>
      <c r="AA49" s="122">
        <v>0</v>
      </c>
      <c r="AB49" s="122"/>
      <c r="AC49" s="122">
        <f>SUM(Y49:AA49)</f>
        <v>-2252809639</v>
      </c>
    </row>
    <row r="50" spans="1:33" s="24" customFormat="1" ht="22">
      <c r="A50" s="26" t="s">
        <v>150</v>
      </c>
      <c r="B50" s="28"/>
      <c r="C50" s="160">
        <f>SUM(C48:C49)</f>
        <v>0</v>
      </c>
      <c r="D50" s="159"/>
      <c r="E50" s="160">
        <f>SUM(E48:E49)</f>
        <v>0</v>
      </c>
      <c r="F50" s="159"/>
      <c r="G50" s="160">
        <f>SUM(G48:G49)</f>
        <v>0</v>
      </c>
      <c r="H50" s="159"/>
      <c r="I50" s="160">
        <f>SUM(I49:I49)</f>
        <v>0</v>
      </c>
      <c r="J50" s="159">
        <f>SUM(J48:J49)</f>
        <v>0</v>
      </c>
      <c r="K50" s="160">
        <f>SUM(K48:K49)</f>
        <v>0</v>
      </c>
      <c r="L50" s="159"/>
      <c r="M50" s="160">
        <f>SUM(M48:M49)</f>
        <v>0</v>
      </c>
      <c r="N50" s="159"/>
      <c r="O50" s="160">
        <f>SUM(O48:O49)</f>
        <v>-2252809639</v>
      </c>
      <c r="P50" s="159"/>
      <c r="Q50" s="160">
        <f>SUM(Q48:Q49)</f>
        <v>0</v>
      </c>
      <c r="R50" s="159"/>
      <c r="S50" s="160">
        <f>SUM(S48:S49)</f>
        <v>0</v>
      </c>
      <c r="T50" s="159"/>
      <c r="U50" s="160">
        <f>SUM(U48:U49)</f>
        <v>0</v>
      </c>
      <c r="V50" s="159"/>
      <c r="W50" s="160">
        <f>SUM(W48:W49)</f>
        <v>0</v>
      </c>
      <c r="X50" s="159"/>
      <c r="Y50" s="160">
        <f>SUM(Y48:Y49)</f>
        <v>-2252809639</v>
      </c>
      <c r="Z50" s="159"/>
      <c r="AA50" s="160">
        <f>SUM(AA48:AA49)</f>
        <v>0</v>
      </c>
      <c r="AB50" s="159"/>
      <c r="AC50" s="160">
        <f>SUM(AC48:AC49)</f>
        <v>-2252809639</v>
      </c>
    </row>
    <row r="51" spans="1:33" s="24" customFormat="1" ht="22" customHeight="1">
      <c r="B51" s="9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155"/>
      <c r="AC51" s="56"/>
      <c r="AD51" s="20"/>
      <c r="AE51" s="20"/>
      <c r="AF51" s="45"/>
    </row>
    <row r="52" spans="1:33" ht="22">
      <c r="A52" s="26" t="s">
        <v>151</v>
      </c>
      <c r="B52" s="9"/>
      <c r="C52" s="76"/>
      <c r="D52" s="76"/>
      <c r="E52" s="76"/>
      <c r="F52" s="76"/>
      <c r="G52" s="76"/>
      <c r="H52" s="77"/>
      <c r="I52" s="76"/>
      <c r="J52" s="76"/>
      <c r="K52" s="76"/>
      <c r="L52" s="76"/>
      <c r="M52" s="76"/>
      <c r="N52" s="76"/>
      <c r="O52" s="77"/>
      <c r="P52" s="77"/>
      <c r="Q52" s="76"/>
      <c r="R52" s="77"/>
      <c r="S52" s="76"/>
      <c r="T52" s="76"/>
      <c r="U52" s="76"/>
      <c r="V52" s="76"/>
      <c r="W52" s="76"/>
      <c r="X52" s="56"/>
      <c r="Y52" s="78"/>
      <c r="Z52" s="77"/>
      <c r="AA52" s="75"/>
      <c r="AB52" s="75"/>
      <c r="AC52" s="152"/>
      <c r="AD52" s="118"/>
      <c r="AE52" s="117"/>
      <c r="AF52" s="116"/>
    </row>
    <row r="53" spans="1:33">
      <c r="A53" s="30" t="s">
        <v>238</v>
      </c>
      <c r="B53" s="9">
        <v>11</v>
      </c>
      <c r="C53" s="122">
        <v>0</v>
      </c>
      <c r="D53" s="122"/>
      <c r="E53" s="122">
        <v>0</v>
      </c>
      <c r="F53" s="122"/>
      <c r="G53" s="122">
        <v>-186136459</v>
      </c>
      <c r="H53" s="122"/>
      <c r="I53" s="122">
        <v>0</v>
      </c>
      <c r="J53" s="122"/>
      <c r="K53" s="122">
        <f>SUM(G53:I53)</f>
        <v>-186136459</v>
      </c>
      <c r="L53" s="122"/>
      <c r="M53" s="122">
        <v>0</v>
      </c>
      <c r="N53" s="122"/>
      <c r="O53" s="122">
        <v>0</v>
      </c>
      <c r="P53" s="122"/>
      <c r="Q53" s="122">
        <v>0</v>
      </c>
      <c r="R53" s="122"/>
      <c r="S53" s="122">
        <v>0</v>
      </c>
      <c r="T53" s="122"/>
      <c r="U53" s="122">
        <v>0</v>
      </c>
      <c r="V53" s="122"/>
      <c r="W53" s="122">
        <f>SUM(Q53:V53)</f>
        <v>0</v>
      </c>
      <c r="X53" s="122"/>
      <c r="Y53" s="122">
        <f t="shared" ref="Y53" si="1">SUM(W53,C53:E53,K53:P53)</f>
        <v>-186136459</v>
      </c>
      <c r="Z53" s="122"/>
      <c r="AA53" s="122">
        <v>1366823</v>
      </c>
      <c r="AB53" s="122"/>
      <c r="AC53" s="122">
        <f>SUM(Y53:AA53)</f>
        <v>-184769636</v>
      </c>
      <c r="AD53" s="118"/>
      <c r="AE53" s="117"/>
      <c r="AF53" s="116"/>
    </row>
    <row r="54" spans="1:33" s="24" customFormat="1" ht="22">
      <c r="A54" s="23" t="s">
        <v>153</v>
      </c>
      <c r="B54" s="28"/>
      <c r="C54" s="160">
        <f>SUM(C53:C53)</f>
        <v>0</v>
      </c>
      <c r="D54" s="159"/>
      <c r="E54" s="160">
        <f>SUM(E53:E53)</f>
        <v>0</v>
      </c>
      <c r="F54" s="159"/>
      <c r="G54" s="160">
        <f>SUM(G53:G53)</f>
        <v>-186136459</v>
      </c>
      <c r="H54" s="159"/>
      <c r="I54" s="160">
        <f>SUM(I53:I53)</f>
        <v>0</v>
      </c>
      <c r="J54" s="159"/>
      <c r="K54" s="160">
        <f>SUM(K53:K53)</f>
        <v>-186136459</v>
      </c>
      <c r="L54" s="159"/>
      <c r="M54" s="160">
        <f>SUM(M53:M53)</f>
        <v>0</v>
      </c>
      <c r="N54" s="159"/>
      <c r="O54" s="160">
        <f>SUM(O53:O53)</f>
        <v>0</v>
      </c>
      <c r="P54" s="159"/>
      <c r="Q54" s="160">
        <f>SUM(Q53:Q53)</f>
        <v>0</v>
      </c>
      <c r="R54" s="159"/>
      <c r="S54" s="160">
        <f>SUM(S53:S53)</f>
        <v>0</v>
      </c>
      <c r="T54" s="159"/>
      <c r="U54" s="160">
        <f>SUM(U53:U53)</f>
        <v>0</v>
      </c>
      <c r="V54" s="159"/>
      <c r="W54" s="160">
        <f>SUM(W53:W53)</f>
        <v>0</v>
      </c>
      <c r="X54" s="159"/>
      <c r="Y54" s="160">
        <f>SUM(Y53:Y53)</f>
        <v>-186136459</v>
      </c>
      <c r="Z54" s="159"/>
      <c r="AA54" s="160">
        <f>SUM(AA53:AA53)</f>
        <v>1366823</v>
      </c>
      <c r="AB54" s="159"/>
      <c r="AC54" s="160">
        <f>SUM(AC53:AC53)</f>
        <v>-184769636</v>
      </c>
      <c r="AD54" s="11"/>
      <c r="AE54" s="89"/>
      <c r="AF54" s="45"/>
    </row>
    <row r="55" spans="1:33" s="24" customFormat="1" ht="22">
      <c r="A55" s="27" t="s">
        <v>154</v>
      </c>
      <c r="B55" s="28"/>
      <c r="C55" s="160">
        <f>C50+C54</f>
        <v>0</v>
      </c>
      <c r="D55" s="159"/>
      <c r="E55" s="160">
        <f>E50+E54</f>
        <v>0</v>
      </c>
      <c r="F55" s="159"/>
      <c r="G55" s="160">
        <f>G50+G54</f>
        <v>-186136459</v>
      </c>
      <c r="H55" s="159"/>
      <c r="I55" s="160">
        <f>I50+I54</f>
        <v>0</v>
      </c>
      <c r="J55" s="159"/>
      <c r="K55" s="160">
        <f>K50+K54</f>
        <v>-186136459</v>
      </c>
      <c r="L55" s="159"/>
      <c r="M55" s="160">
        <f>M50+M54</f>
        <v>0</v>
      </c>
      <c r="N55" s="159"/>
      <c r="O55" s="160">
        <f>O50+O54</f>
        <v>-2252809639</v>
      </c>
      <c r="P55" s="159"/>
      <c r="Q55" s="160">
        <f>Q50+Q54</f>
        <v>0</v>
      </c>
      <c r="R55" s="159"/>
      <c r="S55" s="160">
        <f>S50+S54</f>
        <v>0</v>
      </c>
      <c r="T55" s="159"/>
      <c r="U55" s="160">
        <f>U50+U54</f>
        <v>0</v>
      </c>
      <c r="V55" s="159"/>
      <c r="W55" s="160">
        <f>W50+W54</f>
        <v>0</v>
      </c>
      <c r="X55" s="159"/>
      <c r="Y55" s="160">
        <f>SUM(Y50,Y54)</f>
        <v>-2438946098</v>
      </c>
      <c r="Z55" s="159"/>
      <c r="AA55" s="160">
        <f>AA50+AA54</f>
        <v>1366823</v>
      </c>
      <c r="AB55" s="159"/>
      <c r="AC55" s="160">
        <f>AC50+AC54</f>
        <v>-2437579275</v>
      </c>
      <c r="AD55" s="11"/>
      <c r="AE55" s="89"/>
      <c r="AF55" s="45"/>
    </row>
    <row r="56" spans="1:33" s="24" customFormat="1" ht="22" customHeight="1">
      <c r="B56" s="9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155"/>
      <c r="AC56" s="56"/>
      <c r="AD56" s="20"/>
      <c r="AE56" s="20"/>
      <c r="AF56" s="45"/>
    </row>
    <row r="57" spans="1:33" ht="22">
      <c r="A57" s="25" t="s">
        <v>155</v>
      </c>
      <c r="B57" s="9"/>
      <c r="C57" s="154"/>
      <c r="D57" s="154"/>
      <c r="E57" s="154"/>
      <c r="F57" s="154"/>
      <c r="G57" s="154"/>
      <c r="H57" s="153"/>
      <c r="I57" s="154"/>
      <c r="J57" s="154"/>
      <c r="K57" s="154"/>
      <c r="L57" s="154"/>
      <c r="M57" s="154"/>
      <c r="N57" s="154"/>
      <c r="O57" s="153"/>
      <c r="P57" s="153"/>
      <c r="Q57" s="153"/>
      <c r="R57" s="153"/>
      <c r="S57" s="154"/>
      <c r="T57" s="154"/>
      <c r="U57" s="154"/>
      <c r="V57" s="154"/>
      <c r="W57" s="154"/>
      <c r="X57" s="126"/>
      <c r="Y57" s="35"/>
      <c r="Z57" s="35"/>
      <c r="AA57" s="155"/>
      <c r="AB57" s="155"/>
      <c r="AC57" s="154"/>
    </row>
    <row r="58" spans="1:33">
      <c r="A58" s="31" t="s">
        <v>156</v>
      </c>
      <c r="B58" s="9"/>
      <c r="C58" s="122">
        <v>0</v>
      </c>
      <c r="D58" s="162"/>
      <c r="E58" s="122">
        <v>0</v>
      </c>
      <c r="F58" s="162"/>
      <c r="G58" s="122">
        <v>0</v>
      </c>
      <c r="H58" s="162"/>
      <c r="I58" s="122">
        <v>0</v>
      </c>
      <c r="J58" s="162"/>
      <c r="K58" s="122">
        <f>SUM(G58:I58)</f>
        <v>0</v>
      </c>
      <c r="L58" s="162"/>
      <c r="M58" s="122">
        <v>0</v>
      </c>
      <c r="N58" s="154"/>
      <c r="O58" s="153">
        <f>'PL 10-11'!G30</f>
        <v>1638104909</v>
      </c>
      <c r="P58" s="154"/>
      <c r="Q58" s="190">
        <v>0</v>
      </c>
      <c r="R58" s="162"/>
      <c r="S58" s="190">
        <v>0</v>
      </c>
      <c r="T58" s="162"/>
      <c r="U58" s="190">
        <v>0</v>
      </c>
      <c r="V58" s="162"/>
      <c r="W58" s="190">
        <f>SUM(Q58:V58)</f>
        <v>0</v>
      </c>
      <c r="X58" s="126">
        <v>0</v>
      </c>
      <c r="Y58" s="35">
        <f>SUM(C58:E58,K58:P58,W58)</f>
        <v>1638104909</v>
      </c>
      <c r="Z58" s="35"/>
      <c r="AA58" s="35">
        <f>'PL 10-11'!G31</f>
        <v>119697953</v>
      </c>
      <c r="AB58" s="155"/>
      <c r="AC58" s="35">
        <f t="shared" ref="AC58" si="2">SUM(Y58:AA58)</f>
        <v>1757802862</v>
      </c>
    </row>
    <row r="59" spans="1:33">
      <c r="A59" s="31" t="s">
        <v>157</v>
      </c>
      <c r="B59" s="9"/>
      <c r="C59" s="122">
        <v>0</v>
      </c>
      <c r="D59" s="162"/>
      <c r="E59" s="122">
        <v>0</v>
      </c>
      <c r="F59" s="162"/>
      <c r="G59" s="122">
        <v>0</v>
      </c>
      <c r="H59" s="162"/>
      <c r="I59" s="122">
        <v>0</v>
      </c>
      <c r="J59" s="162"/>
      <c r="K59" s="122">
        <f>SUM(G59:I59)</f>
        <v>0</v>
      </c>
      <c r="L59" s="162"/>
      <c r="M59" s="122">
        <v>0</v>
      </c>
      <c r="N59" s="154"/>
      <c r="O59" s="156">
        <f>'PL 10-11'!G58</f>
        <v>-382360</v>
      </c>
      <c r="P59" s="154"/>
      <c r="Q59" s="156">
        <f>'PL 10-11'!G47-'SH_consol 12-13'!AA59</f>
        <v>-268979848</v>
      </c>
      <c r="R59" s="153"/>
      <c r="S59" s="190">
        <f>'PL 10-11'!G53</f>
        <v>0</v>
      </c>
      <c r="T59" s="154"/>
      <c r="U59" s="156">
        <f>'PL 10-11'!G49</f>
        <v>-89597</v>
      </c>
      <c r="V59" s="153"/>
      <c r="W59" s="156">
        <f>SUM(Q59:V59)</f>
        <v>-269069445</v>
      </c>
      <c r="X59" s="126">
        <v>0</v>
      </c>
      <c r="Y59" s="35">
        <f>SUM(C59:E59,K59:P59,W59)</f>
        <v>-269451805</v>
      </c>
      <c r="Z59" s="126"/>
      <c r="AA59" s="35">
        <f>'PL 10-11'!G64-'SH_consol 12-13'!AA58</f>
        <v>-6068737</v>
      </c>
      <c r="AB59" s="155"/>
      <c r="AC59" s="127">
        <f>SUM(Y59:AA59)</f>
        <v>-275520542</v>
      </c>
      <c r="AE59" s="120"/>
    </row>
    <row r="60" spans="1:33" s="24" customFormat="1" ht="22">
      <c r="A60" s="24" t="s">
        <v>158</v>
      </c>
      <c r="B60" s="28"/>
      <c r="C60" s="160">
        <f>SUM(C58:C59)</f>
        <v>0</v>
      </c>
      <c r="D60" s="159"/>
      <c r="E60" s="160">
        <f>SUM(E58:E59)</f>
        <v>0</v>
      </c>
      <c r="F60" s="159"/>
      <c r="G60" s="160">
        <f>SUM(G58:G59)</f>
        <v>0</v>
      </c>
      <c r="H60" s="159"/>
      <c r="I60" s="160">
        <f>SUM(I58:I59)</f>
        <v>0</v>
      </c>
      <c r="J60" s="159"/>
      <c r="K60" s="160">
        <f>SUM(K58:K59)</f>
        <v>0</v>
      </c>
      <c r="L60" s="159"/>
      <c r="M60" s="160">
        <f>SUM(M58:M59)</f>
        <v>0</v>
      </c>
      <c r="N60" s="159"/>
      <c r="O60" s="160">
        <f>SUM(O58:O59)</f>
        <v>1637722549</v>
      </c>
      <c r="P60" s="159"/>
      <c r="Q60" s="160">
        <f>SUM(Q58:Q59)</f>
        <v>-268979848</v>
      </c>
      <c r="R60" s="159"/>
      <c r="S60" s="160">
        <f>SUM(S58:S59)</f>
        <v>0</v>
      </c>
      <c r="T60" s="159"/>
      <c r="U60" s="160">
        <f>SUM(U58:U59)</f>
        <v>-89597</v>
      </c>
      <c r="V60" s="159"/>
      <c r="W60" s="160">
        <f>SUM(W58:W59)</f>
        <v>-269069445</v>
      </c>
      <c r="X60" s="159"/>
      <c r="Y60" s="160">
        <f>SUM(Y58:Y59)</f>
        <v>1368653104</v>
      </c>
      <c r="Z60" s="159"/>
      <c r="AA60" s="160">
        <f>SUM(AA58:AA59)</f>
        <v>113629216</v>
      </c>
      <c r="AB60" s="159"/>
      <c r="AC60" s="160">
        <f>SUM(AC58:AC59)</f>
        <v>1482282320</v>
      </c>
      <c r="AG60" s="101"/>
    </row>
    <row r="61" spans="1:33" s="24" customFormat="1" ht="22" customHeight="1">
      <c r="B61" s="9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155"/>
      <c r="AC61" s="56"/>
      <c r="AD61" s="20"/>
      <c r="AE61" s="20"/>
      <c r="AF61" s="45"/>
    </row>
    <row r="62" spans="1:33" s="31" customFormat="1" ht="22" customHeight="1">
      <c r="A62" s="30" t="s">
        <v>163</v>
      </c>
      <c r="B62" s="9" t="s">
        <v>243</v>
      </c>
      <c r="C62" s="143">
        <v>0</v>
      </c>
      <c r="D62" s="162"/>
      <c r="E62" s="143">
        <v>0</v>
      </c>
      <c r="F62" s="162"/>
      <c r="G62" s="143">
        <v>0</v>
      </c>
      <c r="H62" s="162"/>
      <c r="I62" s="143">
        <v>0</v>
      </c>
      <c r="J62" s="162"/>
      <c r="K62" s="143">
        <f>SUM(G62:I62)</f>
        <v>0</v>
      </c>
      <c r="L62" s="162"/>
      <c r="M62" s="143">
        <v>0</v>
      </c>
      <c r="N62" s="126"/>
      <c r="O62" s="143">
        <f>-S62</f>
        <v>0</v>
      </c>
      <c r="P62" s="126"/>
      <c r="Q62" s="156">
        <v>240570875</v>
      </c>
      <c r="R62" s="126"/>
      <c r="S62" s="143">
        <v>0</v>
      </c>
      <c r="T62" s="126"/>
      <c r="U62" s="127">
        <v>-3180678</v>
      </c>
      <c r="V62" s="126"/>
      <c r="W62" s="127">
        <f>SUM(Q62:U62)</f>
        <v>237390197</v>
      </c>
      <c r="X62" s="126"/>
      <c r="Y62" s="189">
        <f>SUM(C62:E62,K62:P62,W62)</f>
        <v>237390197</v>
      </c>
      <c r="Z62" s="126"/>
      <c r="AA62" s="143">
        <v>0</v>
      </c>
      <c r="AB62" s="155"/>
      <c r="AC62" s="189">
        <f>SUM(Y62:AA62)</f>
        <v>237390197</v>
      </c>
      <c r="AD62" s="4"/>
      <c r="AE62" s="4"/>
      <c r="AF62" s="34"/>
    </row>
    <row r="63" spans="1:33" s="24" customFormat="1" ht="22.5" thickBot="1">
      <c r="A63" s="24" t="s">
        <v>164</v>
      </c>
      <c r="B63" s="28"/>
      <c r="C63" s="91">
        <f>SUM(C45,C55,C60,C62)</f>
        <v>3003750000</v>
      </c>
      <c r="D63" s="74"/>
      <c r="E63" s="91">
        <f>SUM(E45,E55,E60,E62)</f>
        <v>11847802049</v>
      </c>
      <c r="F63" s="74"/>
      <c r="G63" s="91">
        <f>SUM(G45,G55,G60,G62)</f>
        <v>109065399</v>
      </c>
      <c r="H63" s="74"/>
      <c r="I63" s="91">
        <f>SUM(I45,I55,I60,I62)</f>
        <v>-246310149</v>
      </c>
      <c r="J63" s="77"/>
      <c r="K63" s="91">
        <f>SUM(K45,K55,K60,K62)</f>
        <v>-137244750</v>
      </c>
      <c r="L63" s="77"/>
      <c r="M63" s="91">
        <f>SUM(M45,M55,M60,M62)</f>
        <v>300375000</v>
      </c>
      <c r="N63" s="74"/>
      <c r="O63" s="91">
        <f>SUM(O45,O55,O60,O62)</f>
        <v>1302091749</v>
      </c>
      <c r="P63" s="74"/>
      <c r="Q63" s="91">
        <f>SUM(Q45,Q55,Q60,Q62)</f>
        <v>-776888039</v>
      </c>
      <c r="R63" s="74"/>
      <c r="S63" s="91">
        <f>SUM(S45,S55,S60,S62)</f>
        <v>-16215000</v>
      </c>
      <c r="T63" s="74"/>
      <c r="U63" s="91">
        <f>SUM(U45,U55,U60,U62)</f>
        <v>-30986569</v>
      </c>
      <c r="V63" s="77"/>
      <c r="W63" s="91">
        <f>SUM(W45,W55,W60,W62)</f>
        <v>-824089608</v>
      </c>
      <c r="X63" s="74"/>
      <c r="Y63" s="91">
        <f>SUM(Y45,Y55,Y60,Y62)</f>
        <v>15492684440</v>
      </c>
      <c r="Z63" s="74"/>
      <c r="AA63" s="91">
        <f>SUM(AA45,AA55,AA60,AA62)</f>
        <v>299299989</v>
      </c>
      <c r="AB63" s="75"/>
      <c r="AC63" s="91">
        <f>SUM(AC45,AC55,AC60,AC62)</f>
        <v>15791984429</v>
      </c>
      <c r="AD63" s="11"/>
      <c r="AE63" s="11"/>
      <c r="AF63" s="45"/>
    </row>
    <row r="64" spans="1:33" ht="22" thickTop="1">
      <c r="A64" s="31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87"/>
      <c r="X64" s="87"/>
      <c r="Y64" s="87"/>
      <c r="Z64" s="87"/>
      <c r="AA64" s="88"/>
      <c r="AB64" s="88"/>
      <c r="AC64" s="87"/>
    </row>
  </sheetData>
  <mergeCells count="10">
    <mergeCell ref="C36:AC36"/>
    <mergeCell ref="G37:K37"/>
    <mergeCell ref="M37:O37"/>
    <mergeCell ref="Q37:W37"/>
    <mergeCell ref="C43:AC43"/>
    <mergeCell ref="C4:AC4"/>
    <mergeCell ref="G5:K5"/>
    <mergeCell ref="Q5:W5"/>
    <mergeCell ref="M5:O5"/>
    <mergeCell ref="C11:AC11"/>
  </mergeCells>
  <pageMargins left="0.6" right="0.5" top="0.48" bottom="0.5" header="0.5" footer="0.5"/>
  <pageSetup paperSize="9" scale="49" firstPageNumber="12" fitToHeight="0" orientation="landscape" useFirstPageNumber="1" r:id="rId1"/>
  <headerFooter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32" max="28" man="1"/>
  </rowBreaks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AF55"/>
  <sheetViews>
    <sheetView view="pageBreakPreview" zoomScale="40" zoomScaleNormal="40" zoomScaleSheetLayoutView="40" zoomScalePageLayoutView="40" workbookViewId="0">
      <pane xSplit="2" ySplit="10" topLeftCell="C65" activePane="bottomRight" state="frozen"/>
      <selection activeCell="G84" sqref="G84"/>
      <selection pane="topRight" activeCell="G84" sqref="G84"/>
      <selection pane="bottomLeft" activeCell="G84" sqref="G84"/>
      <selection pane="bottomRight" activeCell="G34" sqref="G34"/>
    </sheetView>
  </sheetViews>
  <sheetFormatPr defaultColWidth="9.09765625" defaultRowHeight="21.5"/>
  <cols>
    <col min="1" max="1" width="60.09765625" style="31" customWidth="1"/>
    <col min="2" max="2" width="9.59765625" style="32" customWidth="1"/>
    <col min="3" max="3" width="21.59765625" style="31" customWidth="1"/>
    <col min="4" max="4" width="1.69921875" style="31" customWidth="1"/>
    <col min="5" max="5" width="21.59765625" style="31" customWidth="1"/>
    <col min="6" max="6" width="1.69921875" style="31" customWidth="1"/>
    <col min="7" max="7" width="21.59765625" style="31" customWidth="1"/>
    <col min="8" max="8" width="1.69921875" style="31" customWidth="1"/>
    <col min="9" max="9" width="21.59765625" style="31" customWidth="1"/>
    <col min="10" max="10" width="1.69921875" style="31" customWidth="1"/>
    <col min="11" max="11" width="21.59765625" style="31" customWidth="1"/>
    <col min="12" max="12" width="1.69921875" style="31" customWidth="1"/>
    <col min="13" max="13" width="21.59765625" style="31" customWidth="1"/>
    <col min="14" max="14" width="1.59765625" style="31" customWidth="1"/>
    <col min="15" max="15" width="21.59765625" style="31" customWidth="1"/>
    <col min="16" max="16" width="14.09765625" style="31" customWidth="1"/>
    <col min="17" max="17" width="13.3984375" style="31" bestFit="1" customWidth="1"/>
    <col min="18" max="16384" width="9.09765625" style="31"/>
  </cols>
  <sheetData>
    <row r="1" spans="1:32" ht="23">
      <c r="A1" s="1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32" ht="23">
      <c r="A2" s="1" t="s">
        <v>108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32" ht="22.5" customHeight="1">
      <c r="A3" s="38"/>
      <c r="B3" s="38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32" ht="21" customHeight="1">
      <c r="A4" s="58"/>
      <c r="B4" s="58"/>
      <c r="C4" s="194" t="s">
        <v>3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32" ht="21" customHeight="1">
      <c r="A5" s="58"/>
      <c r="B5" s="58"/>
      <c r="C5" s="63"/>
      <c r="D5" s="63"/>
      <c r="E5" s="63"/>
      <c r="F5" s="63"/>
      <c r="G5" s="63"/>
      <c r="H5" s="63"/>
      <c r="I5" s="63"/>
      <c r="J5" s="63"/>
      <c r="K5" s="63"/>
      <c r="L5" s="63"/>
      <c r="M5" s="59" t="s">
        <v>165</v>
      </c>
      <c r="N5" s="63"/>
      <c r="O5" s="63"/>
    </row>
    <row r="6" spans="1:32" ht="21" customHeight="1">
      <c r="A6" s="144"/>
      <c r="C6" s="144"/>
      <c r="D6" s="144"/>
      <c r="E6" s="144"/>
      <c r="F6" s="144"/>
      <c r="G6" s="145" t="s">
        <v>58</v>
      </c>
      <c r="H6" s="148"/>
      <c r="I6" s="198" t="s">
        <v>59</v>
      </c>
      <c r="J6" s="198"/>
      <c r="K6" s="198"/>
      <c r="L6" s="148"/>
      <c r="M6" s="145" t="s">
        <v>52</v>
      </c>
      <c r="N6" s="144"/>
      <c r="O6" s="147"/>
    </row>
    <row r="7" spans="1:32" ht="21" customHeight="1">
      <c r="A7" s="144"/>
      <c r="C7" s="144"/>
      <c r="D7" s="144"/>
      <c r="E7" s="144"/>
      <c r="F7" s="144"/>
      <c r="G7" s="148" t="s">
        <v>111</v>
      </c>
      <c r="H7" s="148"/>
      <c r="I7" s="148"/>
      <c r="J7" s="148"/>
      <c r="K7" s="148"/>
      <c r="L7" s="148"/>
      <c r="M7" s="148"/>
      <c r="N7" s="144"/>
      <c r="O7" s="147"/>
    </row>
    <row r="8" spans="1:32" ht="21" customHeight="1">
      <c r="C8" s="148" t="s">
        <v>116</v>
      </c>
      <c r="D8" s="148"/>
      <c r="E8" s="144"/>
      <c r="F8" s="148"/>
      <c r="G8" s="144" t="s">
        <v>117</v>
      </c>
      <c r="I8" s="148"/>
      <c r="M8" s="33" t="s">
        <v>120</v>
      </c>
      <c r="N8" s="144"/>
      <c r="O8" s="148"/>
    </row>
    <row r="9" spans="1:32" ht="21" customHeight="1">
      <c r="C9" s="148" t="s">
        <v>124</v>
      </c>
      <c r="D9" s="148"/>
      <c r="E9" s="144" t="s">
        <v>125</v>
      </c>
      <c r="F9" s="148"/>
      <c r="G9" s="144" t="s">
        <v>126</v>
      </c>
      <c r="H9" s="34"/>
      <c r="I9" s="148" t="s">
        <v>128</v>
      </c>
      <c r="J9" s="34"/>
      <c r="K9" s="34"/>
      <c r="L9" s="34"/>
      <c r="M9" s="21" t="s">
        <v>130</v>
      </c>
      <c r="N9" s="144"/>
      <c r="O9" s="148" t="s">
        <v>133</v>
      </c>
    </row>
    <row r="10" spans="1:32" ht="21" customHeight="1">
      <c r="B10" s="115" t="s">
        <v>6</v>
      </c>
      <c r="C10" s="148" t="s">
        <v>135</v>
      </c>
      <c r="D10" s="148"/>
      <c r="E10" s="148" t="s">
        <v>136</v>
      </c>
      <c r="F10" s="148"/>
      <c r="G10" s="144" t="s">
        <v>137</v>
      </c>
      <c r="H10" s="148"/>
      <c r="I10" s="148" t="s">
        <v>139</v>
      </c>
      <c r="J10" s="34"/>
      <c r="K10" s="148" t="s">
        <v>61</v>
      </c>
      <c r="L10" s="148"/>
      <c r="M10" s="33" t="s">
        <v>141</v>
      </c>
      <c r="N10" s="144"/>
      <c r="O10" s="148" t="s">
        <v>144</v>
      </c>
    </row>
    <row r="11" spans="1:32" ht="21" customHeight="1">
      <c r="C11" s="199" t="s">
        <v>7</v>
      </c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</row>
    <row r="12" spans="1:32" ht="21" customHeight="1">
      <c r="A12" s="24" t="s">
        <v>145</v>
      </c>
      <c r="B12" s="9"/>
      <c r="C12" s="149"/>
      <c r="D12" s="149"/>
      <c r="E12" s="149"/>
      <c r="F12" s="149"/>
      <c r="G12" s="150"/>
      <c r="H12" s="150"/>
      <c r="I12" s="149"/>
      <c r="J12" s="151"/>
      <c r="K12" s="150"/>
      <c r="L12" s="150"/>
      <c r="M12" s="150"/>
      <c r="N12" s="150"/>
      <c r="O12" s="151"/>
      <c r="Q12" s="47"/>
    </row>
    <row r="13" spans="1:32" ht="21" customHeight="1">
      <c r="A13" s="24" t="s">
        <v>146</v>
      </c>
      <c r="B13" s="9"/>
      <c r="C13" s="76">
        <v>3003750000</v>
      </c>
      <c r="D13" s="56"/>
      <c r="E13" s="76">
        <v>11847802049</v>
      </c>
      <c r="F13" s="56"/>
      <c r="G13" s="76">
        <v>73950400</v>
      </c>
      <c r="H13" s="56"/>
      <c r="I13" s="76">
        <v>300375000</v>
      </c>
      <c r="J13" s="56"/>
      <c r="K13" s="76">
        <v>1444800116</v>
      </c>
      <c r="L13" s="56"/>
      <c r="M13" s="76">
        <v>1857648084</v>
      </c>
      <c r="N13" s="56"/>
      <c r="O13" s="76">
        <f>SUM(C13:M13)</f>
        <v>18528325649</v>
      </c>
      <c r="Q13" s="47"/>
    </row>
    <row r="14" spans="1:32" s="24" customFormat="1" ht="22" customHeight="1">
      <c r="B14" s="9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119"/>
      <c r="AC14" s="72"/>
      <c r="AD14" s="20"/>
      <c r="AE14" s="20"/>
      <c r="AF14" s="45"/>
    </row>
    <row r="15" spans="1:32" s="24" customFormat="1" ht="21" customHeight="1">
      <c r="A15" s="24" t="s">
        <v>147</v>
      </c>
      <c r="B15" s="28"/>
      <c r="C15" s="125"/>
      <c r="D15" s="56"/>
      <c r="E15" s="125"/>
      <c r="F15" s="56"/>
      <c r="G15" s="125"/>
      <c r="H15" s="125"/>
      <c r="I15" s="125"/>
      <c r="J15" s="56"/>
      <c r="K15" s="125"/>
      <c r="L15" s="125"/>
      <c r="M15" s="125"/>
      <c r="N15" s="125"/>
      <c r="O15" s="75"/>
      <c r="Q15" s="20"/>
      <c r="R15" s="20"/>
      <c r="S15" s="20"/>
      <c r="T15" s="45"/>
    </row>
    <row r="16" spans="1:32" ht="21" customHeight="1">
      <c r="A16" s="26" t="s">
        <v>148</v>
      </c>
      <c r="B16" s="28"/>
      <c r="C16" s="125"/>
      <c r="D16" s="56"/>
      <c r="E16" s="125"/>
      <c r="F16" s="56"/>
      <c r="G16" s="125"/>
      <c r="H16" s="125"/>
      <c r="I16" s="125"/>
      <c r="J16" s="56"/>
      <c r="K16" s="125"/>
      <c r="L16" s="125"/>
      <c r="M16" s="125"/>
      <c r="N16" s="125"/>
      <c r="O16" s="75"/>
      <c r="Q16" s="4"/>
      <c r="R16" s="10"/>
      <c r="S16" s="5"/>
      <c r="T16" s="34"/>
    </row>
    <row r="17" spans="1:32" ht="21" customHeight="1">
      <c r="A17" s="31" t="s">
        <v>166</v>
      </c>
      <c r="B17" s="9">
        <v>26</v>
      </c>
      <c r="C17" s="122">
        <v>0</v>
      </c>
      <c r="D17" s="122"/>
      <c r="E17" s="122">
        <v>0</v>
      </c>
      <c r="F17" s="122"/>
      <c r="G17" s="122">
        <v>0</v>
      </c>
      <c r="H17" s="122"/>
      <c r="I17" s="122">
        <v>0</v>
      </c>
      <c r="J17" s="122"/>
      <c r="K17" s="122">
        <v>-4956118088</v>
      </c>
      <c r="L17" s="122"/>
      <c r="M17" s="122">
        <v>0</v>
      </c>
      <c r="N17" s="122"/>
      <c r="O17" s="122">
        <f>SUM(C17:M17)</f>
        <v>-4956118088</v>
      </c>
      <c r="Q17" s="4"/>
      <c r="R17" s="10"/>
      <c r="S17" s="5"/>
      <c r="T17" s="34"/>
    </row>
    <row r="18" spans="1:32" ht="21" customHeight="1">
      <c r="A18" s="26" t="s">
        <v>150</v>
      </c>
      <c r="B18" s="9"/>
      <c r="C18" s="160">
        <f>SUM(C17:C17)</f>
        <v>0</v>
      </c>
      <c r="D18" s="159"/>
      <c r="E18" s="160">
        <f>SUM(E17:E17)</f>
        <v>0</v>
      </c>
      <c r="F18" s="159"/>
      <c r="G18" s="160">
        <f>SUM(G17:G17)</f>
        <v>0</v>
      </c>
      <c r="H18" s="159"/>
      <c r="I18" s="160">
        <f>SUM(I17:I17)</f>
        <v>0</v>
      </c>
      <c r="J18" s="159"/>
      <c r="K18" s="160">
        <f>SUM(K17:K17)</f>
        <v>-4956118088</v>
      </c>
      <c r="L18" s="159"/>
      <c r="M18" s="160">
        <f>SUM(M17:M17)</f>
        <v>0</v>
      </c>
      <c r="N18" s="159"/>
      <c r="O18" s="160">
        <f>SUM(O17:O17)</f>
        <v>-4956118088</v>
      </c>
      <c r="Q18" s="4"/>
      <c r="R18" s="10"/>
      <c r="S18" s="5"/>
      <c r="T18" s="34"/>
    </row>
    <row r="19" spans="1:32" ht="21" customHeight="1">
      <c r="A19" s="24" t="s">
        <v>154</v>
      </c>
      <c r="B19" s="9"/>
      <c r="C19" s="160">
        <f>C18</f>
        <v>0</v>
      </c>
      <c r="D19" s="159"/>
      <c r="E19" s="160">
        <f>E18</f>
        <v>0</v>
      </c>
      <c r="F19" s="159"/>
      <c r="G19" s="160">
        <f>G18</f>
        <v>0</v>
      </c>
      <c r="H19" s="159"/>
      <c r="I19" s="160">
        <f>I18</f>
        <v>0</v>
      </c>
      <c r="J19" s="159"/>
      <c r="K19" s="160">
        <f>K18</f>
        <v>-4956118088</v>
      </c>
      <c r="L19" s="159"/>
      <c r="M19" s="160">
        <f>M18</f>
        <v>0</v>
      </c>
      <c r="N19" s="159"/>
      <c r="O19" s="160">
        <f>O18</f>
        <v>-4956118088</v>
      </c>
      <c r="Q19" s="47"/>
    </row>
    <row r="20" spans="1:32" s="24" customFormat="1" ht="22" customHeight="1">
      <c r="B20" s="9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119"/>
      <c r="AC20" s="72"/>
      <c r="AD20" s="20"/>
      <c r="AE20" s="20"/>
      <c r="AF20" s="45"/>
    </row>
    <row r="21" spans="1:32" ht="21" customHeight="1">
      <c r="A21" s="24" t="s">
        <v>155</v>
      </c>
      <c r="B21" s="9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Q21" s="47"/>
    </row>
    <row r="22" spans="1:32" ht="21" customHeight="1">
      <c r="A22" s="31" t="s">
        <v>156</v>
      </c>
      <c r="B22" s="9"/>
      <c r="C22" s="122">
        <v>0</v>
      </c>
      <c r="D22" s="122"/>
      <c r="E22" s="122">
        <v>0</v>
      </c>
      <c r="F22" s="122"/>
      <c r="G22" s="122">
        <v>0</v>
      </c>
      <c r="H22" s="122"/>
      <c r="I22" s="122">
        <v>0</v>
      </c>
      <c r="J22" s="122"/>
      <c r="K22" s="122">
        <f>'PL 10-11'!M32</f>
        <v>2497637870</v>
      </c>
      <c r="L22" s="122"/>
      <c r="M22" s="122">
        <v>0</v>
      </c>
      <c r="N22" s="122"/>
      <c r="O22" s="122">
        <f>SUM(C22:M22)</f>
        <v>2497637870</v>
      </c>
      <c r="Q22" s="47"/>
    </row>
    <row r="23" spans="1:32" ht="21" customHeight="1">
      <c r="A23" s="31" t="s">
        <v>157</v>
      </c>
      <c r="B23" s="9"/>
      <c r="C23" s="122">
        <v>0</v>
      </c>
      <c r="D23" s="122"/>
      <c r="E23" s="122">
        <v>0</v>
      </c>
      <c r="F23" s="122"/>
      <c r="G23" s="122">
        <v>0</v>
      </c>
      <c r="H23" s="122"/>
      <c r="I23" s="122">
        <v>0</v>
      </c>
      <c r="J23" s="122"/>
      <c r="K23" s="122">
        <v>0</v>
      </c>
      <c r="L23" s="122"/>
      <c r="M23" s="122">
        <v>497600000</v>
      </c>
      <c r="N23" s="122"/>
      <c r="O23" s="122">
        <f>SUM(C23:M23)</f>
        <v>497600000</v>
      </c>
      <c r="Q23" s="47"/>
    </row>
    <row r="24" spans="1:32" ht="21" customHeight="1">
      <c r="A24" s="24" t="s">
        <v>158</v>
      </c>
      <c r="B24" s="9"/>
      <c r="C24" s="160">
        <f>SUM(C22:C23)</f>
        <v>0</v>
      </c>
      <c r="D24" s="159"/>
      <c r="E24" s="160">
        <f>SUM(E22:E23)</f>
        <v>0</v>
      </c>
      <c r="F24" s="159"/>
      <c r="G24" s="160">
        <f>SUM(G22:G23)</f>
        <v>0</v>
      </c>
      <c r="H24" s="159"/>
      <c r="I24" s="160">
        <f>SUM(I22:I23)</f>
        <v>0</v>
      </c>
      <c r="J24" s="159"/>
      <c r="K24" s="160">
        <f>SUM(K22:K23)</f>
        <v>2497637870</v>
      </c>
      <c r="L24" s="159"/>
      <c r="M24" s="160">
        <f>SUM(M22:M23)</f>
        <v>497600000</v>
      </c>
      <c r="N24" s="159"/>
      <c r="O24" s="160">
        <f>SUM(O22:O23)</f>
        <v>2995237870</v>
      </c>
      <c r="Q24" s="4"/>
      <c r="R24" s="10"/>
      <c r="S24" s="5"/>
      <c r="T24" s="34"/>
    </row>
    <row r="25" spans="1:32" s="24" customFormat="1" ht="22" customHeight="1">
      <c r="B25" s="9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119"/>
      <c r="AC25" s="72"/>
      <c r="AD25" s="20"/>
      <c r="AE25" s="20"/>
      <c r="AF25" s="45"/>
    </row>
    <row r="26" spans="1:32" s="24" customFormat="1" ht="22" customHeight="1">
      <c r="A26" s="31" t="s">
        <v>159</v>
      </c>
      <c r="B26" s="9"/>
      <c r="C26" s="143">
        <v>0</v>
      </c>
      <c r="D26" s="122"/>
      <c r="E26" s="143">
        <v>0</v>
      </c>
      <c r="F26" s="122"/>
      <c r="G26" s="143">
        <v>0</v>
      </c>
      <c r="H26" s="122"/>
      <c r="I26" s="143">
        <v>0</v>
      </c>
      <c r="J26" s="126"/>
      <c r="K26" s="127">
        <f>-M26</f>
        <v>2371463084</v>
      </c>
      <c r="L26" s="126"/>
      <c r="M26" s="127">
        <v>-2371463084</v>
      </c>
      <c r="N26" s="122"/>
      <c r="O26" s="143">
        <f>SUM(C26:M26)</f>
        <v>0</v>
      </c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119"/>
      <c r="AC26" s="72"/>
      <c r="AD26" s="20"/>
      <c r="AE26" s="20"/>
      <c r="AF26" s="45"/>
    </row>
    <row r="27" spans="1:32" ht="21" customHeight="1" thickBot="1">
      <c r="A27" s="24" t="s">
        <v>160</v>
      </c>
      <c r="B27" s="9"/>
      <c r="C27" s="161">
        <f>SUM(C13,C19,C24)</f>
        <v>3003750000</v>
      </c>
      <c r="D27" s="159"/>
      <c r="E27" s="161">
        <f>SUM(E13,E19,E24)</f>
        <v>11847802049</v>
      </c>
      <c r="F27" s="159"/>
      <c r="G27" s="161">
        <f>SUM(G13,G19,G24)</f>
        <v>73950400</v>
      </c>
      <c r="H27" s="159"/>
      <c r="I27" s="161">
        <f>SUM(I13,I19,I24)</f>
        <v>300375000</v>
      </c>
      <c r="J27" s="159"/>
      <c r="K27" s="161">
        <f>SUM(K13,K19,K24,K26)</f>
        <v>1357782982</v>
      </c>
      <c r="L27" s="159"/>
      <c r="M27" s="161">
        <f>SUM(M13,M19,M24,M26)</f>
        <v>-16215000</v>
      </c>
      <c r="N27" s="159"/>
      <c r="O27" s="161">
        <f>SUM(O13,O19,O24)</f>
        <v>16567445431</v>
      </c>
      <c r="Q27" s="4"/>
      <c r="R27" s="10"/>
      <c r="S27" s="5"/>
      <c r="T27" s="34"/>
    </row>
    <row r="28" spans="1:32" ht="21.75" customHeight="1" thickTop="1">
      <c r="A28" s="24"/>
      <c r="B28" s="9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Q28" s="11"/>
      <c r="R28" s="11"/>
      <c r="S28" s="11"/>
      <c r="T28" s="34"/>
    </row>
    <row r="29" spans="1:32" ht="23">
      <c r="A29" s="1" t="s">
        <v>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32" ht="23">
      <c r="A30" s="1" t="s">
        <v>108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</row>
    <row r="31" spans="1:32" ht="22.5" customHeight="1">
      <c r="A31" s="38"/>
      <c r="B31" s="38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1:32" ht="21" customHeight="1">
      <c r="A32" s="58"/>
      <c r="B32" s="58"/>
      <c r="C32" s="194" t="s">
        <v>3</v>
      </c>
      <c r="D32" s="194"/>
      <c r="E32" s="194"/>
      <c r="F32" s="194"/>
      <c r="G32" s="194"/>
      <c r="H32" s="194"/>
      <c r="I32" s="194"/>
      <c r="J32" s="194"/>
      <c r="K32" s="194"/>
      <c r="L32" s="194"/>
      <c r="M32" s="194"/>
      <c r="N32" s="194"/>
      <c r="O32" s="194"/>
    </row>
    <row r="33" spans="1:32" ht="21" customHeight="1">
      <c r="A33" s="58"/>
      <c r="B33" s="58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59" t="s">
        <v>165</v>
      </c>
      <c r="N33" s="63"/>
      <c r="O33" s="63"/>
    </row>
    <row r="34" spans="1:32" ht="21" customHeight="1">
      <c r="A34" s="144"/>
      <c r="C34" s="144"/>
      <c r="D34" s="144"/>
      <c r="E34" s="144"/>
      <c r="F34" s="144"/>
      <c r="G34" s="145" t="s">
        <v>58</v>
      </c>
      <c r="H34" s="148"/>
      <c r="I34" s="198" t="s">
        <v>59</v>
      </c>
      <c r="J34" s="198"/>
      <c r="K34" s="198"/>
      <c r="L34" s="148"/>
      <c r="M34" s="145" t="s">
        <v>52</v>
      </c>
      <c r="N34" s="144"/>
      <c r="O34" s="147"/>
    </row>
    <row r="35" spans="1:32" ht="21" customHeight="1">
      <c r="A35" s="144"/>
      <c r="C35" s="144"/>
      <c r="D35" s="144"/>
      <c r="E35" s="144"/>
      <c r="F35" s="144"/>
      <c r="G35" s="148" t="s">
        <v>111</v>
      </c>
      <c r="H35" s="148"/>
      <c r="I35" s="148"/>
      <c r="J35" s="148"/>
      <c r="K35" s="148"/>
      <c r="L35" s="148"/>
      <c r="M35" s="148"/>
      <c r="N35" s="144"/>
      <c r="O35" s="147"/>
    </row>
    <row r="36" spans="1:32" ht="21" customHeight="1">
      <c r="C36" s="148" t="s">
        <v>116</v>
      </c>
      <c r="D36" s="148"/>
      <c r="E36" s="144"/>
      <c r="F36" s="148"/>
      <c r="G36" s="144" t="s">
        <v>117</v>
      </c>
      <c r="I36" s="148"/>
      <c r="M36" s="33" t="s">
        <v>120</v>
      </c>
      <c r="N36" s="144"/>
      <c r="O36" s="148"/>
    </row>
    <row r="37" spans="1:32" ht="21" customHeight="1">
      <c r="C37" s="148" t="s">
        <v>124</v>
      </c>
      <c r="D37" s="148"/>
      <c r="E37" s="144" t="s">
        <v>125</v>
      </c>
      <c r="F37" s="148"/>
      <c r="G37" s="144" t="s">
        <v>126</v>
      </c>
      <c r="H37" s="34"/>
      <c r="I37" s="148" t="s">
        <v>128</v>
      </c>
      <c r="J37" s="34"/>
      <c r="K37" s="34"/>
      <c r="L37" s="34"/>
      <c r="M37" s="21" t="s">
        <v>130</v>
      </c>
      <c r="N37" s="144"/>
      <c r="O37" s="148" t="s">
        <v>133</v>
      </c>
    </row>
    <row r="38" spans="1:32" ht="21" customHeight="1">
      <c r="B38" s="115" t="s">
        <v>6</v>
      </c>
      <c r="C38" s="148" t="s">
        <v>135</v>
      </c>
      <c r="D38" s="148"/>
      <c r="E38" s="148" t="s">
        <v>136</v>
      </c>
      <c r="F38" s="148"/>
      <c r="G38" s="144" t="s">
        <v>137</v>
      </c>
      <c r="H38" s="148"/>
      <c r="I38" s="148" t="s">
        <v>139</v>
      </c>
      <c r="J38" s="34"/>
      <c r="K38" s="148" t="s">
        <v>61</v>
      </c>
      <c r="L38" s="148"/>
      <c r="M38" s="33" t="s">
        <v>141</v>
      </c>
      <c r="N38" s="144"/>
      <c r="O38" s="148" t="s">
        <v>144</v>
      </c>
    </row>
    <row r="39" spans="1:32" ht="21" customHeight="1">
      <c r="C39" s="199" t="s">
        <v>7</v>
      </c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</row>
    <row r="40" spans="1:32" ht="21" customHeight="1">
      <c r="A40" s="24" t="s">
        <v>161</v>
      </c>
      <c r="B40" s="9"/>
      <c r="C40" s="149"/>
      <c r="D40" s="149"/>
      <c r="E40" s="149"/>
      <c r="F40" s="149"/>
      <c r="G40" s="150"/>
      <c r="H40" s="150"/>
      <c r="I40" s="149"/>
      <c r="J40" s="151"/>
      <c r="K40" s="150"/>
      <c r="L40" s="150"/>
      <c r="M40" s="150"/>
      <c r="N40" s="150"/>
      <c r="O40" s="151"/>
    </row>
    <row r="41" spans="1:32" ht="21" customHeight="1">
      <c r="A41" s="24" t="s">
        <v>162</v>
      </c>
      <c r="B41" s="9"/>
      <c r="C41" s="76">
        <f>C27</f>
        <v>3003750000</v>
      </c>
      <c r="D41" s="74"/>
      <c r="E41" s="76">
        <f>E27</f>
        <v>11847802049</v>
      </c>
      <c r="F41" s="74"/>
      <c r="G41" s="76">
        <f>G27</f>
        <v>73950400</v>
      </c>
      <c r="H41" s="134"/>
      <c r="I41" s="76">
        <f>I27</f>
        <v>300375000</v>
      </c>
      <c r="J41" s="56"/>
      <c r="K41" s="76">
        <f>K27</f>
        <v>1357782982</v>
      </c>
      <c r="L41" s="134"/>
      <c r="M41" s="76">
        <f>M27</f>
        <v>-16215000</v>
      </c>
      <c r="N41" s="135"/>
      <c r="O41" s="76">
        <f>SUM(C41:M41)</f>
        <v>16567445431</v>
      </c>
      <c r="Q41" s="4"/>
      <c r="R41" s="10"/>
      <c r="S41" s="5"/>
      <c r="T41" s="34"/>
    </row>
    <row r="42" spans="1:32" s="24" customFormat="1" ht="22" customHeight="1">
      <c r="B42" s="9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119"/>
      <c r="AC42" s="72"/>
      <c r="AD42" s="20"/>
      <c r="AE42" s="20"/>
      <c r="AF42" s="45"/>
    </row>
    <row r="43" spans="1:32" s="24" customFormat="1" ht="21" customHeight="1">
      <c r="A43" s="24" t="s">
        <v>147</v>
      </c>
      <c r="B43" s="28"/>
      <c r="C43" s="125"/>
      <c r="D43" s="56"/>
      <c r="E43" s="125"/>
      <c r="F43" s="56"/>
      <c r="G43" s="125"/>
      <c r="H43" s="125"/>
      <c r="I43" s="125"/>
      <c r="J43" s="56"/>
      <c r="K43" s="125"/>
      <c r="L43" s="125"/>
      <c r="M43" s="125"/>
      <c r="N43" s="125"/>
      <c r="O43" s="75"/>
      <c r="Q43" s="20"/>
      <c r="R43" s="20"/>
      <c r="S43" s="20"/>
      <c r="T43" s="45"/>
    </row>
    <row r="44" spans="1:32" s="24" customFormat="1" ht="21" customHeight="1">
      <c r="A44" s="26" t="s">
        <v>148</v>
      </c>
      <c r="B44" s="28"/>
      <c r="C44" s="125"/>
      <c r="D44" s="56"/>
      <c r="E44" s="125"/>
      <c r="F44" s="56"/>
      <c r="G44" s="125"/>
      <c r="H44" s="125"/>
      <c r="I44" s="125"/>
      <c r="J44" s="56"/>
      <c r="K44" s="125"/>
      <c r="L44" s="125"/>
      <c r="M44" s="125"/>
      <c r="N44" s="125"/>
      <c r="O44" s="75"/>
      <c r="Q44" s="20"/>
      <c r="R44" s="20"/>
      <c r="S44" s="20"/>
      <c r="T44" s="45"/>
    </row>
    <row r="45" spans="1:32" ht="21" customHeight="1">
      <c r="A45" s="31" t="s">
        <v>166</v>
      </c>
      <c r="B45" s="9">
        <v>26</v>
      </c>
      <c r="C45" s="122">
        <v>0</v>
      </c>
      <c r="D45" s="122"/>
      <c r="E45" s="122">
        <v>0</v>
      </c>
      <c r="F45" s="122"/>
      <c r="G45" s="122">
        <v>0</v>
      </c>
      <c r="H45" s="122"/>
      <c r="I45" s="122">
        <v>0</v>
      </c>
      <c r="J45" s="122"/>
      <c r="K45" s="122">
        <v>-2252809639</v>
      </c>
      <c r="L45" s="122"/>
      <c r="M45" s="122">
        <v>0</v>
      </c>
      <c r="N45" s="122"/>
      <c r="O45" s="122">
        <f>SUM(C45:M45)</f>
        <v>-2252809639</v>
      </c>
      <c r="Q45" s="4"/>
      <c r="R45" s="10"/>
      <c r="S45" s="5"/>
      <c r="T45" s="34"/>
    </row>
    <row r="46" spans="1:32" ht="21" customHeight="1">
      <c r="A46" s="26" t="s">
        <v>150</v>
      </c>
      <c r="B46" s="9"/>
      <c r="C46" s="160">
        <f>SUM(C45:C45)</f>
        <v>0</v>
      </c>
      <c r="D46" s="159"/>
      <c r="E46" s="160">
        <f>SUM(E45:E45)</f>
        <v>0</v>
      </c>
      <c r="F46" s="159"/>
      <c r="G46" s="160">
        <f>SUM(G45:G45)</f>
        <v>0</v>
      </c>
      <c r="H46" s="159"/>
      <c r="I46" s="160">
        <f>SUM(I45:I45)</f>
        <v>0</v>
      </c>
      <c r="J46" s="159"/>
      <c r="K46" s="160">
        <f>SUM(K45:K45)</f>
        <v>-2252809639</v>
      </c>
      <c r="L46" s="159"/>
      <c r="M46" s="160">
        <f>SUM(M45:M45)</f>
        <v>0</v>
      </c>
      <c r="N46" s="159"/>
      <c r="O46" s="160">
        <f>SUM(O45:O45)</f>
        <v>-2252809639</v>
      </c>
      <c r="Q46" s="4"/>
      <c r="R46" s="10"/>
      <c r="S46" s="5"/>
      <c r="T46" s="34"/>
    </row>
    <row r="47" spans="1:32" ht="21" customHeight="1">
      <c r="A47" s="24" t="s">
        <v>154</v>
      </c>
      <c r="B47" s="9"/>
      <c r="C47" s="160">
        <f>C46</f>
        <v>0</v>
      </c>
      <c r="D47" s="159"/>
      <c r="E47" s="160">
        <f>E46</f>
        <v>0</v>
      </c>
      <c r="F47" s="159"/>
      <c r="G47" s="160">
        <f>G46</f>
        <v>0</v>
      </c>
      <c r="H47" s="159"/>
      <c r="I47" s="160">
        <f>I46</f>
        <v>0</v>
      </c>
      <c r="J47" s="159"/>
      <c r="K47" s="160">
        <f>K46</f>
        <v>-2252809639</v>
      </c>
      <c r="L47" s="159"/>
      <c r="M47" s="160">
        <f>M46</f>
        <v>0</v>
      </c>
      <c r="N47" s="159"/>
      <c r="O47" s="160">
        <f>O46</f>
        <v>-2252809639</v>
      </c>
      <c r="Q47" s="4"/>
      <c r="R47" s="10"/>
      <c r="S47" s="5"/>
      <c r="T47" s="34"/>
    </row>
    <row r="48" spans="1:32" s="24" customFormat="1" ht="22" customHeight="1">
      <c r="B48" s="9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119"/>
      <c r="AC48" s="72"/>
      <c r="AD48" s="20"/>
      <c r="AE48" s="20"/>
      <c r="AF48" s="45"/>
    </row>
    <row r="49" spans="1:32" ht="21" customHeight="1">
      <c r="A49" s="24" t="s">
        <v>155</v>
      </c>
      <c r="B49" s="9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Q49" s="4"/>
      <c r="R49" s="10"/>
      <c r="S49" s="5"/>
      <c r="T49" s="34"/>
    </row>
    <row r="50" spans="1:32" ht="21" customHeight="1">
      <c r="A50" s="31" t="s">
        <v>156</v>
      </c>
      <c r="B50" s="9"/>
      <c r="C50" s="122">
        <v>0</v>
      </c>
      <c r="D50" s="122"/>
      <c r="E50" s="122">
        <v>0</v>
      </c>
      <c r="F50" s="122"/>
      <c r="G50" s="122">
        <v>0</v>
      </c>
      <c r="H50" s="122"/>
      <c r="I50" s="122">
        <v>0</v>
      </c>
      <c r="J50" s="122"/>
      <c r="K50" s="122">
        <f>'PL 10-11'!K32</f>
        <v>1822280079</v>
      </c>
      <c r="L50" s="122"/>
      <c r="M50" s="122">
        <v>0</v>
      </c>
      <c r="N50" s="122"/>
      <c r="O50" s="122">
        <f t="shared" ref="O50:O51" si="0">SUM(C50:M50)</f>
        <v>1822280079</v>
      </c>
      <c r="Q50" s="4"/>
      <c r="R50" s="10"/>
      <c r="S50" s="5"/>
      <c r="T50" s="34"/>
    </row>
    <row r="51" spans="1:32" ht="21" hidden="1" customHeight="1">
      <c r="A51" s="31" t="s">
        <v>157</v>
      </c>
      <c r="B51" s="9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>
        <f>'PL 10-11'!K59</f>
        <v>0</v>
      </c>
      <c r="N51" s="122"/>
      <c r="O51" s="122">
        <f t="shared" si="0"/>
        <v>0</v>
      </c>
      <c r="Q51" s="4"/>
      <c r="R51" s="10"/>
      <c r="S51" s="5"/>
      <c r="T51" s="34"/>
    </row>
    <row r="52" spans="1:32" ht="21" customHeight="1">
      <c r="A52" s="24" t="s">
        <v>158</v>
      </c>
      <c r="B52" s="9"/>
      <c r="C52" s="160">
        <f>SUM(C50:C51)</f>
        <v>0</v>
      </c>
      <c r="D52" s="159"/>
      <c r="E52" s="160">
        <f>SUM(E50:E51)</f>
        <v>0</v>
      </c>
      <c r="F52" s="159"/>
      <c r="G52" s="160">
        <f>SUM(G50:G51)</f>
        <v>0</v>
      </c>
      <c r="H52" s="159"/>
      <c r="I52" s="160">
        <f>SUM(I50:I51)</f>
        <v>0</v>
      </c>
      <c r="J52" s="159"/>
      <c r="K52" s="160">
        <f>SUM(K50:K51)</f>
        <v>1822280079</v>
      </c>
      <c r="L52" s="159"/>
      <c r="M52" s="160">
        <f>SUM(M50:M51)</f>
        <v>0</v>
      </c>
      <c r="N52" s="159"/>
      <c r="O52" s="160">
        <f>SUM(O50:O51)</f>
        <v>1822280079</v>
      </c>
      <c r="Q52" s="4"/>
      <c r="R52" s="10"/>
      <c r="S52" s="5"/>
      <c r="T52" s="34"/>
    </row>
    <row r="53" spans="1:32" s="24" customFormat="1" ht="22" customHeight="1">
      <c r="B53" s="9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119"/>
      <c r="AC53" s="72"/>
      <c r="AD53" s="20"/>
      <c r="AE53" s="20"/>
      <c r="AF53" s="45"/>
    </row>
    <row r="54" spans="1:32" ht="21" customHeight="1" thickBot="1">
      <c r="A54" s="24" t="s">
        <v>164</v>
      </c>
      <c r="B54" s="9"/>
      <c r="C54" s="136">
        <f>SUM(C41,C47,C52)</f>
        <v>3003750000</v>
      </c>
      <c r="D54" s="74"/>
      <c r="E54" s="136">
        <f>SUM(E41,E47,E52)</f>
        <v>11847802049</v>
      </c>
      <c r="F54" s="74"/>
      <c r="G54" s="136">
        <f>SUM(G41,G47,G52)</f>
        <v>73950400</v>
      </c>
      <c r="H54" s="74"/>
      <c r="I54" s="136">
        <f>SUM(I41,I47,I52)</f>
        <v>300375000</v>
      </c>
      <c r="J54" s="74"/>
      <c r="K54" s="136">
        <f>SUM(K41,K47,K52)</f>
        <v>927253422</v>
      </c>
      <c r="L54" s="74"/>
      <c r="M54" s="136">
        <f>SUM(M41,M47,M52)</f>
        <v>-16215000</v>
      </c>
      <c r="N54" s="74"/>
      <c r="O54" s="136">
        <f>SUM(O41,O47,O52)</f>
        <v>16136915871</v>
      </c>
      <c r="Q54" s="11"/>
      <c r="R54" s="11"/>
      <c r="S54" s="11"/>
      <c r="T54" s="34"/>
    </row>
    <row r="55" spans="1:32" ht="22" thickTop="1"/>
  </sheetData>
  <mergeCells count="6">
    <mergeCell ref="C39:O39"/>
    <mergeCell ref="I6:K6"/>
    <mergeCell ref="C11:O11"/>
    <mergeCell ref="C4:O4"/>
    <mergeCell ref="C32:O32"/>
    <mergeCell ref="I34:K34"/>
  </mergeCells>
  <pageMargins left="0.7" right="0.5" top="0.48" bottom="0.5" header="0.5" footer="0.5"/>
  <pageSetup paperSize="9" scale="66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หมายเหตุประกอบงบการเงินเป็นส่วนหนึ่งของงบการเงินนี้&amp;"Cordia New,Regular"&amp;14
&amp;C&amp;P</oddFooter>
  </headerFooter>
  <rowBreaks count="1" manualBreakCount="1">
    <brk id="28" max="14" man="1"/>
  </rowBreaks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S109"/>
  <sheetViews>
    <sheetView tabSelected="1" view="pageBreakPreview" topLeftCell="A25" zoomScale="80" zoomScaleNormal="70" zoomScaleSheetLayoutView="80" workbookViewId="0">
      <selection activeCell="P33" sqref="P33"/>
    </sheetView>
  </sheetViews>
  <sheetFormatPr defaultColWidth="20.8984375" defaultRowHeight="23.25" customHeight="1"/>
  <cols>
    <col min="1" max="4" width="2" customWidth="1"/>
    <col min="5" max="5" width="51.69921875" customWidth="1"/>
    <col min="6" max="6" width="10" customWidth="1"/>
    <col min="7" max="7" width="16.3984375" style="18" customWidth="1"/>
    <col min="8" max="8" width="1.59765625" style="18" customWidth="1"/>
    <col min="9" max="9" width="16.3984375" style="18" customWidth="1"/>
    <col min="10" max="10" width="1.59765625" customWidth="1"/>
    <col min="11" max="11" width="16.3984375" customWidth="1"/>
    <col min="12" max="12" width="1.59765625" customWidth="1"/>
    <col min="13" max="13" width="16.3984375" style="171" customWidth="1"/>
    <col min="14" max="14" width="15.3984375" customWidth="1"/>
  </cols>
  <sheetData>
    <row r="1" spans="1:16" s="1" customFormat="1" ht="23.25" customHeight="1">
      <c r="A1" s="1" t="s">
        <v>0</v>
      </c>
      <c r="G1" s="43"/>
      <c r="H1" s="43"/>
      <c r="I1" s="43"/>
      <c r="M1" s="170"/>
    </row>
    <row r="2" spans="1:16" s="1" customFormat="1" ht="23.25" customHeight="1">
      <c r="A2" s="1" t="s">
        <v>167</v>
      </c>
      <c r="G2" s="43"/>
      <c r="H2" s="43"/>
      <c r="I2" s="43"/>
      <c r="M2" s="170"/>
    </row>
    <row r="3" spans="1:16" s="1" customFormat="1" ht="18" customHeight="1">
      <c r="G3" s="43"/>
      <c r="H3" s="43"/>
      <c r="I3" s="43"/>
      <c r="M3" s="170"/>
    </row>
    <row r="4" spans="1:16" s="1" customFormat="1" ht="23.25" customHeight="1">
      <c r="G4" s="194" t="s">
        <v>2</v>
      </c>
      <c r="H4" s="194"/>
      <c r="I4" s="194"/>
      <c r="J4" s="25"/>
      <c r="K4" s="194" t="s">
        <v>3</v>
      </c>
      <c r="L4" s="194"/>
      <c r="M4" s="194"/>
    </row>
    <row r="5" spans="1:16" s="1" customFormat="1" ht="23.25" customHeight="1">
      <c r="G5" s="196" t="s">
        <v>68</v>
      </c>
      <c r="H5" s="196"/>
      <c r="I5" s="196"/>
      <c r="J5"/>
      <c r="K5" s="196" t="s">
        <v>68</v>
      </c>
      <c r="L5" s="196"/>
      <c r="M5" s="196"/>
    </row>
    <row r="6" spans="1:16" ht="23.25" customHeight="1">
      <c r="F6" s="18" t="s">
        <v>6</v>
      </c>
      <c r="G6" s="57">
        <v>2567</v>
      </c>
      <c r="H6"/>
      <c r="I6" s="57">
        <v>2566</v>
      </c>
      <c r="K6" s="57">
        <v>2567</v>
      </c>
      <c r="M6" s="57">
        <v>2566</v>
      </c>
    </row>
    <row r="7" spans="1:16" ht="23.25" customHeight="1">
      <c r="G7" s="193" t="s">
        <v>7</v>
      </c>
      <c r="H7" s="193"/>
      <c r="I7" s="193"/>
      <c r="J7" s="193"/>
      <c r="K7" s="193"/>
      <c r="L7" s="193"/>
      <c r="M7" s="193"/>
    </row>
    <row r="8" spans="1:16" ht="23.25" customHeight="1">
      <c r="A8" s="22" t="s">
        <v>168</v>
      </c>
    </row>
    <row r="9" spans="1:16" ht="23.25" customHeight="1">
      <c r="A9" t="s">
        <v>85</v>
      </c>
      <c r="G9" s="60">
        <f>'PL 10-11'!G27</f>
        <v>1757802862</v>
      </c>
      <c r="H9" s="124"/>
      <c r="I9" s="60">
        <f>'PL 10-11'!I32</f>
        <v>2423138164</v>
      </c>
      <c r="J9" s="66"/>
      <c r="K9" s="60">
        <f>'PL 10-11'!K27</f>
        <v>1822280079</v>
      </c>
      <c r="L9" s="66"/>
      <c r="M9" s="60">
        <f>'PL 10-11'!M32</f>
        <v>2497637870</v>
      </c>
      <c r="N9" s="80"/>
      <c r="O9" s="81"/>
      <c r="P9" s="82"/>
    </row>
    <row r="10" spans="1:16" ht="23.25" customHeight="1">
      <c r="A10" s="85" t="s">
        <v>244</v>
      </c>
      <c r="G10" s="60"/>
      <c r="H10" s="124"/>
      <c r="I10" s="60"/>
      <c r="J10" s="66"/>
      <c r="K10" s="60"/>
      <c r="L10" s="66"/>
      <c r="M10" s="60"/>
      <c r="N10" s="80"/>
      <c r="O10" s="81"/>
      <c r="P10" s="82"/>
    </row>
    <row r="11" spans="1:16" ht="23.25" customHeight="1">
      <c r="A11" t="s">
        <v>84</v>
      </c>
      <c r="F11" s="18">
        <v>25</v>
      </c>
      <c r="G11" s="60">
        <v>397724068</v>
      </c>
      <c r="H11" s="124"/>
      <c r="I11" s="80">
        <f>-'PL 10-11'!I26</f>
        <v>430505646</v>
      </c>
      <c r="J11" s="66"/>
      <c r="K11" s="60">
        <f>-'PL 10-11'!K26</f>
        <v>229207467</v>
      </c>
      <c r="L11" s="66"/>
      <c r="M11" s="60">
        <f>-'PL 10-11'!M26</f>
        <v>155617377</v>
      </c>
      <c r="N11" s="80"/>
      <c r="O11" s="81"/>
      <c r="P11" s="82"/>
    </row>
    <row r="12" spans="1:16" ht="23.25" customHeight="1">
      <c r="A12" t="s">
        <v>81</v>
      </c>
      <c r="G12" s="60">
        <v>117535087</v>
      </c>
      <c r="H12" s="124"/>
      <c r="I12" s="60">
        <f>-'PL 10-11'!I23</f>
        <v>107685690</v>
      </c>
      <c r="J12" s="66"/>
      <c r="K12" s="60">
        <f>-'PL 10-11'!K23</f>
        <v>70347911</v>
      </c>
      <c r="L12" s="66"/>
      <c r="M12" s="60">
        <f>-'PL 10-11'!M23</f>
        <v>52204167</v>
      </c>
      <c r="N12" s="80"/>
      <c r="O12" s="81"/>
      <c r="P12" s="82"/>
    </row>
    <row r="13" spans="1:16" ht="23.25" customHeight="1">
      <c r="A13" t="s">
        <v>169</v>
      </c>
      <c r="F13" s="18"/>
      <c r="G13" s="60">
        <v>1434964991</v>
      </c>
      <c r="H13" s="124"/>
      <c r="I13" s="60">
        <v>1497730875</v>
      </c>
      <c r="J13" s="66"/>
      <c r="K13" s="60">
        <v>767858408</v>
      </c>
      <c r="L13" s="66"/>
      <c r="M13" s="60">
        <v>724862430</v>
      </c>
      <c r="N13" s="80"/>
      <c r="O13" s="81"/>
      <c r="P13" s="82"/>
    </row>
    <row r="14" spans="1:16" ht="23.25" customHeight="1">
      <c r="A14" t="s">
        <v>170</v>
      </c>
      <c r="F14" s="18">
        <v>14</v>
      </c>
      <c r="G14" s="60">
        <v>53172789</v>
      </c>
      <c r="H14" s="124"/>
      <c r="I14" s="60">
        <v>50707543</v>
      </c>
      <c r="J14" s="66"/>
      <c r="K14" s="60">
        <v>41336367</v>
      </c>
      <c r="L14" s="66"/>
      <c r="M14" s="60">
        <v>39516360</v>
      </c>
      <c r="N14" s="80"/>
      <c r="O14" s="81"/>
      <c r="P14" s="82"/>
    </row>
    <row r="15" spans="1:16" ht="23.25" customHeight="1">
      <c r="A15" s="172" t="s">
        <v>171</v>
      </c>
      <c r="F15" s="18">
        <v>18</v>
      </c>
      <c r="G15" s="60">
        <v>131120633</v>
      </c>
      <c r="H15" s="124"/>
      <c r="I15" s="60">
        <v>148012335</v>
      </c>
      <c r="J15" s="66"/>
      <c r="K15" s="60">
        <v>58470159</v>
      </c>
      <c r="L15" s="66"/>
      <c r="M15" s="60">
        <v>63788426</v>
      </c>
      <c r="N15" s="80"/>
      <c r="O15" s="81"/>
      <c r="P15" s="82"/>
    </row>
    <row r="16" spans="1:16" ht="23.25" customHeight="1">
      <c r="A16" t="s">
        <v>172</v>
      </c>
      <c r="F16" s="18">
        <v>13</v>
      </c>
      <c r="G16" s="60">
        <v>43090733</v>
      </c>
      <c r="H16" s="124"/>
      <c r="I16" s="60">
        <v>86608906</v>
      </c>
      <c r="J16" s="66"/>
      <c r="K16" s="122">
        <v>9577557</v>
      </c>
      <c r="L16" s="66"/>
      <c r="M16" s="122">
        <v>0</v>
      </c>
      <c r="N16" s="80"/>
      <c r="O16" s="81"/>
      <c r="P16" s="82"/>
    </row>
    <row r="17" spans="1:19" ht="23.25" customHeight="1">
      <c r="A17" t="s">
        <v>173</v>
      </c>
      <c r="F17" s="192">
        <v>14</v>
      </c>
      <c r="G17" s="60">
        <v>1388543</v>
      </c>
      <c r="H17" s="124"/>
      <c r="I17" s="122">
        <v>0</v>
      </c>
      <c r="J17" s="66"/>
      <c r="K17" s="122">
        <v>0</v>
      </c>
      <c r="L17" s="66"/>
      <c r="M17" s="122">
        <v>0</v>
      </c>
      <c r="N17" s="80"/>
      <c r="O17" s="81"/>
      <c r="P17" s="82"/>
    </row>
    <row r="18" spans="1:19" ht="23.25" customHeight="1">
      <c r="A18" t="s">
        <v>174</v>
      </c>
      <c r="F18" s="18"/>
      <c r="G18" s="122">
        <v>0</v>
      </c>
      <c r="H18" s="124"/>
      <c r="I18" s="60">
        <v>10452089</v>
      </c>
      <c r="J18" s="66"/>
      <c r="K18" s="122">
        <v>0</v>
      </c>
      <c r="L18" s="66"/>
      <c r="M18" s="122">
        <v>0</v>
      </c>
      <c r="N18" s="80"/>
      <c r="O18" s="81"/>
      <c r="P18" s="82"/>
    </row>
    <row r="19" spans="1:19" ht="23.25" customHeight="1">
      <c r="A19" t="s">
        <v>175</v>
      </c>
      <c r="G19" s="60">
        <v>-5054904</v>
      </c>
      <c r="H19" s="124"/>
      <c r="I19" s="60">
        <v>119927703</v>
      </c>
      <c r="J19" s="66"/>
      <c r="K19" s="60">
        <f>1899237+1</f>
        <v>1899238</v>
      </c>
      <c r="L19" s="66"/>
      <c r="M19" s="60">
        <v>6664993</v>
      </c>
      <c r="N19" s="80"/>
      <c r="O19" s="81"/>
      <c r="P19" s="82"/>
    </row>
    <row r="20" spans="1:19" ht="23.25" customHeight="1">
      <c r="A20" s="172" t="s">
        <v>93</v>
      </c>
      <c r="G20" s="55">
        <v>-193600032</v>
      </c>
      <c r="H20" s="124"/>
      <c r="I20" s="55">
        <v>-48375368</v>
      </c>
      <c r="J20" s="66"/>
      <c r="K20" s="122">
        <v>0</v>
      </c>
      <c r="L20" s="66"/>
      <c r="M20" s="122">
        <v>0</v>
      </c>
      <c r="N20" s="80"/>
      <c r="O20" s="81"/>
      <c r="P20" s="82"/>
    </row>
    <row r="21" spans="1:19" ht="23.25" customHeight="1">
      <c r="A21" t="s">
        <v>82</v>
      </c>
      <c r="F21" s="18">
        <v>10</v>
      </c>
      <c r="G21" s="55">
        <v>-208116951</v>
      </c>
      <c r="H21" s="124"/>
      <c r="I21" s="55">
        <f>-'PL 10-11'!I24</f>
        <v>-145549236</v>
      </c>
      <c r="J21" s="66"/>
      <c r="K21" s="122">
        <v>0</v>
      </c>
      <c r="L21" s="66"/>
      <c r="M21" s="122">
        <v>0</v>
      </c>
      <c r="N21" s="80"/>
      <c r="O21" s="81"/>
      <c r="P21" s="82"/>
    </row>
    <row r="22" spans="1:19" ht="23.25" customHeight="1">
      <c r="A22" t="s">
        <v>176</v>
      </c>
      <c r="G22" s="60">
        <v>102198369</v>
      </c>
      <c r="H22" s="124"/>
      <c r="I22" s="60">
        <v>11688957</v>
      </c>
      <c r="J22" s="66"/>
      <c r="K22" s="55">
        <v>70437656</v>
      </c>
      <c r="L22" s="66"/>
      <c r="M22" s="55">
        <v>3704800</v>
      </c>
      <c r="N22" s="80"/>
      <c r="O22" s="81"/>
      <c r="P22" s="82"/>
    </row>
    <row r="23" spans="1:19" ht="23.25" customHeight="1">
      <c r="A23" s="177" t="s">
        <v>237</v>
      </c>
      <c r="F23" s="18">
        <v>9</v>
      </c>
      <c r="G23" s="121">
        <v>1238543528</v>
      </c>
      <c r="H23" s="166"/>
      <c r="I23" s="121">
        <v>0</v>
      </c>
      <c r="J23" s="122"/>
      <c r="K23" s="121">
        <v>1355015</v>
      </c>
      <c r="L23" s="122"/>
      <c r="M23" s="121">
        <v>0</v>
      </c>
      <c r="N23" s="122"/>
      <c r="O23" s="122"/>
      <c r="P23" s="173"/>
      <c r="Q23" s="47"/>
      <c r="R23" s="173"/>
      <c r="S23" s="47"/>
    </row>
    <row r="24" spans="1:19" ht="23.25" customHeight="1">
      <c r="A24" t="s">
        <v>177</v>
      </c>
      <c r="F24" s="18">
        <v>8</v>
      </c>
      <c r="G24" s="60">
        <v>148918344</v>
      </c>
      <c r="H24" s="124"/>
      <c r="I24" s="60">
        <v>84901996</v>
      </c>
      <c r="J24" s="66"/>
      <c r="K24" s="60">
        <f>30415909-600</f>
        <v>30415309</v>
      </c>
      <c r="L24" s="66"/>
      <c r="M24" s="60">
        <v>6741861</v>
      </c>
      <c r="N24" s="80"/>
      <c r="O24" s="81"/>
      <c r="P24" s="82"/>
    </row>
    <row r="25" spans="1:19" ht="23.25" customHeight="1">
      <c r="A25" t="s">
        <v>239</v>
      </c>
      <c r="F25" s="18"/>
      <c r="G25" s="60"/>
      <c r="H25" s="124"/>
      <c r="I25" s="60"/>
      <c r="J25" s="66"/>
      <c r="K25" s="60"/>
      <c r="L25" s="66"/>
      <c r="M25" s="60"/>
      <c r="N25" s="80"/>
      <c r="O25" s="81"/>
      <c r="P25" s="82"/>
    </row>
    <row r="26" spans="1:19" ht="23.25" customHeight="1">
      <c r="B26" t="s">
        <v>178</v>
      </c>
      <c r="F26" s="18"/>
      <c r="G26" s="60">
        <v>19682496</v>
      </c>
      <c r="H26" s="124"/>
      <c r="I26" s="60">
        <v>-1281580</v>
      </c>
      <c r="J26" s="66"/>
      <c r="K26" s="60">
        <v>19682496</v>
      </c>
      <c r="L26" s="66"/>
      <c r="M26" s="60">
        <v>-1281580</v>
      </c>
      <c r="N26" s="80"/>
      <c r="O26" s="81"/>
      <c r="P26" s="82"/>
    </row>
    <row r="27" spans="1:19" ht="23.15" customHeight="1">
      <c r="A27" t="s">
        <v>179</v>
      </c>
      <c r="F27" s="18">
        <v>10</v>
      </c>
      <c r="G27" s="121">
        <v>305863030</v>
      </c>
      <c r="H27" s="166"/>
      <c r="I27" s="121">
        <v>0</v>
      </c>
      <c r="J27" s="122"/>
      <c r="K27" s="121">
        <v>0</v>
      </c>
      <c r="L27" s="122"/>
      <c r="M27" s="121">
        <v>0</v>
      </c>
      <c r="P27" s="173"/>
      <c r="Q27" s="47"/>
      <c r="R27" s="173"/>
      <c r="S27" s="47"/>
    </row>
    <row r="28" spans="1:19" ht="23.15" customHeight="1">
      <c r="A28" s="188" t="s">
        <v>240</v>
      </c>
      <c r="B28" s="186"/>
      <c r="C28" s="186"/>
      <c r="D28" s="186"/>
      <c r="E28" s="186"/>
      <c r="F28" s="187">
        <v>11</v>
      </c>
      <c r="G28" s="121">
        <v>50466321</v>
      </c>
      <c r="H28" s="166"/>
      <c r="I28" s="121">
        <v>0</v>
      </c>
      <c r="J28" s="122"/>
      <c r="K28" s="121">
        <v>-81216408</v>
      </c>
      <c r="L28" s="122"/>
      <c r="M28" s="121">
        <v>0</v>
      </c>
      <c r="P28" s="173"/>
      <c r="Q28" s="47"/>
      <c r="R28" s="173"/>
      <c r="S28" s="47"/>
    </row>
    <row r="29" spans="1:19" ht="23.15" customHeight="1">
      <c r="A29" t="s">
        <v>180</v>
      </c>
      <c r="F29" s="18"/>
      <c r="G29" s="121">
        <v>-265895004</v>
      </c>
      <c r="H29" s="166"/>
      <c r="I29" s="121">
        <v>0</v>
      </c>
      <c r="J29" s="122"/>
      <c r="K29" s="121">
        <v>0</v>
      </c>
      <c r="L29" s="122"/>
      <c r="M29" s="121">
        <v>0</v>
      </c>
      <c r="P29" s="173"/>
      <c r="Q29" s="47"/>
      <c r="R29" s="173"/>
      <c r="S29" s="47"/>
    </row>
    <row r="30" spans="1:19" ht="23.25" customHeight="1">
      <c r="A30" t="s">
        <v>181</v>
      </c>
      <c r="F30" s="18"/>
      <c r="G30" s="55">
        <v>-27264603</v>
      </c>
      <c r="H30" s="124"/>
      <c r="I30" s="55">
        <v>-91426409</v>
      </c>
      <c r="J30" s="66"/>
      <c r="K30" s="55">
        <v>-5097581</v>
      </c>
      <c r="L30" s="66"/>
      <c r="M30" s="55">
        <v>-1957168</v>
      </c>
      <c r="N30" s="80"/>
      <c r="O30" s="55"/>
    </row>
    <row r="31" spans="1:19" ht="23.25" customHeight="1">
      <c r="A31" t="s">
        <v>182</v>
      </c>
      <c r="E31" s="177"/>
      <c r="G31" s="35">
        <v>26356301</v>
      </c>
      <c r="H31" s="124"/>
      <c r="I31" s="35">
        <v>1336289</v>
      </c>
      <c r="J31" s="66"/>
      <c r="K31" s="122">
        <v>23939236</v>
      </c>
      <c r="L31" s="66"/>
      <c r="M31" s="122">
        <v>0</v>
      </c>
      <c r="N31" s="80"/>
      <c r="O31" s="81"/>
      <c r="P31" s="82"/>
    </row>
    <row r="32" spans="1:19" ht="23.25" customHeight="1">
      <c r="A32" t="s">
        <v>183</v>
      </c>
      <c r="G32" s="121">
        <v>0</v>
      </c>
      <c r="H32" s="124"/>
      <c r="I32" s="42">
        <v>-300001520</v>
      </c>
      <c r="J32" s="66"/>
      <c r="K32" s="42">
        <v>-759468241</v>
      </c>
      <c r="L32" s="66"/>
      <c r="M32" s="42">
        <v>-1750985350</v>
      </c>
      <c r="N32" s="80"/>
      <c r="O32" s="81"/>
      <c r="P32" s="81"/>
    </row>
    <row r="33" spans="1:17" ht="23.25" customHeight="1">
      <c r="A33" s="172" t="s">
        <v>184</v>
      </c>
      <c r="G33" s="60">
        <v>-37749483</v>
      </c>
      <c r="H33" s="124"/>
      <c r="I33" s="60">
        <v>-25731118</v>
      </c>
      <c r="J33" s="66"/>
      <c r="K33" s="60">
        <v>-49565390</v>
      </c>
      <c r="L33" s="66"/>
      <c r="M33" s="60">
        <v>-38478333</v>
      </c>
      <c r="N33" s="80"/>
      <c r="O33" s="81"/>
      <c r="P33" s="82"/>
    </row>
    <row r="34" spans="1:17" ht="23.25" customHeight="1">
      <c r="A34" s="86"/>
      <c r="G34" s="133">
        <f>SUM(G9:G33)</f>
        <v>5091147118</v>
      </c>
      <c r="H34" s="124"/>
      <c r="I34" s="133">
        <f>SUM(I9:I33)</f>
        <v>4360330962</v>
      </c>
      <c r="J34" s="66"/>
      <c r="K34" s="133">
        <f>SUM(K9:K33)</f>
        <v>2251459278</v>
      </c>
      <c r="L34" s="66"/>
      <c r="M34" s="133">
        <f>SUM(M9:M33)</f>
        <v>1758035853</v>
      </c>
      <c r="N34" s="66"/>
      <c r="O34" s="66"/>
      <c r="P34" s="82"/>
    </row>
    <row r="35" spans="1:17" s="1" customFormat="1" ht="23.25" customHeight="1">
      <c r="A35" s="1" t="s">
        <v>0</v>
      </c>
      <c r="G35" s="170"/>
      <c r="H35" s="43"/>
      <c r="I35" s="43"/>
      <c r="K35" s="170"/>
      <c r="M35" s="170"/>
      <c r="N35" s="80"/>
    </row>
    <row r="36" spans="1:17" s="1" customFormat="1" ht="23.25" customHeight="1">
      <c r="A36" s="1" t="str">
        <f>A2</f>
        <v>งบกระแสเงินสด</v>
      </c>
      <c r="G36" s="43"/>
      <c r="H36" s="43"/>
      <c r="I36" s="43"/>
      <c r="J36" s="43"/>
      <c r="M36" s="170"/>
      <c r="N36" s="80"/>
    </row>
    <row r="37" spans="1:17" s="1" customFormat="1" ht="14.25" customHeight="1">
      <c r="G37" s="43"/>
      <c r="H37" s="43"/>
      <c r="I37" s="43"/>
      <c r="M37" s="170"/>
      <c r="N37" s="80"/>
    </row>
    <row r="38" spans="1:17" s="1" customFormat="1" ht="23.25" customHeight="1">
      <c r="G38" s="194" t="s">
        <v>2</v>
      </c>
      <c r="H38" s="194"/>
      <c r="I38" s="194"/>
      <c r="J38" s="25"/>
      <c r="K38" s="194" t="s">
        <v>3</v>
      </c>
      <c r="L38" s="194"/>
      <c r="M38" s="194"/>
      <c r="N38" s="80"/>
    </row>
    <row r="39" spans="1:17" s="1" customFormat="1" ht="23.25" customHeight="1">
      <c r="G39" s="196" t="s">
        <v>68</v>
      </c>
      <c r="H39" s="196"/>
      <c r="I39" s="196"/>
      <c r="J39"/>
      <c r="K39" s="196" t="s">
        <v>68</v>
      </c>
      <c r="L39" s="196"/>
      <c r="M39" s="196"/>
      <c r="N39" s="80"/>
    </row>
    <row r="40" spans="1:17" ht="23.25" customHeight="1">
      <c r="F40" s="18" t="s">
        <v>6</v>
      </c>
      <c r="G40" s="57">
        <v>2567</v>
      </c>
      <c r="H40"/>
      <c r="I40" s="57">
        <v>2566</v>
      </c>
      <c r="K40" s="57">
        <v>2567</v>
      </c>
      <c r="M40" s="57">
        <v>2566</v>
      </c>
      <c r="N40" s="80"/>
      <c r="Q40" s="44"/>
    </row>
    <row r="41" spans="1:17" ht="23.25" customHeight="1">
      <c r="G41" s="193" t="s">
        <v>7</v>
      </c>
      <c r="H41" s="193"/>
      <c r="I41" s="193"/>
      <c r="J41" s="193"/>
      <c r="K41" s="193"/>
      <c r="L41" s="193"/>
      <c r="M41" s="193"/>
      <c r="N41" s="80"/>
      <c r="Q41" s="44"/>
    </row>
    <row r="42" spans="1:17" ht="21.5">
      <c r="A42" s="85" t="s">
        <v>185</v>
      </c>
      <c r="K42" s="84"/>
      <c r="M42" s="109"/>
      <c r="N42" s="80"/>
      <c r="Q42" s="44"/>
    </row>
    <row r="43" spans="1:17" ht="23.25" customHeight="1">
      <c r="A43" t="s">
        <v>186</v>
      </c>
      <c r="G43" s="131">
        <v>-676177023</v>
      </c>
      <c r="H43" s="124"/>
      <c r="I43" s="131">
        <v>-306658614</v>
      </c>
      <c r="J43" s="66"/>
      <c r="K43" s="131">
        <f>-525538194+1</f>
        <v>-525538193</v>
      </c>
      <c r="L43" s="66"/>
      <c r="M43" s="131">
        <v>50331342</v>
      </c>
      <c r="N43" s="80"/>
      <c r="O43" s="81"/>
      <c r="Q43" s="44"/>
    </row>
    <row r="44" spans="1:17" ht="23.25" customHeight="1">
      <c r="A44" t="s">
        <v>11</v>
      </c>
      <c r="G44" s="131">
        <v>-1494682418</v>
      </c>
      <c r="H44" s="124"/>
      <c r="I44" s="131">
        <v>-53007368</v>
      </c>
      <c r="J44" s="66"/>
      <c r="K44" s="131">
        <v>28504616</v>
      </c>
      <c r="L44" s="66"/>
      <c r="M44" s="131">
        <v>116694766</v>
      </c>
      <c r="N44" s="80"/>
      <c r="O44" s="81"/>
      <c r="Q44" s="44"/>
    </row>
    <row r="45" spans="1:17" ht="23.25" customHeight="1">
      <c r="A45" t="s">
        <v>187</v>
      </c>
      <c r="G45" s="60">
        <v>-248673631</v>
      </c>
      <c r="H45" s="124"/>
      <c r="I45" s="60">
        <v>-569260473</v>
      </c>
      <c r="J45" s="66"/>
      <c r="K45" s="60">
        <f>-109579068+600</f>
        <v>-109578468</v>
      </c>
      <c r="L45" s="66"/>
      <c r="M45" s="60">
        <v>-159230</v>
      </c>
      <c r="N45" s="80"/>
      <c r="O45" s="81"/>
      <c r="Q45" s="44"/>
    </row>
    <row r="46" spans="1:17" ht="23.25" customHeight="1">
      <c r="A46" t="s">
        <v>188</v>
      </c>
      <c r="G46" s="60">
        <v>4195088</v>
      </c>
      <c r="H46" s="124"/>
      <c r="I46" s="60">
        <v>-3585888</v>
      </c>
      <c r="J46" s="66"/>
      <c r="K46" s="60">
        <v>4423137</v>
      </c>
      <c r="L46" s="66"/>
      <c r="M46" s="60">
        <f>-2090211+1</f>
        <v>-2090210</v>
      </c>
      <c r="N46" s="80"/>
      <c r="O46" s="81"/>
      <c r="Q46" s="44"/>
    </row>
    <row r="47" spans="1:17" ht="23.25" customHeight="1">
      <c r="A47" t="s">
        <v>189</v>
      </c>
      <c r="G47" s="122">
        <v>25116634</v>
      </c>
      <c r="H47" s="124"/>
      <c r="I47" s="122">
        <v>-66098011</v>
      </c>
      <c r="J47" s="66"/>
      <c r="K47" s="122">
        <f>10394573</f>
        <v>10394573</v>
      </c>
      <c r="L47" s="66"/>
      <c r="M47" s="122">
        <f>-36254243-1</f>
        <v>-36254244</v>
      </c>
      <c r="N47" s="80"/>
      <c r="O47" s="81"/>
      <c r="Q47" s="44"/>
    </row>
    <row r="48" spans="1:17" ht="23.25" customHeight="1">
      <c r="A48" t="s">
        <v>190</v>
      </c>
      <c r="G48" s="131">
        <v>1000212567</v>
      </c>
      <c r="H48" s="124"/>
      <c r="I48" s="131">
        <v>-462446885</v>
      </c>
      <c r="J48" s="66"/>
      <c r="K48" s="131">
        <v>316739015</v>
      </c>
      <c r="L48" s="66"/>
      <c r="M48" s="131">
        <v>-86630437</v>
      </c>
      <c r="N48" s="80"/>
      <c r="O48" s="81"/>
      <c r="Q48" s="44"/>
    </row>
    <row r="49" spans="1:19" ht="23.25" customHeight="1">
      <c r="A49" t="s">
        <v>35</v>
      </c>
      <c r="G49" s="131">
        <v>389411321</v>
      </c>
      <c r="H49" s="124"/>
      <c r="I49" s="131">
        <v>129925639</v>
      </c>
      <c r="J49" s="66"/>
      <c r="K49" s="131">
        <v>36227780</v>
      </c>
      <c r="L49" s="66"/>
      <c r="M49" s="131">
        <v>-21542127</v>
      </c>
      <c r="N49" s="80"/>
      <c r="O49" s="81"/>
      <c r="Q49" s="44"/>
    </row>
    <row r="50" spans="1:19" ht="23.25" customHeight="1">
      <c r="A50" t="s">
        <v>191</v>
      </c>
      <c r="G50" s="60">
        <v>3583925</v>
      </c>
      <c r="H50" s="124"/>
      <c r="I50" s="60">
        <v>-4663446</v>
      </c>
      <c r="J50" s="66"/>
      <c r="K50" s="60">
        <v>15667676</v>
      </c>
      <c r="L50" s="66"/>
      <c r="M50" s="60">
        <v>-4661446</v>
      </c>
      <c r="N50" s="80"/>
      <c r="O50" s="81"/>
      <c r="Q50" s="44"/>
    </row>
    <row r="51" spans="1:19" s="1" customFormat="1" ht="23.25" customHeight="1">
      <c r="A51" t="s">
        <v>49</v>
      </c>
      <c r="B51" s="25"/>
      <c r="C51" s="25"/>
      <c r="D51" s="25"/>
      <c r="G51" s="122">
        <v>-2484980</v>
      </c>
      <c r="H51" s="167"/>
      <c r="I51" s="122">
        <v>0</v>
      </c>
      <c r="J51" s="164"/>
      <c r="K51" s="55">
        <v>274410</v>
      </c>
      <c r="L51" s="164"/>
      <c r="M51" s="55">
        <v>-21000</v>
      </c>
      <c r="N51" s="80"/>
      <c r="O51" s="81"/>
      <c r="Q51" s="44"/>
    </row>
    <row r="52" spans="1:19" s="1" customFormat="1" ht="23.25" customHeight="1">
      <c r="A52" t="s">
        <v>192</v>
      </c>
      <c r="B52" s="25"/>
      <c r="C52" s="25"/>
      <c r="D52" s="25"/>
      <c r="G52" s="60">
        <v>-72423110</v>
      </c>
      <c r="H52" s="167"/>
      <c r="I52" s="60">
        <v>-145259006</v>
      </c>
      <c r="J52" s="164"/>
      <c r="K52" s="60">
        <v>-46935252</v>
      </c>
      <c r="L52" s="164"/>
      <c r="M52" s="60">
        <v>-40213790</v>
      </c>
      <c r="N52" s="80"/>
      <c r="O52" s="81"/>
      <c r="Q52" s="44"/>
    </row>
    <row r="53" spans="1:19" s="1" customFormat="1" ht="23.25" customHeight="1">
      <c r="A53" s="3" t="s">
        <v>193</v>
      </c>
      <c r="B53" s="25"/>
      <c r="C53" s="25"/>
      <c r="D53" s="25"/>
      <c r="G53" s="132">
        <f>G34+SUM(G43:G52)</f>
        <v>4019225491</v>
      </c>
      <c r="H53" s="167"/>
      <c r="I53" s="132">
        <f>I34+SUM(I43:I52)</f>
        <v>2879276910</v>
      </c>
      <c r="J53" s="164"/>
      <c r="K53" s="132">
        <f>K34+SUM(K43:K52)</f>
        <v>1981638572</v>
      </c>
      <c r="L53" s="164"/>
      <c r="M53" s="132">
        <f>M34+SUM(M43:M52)</f>
        <v>1733489477</v>
      </c>
      <c r="N53" s="56"/>
      <c r="O53" s="56"/>
    </row>
    <row r="54" spans="1:19" s="1" customFormat="1" ht="23.25" customHeight="1">
      <c r="A54" t="s">
        <v>194</v>
      </c>
      <c r="B54" s="25"/>
      <c r="C54" s="25"/>
      <c r="D54" s="25"/>
      <c r="G54" s="60">
        <v>-546280032</v>
      </c>
      <c r="H54" s="66"/>
      <c r="I54" s="60">
        <v>-936489148</v>
      </c>
      <c r="J54" s="164"/>
      <c r="K54" s="60">
        <v>-291435161</v>
      </c>
      <c r="L54" s="164"/>
      <c r="M54" s="60">
        <v>-675838293</v>
      </c>
      <c r="N54" s="80"/>
      <c r="O54" s="81"/>
    </row>
    <row r="55" spans="1:19" s="1" customFormat="1" ht="23.25" customHeight="1">
      <c r="A55" s="3" t="s">
        <v>195</v>
      </c>
      <c r="B55" s="25"/>
      <c r="C55" s="25"/>
      <c r="D55" s="25"/>
      <c r="G55" s="132">
        <f>SUM(G53:G54)</f>
        <v>3472945459</v>
      </c>
      <c r="H55" s="66"/>
      <c r="I55" s="132">
        <f>SUM(I53:I54)</f>
        <v>1942787762</v>
      </c>
      <c r="J55" s="164"/>
      <c r="K55" s="132">
        <f>SUM(K53:K54)</f>
        <v>1690203411</v>
      </c>
      <c r="L55" s="164"/>
      <c r="M55" s="132">
        <f>SUM(M53:M54)</f>
        <v>1057651184</v>
      </c>
      <c r="N55" s="56"/>
      <c r="O55" s="56"/>
    </row>
    <row r="56" spans="1:19" s="1" customFormat="1" ht="12.75" customHeight="1">
      <c r="A56" s="3"/>
      <c r="B56" s="25"/>
      <c r="C56" s="25"/>
      <c r="D56" s="25"/>
      <c r="G56" s="123"/>
      <c r="H56" s="122"/>
      <c r="I56" s="123"/>
      <c r="J56" s="165"/>
      <c r="K56" s="123"/>
      <c r="L56" s="165"/>
      <c r="M56" s="123"/>
      <c r="N56" s="80"/>
    </row>
    <row r="57" spans="1:19" ht="20.25" customHeight="1">
      <c r="A57" s="22" t="s">
        <v>196</v>
      </c>
      <c r="G57" s="166"/>
      <c r="H57" s="166"/>
      <c r="I57" s="166"/>
      <c r="J57" s="166"/>
      <c r="K57" s="166"/>
      <c r="L57" s="166"/>
      <c r="M57" s="166"/>
      <c r="N57" s="80"/>
    </row>
    <row r="58" spans="1:19" s="174" customFormat="1" ht="23.25" customHeight="1">
      <c r="A58" t="s">
        <v>197</v>
      </c>
      <c r="F58" s="18">
        <v>10</v>
      </c>
      <c r="G58" s="122">
        <v>61946258</v>
      </c>
      <c r="H58" s="122"/>
      <c r="I58" s="122">
        <v>0</v>
      </c>
      <c r="J58" s="122"/>
      <c r="K58" s="121">
        <v>0</v>
      </c>
      <c r="L58" s="122"/>
      <c r="M58" s="121">
        <v>0</v>
      </c>
      <c r="Q58" s="47"/>
      <c r="S58" s="47"/>
    </row>
    <row r="59" spans="1:19" s="174" customFormat="1" ht="23.25" customHeight="1">
      <c r="A59" t="s">
        <v>198</v>
      </c>
      <c r="B59"/>
      <c r="C59"/>
      <c r="D59"/>
      <c r="E59"/>
      <c r="F59" s="18">
        <v>10</v>
      </c>
      <c r="G59" s="122">
        <v>29149947</v>
      </c>
      <c r="H59" s="122"/>
      <c r="I59" s="122">
        <v>0</v>
      </c>
      <c r="J59" s="122"/>
      <c r="K59" s="121">
        <v>0</v>
      </c>
      <c r="L59" s="122"/>
      <c r="M59" s="121">
        <v>0</v>
      </c>
      <c r="Q59" s="47"/>
      <c r="S59" s="47"/>
    </row>
    <row r="60" spans="1:19" s="174" customFormat="1" ht="23.25" customHeight="1">
      <c r="A60" t="s">
        <v>199</v>
      </c>
      <c r="B60"/>
      <c r="C60"/>
      <c r="D60"/>
      <c r="E60"/>
      <c r="F60" s="192">
        <v>9</v>
      </c>
      <c r="G60" s="122">
        <v>162000000</v>
      </c>
      <c r="H60" s="122"/>
      <c r="I60" s="122">
        <v>0</v>
      </c>
      <c r="J60" s="122"/>
      <c r="K60" s="121">
        <v>0</v>
      </c>
      <c r="L60" s="122"/>
      <c r="M60" s="121">
        <v>0</v>
      </c>
      <c r="Q60" s="47"/>
      <c r="S60" s="47"/>
    </row>
    <row r="61" spans="1:19" ht="23.25" customHeight="1">
      <c r="A61" t="s">
        <v>200</v>
      </c>
      <c r="G61" s="121">
        <v>0</v>
      </c>
      <c r="H61" s="124"/>
      <c r="I61" s="122">
        <v>0</v>
      </c>
      <c r="J61" s="124"/>
      <c r="K61" s="121">
        <v>0</v>
      </c>
      <c r="L61" s="124"/>
      <c r="M61" s="55">
        <v>-19446920</v>
      </c>
      <c r="N61" s="80"/>
      <c r="O61" s="81"/>
    </row>
    <row r="62" spans="1:19" ht="23.25" customHeight="1">
      <c r="A62" t="s">
        <v>201</v>
      </c>
      <c r="G62" s="121">
        <v>0</v>
      </c>
      <c r="H62" s="124"/>
      <c r="I62" s="122">
        <v>-1620000</v>
      </c>
      <c r="J62" s="124"/>
      <c r="K62" s="121">
        <v>0</v>
      </c>
      <c r="L62" s="124"/>
      <c r="M62" s="121">
        <v>0</v>
      </c>
      <c r="N62" s="80"/>
      <c r="O62" s="81"/>
    </row>
    <row r="63" spans="1:19" s="174" customFormat="1" ht="23.25" customHeight="1">
      <c r="A63" t="s">
        <v>202</v>
      </c>
      <c r="F63" s="18">
        <v>11</v>
      </c>
      <c r="G63" s="122">
        <v>0</v>
      </c>
      <c r="H63" s="122"/>
      <c r="I63" s="122">
        <v>0</v>
      </c>
      <c r="J63" s="122"/>
      <c r="K63" s="121">
        <v>687745511</v>
      </c>
      <c r="L63" s="122"/>
      <c r="M63" s="121">
        <v>0</v>
      </c>
      <c r="P63" s="173"/>
      <c r="Q63" s="47"/>
      <c r="R63" s="173"/>
      <c r="S63" s="47"/>
    </row>
    <row r="64" spans="1:19" s="174" customFormat="1" ht="23.25" customHeight="1">
      <c r="A64" t="s">
        <v>203</v>
      </c>
      <c r="F64" s="18">
        <v>11</v>
      </c>
      <c r="G64" s="122">
        <v>9980299</v>
      </c>
      <c r="H64" s="122"/>
      <c r="I64" s="122">
        <v>0</v>
      </c>
      <c r="J64" s="122"/>
      <c r="K64" s="121">
        <v>171726608</v>
      </c>
      <c r="L64" s="122"/>
      <c r="M64" s="121">
        <v>0</v>
      </c>
      <c r="Q64" s="47"/>
      <c r="S64" s="47"/>
    </row>
    <row r="65" spans="1:19" ht="23.25" customHeight="1">
      <c r="A65" t="s">
        <v>204</v>
      </c>
      <c r="G65" s="122">
        <v>0</v>
      </c>
      <c r="H65" s="124"/>
      <c r="I65" s="122">
        <v>163029623</v>
      </c>
      <c r="J65" s="124"/>
      <c r="K65" s="122">
        <v>0</v>
      </c>
      <c r="L65" s="124"/>
      <c r="M65" s="121">
        <v>0</v>
      </c>
      <c r="N65" s="80"/>
      <c r="O65" s="81"/>
    </row>
    <row r="66" spans="1:19" s="174" customFormat="1" ht="23.25" customHeight="1">
      <c r="A66" t="s">
        <v>205</v>
      </c>
      <c r="B66"/>
      <c r="C66"/>
      <c r="D66"/>
      <c r="E66"/>
      <c r="F66" s="18"/>
      <c r="G66" s="122">
        <v>291195058</v>
      </c>
      <c r="H66" s="122"/>
      <c r="I66" s="122">
        <v>0</v>
      </c>
      <c r="J66" s="122"/>
      <c r="K66" s="122">
        <v>0</v>
      </c>
      <c r="L66" s="122"/>
      <c r="M66" s="121">
        <v>0</v>
      </c>
      <c r="Q66" s="47"/>
      <c r="S66" s="47"/>
    </row>
    <row r="67" spans="1:19" ht="23.25" customHeight="1">
      <c r="A67" t="s">
        <v>206</v>
      </c>
      <c r="G67" s="60">
        <v>31656520</v>
      </c>
      <c r="H67" s="124"/>
      <c r="I67" s="60">
        <f>308034915</f>
        <v>308034915</v>
      </c>
      <c r="J67" s="124"/>
      <c r="K67" s="60">
        <v>31603024</v>
      </c>
      <c r="L67" s="124"/>
      <c r="M67" s="60">
        <v>3841524</v>
      </c>
      <c r="N67" s="80"/>
      <c r="O67" s="81"/>
    </row>
    <row r="68" spans="1:19" ht="23.25" customHeight="1">
      <c r="A68" t="s">
        <v>207</v>
      </c>
      <c r="G68" s="60">
        <v>-880410546</v>
      </c>
      <c r="H68" s="124"/>
      <c r="I68" s="60">
        <v>-1227856492</v>
      </c>
      <c r="J68" s="124"/>
      <c r="K68" s="60">
        <v>-847316950</v>
      </c>
      <c r="L68" s="124"/>
      <c r="M68" s="60">
        <v>-878659095</v>
      </c>
      <c r="N68" s="80"/>
      <c r="O68" s="81"/>
    </row>
    <row r="69" spans="1:19" ht="23.25" customHeight="1">
      <c r="A69" t="s">
        <v>208</v>
      </c>
      <c r="G69" s="55">
        <v>536</v>
      </c>
      <c r="H69" s="124"/>
      <c r="I69" s="55">
        <v>79234</v>
      </c>
      <c r="J69" s="124"/>
      <c r="K69" s="55">
        <v>536</v>
      </c>
      <c r="L69" s="124"/>
      <c r="M69" s="122">
        <v>0</v>
      </c>
      <c r="N69" s="80"/>
      <c r="O69" s="81"/>
    </row>
    <row r="70" spans="1:19" ht="23.25" customHeight="1">
      <c r="A70" t="s">
        <v>209</v>
      </c>
      <c r="G70" s="60">
        <v>-40928373</v>
      </c>
      <c r="H70" s="124"/>
      <c r="I70" s="60">
        <v>-39361252</v>
      </c>
      <c r="J70" s="124"/>
      <c r="K70" s="60">
        <v>-35291633</v>
      </c>
      <c r="L70" s="124"/>
      <c r="M70" s="60">
        <v>-30809680</v>
      </c>
      <c r="N70" s="80"/>
      <c r="O70" s="81"/>
    </row>
    <row r="71" spans="1:19" ht="23.25" customHeight="1">
      <c r="A71" t="s">
        <v>210</v>
      </c>
      <c r="F71" s="18"/>
      <c r="G71" s="122">
        <v>0</v>
      </c>
      <c r="H71" s="124"/>
      <c r="I71" s="122">
        <v>3000000000</v>
      </c>
      <c r="J71" s="124"/>
      <c r="K71" s="122">
        <v>0</v>
      </c>
      <c r="L71" s="124"/>
      <c r="M71" s="122">
        <v>3000000000</v>
      </c>
      <c r="N71" s="80"/>
      <c r="O71" s="81"/>
    </row>
    <row r="72" spans="1:19" ht="23.25" customHeight="1">
      <c r="A72" t="s">
        <v>211</v>
      </c>
      <c r="G72" s="122">
        <v>0</v>
      </c>
      <c r="H72" s="167"/>
      <c r="I72" s="122">
        <v>0</v>
      </c>
      <c r="J72" s="164"/>
      <c r="K72" s="55">
        <v>-2919947428</v>
      </c>
      <c r="L72" s="124"/>
      <c r="M72" s="55">
        <v>-3585672569</v>
      </c>
      <c r="N72" s="79"/>
      <c r="O72" s="18"/>
      <c r="P72" s="79"/>
      <c r="Q72" s="18"/>
      <c r="R72" s="79"/>
    </row>
    <row r="73" spans="1:19" s="1" customFormat="1" ht="23.25" customHeight="1">
      <c r="A73" t="s">
        <v>212</v>
      </c>
      <c r="B73"/>
      <c r="C73" s="25"/>
      <c r="D73" s="25"/>
      <c r="E73" s="25"/>
      <c r="F73" s="25"/>
      <c r="G73" s="122">
        <v>0</v>
      </c>
      <c r="H73" s="124"/>
      <c r="I73" s="122">
        <v>0</v>
      </c>
      <c r="J73" s="124"/>
      <c r="K73" s="55">
        <v>3681786364</v>
      </c>
      <c r="L73" s="164"/>
      <c r="M73" s="55">
        <v>2994190332</v>
      </c>
      <c r="N73" s="80"/>
    </row>
    <row r="74" spans="1:19" s="1" customFormat="1" ht="23.25" customHeight="1">
      <c r="A74" t="s">
        <v>214</v>
      </c>
      <c r="B74"/>
      <c r="C74" s="25"/>
      <c r="D74" s="25"/>
      <c r="E74" s="25"/>
      <c r="F74" s="25"/>
      <c r="G74" s="122">
        <v>0</v>
      </c>
      <c r="H74" s="124"/>
      <c r="I74" s="122">
        <v>0</v>
      </c>
      <c r="J74" s="124"/>
      <c r="K74" s="55">
        <v>-1175721674</v>
      </c>
      <c r="L74" s="164"/>
      <c r="M74" s="122">
        <v>0</v>
      </c>
      <c r="N74" s="80"/>
    </row>
    <row r="75" spans="1:19" s="1" customFormat="1" ht="23.25" customHeight="1">
      <c r="A75" t="s">
        <v>213</v>
      </c>
      <c r="B75"/>
      <c r="C75" s="25"/>
      <c r="D75" s="25"/>
      <c r="E75" s="25"/>
      <c r="F75" s="25"/>
      <c r="G75" s="122">
        <v>0</v>
      </c>
      <c r="H75" s="124"/>
      <c r="I75" s="122">
        <v>0</v>
      </c>
      <c r="J75" s="124"/>
      <c r="K75" s="55">
        <v>500000000</v>
      </c>
      <c r="L75" s="164"/>
      <c r="M75" s="122">
        <v>0</v>
      </c>
      <c r="N75" s="80"/>
    </row>
    <row r="76" spans="1:19" s="1" customFormat="1" ht="23.25" customHeight="1">
      <c r="A76" t="s">
        <v>215</v>
      </c>
      <c r="B76"/>
      <c r="C76" s="25"/>
      <c r="D76" s="25"/>
      <c r="E76" s="25"/>
      <c r="F76" s="191">
        <v>7</v>
      </c>
      <c r="G76" s="122">
        <v>-8000000</v>
      </c>
      <c r="H76" s="124"/>
      <c r="I76" s="122">
        <v>0</v>
      </c>
      <c r="J76" s="124"/>
      <c r="K76" s="122">
        <v>0</v>
      </c>
      <c r="L76" s="164"/>
      <c r="M76" s="122">
        <v>0</v>
      </c>
      <c r="N76" s="80"/>
    </row>
    <row r="77" spans="1:19" ht="23.25" customHeight="1">
      <c r="A77" t="s">
        <v>216</v>
      </c>
      <c r="G77" s="60">
        <v>186626240</v>
      </c>
      <c r="H77" s="124"/>
      <c r="I77" s="60">
        <v>483050061</v>
      </c>
      <c r="J77" s="124"/>
      <c r="K77" s="60">
        <v>1010735186</v>
      </c>
      <c r="L77" s="124"/>
      <c r="M77" s="60">
        <v>1473131772</v>
      </c>
      <c r="N77" s="80"/>
      <c r="O77" s="81"/>
    </row>
    <row r="78" spans="1:19" ht="23.25" customHeight="1">
      <c r="A78" t="s">
        <v>217</v>
      </c>
      <c r="G78" s="60">
        <v>37444391</v>
      </c>
      <c r="H78" s="124"/>
      <c r="I78" s="60">
        <v>25723987</v>
      </c>
      <c r="J78" s="124"/>
      <c r="K78" s="60">
        <v>45920482</v>
      </c>
      <c r="L78" s="124"/>
      <c r="M78" s="60">
        <v>35117823</v>
      </c>
      <c r="N78" s="80"/>
      <c r="O78" s="81"/>
    </row>
    <row r="79" spans="1:19" ht="23.25" customHeight="1">
      <c r="A79" s="3" t="s">
        <v>241</v>
      </c>
      <c r="G79" s="168">
        <f>SUM(G58:G78)</f>
        <v>-119339670</v>
      </c>
      <c r="H79" s="124"/>
      <c r="I79" s="168">
        <f>SUM(I58:I78)</f>
        <v>2711080076</v>
      </c>
      <c r="J79" s="124"/>
      <c r="K79" s="168">
        <f>SUM(K58:K78)</f>
        <v>1151240026</v>
      </c>
      <c r="L79" s="169"/>
      <c r="M79" s="168">
        <f>SUM(M58:M78)</f>
        <v>2991693187</v>
      </c>
      <c r="N79" s="175"/>
    </row>
    <row r="80" spans="1:19" s="1" customFormat="1" ht="23.25" customHeight="1">
      <c r="A80" s="1" t="s">
        <v>0</v>
      </c>
      <c r="G80" s="167"/>
      <c r="H80" s="43"/>
      <c r="I80" s="43"/>
      <c r="M80" s="170"/>
      <c r="N80" s="80"/>
    </row>
    <row r="81" spans="1:15" s="1" customFormat="1" ht="23.25" customHeight="1">
      <c r="A81" s="1" t="s">
        <v>167</v>
      </c>
      <c r="G81" s="43"/>
      <c r="H81" s="43"/>
      <c r="I81" s="43"/>
      <c r="M81" s="170"/>
      <c r="N81" s="80"/>
    </row>
    <row r="82" spans="1:15" s="1" customFormat="1" ht="18" customHeight="1">
      <c r="G82" s="43"/>
      <c r="H82" s="43"/>
      <c r="I82" s="43"/>
      <c r="M82" s="170"/>
      <c r="N82" s="80"/>
    </row>
    <row r="83" spans="1:15" s="1" customFormat="1" ht="23.25" customHeight="1">
      <c r="G83" s="194" t="s">
        <v>2</v>
      </c>
      <c r="H83" s="194"/>
      <c r="I83" s="194"/>
      <c r="J83" s="25"/>
      <c r="K83" s="194" t="s">
        <v>3</v>
      </c>
      <c r="L83" s="194"/>
      <c r="M83" s="194"/>
      <c r="N83" s="80"/>
    </row>
    <row r="84" spans="1:15" s="1" customFormat="1" ht="23.25" customHeight="1">
      <c r="G84" s="196" t="s">
        <v>68</v>
      </c>
      <c r="H84" s="196"/>
      <c r="I84" s="196"/>
      <c r="J84"/>
      <c r="K84" s="196" t="s">
        <v>68</v>
      </c>
      <c r="L84" s="196"/>
      <c r="M84" s="196"/>
      <c r="N84" s="80"/>
    </row>
    <row r="85" spans="1:15" ht="23.25" customHeight="1">
      <c r="F85" s="18" t="s">
        <v>6</v>
      </c>
      <c r="G85" s="57">
        <v>2567</v>
      </c>
      <c r="H85"/>
      <c r="I85" s="57">
        <v>2566</v>
      </c>
      <c r="K85" s="57">
        <v>2567</v>
      </c>
      <c r="M85" s="57">
        <v>2566</v>
      </c>
      <c r="N85" s="80"/>
    </row>
    <row r="86" spans="1:15" ht="23.25" customHeight="1">
      <c r="G86" s="193" t="s">
        <v>7</v>
      </c>
      <c r="H86" s="193"/>
      <c r="I86" s="193"/>
      <c r="J86" s="193"/>
      <c r="K86" s="193"/>
      <c r="L86" s="193"/>
      <c r="M86" s="193"/>
      <c r="N86" s="80"/>
    </row>
    <row r="87" spans="1:15" ht="23.25" customHeight="1">
      <c r="A87" s="22" t="s">
        <v>218</v>
      </c>
      <c r="G87"/>
      <c r="I87"/>
      <c r="N87" s="80"/>
    </row>
    <row r="88" spans="1:15" ht="23.25" customHeight="1">
      <c r="A88" t="s">
        <v>242</v>
      </c>
      <c r="G88" s="55">
        <v>-180991532</v>
      </c>
      <c r="H88" s="124"/>
      <c r="I88" s="55">
        <v>795927053</v>
      </c>
      <c r="J88" s="66"/>
      <c r="K88" s="55">
        <v>-100278326</v>
      </c>
      <c r="L88" s="66"/>
      <c r="M88" s="55">
        <v>900000000</v>
      </c>
      <c r="N88" s="80"/>
      <c r="O88" s="81"/>
    </row>
    <row r="89" spans="1:15" ht="23.25" customHeight="1">
      <c r="A89" t="s">
        <v>219</v>
      </c>
      <c r="G89" s="122">
        <v>0</v>
      </c>
      <c r="H89" s="124"/>
      <c r="I89" s="122">
        <v>0</v>
      </c>
      <c r="J89" s="66"/>
      <c r="K89" s="60">
        <v>12439637810</v>
      </c>
      <c r="L89" s="66"/>
      <c r="M89" s="60">
        <v>11323698657</v>
      </c>
      <c r="N89" s="80"/>
      <c r="O89" s="81"/>
    </row>
    <row r="90" spans="1:15" ht="23.25" customHeight="1">
      <c r="A90" t="s">
        <v>220</v>
      </c>
      <c r="G90" s="122">
        <v>0</v>
      </c>
      <c r="H90" s="124"/>
      <c r="I90" s="122">
        <v>0</v>
      </c>
      <c r="J90" s="66"/>
      <c r="K90" s="60">
        <v>-12247316196</v>
      </c>
      <c r="L90" s="66"/>
      <c r="M90" s="60">
        <v>-11251870034</v>
      </c>
      <c r="N90" s="80"/>
      <c r="O90" s="81"/>
    </row>
    <row r="91" spans="1:15" ht="23.25" customHeight="1">
      <c r="A91" t="s">
        <v>221</v>
      </c>
      <c r="G91" s="122">
        <v>336926731</v>
      </c>
      <c r="H91" s="124"/>
      <c r="I91" s="122">
        <v>0</v>
      </c>
      <c r="J91" s="66"/>
      <c r="K91" s="122">
        <v>0</v>
      </c>
      <c r="L91" s="66"/>
      <c r="M91" s="122">
        <v>0</v>
      </c>
      <c r="N91" s="80"/>
      <c r="O91" s="81"/>
    </row>
    <row r="92" spans="1:15" ht="23.25" customHeight="1">
      <c r="A92" t="s">
        <v>222</v>
      </c>
      <c r="G92" s="122">
        <v>-194930836</v>
      </c>
      <c r="H92" s="124"/>
      <c r="I92" s="122">
        <v>0</v>
      </c>
      <c r="J92" s="66"/>
      <c r="K92" s="122">
        <v>0</v>
      </c>
      <c r="L92" s="66"/>
      <c r="M92" s="122">
        <v>0</v>
      </c>
      <c r="N92" s="80"/>
      <c r="O92" s="81"/>
    </row>
    <row r="93" spans="1:15" ht="23.25" customHeight="1">
      <c r="A93" t="s">
        <v>223</v>
      </c>
      <c r="G93" s="60">
        <v>-94190295</v>
      </c>
      <c r="H93" s="124"/>
      <c r="I93" s="60">
        <v>-134498351</v>
      </c>
      <c r="J93" s="66"/>
      <c r="K93" s="60">
        <v>-37976843</v>
      </c>
      <c r="L93" s="66"/>
      <c r="M93" s="60">
        <v>-34082619</v>
      </c>
      <c r="N93" s="80"/>
      <c r="O93" s="81"/>
    </row>
    <row r="94" spans="1:15" ht="23.25" customHeight="1">
      <c r="A94" t="s">
        <v>224</v>
      </c>
      <c r="F94" s="18" t="s">
        <v>225</v>
      </c>
      <c r="G94" s="42">
        <v>-2252533198</v>
      </c>
      <c r="H94" s="124"/>
      <c r="I94" s="42">
        <v>-4956019126</v>
      </c>
      <c r="J94" s="66"/>
      <c r="K94" s="42">
        <v>-2252533198</v>
      </c>
      <c r="L94" s="66"/>
      <c r="M94" s="42">
        <v>-4956019126</v>
      </c>
      <c r="N94" s="80"/>
      <c r="O94" s="81"/>
    </row>
    <row r="95" spans="1:15" ht="23.25" customHeight="1">
      <c r="A95" t="s">
        <v>226</v>
      </c>
      <c r="G95" s="60">
        <v>-117336427</v>
      </c>
      <c r="H95" s="124"/>
      <c r="I95" s="60">
        <v>-106636393</v>
      </c>
      <c r="J95" s="66"/>
      <c r="K95" s="60">
        <v>-70244710</v>
      </c>
      <c r="L95" s="66"/>
      <c r="M95" s="60">
        <v>-50785648</v>
      </c>
      <c r="N95" s="80"/>
      <c r="O95" s="81"/>
    </row>
    <row r="96" spans="1:15" ht="23.25" customHeight="1">
      <c r="A96" s="3" t="s">
        <v>227</v>
      </c>
      <c r="G96" s="168">
        <f>SUM(G88:G95)</f>
        <v>-2503055557</v>
      </c>
      <c r="H96" s="124"/>
      <c r="I96" s="168">
        <f>SUM(I88:I95)</f>
        <v>-4401226817</v>
      </c>
      <c r="J96" s="66"/>
      <c r="K96" s="168">
        <f>SUM(K88:K95)</f>
        <v>-2268711463</v>
      </c>
      <c r="L96" s="66"/>
      <c r="M96" s="168">
        <f>SUM(M88:M95)</f>
        <v>-4069058770</v>
      </c>
      <c r="N96" s="7"/>
      <c r="O96" s="7"/>
    </row>
    <row r="97" spans="1:16" ht="23.25" customHeight="1">
      <c r="G97" s="124"/>
      <c r="H97" s="124"/>
      <c r="I97" s="124"/>
      <c r="J97" s="66"/>
      <c r="K97" s="124"/>
      <c r="L97" s="124"/>
      <c r="M97" s="124"/>
      <c r="N97" s="80"/>
    </row>
    <row r="98" spans="1:16" ht="23.25" customHeight="1">
      <c r="A98" s="3" t="s">
        <v>228</v>
      </c>
      <c r="G98" s="125">
        <f>G55+G79+G96</f>
        <v>850550232</v>
      </c>
      <c r="H98" s="125"/>
      <c r="I98" s="125">
        <f>I55+I79+I96</f>
        <v>252641021</v>
      </c>
      <c r="J98" s="125"/>
      <c r="K98" s="125">
        <f>K55+K79+K96</f>
        <v>572731974</v>
      </c>
      <c r="L98" s="65"/>
      <c r="M98" s="125">
        <f>M55+M79+M96</f>
        <v>-19714399</v>
      </c>
      <c r="N98" s="60"/>
      <c r="O98" s="60"/>
      <c r="P98" s="60"/>
    </row>
    <row r="99" spans="1:16" ht="23.25" customHeight="1">
      <c r="A99" t="s">
        <v>229</v>
      </c>
      <c r="G99" s="66">
        <f>'BS 7-9'!I9</f>
        <v>1339235054</v>
      </c>
      <c r="H99" s="124"/>
      <c r="I99" s="66">
        <v>1086594033</v>
      </c>
      <c r="J99" s="66"/>
      <c r="K99" s="66">
        <f>'BS 7-9'!M9</f>
        <v>501848387</v>
      </c>
      <c r="L99" s="66"/>
      <c r="M99" s="66">
        <v>521562786</v>
      </c>
      <c r="N99" s="80"/>
    </row>
    <row r="100" spans="1:16" ht="23.25" customHeight="1" thickBot="1">
      <c r="A100" s="3" t="s">
        <v>230</v>
      </c>
      <c r="F100" s="18">
        <v>6</v>
      </c>
      <c r="G100" s="71">
        <f>SUM(G98:G99)</f>
        <v>2189785286</v>
      </c>
      <c r="H100" s="124"/>
      <c r="I100" s="71">
        <f>SUM(I98:I99)</f>
        <v>1339235054</v>
      </c>
      <c r="J100" s="66"/>
      <c r="K100" s="71">
        <f>SUM(K98:K99)</f>
        <v>1074580361</v>
      </c>
      <c r="L100" s="65"/>
      <c r="M100" s="71">
        <f>SUM(M98:M99)</f>
        <v>501848387</v>
      </c>
      <c r="N100" s="7"/>
      <c r="O100" s="16"/>
    </row>
    <row r="101" spans="1:16" ht="23.25" customHeight="1" thickTop="1">
      <c r="A101" s="3"/>
      <c r="G101" s="129"/>
      <c r="H101" s="130"/>
      <c r="I101" s="129"/>
      <c r="J101" s="130"/>
      <c r="K101" s="129"/>
      <c r="L101" s="65"/>
      <c r="M101" s="129"/>
      <c r="N101" s="80"/>
      <c r="O101" s="66"/>
    </row>
    <row r="102" spans="1:16" ht="23.25" customHeight="1">
      <c r="A102" s="22" t="s">
        <v>231</v>
      </c>
      <c r="B102" s="22"/>
      <c r="G102" s="42"/>
      <c r="H102" s="124"/>
      <c r="I102" s="42"/>
      <c r="J102" s="66"/>
      <c r="K102" s="42"/>
      <c r="L102" s="124"/>
      <c r="M102" s="42"/>
      <c r="N102" s="80"/>
      <c r="O102" s="102"/>
    </row>
    <row r="103" spans="1:16" ht="23.25" customHeight="1">
      <c r="A103" t="s">
        <v>232</v>
      </c>
      <c r="G103" s="55">
        <v>121310031</v>
      </c>
      <c r="H103" s="124"/>
      <c r="I103" s="55">
        <v>113106485</v>
      </c>
      <c r="J103" s="66"/>
      <c r="K103" s="55">
        <v>55639531</v>
      </c>
      <c r="L103" s="66"/>
      <c r="M103" s="55">
        <v>57688253</v>
      </c>
      <c r="N103" s="80"/>
      <c r="O103" s="81"/>
    </row>
    <row r="104" spans="1:16" ht="23.25" customHeight="1">
      <c r="A104" t="s">
        <v>233</v>
      </c>
      <c r="G104" s="66"/>
      <c r="H104" s="124"/>
      <c r="I104" s="66"/>
      <c r="J104" s="66"/>
      <c r="K104" s="66"/>
      <c r="L104" s="66"/>
      <c r="M104" s="66"/>
      <c r="N104" s="80"/>
    </row>
    <row r="105" spans="1:16" ht="23.25" customHeight="1">
      <c r="B105" t="s">
        <v>234</v>
      </c>
      <c r="G105" s="55">
        <v>156013798</v>
      </c>
      <c r="H105" s="55"/>
      <c r="I105" s="55">
        <v>160942716</v>
      </c>
      <c r="J105" s="66"/>
      <c r="K105" s="55">
        <v>95451262</v>
      </c>
      <c r="L105" s="66"/>
      <c r="M105" s="55">
        <v>141750081</v>
      </c>
      <c r="N105" s="80"/>
    </row>
    <row r="106" spans="1:16" ht="23.25" customHeight="1">
      <c r="A106" t="s">
        <v>12</v>
      </c>
      <c r="F106" s="18">
        <v>5</v>
      </c>
      <c r="G106" s="122">
        <v>0</v>
      </c>
      <c r="H106" s="55"/>
      <c r="I106" s="122">
        <v>0</v>
      </c>
      <c r="J106" s="66"/>
      <c r="K106" s="55">
        <v>312133888</v>
      </c>
      <c r="L106" s="66"/>
      <c r="M106" s="55">
        <v>563400832</v>
      </c>
      <c r="N106" s="80"/>
    </row>
    <row r="107" spans="1:16" ht="23.25" customHeight="1">
      <c r="A107" t="s">
        <v>235</v>
      </c>
      <c r="F107" s="18">
        <v>11</v>
      </c>
      <c r="G107" s="122">
        <v>0</v>
      </c>
      <c r="H107" s="55"/>
      <c r="I107" s="122">
        <v>0</v>
      </c>
      <c r="J107" s="66"/>
      <c r="K107" s="122">
        <v>1104694196</v>
      </c>
      <c r="L107" s="66"/>
      <c r="M107" s="122">
        <v>0</v>
      </c>
    </row>
    <row r="108" spans="1:16" ht="23.25" customHeight="1">
      <c r="G108" s="124"/>
      <c r="I108" s="124"/>
      <c r="K108" s="66"/>
      <c r="M108" s="66"/>
    </row>
    <row r="109" spans="1:16" ht="23.25" customHeight="1">
      <c r="G109" s="124"/>
      <c r="I109" s="124"/>
      <c r="K109" s="124"/>
      <c r="M109" s="124"/>
    </row>
  </sheetData>
  <autoFilter ref="A6:M107" xr:uid="{00000000-0001-0000-0500-000000000000}"/>
  <mergeCells count="15">
    <mergeCell ref="G39:I39"/>
    <mergeCell ref="K39:M39"/>
    <mergeCell ref="G4:I4"/>
    <mergeCell ref="K4:M4"/>
    <mergeCell ref="G5:I5"/>
    <mergeCell ref="K5:M5"/>
    <mergeCell ref="G7:M7"/>
    <mergeCell ref="G38:I38"/>
    <mergeCell ref="K38:M38"/>
    <mergeCell ref="G86:M86"/>
    <mergeCell ref="G41:M41"/>
    <mergeCell ref="G83:I83"/>
    <mergeCell ref="K83:M83"/>
    <mergeCell ref="G84:I84"/>
    <mergeCell ref="K84:M84"/>
  </mergeCells>
  <pageMargins left="0.78740157480314965" right="0.59055118110236227" top="0.47244094488188981" bottom="0.51181102362204722" header="0.51181102362204722" footer="0.51181102362204722"/>
  <pageSetup paperSize="9" scale="71" firstPageNumber="1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หมายเหตุประกอบงบการเงินเป็นส่วนหนึ่งของงบการเงินนี้&amp;"Cordia New,Regular"&amp;14
&amp;C&amp;P</oddFooter>
  </headerFooter>
  <rowBreaks count="2" manualBreakCount="2">
    <brk id="34" max="12" man="1"/>
    <brk id="79" min="4" max="12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_ip_UnifiedCompliancePolicyProperties xmlns="http://schemas.microsoft.com/sharepoint/v3" xsi:nil="true"/>
    <TaxCatchAll xmlns="2de97f53-ebdd-482c-838d-8688d11d83d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4730408f2f50c0977fcca11d08ea0274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bf2fd3ba91d1f4591525d6135b4e0760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79AAE83E-C5BC-4206-ACF3-DB81CD143763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2de97f53-ebdd-482c-838d-8688d11d83df"/>
    <ds:schemaRef ds:uri="http://schemas.microsoft.com/sharepoint/v3"/>
    <ds:schemaRef ds:uri="http://purl.org/dc/elements/1.1/"/>
    <ds:schemaRef ds:uri="http://schemas.microsoft.com/office/infopath/2007/PartnerControls"/>
    <ds:schemaRef ds:uri="c9556fa0-4edd-4100-8520-1f4abf9ba92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BBC7B65-CF58-45A5-ACE3-38B2FCCE25FE}"/>
</file>

<file path=customXml/itemProps3.xml><?xml version="1.0" encoding="utf-8"?>
<ds:datastoreItem xmlns:ds="http://schemas.openxmlformats.org/officeDocument/2006/customXml" ds:itemID="{1DCB0B6F-82F9-49FA-9D56-1303F66D0AF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E5DA4B8-2837-4592-A86F-01940BBFF88A}">
  <ds:schemaRefs>
    <ds:schemaRef ds:uri="http://www.sap.com/cof/excel/application"/>
  </ds:schemaRefs>
</ds:datastoreItem>
</file>

<file path=docMetadata/LabelInfo.xml><?xml version="1.0" encoding="utf-8"?>
<clbl:labelList xmlns:clbl="http://schemas.microsoft.com/office/2020/mipLabelMetadata">
  <clbl:label id="{a6b42c54-cfeb-4535-9ee6-866b3abbb09d}" enabled="1" method="Privileged" siteId="{cb3ed3b0-202c-4365-b20f-86f8ed08f88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7-9</vt:lpstr>
      <vt:lpstr>PL 10-11</vt:lpstr>
      <vt:lpstr>SH_consol 12-13</vt:lpstr>
      <vt:lpstr>SH_Separate 14-15</vt:lpstr>
      <vt:lpstr>CF 16-18</vt:lpstr>
      <vt:lpstr>'BS 7-9'!Print_Area</vt:lpstr>
      <vt:lpstr>'CF 16-18'!Print_Area</vt:lpstr>
      <vt:lpstr>'PL 10-11'!Print_Area</vt:lpstr>
      <vt:lpstr>'SH_consol 12-13'!Print_Area</vt:lpstr>
      <vt:lpstr>'SH_Separate 14-15'!Print_Area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Narupon, Wuttichai</dc:creator>
  <cp:keywords/>
  <dc:description/>
  <cp:lastModifiedBy>Kornsiri, Chongaksorn</cp:lastModifiedBy>
  <cp:revision/>
  <cp:lastPrinted>2025-02-26T07:04:28Z</cp:lastPrinted>
  <dcterms:created xsi:type="dcterms:W3CDTF">2000-10-29T08:16:28Z</dcterms:created>
  <dcterms:modified xsi:type="dcterms:W3CDTF">2025-02-26T07:04:38Z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2023-12-28T02:29:42Z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78116d5f-dbfc-4e59-9f6a-ba28a5843eb7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