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anureem\Desktop\OSP_FS_YE24\sent\SET form\"/>
    </mc:Choice>
  </mc:AlternateContent>
  <xr:revisionPtr revIDLastSave="0" documentId="13_ncr:1_{753E94CC-C352-4B93-9D41-C5777E13BD66}" xr6:coauthVersionLast="47" xr6:coauthVersionMax="47" xr10:uidLastSave="{00000000-0000-0000-0000-000000000000}"/>
  <bookViews>
    <workbookView xWindow="28690" yWindow="-110" windowWidth="29020" windowHeight="15700" tabRatio="622" firstSheet="1" activeTab="1" xr2:uid="{00000000-000D-0000-FFFF-FFFF00000000}"/>
  </bookViews>
  <sheets>
    <sheet name="_com.sap.ip.bi.xl.hiddensheet" sheetId="9" state="veryHidden" r:id="rId1"/>
    <sheet name="BS 5-7" sheetId="1" r:id="rId2"/>
    <sheet name="PL 8-9" sheetId="2" r:id="rId3"/>
    <sheet name="Equity Conso 10" sheetId="4" r:id="rId4"/>
    <sheet name="Equity Seperate 12-13" sheetId="5" r:id="rId5"/>
    <sheet name="CF 14-16" sheetId="8" r:id="rId6"/>
  </sheets>
  <definedNames>
    <definedName name="AS2DocOpenMode" hidden="1">"AS2DocumentEdit"</definedName>
    <definedName name="_xlnm.Print_Area" localSheetId="1">'BS 5-7'!$A$1:$I$93</definedName>
    <definedName name="_xlnm.Print_Area" localSheetId="5">'CF 14-16'!$A$1:$J$112</definedName>
    <definedName name="_xlnm.Print_Area" localSheetId="3">'Equity Conso 10'!$A$1:$AD$66</definedName>
    <definedName name="_xlnm.Print_Area" localSheetId="2">'PL 8-9'!$A$1:$J$67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2" i="8" l="1"/>
  <c r="H82" i="8"/>
  <c r="F82" i="8"/>
  <c r="D82" i="8"/>
  <c r="G87" i="1"/>
  <c r="C49" i="5"/>
  <c r="T61" i="4"/>
  <c r="N62" i="4"/>
  <c r="AB56" i="4"/>
  <c r="X56" i="4"/>
  <c r="V56" i="4"/>
  <c r="T56" i="4"/>
  <c r="R56" i="4"/>
  <c r="P56" i="4"/>
  <c r="N56" i="4"/>
  <c r="J56" i="4"/>
  <c r="H56" i="4"/>
  <c r="F56" i="4"/>
  <c r="D56" i="4"/>
  <c r="X55" i="4"/>
  <c r="L55" i="4"/>
  <c r="L56" i="4" s="1"/>
  <c r="X51" i="4"/>
  <c r="L51" i="4"/>
  <c r="J21" i="2" l="1"/>
  <c r="H21" i="2"/>
  <c r="F21" i="2"/>
  <c r="D21" i="2"/>
  <c r="I18" i="1" l="1"/>
  <c r="G18" i="1"/>
  <c r="E18" i="1"/>
  <c r="C18" i="1"/>
  <c r="H104" i="8" l="1"/>
  <c r="D104" i="8"/>
  <c r="F70" i="8"/>
  <c r="J50" i="8"/>
  <c r="J49" i="8"/>
  <c r="K25" i="5"/>
  <c r="O25" i="5" s="1"/>
  <c r="T31" i="4" l="1"/>
  <c r="X31" i="4" s="1"/>
  <c r="Z31" i="4" s="1"/>
  <c r="AD31" i="4" s="1"/>
  <c r="E61" i="1"/>
  <c r="D13" i="8" l="1"/>
  <c r="D12" i="8"/>
  <c r="T64" i="4" l="1"/>
  <c r="X64" i="4" l="1"/>
  <c r="Z64" i="4" s="1"/>
  <c r="AD64" i="4" s="1"/>
  <c r="F53" i="2" l="1"/>
  <c r="X14" i="4" l="1"/>
  <c r="L28" i="4" l="1"/>
  <c r="L27" i="4"/>
  <c r="L23" i="4"/>
  <c r="AB23" i="4"/>
  <c r="V23" i="4"/>
  <c r="T23" i="4"/>
  <c r="R23" i="4"/>
  <c r="P23" i="4"/>
  <c r="N23" i="4"/>
  <c r="J23" i="4"/>
  <c r="H23" i="4"/>
  <c r="F23" i="4"/>
  <c r="D23" i="4"/>
  <c r="J13" i="8"/>
  <c r="F13" i="8"/>
  <c r="J12" i="8"/>
  <c r="F12" i="8"/>
  <c r="H13" i="8" l="1"/>
  <c r="H12" i="8"/>
  <c r="AB19" i="4" l="1"/>
  <c r="AB24" i="4" s="1"/>
  <c r="P19" i="4"/>
  <c r="P24" i="4" s="1"/>
  <c r="O12" i="5" l="1"/>
  <c r="D53" i="2" l="1"/>
  <c r="AB52" i="4" l="1"/>
  <c r="V52" i="4"/>
  <c r="T52" i="4"/>
  <c r="R52" i="4"/>
  <c r="P52" i="4"/>
  <c r="N52" i="4"/>
  <c r="L52" i="4"/>
  <c r="J52" i="4"/>
  <c r="H52" i="4"/>
  <c r="F52" i="4"/>
  <c r="D52" i="4"/>
  <c r="I54" i="1" l="1"/>
  <c r="G54" i="1"/>
  <c r="E54" i="1"/>
  <c r="C54" i="1"/>
  <c r="L62" i="4" l="1"/>
  <c r="L57" i="4"/>
  <c r="L29" i="4"/>
  <c r="L19" i="4"/>
  <c r="L24" i="4" l="1"/>
  <c r="AB27" i="4" l="1"/>
  <c r="AB28" i="4" s="1"/>
  <c r="O43" i="5"/>
  <c r="O16" i="5"/>
  <c r="L32" i="4" l="1"/>
  <c r="L47" i="4" s="1"/>
  <c r="Z14" i="4" l="1"/>
  <c r="AD14" i="4" s="1"/>
  <c r="L65" i="4"/>
  <c r="C83" i="1" s="1"/>
  <c r="I32" i="1" l="1"/>
  <c r="G32" i="1"/>
  <c r="E32" i="1"/>
  <c r="C32" i="1"/>
  <c r="AB60" i="4" l="1"/>
  <c r="V61" i="4"/>
  <c r="AB61" i="4" l="1"/>
  <c r="R61" i="4" s="1"/>
  <c r="X61" i="4" s="1"/>
  <c r="H101" i="8"/>
  <c r="D101" i="8"/>
  <c r="J29" i="4"/>
  <c r="H60" i="2"/>
  <c r="D60" i="2"/>
  <c r="P61" i="4" s="1"/>
  <c r="H53" i="2"/>
  <c r="H13" i="2"/>
  <c r="H23" i="2" s="1"/>
  <c r="H27" i="2" s="1"/>
  <c r="H29" i="2" s="1"/>
  <c r="H10" i="8" s="1"/>
  <c r="H35" i="8" s="1"/>
  <c r="D13" i="2"/>
  <c r="D23" i="2" s="1"/>
  <c r="D27" i="2" s="1"/>
  <c r="D29" i="2" s="1"/>
  <c r="D10" i="8" s="1"/>
  <c r="G62" i="1"/>
  <c r="C62" i="1"/>
  <c r="Z61" i="4" l="1"/>
  <c r="D46" i="2"/>
  <c r="D35" i="8"/>
  <c r="H46" i="2"/>
  <c r="K48" i="5"/>
  <c r="H61" i="2"/>
  <c r="C64" i="1"/>
  <c r="D61" i="2"/>
  <c r="D62" i="2" s="1"/>
  <c r="G64" i="1"/>
  <c r="G34" i="1"/>
  <c r="C34" i="1"/>
  <c r="H62" i="2" l="1"/>
  <c r="M44" i="5"/>
  <c r="G44" i="5"/>
  <c r="K44" i="5"/>
  <c r="I44" i="5"/>
  <c r="E44" i="5"/>
  <c r="C44" i="5"/>
  <c r="J62" i="4"/>
  <c r="J57" i="4"/>
  <c r="X60" i="4"/>
  <c r="Z55" i="4"/>
  <c r="Z56" i="4" s="1"/>
  <c r="Z51" i="4"/>
  <c r="J19" i="4"/>
  <c r="X27" i="4"/>
  <c r="X22" i="4"/>
  <c r="X18" i="4"/>
  <c r="Z22" i="4" l="1"/>
  <c r="Z23" i="4" s="1"/>
  <c r="AD23" i="4" s="1"/>
  <c r="X23" i="4"/>
  <c r="Z18" i="4"/>
  <c r="AD18" i="4" s="1"/>
  <c r="AD19" i="4" s="1"/>
  <c r="Z52" i="4"/>
  <c r="X52" i="4"/>
  <c r="J24" i="4"/>
  <c r="J32" i="4" s="1"/>
  <c r="J47" i="4" s="1"/>
  <c r="J65" i="4" s="1"/>
  <c r="O44" i="5"/>
  <c r="AD61" i="4"/>
  <c r="AD51" i="4" l="1"/>
  <c r="AD52" i="4" s="1"/>
  <c r="AD22" i="4"/>
  <c r="AD55" i="4"/>
  <c r="AD56" i="4" s="1"/>
  <c r="M17" i="5"/>
  <c r="G17" i="5"/>
  <c r="K17" i="5"/>
  <c r="I17" i="5"/>
  <c r="E17" i="5"/>
  <c r="C17" i="5"/>
  <c r="E49" i="5" l="1"/>
  <c r="E45" i="5"/>
  <c r="E23" i="5"/>
  <c r="E26" i="5" s="1"/>
  <c r="E18" i="5"/>
  <c r="D45" i="5"/>
  <c r="F62" i="4"/>
  <c r="F29" i="4"/>
  <c r="X19" i="4"/>
  <c r="V19" i="4"/>
  <c r="T19" i="4"/>
  <c r="R19" i="4"/>
  <c r="H19" i="4"/>
  <c r="N19" i="4"/>
  <c r="F19" i="4"/>
  <c r="F24" i="4" s="1"/>
  <c r="D19" i="4"/>
  <c r="E39" i="5" l="1"/>
  <c r="Z19" i="4"/>
  <c r="Z24" i="4" s="1"/>
  <c r="F32" i="4"/>
  <c r="F47" i="4" s="1"/>
  <c r="F57" i="4"/>
  <c r="E51" i="5" l="1"/>
  <c r="G82" i="1" s="1"/>
  <c r="F65" i="4"/>
  <c r="C82" i="1" s="1"/>
  <c r="N57" i="4"/>
  <c r="D57" i="4"/>
  <c r="J101" i="8" l="1"/>
  <c r="H18" i="1"/>
  <c r="F18" i="1"/>
  <c r="F13" i="2"/>
  <c r="F23" i="2" s="1"/>
  <c r="F27" i="2" s="1"/>
  <c r="F29" i="2" s="1"/>
  <c r="AB57" i="4"/>
  <c r="F46" i="2" l="1"/>
  <c r="F10" i="8"/>
  <c r="J53" i="2"/>
  <c r="J60" i="2" l="1"/>
  <c r="F101" i="8" l="1"/>
  <c r="E105" i="8" l="1"/>
  <c r="I56" i="8" l="1"/>
  <c r="I58" i="8" s="1"/>
  <c r="I103" i="8" s="1"/>
  <c r="K45" i="5"/>
  <c r="L45" i="5"/>
  <c r="H45" i="5"/>
  <c r="F45" i="5"/>
  <c r="I45" i="5"/>
  <c r="J45" i="5"/>
  <c r="G45" i="5"/>
  <c r="M45" i="5"/>
  <c r="N45" i="5"/>
  <c r="G23" i="5"/>
  <c r="G26" i="5" s="1"/>
  <c r="I23" i="5"/>
  <c r="I26" i="5" s="1"/>
  <c r="C23" i="5"/>
  <c r="M18" i="5"/>
  <c r="G18" i="5"/>
  <c r="K18" i="5"/>
  <c r="I18" i="5"/>
  <c r="C18" i="5"/>
  <c r="O17" i="5"/>
  <c r="V29" i="4"/>
  <c r="H29" i="4"/>
  <c r="N29" i="4"/>
  <c r="D29" i="4"/>
  <c r="V24" i="4"/>
  <c r="T24" i="4"/>
  <c r="R24" i="4"/>
  <c r="H24" i="4"/>
  <c r="N24" i="4"/>
  <c r="D24" i="4"/>
  <c r="X24" i="4"/>
  <c r="C26" i="5" l="1"/>
  <c r="N32" i="4"/>
  <c r="N47" i="4" s="1"/>
  <c r="H32" i="4"/>
  <c r="H47" i="4" s="1"/>
  <c r="D32" i="4"/>
  <c r="D47" i="4" s="1"/>
  <c r="C39" i="5"/>
  <c r="I39" i="5"/>
  <c r="O18" i="5"/>
  <c r="T29" i="4"/>
  <c r="T32" i="4" s="1"/>
  <c r="V32" i="4"/>
  <c r="V47" i="4" s="1"/>
  <c r="T47" i="4" l="1"/>
  <c r="G39" i="5"/>
  <c r="AD24" i="4"/>
  <c r="J13" i="2" l="1"/>
  <c r="J23" i="2" s="1"/>
  <c r="J27" i="2" s="1"/>
  <c r="J29" i="2" s="1"/>
  <c r="D18" i="1"/>
  <c r="K21" i="5" l="1"/>
  <c r="O21" i="5" s="1"/>
  <c r="J10" i="8"/>
  <c r="J34" i="2"/>
  <c r="J46" i="2"/>
  <c r="I34" i="1"/>
  <c r="E34" i="1"/>
  <c r="J32" i="2" l="1"/>
  <c r="J36" i="2" s="1"/>
  <c r="O45" i="5"/>
  <c r="G49" i="5" l="1"/>
  <c r="I49" i="5"/>
  <c r="C45" i="5"/>
  <c r="C51" i="5" s="1"/>
  <c r="H62" i="4"/>
  <c r="N65" i="4"/>
  <c r="C85" i="1" s="1"/>
  <c r="D62" i="4"/>
  <c r="D65" i="4" s="1"/>
  <c r="C81" i="1" s="1"/>
  <c r="R62" i="4"/>
  <c r="V62" i="4"/>
  <c r="X57" i="4"/>
  <c r="V57" i="4"/>
  <c r="T57" i="4"/>
  <c r="R57" i="4"/>
  <c r="H57" i="4"/>
  <c r="P57" i="4"/>
  <c r="J61" i="2"/>
  <c r="F60" i="2"/>
  <c r="I62" i="1"/>
  <c r="E62" i="1"/>
  <c r="E64" i="1" s="1"/>
  <c r="I51" i="5" l="1"/>
  <c r="G85" i="1" s="1"/>
  <c r="G51" i="5"/>
  <c r="G83" i="1" s="1"/>
  <c r="G81" i="1"/>
  <c r="V65" i="4"/>
  <c r="H65" i="4"/>
  <c r="J62" i="2"/>
  <c r="F61" i="2"/>
  <c r="F62" i="2" s="1"/>
  <c r="AB62" i="4"/>
  <c r="X62" i="4"/>
  <c r="I64" i="1"/>
  <c r="T62" i="4"/>
  <c r="T65" i="4" s="1"/>
  <c r="M23" i="5" l="1"/>
  <c r="M26" i="5" s="1"/>
  <c r="O22" i="5"/>
  <c r="AD57" i="4"/>
  <c r="Z57" i="4"/>
  <c r="K23" i="5"/>
  <c r="O48" i="5"/>
  <c r="K26" i="5" l="1"/>
  <c r="K39" i="5" s="1"/>
  <c r="M39" i="5"/>
  <c r="O23" i="5"/>
  <c r="O26" i="5" s="1"/>
  <c r="K49" i="5"/>
  <c r="K51" i="5" s="1"/>
  <c r="G86" i="1" s="1"/>
  <c r="O39" i="5" l="1"/>
  <c r="I88" i="1" l="1"/>
  <c r="I90" i="1" s="1"/>
  <c r="I92" i="1" l="1"/>
  <c r="F35" i="8" l="1"/>
  <c r="F67" i="2"/>
  <c r="F65" i="2" s="1"/>
  <c r="F34" i="2"/>
  <c r="F32" i="2" s="1"/>
  <c r="F56" i="8" l="1"/>
  <c r="F58" i="8" s="1"/>
  <c r="F103" i="8" s="1"/>
  <c r="F105" i="8" s="1"/>
  <c r="F36" i="2"/>
  <c r="P27" i="4"/>
  <c r="Z27" i="4" s="1"/>
  <c r="D67" i="2"/>
  <c r="D65" i="2" s="1"/>
  <c r="D56" i="8"/>
  <c r="D58" i="8" s="1"/>
  <c r="D103" i="8" s="1"/>
  <c r="D34" i="2"/>
  <c r="D32" i="2" s="1"/>
  <c r="D36" i="2" s="1"/>
  <c r="D105" i="8" l="1"/>
  <c r="AD27" i="4"/>
  <c r="P29" i="4"/>
  <c r="P32" i="4" s="1"/>
  <c r="P60" i="4"/>
  <c r="Z60" i="4" s="1"/>
  <c r="P47" i="4" l="1"/>
  <c r="P62" i="4"/>
  <c r="P65" i="4" l="1"/>
  <c r="C86" i="1" s="1"/>
  <c r="AD60" i="4"/>
  <c r="AD62" i="4" s="1"/>
  <c r="Z62" i="4"/>
  <c r="H56" i="8" l="1"/>
  <c r="H58" i="8" s="1"/>
  <c r="H103" i="8" s="1"/>
  <c r="H67" i="2"/>
  <c r="H65" i="2" s="1"/>
  <c r="H34" i="2"/>
  <c r="H32" i="2" s="1"/>
  <c r="H36" i="2" s="1"/>
  <c r="J35" i="8" l="1"/>
  <c r="J56" i="8" s="1"/>
  <c r="J58" i="8" s="1"/>
  <c r="J103" i="8" s="1"/>
  <c r="J105" i="8" s="1"/>
  <c r="J67" i="2"/>
  <c r="J65" i="2" s="1"/>
  <c r="H105" i="8" l="1"/>
  <c r="AB29" i="4"/>
  <c r="AB32" i="4" s="1"/>
  <c r="X28" i="4"/>
  <c r="Z28" i="4" s="1"/>
  <c r="Z29" i="4" s="1"/>
  <c r="X29" i="4" l="1"/>
  <c r="X32" i="4" s="1"/>
  <c r="AB47" i="4"/>
  <c r="AB65" i="4" s="1"/>
  <c r="C89" i="1" s="1"/>
  <c r="R29" i="4"/>
  <c r="R32" i="4" s="1"/>
  <c r="R47" i="4" s="1"/>
  <c r="R65" i="4" s="1"/>
  <c r="AD28" i="4" l="1"/>
  <c r="AD29" i="4" s="1"/>
  <c r="AD32" i="4" s="1"/>
  <c r="Z32" i="4" l="1"/>
  <c r="Z47" i="4" s="1"/>
  <c r="Z65" i="4" s="1"/>
  <c r="X47" i="4"/>
  <c r="X65" i="4" s="1"/>
  <c r="C87" i="1" s="1"/>
  <c r="E88" i="1"/>
  <c r="E90" i="1" s="1"/>
  <c r="E92" i="1" s="1"/>
  <c r="AD47" i="4" l="1"/>
  <c r="AD65" i="4" s="1"/>
  <c r="C88" i="1"/>
  <c r="C90" i="1" s="1"/>
  <c r="C92" i="1" s="1"/>
  <c r="C35" i="1"/>
  <c r="M49" i="5"/>
  <c r="O49" i="5"/>
  <c r="O51" i="5" s="1"/>
  <c r="G88" i="1" l="1"/>
  <c r="G90" i="1" s="1"/>
  <c r="G92" i="1" s="1"/>
  <c r="M51" i="5"/>
</calcChain>
</file>

<file path=xl/sharedStrings.xml><?xml version="1.0" encoding="utf-8"?>
<sst xmlns="http://schemas.openxmlformats.org/spreadsheetml/2006/main" count="517" uniqueCount="277">
  <si>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</si>
  <si>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</si>
  <si>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</si>
  <si>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</si>
  <si>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</si>
  <si>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</si>
  <si>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</si>
  <si>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</si>
  <si>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</si>
  <si>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</si>
  <si>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</si>
  <si>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</si>
  <si>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</si>
  <si>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</si>
  <si>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</si>
  <si>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</si>
  <si>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</si>
  <si>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</si>
  <si>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</si>
  <si>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</si>
  <si>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</si>
  <si>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</si>
  <si>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</si>
  <si>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</si>
  <si>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</si>
  <si>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</si>
  <si>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</si>
  <si>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</si>
  <si>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</si>
  <si>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</si>
  <si>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</si>
  <si>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</si>
  <si>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</si>
  <si>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</si>
  <si>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</si>
  <si>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</si>
  <si>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</si>
  <si>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</si>
  <si>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</si>
  <si>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</si>
  <si>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</si>
  <si>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</si>
  <si>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</si>
  <si>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</si>
  <si>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</si>
  <si>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</si>
  <si>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</si>
  <si>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</si>
  <si>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</si>
  <si>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</si>
  <si>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</si>
  <si>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</si>
  <si>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</si>
  <si>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</si>
  <si>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</si>
  <si>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</si>
  <si>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</si>
  <si>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</si>
  <si>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</si>
  <si>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</si>
  <si>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</si>
  <si>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</si>
  <si>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</si>
  <si>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</si>
  <si>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</si>
  <si>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</si>
  <si>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</si>
  <si>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</si>
  <si>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</si>
  <si>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</si>
  <si>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</si>
  <si>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</si>
  <si>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</si>
  <si>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</si>
  <si>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</si>
  <si>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</si>
  <si>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</si>
  <si>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</si>
  <si>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</si>
  <si>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</si>
  <si>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</si>
  <si>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</si>
  <si>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</si>
  <si>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</si>
  <si>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</si>
  <si>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Dividends paid to owners of the Company 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</si>
  <si>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</si>
  <si>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</si>
  <si>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</si>
  <si>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</si>
  <si>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</si>
  <si>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</si>
  <si>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</si>
  <si>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</si>
  <si>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</si>
  <si>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</si>
  <si>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</si>
  <si>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</si>
  <si>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</si>
  <si>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</si>
  <si>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</si>
  <si>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</si>
  <si>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Investments in joint ventures</t>
  </si>
  <si>
    <t>Equity attributable to owners of the parent</t>
  </si>
  <si>
    <t>Provisions for employee benefits</t>
  </si>
  <si>
    <t>Revenues from sales</t>
  </si>
  <si>
    <t>Tax expense</t>
  </si>
  <si>
    <t>Tax paid</t>
  </si>
  <si>
    <t>Dividends received</t>
  </si>
  <si>
    <t>Acquisition of property, plant and equipment</t>
  </si>
  <si>
    <t>Items that will be reclassified subsequently to profit or loss</t>
  </si>
  <si>
    <t>Exchange differences on translating foreign operations</t>
  </si>
  <si>
    <t>Total items that will be reclassified subsequently to profit or loss</t>
  </si>
  <si>
    <t xml:space="preserve">   Owners of the parent</t>
  </si>
  <si>
    <t>foreign</t>
  </si>
  <si>
    <t>operations</t>
  </si>
  <si>
    <t>Statement of income</t>
  </si>
  <si>
    <t xml:space="preserve">     Issued and paid-up share capital</t>
  </si>
  <si>
    <t>Other comprehensive income for the year, net of tax</t>
  </si>
  <si>
    <t>Selling and distribution expenses</t>
  </si>
  <si>
    <t>Employee benefit obligations paid</t>
  </si>
  <si>
    <t xml:space="preserve">       Dividends</t>
  </si>
  <si>
    <t>Osotspa Public Company Limited and its Subsidiaries</t>
  </si>
  <si>
    <t>Total other</t>
  </si>
  <si>
    <t>components</t>
  </si>
  <si>
    <t xml:space="preserve"> equity</t>
  </si>
  <si>
    <t>owners</t>
  </si>
  <si>
    <t>of the parent</t>
  </si>
  <si>
    <t xml:space="preserve">Total </t>
  </si>
  <si>
    <t>Share premium</t>
  </si>
  <si>
    <t xml:space="preserve">    Distributions to owners of the Company</t>
  </si>
  <si>
    <t xml:space="preserve">    Total distributions to owners of the Company</t>
  </si>
  <si>
    <t>Adjustments to reconcile profit to cash receipts (payments)</t>
  </si>
  <si>
    <t>Net increase (decrease) in cash and cash equivalents</t>
  </si>
  <si>
    <t>Cash and cash equivalents at 1 January</t>
  </si>
  <si>
    <t>Cash and cash equivalents at 31 December</t>
  </si>
  <si>
    <t>11</t>
  </si>
  <si>
    <t>10</t>
  </si>
  <si>
    <t>Deferred tax liabilities</t>
  </si>
  <si>
    <t>Short-term loans to related parties</t>
  </si>
  <si>
    <t>Short-term loans from related parties</t>
  </si>
  <si>
    <t xml:space="preserve">     (3,003,750,000 ordinary shares, </t>
  </si>
  <si>
    <t xml:space="preserve">        par value at Baht 1 per share)</t>
  </si>
  <si>
    <t>Proceeds from short-term loans from related parties</t>
  </si>
  <si>
    <t>Other receivables</t>
  </si>
  <si>
    <t>Other payables</t>
  </si>
  <si>
    <t>Investments in associates</t>
  </si>
  <si>
    <t>Acquisition of a subsidiary, net of cash acquired</t>
  </si>
  <si>
    <t>Separate financial statement</t>
  </si>
  <si>
    <t>Payment of lease liabilities</t>
  </si>
  <si>
    <t>Other non-current financial assets</t>
  </si>
  <si>
    <t>Other intangible assets</t>
  </si>
  <si>
    <t>Current portion of lease liabilities</t>
  </si>
  <si>
    <t>Equity</t>
  </si>
  <si>
    <t>Other components of equity</t>
  </si>
  <si>
    <t>Total liabilities and equity</t>
  </si>
  <si>
    <t>Profit from operating activities</t>
  </si>
  <si>
    <t>Share of profit of associates and joint ventures</t>
  </si>
  <si>
    <t xml:space="preserve">   accounted for using equity method</t>
  </si>
  <si>
    <t>Profit before income tax expense</t>
  </si>
  <si>
    <t xml:space="preserve">Share of other comprehensive income of associates </t>
  </si>
  <si>
    <t xml:space="preserve">   and joint ventures accounted for using equity method</t>
  </si>
  <si>
    <t>Exchange</t>
  </si>
  <si>
    <t>differences on</t>
  </si>
  <si>
    <t>translating</t>
  </si>
  <si>
    <t>measurement of</t>
  </si>
  <si>
    <t>financial assets</t>
  </si>
  <si>
    <t>income of associates</t>
  </si>
  <si>
    <t xml:space="preserve">  and joint ventures</t>
  </si>
  <si>
    <t>accounted for using</t>
  </si>
  <si>
    <t>equity method</t>
  </si>
  <si>
    <t xml:space="preserve"> of equity</t>
  </si>
  <si>
    <t>of equity</t>
  </si>
  <si>
    <t>Amortisation of other intangible assets</t>
  </si>
  <si>
    <t xml:space="preserve">Share of profit of associates and joint ventures accounted for using </t>
  </si>
  <si>
    <t xml:space="preserve">   equity method</t>
  </si>
  <si>
    <t>Proceeds from sale of other intangible assets</t>
  </si>
  <si>
    <t>Acquisition of other intangible assets</t>
  </si>
  <si>
    <t xml:space="preserve">Net cash from (used in) investing activities  </t>
  </si>
  <si>
    <t>Purchase of assets under lease agreements</t>
  </si>
  <si>
    <t>7</t>
  </si>
  <si>
    <t>Lease liabilities</t>
  </si>
  <si>
    <t>Net cash used in financing activities</t>
  </si>
  <si>
    <t>Other surpluses</t>
  </si>
  <si>
    <t>Repayment of short-term loans from related parties</t>
  </si>
  <si>
    <t>Outstanding payable from acquisition of investment in a subsidiary</t>
  </si>
  <si>
    <t>19</t>
  </si>
  <si>
    <t>25</t>
  </si>
  <si>
    <t>Cash outflows from increase of investments in subsidiaries</t>
  </si>
  <si>
    <t>Cash outflow on short-term loans to related parties</t>
  </si>
  <si>
    <t>Proceeds from repayment of short-term loans to related parties</t>
  </si>
  <si>
    <t>Current portion of long-term loans</t>
  </si>
  <si>
    <t>Outstanding payable from purchases of property, plant and equipment</t>
  </si>
  <si>
    <t xml:space="preserve">   and other intangible assets</t>
  </si>
  <si>
    <t>6</t>
  </si>
  <si>
    <t>5</t>
  </si>
  <si>
    <t>8</t>
  </si>
  <si>
    <t>9</t>
  </si>
  <si>
    <t>12</t>
  </si>
  <si>
    <t>13</t>
  </si>
  <si>
    <t>24</t>
  </si>
  <si>
    <t>15</t>
  </si>
  <si>
    <t>16</t>
  </si>
  <si>
    <t>14</t>
  </si>
  <si>
    <t>17</t>
  </si>
  <si>
    <t>18</t>
  </si>
  <si>
    <t>20</t>
  </si>
  <si>
    <t>Net cash generated from operations</t>
  </si>
  <si>
    <t>Dividend receivables</t>
  </si>
  <si>
    <t>other surpluses</t>
  </si>
  <si>
    <t>Deficit from</t>
  </si>
  <si>
    <t>the changes in the</t>
  </si>
  <si>
    <t>ownership interests</t>
  </si>
  <si>
    <t>in subsidiaries</t>
  </si>
  <si>
    <t xml:space="preserve">       Acquisition of non-controlling of interests without a change in control</t>
  </si>
  <si>
    <t>For the year ended 31 December 2023</t>
  </si>
  <si>
    <t>Balance at 1 January 2023</t>
  </si>
  <si>
    <t>Balance at 31 December 2023</t>
  </si>
  <si>
    <t>Corporate income tax payable</t>
  </si>
  <si>
    <t xml:space="preserve">   to profit or loss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</si>
  <si>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</si>
  <si>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</si>
  <si>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</t>
  </si>
  <si>
    <t>Revenues</t>
  </si>
  <si>
    <t>Total revenues</t>
  </si>
  <si>
    <t>Transfer to retained earnings</t>
  </si>
  <si>
    <t>Impairment loss on goodwill</t>
  </si>
  <si>
    <t>Loss on inventories devaluation</t>
  </si>
  <si>
    <t>Proceeds from acquisition of non-controlling interest</t>
  </si>
  <si>
    <t xml:space="preserve">Impairment loss on property, plant and equipment </t>
  </si>
  <si>
    <t>Dividend income</t>
  </si>
  <si>
    <t>For the year ended 31 December 2024</t>
  </si>
  <si>
    <t>Balance at 1 January 2024</t>
  </si>
  <si>
    <t>Balance at 31 December 2024</t>
  </si>
  <si>
    <t>Net proceeds from sale of investment in an associate</t>
  </si>
  <si>
    <t>26</t>
  </si>
  <si>
    <t>21</t>
  </si>
  <si>
    <t>Short-term loans from financial institutions</t>
  </si>
  <si>
    <t>Loss on disposal of investment in an associate</t>
  </si>
  <si>
    <t>Gain on disposal of investment properties</t>
  </si>
  <si>
    <t>Proceeds from decrease of investment in a joint venture</t>
  </si>
  <si>
    <t>Advance received from sale of investment in joint ventures</t>
  </si>
  <si>
    <t>Proceeds from sale of investment in subsidiaries</t>
  </si>
  <si>
    <t>Proceeds from entire business transfer from a subsidiary</t>
  </si>
  <si>
    <t>Assets held for sale</t>
  </si>
  <si>
    <t>5, 15</t>
  </si>
  <si>
    <t>22</t>
  </si>
  <si>
    <t xml:space="preserve">   from financial institutions</t>
  </si>
  <si>
    <t>Long-term loans from financial institutions</t>
  </si>
  <si>
    <t>Repayment of long-term loans from financial institutions</t>
  </si>
  <si>
    <t>Proceeds from long-term loans from financial institutions</t>
  </si>
  <si>
    <t>Long-term loan to related party</t>
  </si>
  <si>
    <t>Gain on measurement of financial assets - equity securities</t>
  </si>
  <si>
    <t xml:space="preserve">    Changes in ownership interests in subsidiaries</t>
  </si>
  <si>
    <t>Gain (loss) on</t>
  </si>
  <si>
    <t>Transfer to profit or loss</t>
  </si>
  <si>
    <t>Impairment loss on other intangible assets</t>
  </si>
  <si>
    <t>Unrealised (gain) loss from change in fair value of derivatives</t>
  </si>
  <si>
    <t>Proceeds from sale of investment properties</t>
  </si>
  <si>
    <t>Cash outflow on long-term loan to related party</t>
  </si>
  <si>
    <t>Gain on disposal and write-off of property, plant and equipment</t>
  </si>
  <si>
    <t>Loss on remeasurements of defined benefit plans</t>
  </si>
  <si>
    <t>Unrealised (gain) loss on exchange rate</t>
  </si>
  <si>
    <t xml:space="preserve">Loss for expected credit loss </t>
  </si>
  <si>
    <t>Loss on disposal and write-off of other intangible assets</t>
  </si>
  <si>
    <t>Cash outflow on long-term loan to other party</t>
  </si>
  <si>
    <t>Long-term loan to other party</t>
  </si>
  <si>
    <t>Write-off bad debts regarding plan of asset held for sales</t>
  </si>
  <si>
    <t>27</t>
  </si>
  <si>
    <t xml:space="preserve">       Loss of control on subsidiaries</t>
  </si>
  <si>
    <t>Increase (decrease) in short-term loans from financial institutions</t>
  </si>
  <si>
    <t>10, 11</t>
  </si>
  <si>
    <t>(Gain) loss on disposal/dissolution in subsidiaries</t>
  </si>
  <si>
    <t>Proceeds from disposal of non-marketable equity securities</t>
  </si>
  <si>
    <t>Proceeds from repayment of long-term loan to related party</t>
  </si>
  <si>
    <t>Other surpluses (deficits)</t>
  </si>
  <si>
    <t>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</si>
</sst>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0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12"/>
      <name val="Times New Roman"/>
      <family val="1"/>
    </font>
    <font>
      <b/>
      <i/>
      <sz val="11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/>
    <xf numFmtId="167" fontId="19" fillId="0" borderId="0"/>
    <xf numFmtId="168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69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5" borderId="9" applyNumberFormat="0" applyAlignment="0" applyProtection="0">
      <alignment horizontal="left" vertical="center" indent="1"/>
    </xf>
    <xf numFmtId="171" fontId="37" fillId="0" borderId="10" applyNumberFormat="0" applyProtection="0">
      <alignment horizontal="right" vertical="center"/>
    </xf>
    <xf numFmtId="171" fontId="36" fillId="0" borderId="11" applyNumberFormat="0" applyProtection="0">
      <alignment horizontal="right" vertical="center"/>
    </xf>
    <xf numFmtId="0" fontId="38" fillId="6" borderId="11" applyNumberFormat="0" applyAlignment="0" applyProtection="0">
      <alignment horizontal="left" vertical="center" indent="1"/>
    </xf>
    <xf numFmtId="0" fontId="38" fillId="7" borderId="11" applyNumberFormat="0" applyAlignment="0" applyProtection="0">
      <alignment horizontal="left" vertical="center" indent="1"/>
    </xf>
    <xf numFmtId="171" fontId="37" fillId="8" borderId="10" applyNumberFormat="0" applyBorder="0" applyProtection="0">
      <alignment horizontal="right" vertical="center"/>
    </xf>
    <xf numFmtId="0" fontId="38" fillId="6" borderId="11" applyNumberFormat="0" applyAlignment="0" applyProtection="0">
      <alignment horizontal="left" vertical="center" indent="1"/>
    </xf>
    <xf numFmtId="171" fontId="36" fillId="7" borderId="11" applyNumberFormat="0" applyProtection="0">
      <alignment horizontal="right" vertical="center"/>
    </xf>
    <xf numFmtId="171" fontId="36" fillId="8" borderId="11" applyNumberFormat="0" applyBorder="0" applyProtection="0">
      <alignment horizontal="right" vertical="center"/>
    </xf>
    <xf numFmtId="171" fontId="39" fillId="9" borderId="12" applyNumberFormat="0" applyBorder="0" applyAlignment="0" applyProtection="0">
      <alignment horizontal="right" vertical="center" indent="1"/>
    </xf>
    <xf numFmtId="171" fontId="40" fillId="10" borderId="12" applyNumberFormat="0" applyBorder="0" applyAlignment="0" applyProtection="0">
      <alignment horizontal="right" vertical="center" indent="1"/>
    </xf>
    <xf numFmtId="171" fontId="40" fillId="11" borderId="12" applyNumberFormat="0" applyBorder="0" applyAlignment="0" applyProtection="0">
      <alignment horizontal="right" vertical="center" indent="1"/>
    </xf>
    <xf numFmtId="171" fontId="41" fillId="12" borderId="12" applyNumberFormat="0" applyBorder="0" applyAlignment="0" applyProtection="0">
      <alignment horizontal="right" vertical="center" indent="1"/>
    </xf>
    <xf numFmtId="171" fontId="41" fillId="13" borderId="12" applyNumberFormat="0" applyBorder="0" applyAlignment="0" applyProtection="0">
      <alignment horizontal="right" vertical="center" indent="1"/>
    </xf>
    <xf numFmtId="171" fontId="41" fillId="14" borderId="12" applyNumberFormat="0" applyBorder="0" applyAlignment="0" applyProtection="0">
      <alignment horizontal="right" vertical="center" indent="1"/>
    </xf>
    <xf numFmtId="171" fontId="42" fillId="15" borderId="12" applyNumberFormat="0" applyBorder="0" applyAlignment="0" applyProtection="0">
      <alignment horizontal="right" vertical="center" indent="1"/>
    </xf>
    <xf numFmtId="171" fontId="42" fillId="16" borderId="12" applyNumberFormat="0" applyBorder="0" applyAlignment="0" applyProtection="0">
      <alignment horizontal="right" vertical="center" indent="1"/>
    </xf>
    <xf numFmtId="171" fontId="42" fillId="17" borderId="12" applyNumberFormat="0" applyBorder="0" applyAlignment="0" applyProtection="0">
      <alignment horizontal="right" vertical="center" indent="1"/>
    </xf>
    <xf numFmtId="0" fontId="43" fillId="0" borderId="9" applyNumberFormat="0" applyFont="0" applyFill="0" applyAlignment="0" applyProtection="0"/>
    <xf numFmtId="171" fontId="37" fillId="18" borderId="9" applyNumberFormat="0" applyAlignment="0" applyProtection="0">
      <alignment horizontal="left" vertical="center" indent="1"/>
    </xf>
    <xf numFmtId="0" fontId="36" fillId="5" borderId="11" applyNumberFormat="0" applyAlignment="0" applyProtection="0">
      <alignment horizontal="left" vertical="center" indent="1"/>
    </xf>
    <xf numFmtId="0" fontId="38" fillId="19" borderId="9" applyNumberFormat="0" applyAlignment="0" applyProtection="0">
      <alignment horizontal="left" vertical="center" indent="1"/>
    </xf>
    <xf numFmtId="0" fontId="38" fillId="20" borderId="9" applyNumberFormat="0" applyAlignment="0" applyProtection="0">
      <alignment horizontal="left" vertical="center" indent="1"/>
    </xf>
    <xf numFmtId="0" fontId="38" fillId="21" borderId="9" applyNumberFormat="0" applyAlignment="0" applyProtection="0">
      <alignment horizontal="left" vertical="center" indent="1"/>
    </xf>
    <xf numFmtId="0" fontId="38" fillId="8" borderId="9" applyNumberFormat="0" applyAlignment="0" applyProtection="0">
      <alignment horizontal="left" vertical="center" indent="1"/>
    </xf>
    <xf numFmtId="0" fontId="38" fillId="7" borderId="11" applyNumberFormat="0" applyAlignment="0" applyProtection="0">
      <alignment horizontal="left" vertical="center" indent="1"/>
    </xf>
    <xf numFmtId="0" fontId="44" fillId="0" borderId="13" applyNumberFormat="0" applyFill="0" applyBorder="0" applyAlignment="0" applyProtection="0"/>
    <xf numFmtId="0" fontId="45" fillId="0" borderId="13" applyNumberFormat="0" applyBorder="0" applyAlignment="0" applyProtection="0"/>
    <xf numFmtId="0" fontId="44" fillId="6" borderId="11" applyNumberFormat="0" applyAlignment="0" applyProtection="0">
      <alignment horizontal="left" vertical="center" indent="1"/>
    </xf>
    <xf numFmtId="0" fontId="44" fillId="6" borderId="11" applyNumberFormat="0" applyAlignment="0" applyProtection="0">
      <alignment horizontal="left" vertical="center" indent="1"/>
    </xf>
    <xf numFmtId="0" fontId="44" fillId="7" borderId="11" applyNumberFormat="0" applyAlignment="0" applyProtection="0">
      <alignment horizontal="left" vertical="center" indent="1"/>
    </xf>
    <xf numFmtId="171" fontId="46" fillId="7" borderId="11" applyNumberFormat="0" applyProtection="0">
      <alignment horizontal="right" vertical="center"/>
    </xf>
    <xf numFmtId="171" fontId="47" fillId="8" borderId="10" applyNumberFormat="0" applyBorder="0" applyProtection="0">
      <alignment horizontal="right" vertical="center"/>
    </xf>
    <xf numFmtId="171" fontId="46" fillId="8" borderId="11" applyNumberFormat="0" applyBorder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18" borderId="9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222">
    <xf numFmtId="0" fontId="0" fillId="0" borderId="0" xfId="0"/>
    <xf numFmtId="3" fontId="1" fillId="0" borderId="0" xfId="1" applyNumberFormat="1" applyFont="1" applyFill="1" applyAlignment="1"/>
    <xf numFmtId="3" fontId="9" fillId="0" borderId="0" xfId="1" applyNumberFormat="1" applyFont="1" applyFill="1" applyBorder="1" applyAlignment="1">
      <alignment horizontal="right"/>
    </xf>
    <xf numFmtId="3" fontId="11" fillId="0" borderId="0" xfId="1" applyNumberFormat="1" applyFont="1" applyFill="1" applyAlignment="1"/>
    <xf numFmtId="37" fontId="1" fillId="0" borderId="0" xfId="1" applyNumberFormat="1" applyFont="1" applyFill="1" applyAlignment="1"/>
    <xf numFmtId="164" fontId="1" fillId="0" borderId="0" xfId="1" applyNumberFormat="1" applyFont="1" applyFill="1" applyAlignment="1"/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4" fontId="1" fillId="0" borderId="0" xfId="1" applyFont="1" applyFill="1" applyAlignment="1"/>
    <xf numFmtId="4" fontId="1" fillId="0" borderId="0" xfId="1" applyFont="1" applyFill="1"/>
    <xf numFmtId="164" fontId="15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164" fontId="16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Fill="1" applyBorder="1"/>
    <xf numFmtId="39" fontId="12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164" fontId="1" fillId="0" borderId="0" xfId="2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Alignment="1">
      <alignment horizontal="right"/>
    </xf>
    <xf numFmtId="43" fontId="15" fillId="0" borderId="0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4" fontId="48" fillId="0" borderId="0" xfId="1" applyFont="1" applyFill="1"/>
    <xf numFmtId="4" fontId="48" fillId="0" borderId="0" xfId="1" applyFont="1" applyFill="1" applyBorder="1"/>
    <xf numFmtId="0" fontId="5" fillId="0" borderId="0" xfId="1" applyNumberFormat="1" applyFont="1" applyFill="1" applyAlignment="1">
      <alignment horizontal="center"/>
    </xf>
    <xf numFmtId="41" fontId="1" fillId="0" borderId="4" xfId="1" applyNumberFormat="1" applyFont="1" applyFill="1" applyBorder="1" applyAlignment="1"/>
    <xf numFmtId="10" fontId="1" fillId="0" borderId="0" xfId="76" applyNumberFormat="1" applyFont="1" applyFill="1" applyAlignment="1"/>
    <xf numFmtId="41" fontId="4" fillId="0" borderId="0" xfId="1" applyNumberFormat="1" applyFont="1" applyFill="1" applyBorder="1" applyAlignment="1"/>
    <xf numFmtId="41" fontId="1" fillId="0" borderId="0" xfId="2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41" fontId="1" fillId="0" borderId="0" xfId="1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right"/>
    </xf>
    <xf numFmtId="41" fontId="1" fillId="0" borderId="4" xfId="2" applyNumberFormat="1" applyFont="1" applyFill="1" applyBorder="1" applyAlignment="1">
      <alignment horizontal="center"/>
    </xf>
    <xf numFmtId="41" fontId="4" fillId="0" borderId="5" xfId="2" applyNumberFormat="1" applyFont="1" applyFill="1" applyBorder="1" applyAlignment="1">
      <alignment horizontal="right"/>
    </xf>
    <xf numFmtId="41" fontId="4" fillId="0" borderId="5" xfId="2" applyNumberFormat="1" applyFont="1" applyFill="1" applyBorder="1" applyAlignment="1">
      <alignment horizontal="center"/>
    </xf>
    <xf numFmtId="41" fontId="1" fillId="0" borderId="4" xfId="2" applyNumberFormat="1" applyFont="1" applyFill="1" applyBorder="1" applyAlignment="1">
      <alignment horizontal="right"/>
    </xf>
    <xf numFmtId="41" fontId="1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7" xfId="2" applyNumberFormat="1" applyFont="1" applyFill="1" applyBorder="1" applyAlignment="1">
      <alignment horizontal="right"/>
    </xf>
    <xf numFmtId="41" fontId="4" fillId="0" borderId="6" xfId="2" applyNumberFormat="1" applyFont="1" applyFill="1" applyBorder="1" applyAlignment="1">
      <alignment horizontal="right"/>
    </xf>
    <xf numFmtId="41" fontId="1" fillId="0" borderId="6" xfId="1" applyNumberFormat="1" applyFont="1" applyFill="1" applyBorder="1" applyAlignment="1"/>
    <xf numFmtId="41" fontId="1" fillId="0" borderId="0" xfId="1" applyNumberFormat="1" applyFont="1" applyFill="1"/>
    <xf numFmtId="41" fontId="4" fillId="0" borderId="4" xfId="1" applyNumberFormat="1" applyFont="1" applyFill="1" applyBorder="1" applyAlignment="1"/>
    <xf numFmtId="41" fontId="4" fillId="0" borderId="6" xfId="1" applyNumberFormat="1" applyFont="1" applyFill="1" applyBorder="1" applyAlignment="1">
      <alignment horizontal="right"/>
    </xf>
    <xf numFmtId="41" fontId="4" fillId="0" borderId="4" xfId="2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6" xfId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/>
    <xf numFmtId="41" fontId="4" fillId="0" borderId="0" xfId="1" applyNumberFormat="1" applyFont="1" applyFill="1"/>
    <xf numFmtId="41" fontId="16" fillId="0" borderId="0" xfId="1" applyNumberFormat="1" applyFont="1" applyFill="1" applyBorder="1" applyAlignment="1"/>
    <xf numFmtId="41" fontId="4" fillId="0" borderId="0" xfId="2" applyNumberFormat="1" applyFont="1" applyFill="1" applyBorder="1" applyAlignment="1">
      <alignment horizontal="center"/>
    </xf>
    <xf numFmtId="41" fontId="26" fillId="0" borderId="0" xfId="1" applyNumberFormat="1" applyFont="1" applyFill="1" applyBorder="1" applyAlignment="1">
      <alignment horizontal="center" wrapText="1"/>
    </xf>
    <xf numFmtId="41" fontId="28" fillId="0" borderId="0" xfId="1" applyNumberFormat="1" applyFont="1" applyFill="1" applyBorder="1" applyAlignment="1">
      <alignment horizontal="center" wrapText="1"/>
    </xf>
    <xf numFmtId="41" fontId="28" fillId="0" borderId="0" xfId="1" applyNumberFormat="1" applyFont="1" applyFill="1" applyBorder="1" applyAlignment="1">
      <alignment wrapText="1"/>
    </xf>
    <xf numFmtId="41" fontId="4" fillId="0" borderId="8" xfId="2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28" fillId="0" borderId="0" xfId="1" applyNumberFormat="1" applyFont="1" applyFill="1" applyBorder="1" applyAlignment="1">
      <alignment horizontal="right" wrapText="1"/>
    </xf>
    <xf numFmtId="41" fontId="28" fillId="0" borderId="0" xfId="1" applyNumberFormat="1" applyFont="1" applyFill="1" applyAlignment="1">
      <alignment wrapText="1"/>
    </xf>
    <xf numFmtId="41" fontId="28" fillId="0" borderId="0" xfId="1" applyNumberFormat="1" applyFont="1" applyFill="1" applyAlignment="1">
      <alignment horizontal="right" wrapText="1"/>
    </xf>
    <xf numFmtId="41" fontId="1" fillId="0" borderId="4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7" xfId="1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164" fontId="1" fillId="0" borderId="4" xfId="2" applyNumberFormat="1" applyFont="1" applyFill="1" applyBorder="1" applyAlignment="1">
      <alignment horizontal="right"/>
    </xf>
    <xf numFmtId="164" fontId="4" fillId="0" borderId="5" xfId="2" applyNumberFormat="1" applyFont="1" applyFill="1" applyBorder="1" applyAlignment="1">
      <alignment horizontal="right"/>
    </xf>
    <xf numFmtId="164" fontId="4" fillId="0" borderId="6" xfId="2" applyNumberFormat="1" applyFont="1" applyFill="1" applyBorder="1" applyAlignment="1">
      <alignment horizontal="right"/>
    </xf>
    <xf numFmtId="3" fontId="1" fillId="0" borderId="0" xfId="1" applyNumberFormat="1" applyFont="1" applyFill="1"/>
    <xf numFmtId="4" fontId="1" fillId="0" borderId="0" xfId="1" applyFont="1" applyFill="1" applyBorder="1" applyAlignment="1"/>
    <xf numFmtId="164" fontId="1" fillId="0" borderId="0" xfId="2" applyNumberFormat="1" applyFont="1" applyFill="1" applyBorder="1" applyAlignment="1">
      <alignment horizontal="center"/>
    </xf>
    <xf numFmtId="49" fontId="14" fillId="0" borderId="0" xfId="32" applyNumberFormat="1" applyFont="1"/>
    <xf numFmtId="49" fontId="5" fillId="0" borderId="0" xfId="32" applyNumberFormat="1" applyFont="1"/>
    <xf numFmtId="0" fontId="1" fillId="0" borderId="0" xfId="32"/>
    <xf numFmtId="49" fontId="6" fillId="0" borderId="0" xfId="32" applyNumberFormat="1" applyFont="1"/>
    <xf numFmtId="49" fontId="4" fillId="0" borderId="0" xfId="32" applyNumberFormat="1" applyFont="1"/>
    <xf numFmtId="0" fontId="4" fillId="0" borderId="0" xfId="0" applyFont="1" applyAlignment="1">
      <alignment horizontal="center"/>
    </xf>
    <xf numFmtId="49" fontId="4" fillId="0" borderId="0" xfId="0" applyNumberFormat="1" applyFont="1"/>
    <xf numFmtId="49" fontId="5" fillId="0" borderId="0" xfId="32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32" applyFont="1" applyAlignment="1">
      <alignment horizontal="center"/>
    </xf>
    <xf numFmtId="4" fontId="1" fillId="0" borderId="0" xfId="32" applyNumberFormat="1"/>
    <xf numFmtId="3" fontId="1" fillId="0" borderId="0" xfId="32" applyNumberFormat="1"/>
    <xf numFmtId="49" fontId="12" fillId="0" borderId="0" xfId="32" applyNumberFormat="1" applyFont="1"/>
    <xf numFmtId="0" fontId="1" fillId="0" borderId="0" xfId="32" applyAlignment="1">
      <alignment horizontal="right"/>
    </xf>
    <xf numFmtId="0" fontId="1" fillId="0" borderId="0" xfId="32" applyAlignment="1">
      <alignment horizontal="center"/>
    </xf>
    <xf numFmtId="49" fontId="1" fillId="0" borderId="0" xfId="32" applyNumberFormat="1"/>
    <xf numFmtId="49" fontId="1" fillId="0" borderId="0" xfId="32" applyNumberFormat="1" applyAlignment="1">
      <alignment horizontal="justify"/>
    </xf>
    <xf numFmtId="164" fontId="1" fillId="0" borderId="0" xfId="2" applyNumberFormat="1" applyFont="1" applyFill="1" applyAlignment="1">
      <alignment horizontal="right"/>
    </xf>
    <xf numFmtId="164" fontId="1" fillId="0" borderId="0" xfId="32" applyNumberFormat="1"/>
    <xf numFmtId="164" fontId="4" fillId="0" borderId="0" xfId="32" applyNumberFormat="1" applyFont="1" applyAlignment="1">
      <alignment horizontal="right"/>
    </xf>
    <xf numFmtId="37" fontId="9" fillId="0" borderId="0" xfId="32" applyNumberFormat="1" applyFont="1" applyAlignment="1">
      <alignment horizontal="right"/>
    </xf>
    <xf numFmtId="37" fontId="4" fillId="0" borderId="0" xfId="32" applyNumberFormat="1" applyFont="1" applyAlignment="1">
      <alignment horizontal="right"/>
    </xf>
    <xf numFmtId="0" fontId="5" fillId="0" borderId="0" xfId="32" quotePrefix="1" applyFont="1" applyAlignment="1">
      <alignment horizontal="center"/>
    </xf>
    <xf numFmtId="41" fontId="1" fillId="0" borderId="0" xfId="32" applyNumberFormat="1" applyAlignment="1">
      <alignment horizontal="right"/>
    </xf>
    <xf numFmtId="41" fontId="1" fillId="0" borderId="0" xfId="32" applyNumberFormat="1"/>
    <xf numFmtId="37" fontId="1" fillId="0" borderId="0" xfId="32" applyNumberFormat="1"/>
    <xf numFmtId="49" fontId="5" fillId="0" borderId="0" xfId="0" applyNumberFormat="1" applyFont="1" applyAlignment="1">
      <alignment horizontal="center"/>
    </xf>
    <xf numFmtId="49" fontId="5" fillId="0" borderId="0" xfId="32" quotePrefix="1" applyNumberFormat="1" applyFont="1" applyAlignment="1">
      <alignment horizontal="center"/>
    </xf>
    <xf numFmtId="41" fontId="1" fillId="0" borderId="0" xfId="0" applyNumberFormat="1" applyFont="1"/>
    <xf numFmtId="37" fontId="1" fillId="0" borderId="0" xfId="32" applyNumberFormat="1" applyAlignment="1">
      <alignment horizontal="right"/>
    </xf>
    <xf numFmtId="41" fontId="4" fillId="0" borderId="0" xfId="32" applyNumberFormat="1" applyFont="1" applyAlignment="1">
      <alignment horizontal="right"/>
    </xf>
    <xf numFmtId="49" fontId="12" fillId="0" borderId="0" xfId="0" applyNumberFormat="1" applyFont="1"/>
    <xf numFmtId="49" fontId="1" fillId="0" borderId="0" xfId="0" applyNumberFormat="1" applyFont="1"/>
    <xf numFmtId="49" fontId="5" fillId="0" borderId="0" xfId="0" applyNumberFormat="1" applyFont="1"/>
    <xf numFmtId="0" fontId="1" fillId="0" borderId="0" xfId="0" applyFont="1" applyAlignment="1">
      <alignment horizontal="left" wrapText="1"/>
    </xf>
    <xf numFmtId="49" fontId="12" fillId="0" borderId="0" xfId="32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41" fontId="0" fillId="0" borderId="0" xfId="0" applyNumberFormat="1"/>
    <xf numFmtId="0" fontId="4" fillId="0" borderId="0" xfId="32" applyFont="1"/>
    <xf numFmtId="41" fontId="4" fillId="0" borderId="0" xfId="32" applyNumberFormat="1" applyFont="1"/>
    <xf numFmtId="41" fontId="1" fillId="0" borderId="4" xfId="32" applyNumberFormat="1" applyBorder="1" applyAlignment="1">
      <alignment horizontal="right"/>
    </xf>
    <xf numFmtId="0" fontId="4" fillId="0" borderId="0" xfId="0" applyFont="1" applyAlignment="1">
      <alignment horizontal="left"/>
    </xf>
    <xf numFmtId="41" fontId="4" fillId="0" borderId="0" xfId="0" applyNumberFormat="1" applyFont="1"/>
    <xf numFmtId="0" fontId="4" fillId="0" borderId="0" xfId="31" applyFont="1"/>
    <xf numFmtId="0" fontId="1" fillId="0" borderId="0" xfId="31" applyFont="1"/>
    <xf numFmtId="37" fontId="4" fillId="0" borderId="0" xfId="0" applyNumberFormat="1" applyFont="1"/>
    <xf numFmtId="0" fontId="4" fillId="0" borderId="0" xfId="0" applyFont="1"/>
    <xf numFmtId="0" fontId="11" fillId="0" borderId="0" xfId="32" applyFont="1"/>
    <xf numFmtId="0" fontId="3" fillId="0" borderId="0" xfId="32" applyFont="1"/>
    <xf numFmtId="41" fontId="5" fillId="0" borderId="0" xfId="32" applyNumberFormat="1" applyFont="1" applyAlignment="1">
      <alignment horizontal="center"/>
    </xf>
    <xf numFmtId="0" fontId="12" fillId="0" borderId="0" xfId="0" applyFont="1" applyAlignment="1">
      <alignment horizontal="left"/>
    </xf>
    <xf numFmtId="41" fontId="4" fillId="0" borderId="5" xfId="32" applyNumberFormat="1" applyFont="1" applyBorder="1" applyAlignment="1">
      <alignment horizontal="right"/>
    </xf>
    <xf numFmtId="41" fontId="4" fillId="0" borderId="4" xfId="32" applyNumberFormat="1" applyFont="1" applyBorder="1" applyAlignment="1">
      <alignment horizontal="right"/>
    </xf>
    <xf numFmtId="41" fontId="4" fillId="0" borderId="7" xfId="32" applyNumberFormat="1" applyFont="1" applyBorder="1" applyAlignment="1">
      <alignment horizontal="right"/>
    </xf>
    <xf numFmtId="0" fontId="6" fillId="0" borderId="0" xfId="22" applyFont="1"/>
    <xf numFmtId="49" fontId="15" fillId="0" borderId="0" xfId="32" applyNumberFormat="1" applyFont="1"/>
    <xf numFmtId="0" fontId="5" fillId="0" borderId="0" xfId="22" applyFont="1"/>
    <xf numFmtId="0" fontId="16" fillId="0" borderId="0" xfId="22" applyFont="1"/>
    <xf numFmtId="49" fontId="17" fillId="0" borderId="0" xfId="32" applyNumberFormat="1" applyFont="1" applyAlignment="1">
      <alignment horizontal="center"/>
    </xf>
    <xf numFmtId="0" fontId="15" fillId="0" borderId="0" xfId="32" applyFont="1"/>
    <xf numFmtId="0" fontId="16" fillId="0" borderId="0" xfId="32" applyFont="1" applyAlignment="1">
      <alignment horizontal="center"/>
    </xf>
    <xf numFmtId="0" fontId="16" fillId="0" borderId="0" xfId="22" applyFont="1" applyAlignment="1">
      <alignment horizontal="center"/>
    </xf>
    <xf numFmtId="0" fontId="1" fillId="0" borderId="0" xfId="22" applyAlignment="1">
      <alignment horizontal="center"/>
    </xf>
    <xf numFmtId="0" fontId="1" fillId="0" borderId="0" xfId="22" applyAlignment="1">
      <alignment horizontal="center" wrapText="1"/>
    </xf>
    <xf numFmtId="0" fontId="4" fillId="0" borderId="0" xfId="29" applyFont="1" applyAlignment="1">
      <alignment horizontal="left"/>
    </xf>
    <xf numFmtId="0" fontId="4" fillId="0" borderId="0" xfId="18" applyFont="1" applyAlignment="1">
      <alignment wrapText="1"/>
    </xf>
    <xf numFmtId="164" fontId="4" fillId="0" borderId="0" xfId="32" applyNumberFormat="1" applyFont="1"/>
    <xf numFmtId="0" fontId="4" fillId="0" borderId="0" xfId="13" applyFont="1"/>
    <xf numFmtId="0" fontId="12" fillId="0" borderId="0" xfId="14" applyFont="1"/>
    <xf numFmtId="0" fontId="26" fillId="0" borderId="0" xfId="22" applyFont="1" applyAlignment="1">
      <alignment wrapText="1"/>
    </xf>
    <xf numFmtId="0" fontId="12" fillId="0" borderId="0" xfId="13" applyFont="1"/>
    <xf numFmtId="0" fontId="1" fillId="0" borderId="0" xfId="14" applyFont="1"/>
    <xf numFmtId="0" fontId="1" fillId="0" borderId="0" xfId="29" applyFont="1" applyAlignment="1">
      <alignment horizontal="left"/>
    </xf>
    <xf numFmtId="0" fontId="4" fillId="0" borderId="0" xfId="30" applyFont="1" applyAlignment="1">
      <alignment horizontal="left"/>
    </xf>
    <xf numFmtId="49" fontId="16" fillId="0" borderId="0" xfId="32" applyNumberFormat="1" applyFont="1"/>
    <xf numFmtId="0" fontId="28" fillId="0" borderId="0" xfId="22" applyFont="1" applyAlignment="1">
      <alignment wrapText="1"/>
    </xf>
    <xf numFmtId="0" fontId="28" fillId="0" borderId="0" xfId="22" applyFont="1"/>
    <xf numFmtId="0" fontId="14" fillId="0" borderId="0" xfId="22" applyFont="1" applyAlignment="1">
      <alignment horizontal="left"/>
    </xf>
    <xf numFmtId="0" fontId="11" fillId="0" borderId="0" xfId="22" applyFont="1"/>
    <xf numFmtId="0" fontId="26" fillId="0" borderId="0" xfId="22" applyFont="1"/>
    <xf numFmtId="0" fontId="7" fillId="0" borderId="0" xfId="22" applyFont="1"/>
    <xf numFmtId="0" fontId="26" fillId="0" borderId="0" xfId="22" applyFont="1" applyAlignment="1">
      <alignment horizontal="center"/>
    </xf>
    <xf numFmtId="0" fontId="27" fillId="0" borderId="0" xfId="22" applyFont="1"/>
    <xf numFmtId="0" fontId="26" fillId="0" borderId="4" xfId="22" applyFont="1" applyBorder="1" applyAlignment="1">
      <alignment horizontal="center"/>
    </xf>
    <xf numFmtId="0" fontId="26" fillId="0" borderId="0" xfId="22" applyFont="1" applyAlignment="1">
      <alignment horizontal="center" wrapText="1"/>
    </xf>
    <xf numFmtId="0" fontId="28" fillId="0" borderId="0" xfId="22" applyFont="1" applyAlignment="1">
      <alignment horizontal="center" wrapText="1"/>
    </xf>
    <xf numFmtId="0" fontId="30" fillId="0" borderId="0" xfId="22" applyFont="1" applyAlignment="1">
      <alignment horizontal="center" wrapText="1"/>
    </xf>
    <xf numFmtId="0" fontId="29" fillId="0" borderId="0" xfId="22" applyFont="1" applyAlignment="1">
      <alignment horizontal="center" wrapText="1"/>
    </xf>
    <xf numFmtId="0" fontId="31" fillId="0" borderId="0" xfId="22" applyFont="1" applyAlignment="1">
      <alignment wrapText="1"/>
    </xf>
    <xf numFmtId="0" fontId="28" fillId="0" borderId="0" xfId="22" applyFont="1" applyAlignment="1">
      <alignment horizontal="right" wrapText="1"/>
    </xf>
    <xf numFmtId="0" fontId="32" fillId="0" borderId="0" xfId="22" applyFont="1" applyAlignment="1">
      <alignment wrapText="1"/>
    </xf>
    <xf numFmtId="0" fontId="32" fillId="0" borderId="0" xfId="22" applyFont="1" applyAlignment="1">
      <alignment horizontal="right" wrapText="1"/>
    </xf>
    <xf numFmtId="0" fontId="49" fillId="0" borderId="0" xfId="22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wrapText="1"/>
    </xf>
    <xf numFmtId="41" fontId="26" fillId="0" borderId="0" xfId="1" applyNumberFormat="1" applyFont="1" applyFill="1" applyAlignment="1">
      <alignment horizontal="center" wrapText="1"/>
    </xf>
    <xf numFmtId="41" fontId="26" fillId="0" borderId="0" xfId="1" applyNumberFormat="1" applyFont="1" applyFill="1" applyAlignment="1">
      <alignment wrapText="1"/>
    </xf>
    <xf numFmtId="41" fontId="26" fillId="0" borderId="0" xfId="1" applyNumberFormat="1" applyFont="1" applyFill="1" applyBorder="1" applyAlignment="1">
      <alignment wrapText="1"/>
    </xf>
    <xf numFmtId="41" fontId="26" fillId="0" borderId="0" xfId="1" applyNumberFormat="1" applyFont="1" applyFill="1" applyAlignment="1">
      <alignment horizontal="right" wrapText="1"/>
    </xf>
    <xf numFmtId="0" fontId="30" fillId="0" borderId="0" xfId="22" applyFont="1" applyAlignment="1">
      <alignment wrapText="1"/>
    </xf>
    <xf numFmtId="41" fontId="4" fillId="0" borderId="8" xfId="32" applyNumberFormat="1" applyFont="1" applyBorder="1"/>
    <xf numFmtId="3" fontId="28" fillId="0" borderId="0" xfId="1" applyNumberFormat="1" applyFont="1" applyFill="1" applyBorder="1" applyAlignment="1">
      <alignment horizontal="right" wrapText="1"/>
    </xf>
    <xf numFmtId="3" fontId="28" fillId="0" borderId="0" xfId="1" applyNumberFormat="1" applyFont="1" applyFill="1" applyBorder="1" applyAlignment="1">
      <alignment wrapText="1"/>
    </xf>
    <xf numFmtId="0" fontId="26" fillId="0" borderId="0" xfId="22" applyFont="1" applyAlignment="1">
      <alignment horizontal="right"/>
    </xf>
    <xf numFmtId="49" fontId="34" fillId="0" borderId="0" xfId="32" applyNumberFormat="1" applyFont="1" applyAlignment="1">
      <alignment horizontal="center"/>
    </xf>
    <xf numFmtId="49" fontId="10" fillId="0" borderId="0" xfId="32" applyNumberFormat="1" applyFont="1"/>
    <xf numFmtId="0" fontId="1" fillId="0" borderId="0" xfId="0" applyFont="1" applyAlignment="1">
      <alignment horizontal="left"/>
    </xf>
    <xf numFmtId="49" fontId="6" fillId="0" borderId="0" xfId="0" applyNumberFormat="1" applyFont="1"/>
    <xf numFmtId="49" fontId="35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5" fontId="1" fillId="0" borderId="0" xfId="0" applyNumberFormat="1" applyFont="1"/>
    <xf numFmtId="41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1" fillId="0" borderId="0" xfId="0" applyNumberFormat="1" applyFont="1"/>
    <xf numFmtId="0" fontId="4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165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49" fontId="12" fillId="0" borderId="0" xfId="32" applyNumberFormat="1" applyFont="1" applyFill="1" applyAlignment="1">
      <alignment horizontal="justify"/>
    </xf>
    <xf numFmtId="49" fontId="5" fillId="0" borderId="0" xfId="32" applyNumberFormat="1" applyFont="1" applyFill="1" applyAlignment="1">
      <alignment horizontal="center"/>
    </xf>
    <xf numFmtId="49" fontId="1" fillId="0" borderId="0" xfId="32" applyNumberFormat="1" applyFill="1" applyAlignment="1">
      <alignment horizontal="justify"/>
    </xf>
    <xf numFmtId="49" fontId="17" fillId="0" borderId="0" xfId="32" applyNumberFormat="1" applyFont="1" applyFill="1" applyAlignment="1">
      <alignment horizontal="center"/>
    </xf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4" fillId="0" borderId="0" xfId="32" applyFont="1" applyAlignment="1">
      <alignment horizontal="center"/>
    </xf>
    <xf numFmtId="0" fontId="1" fillId="0" borderId="4" xfId="22" applyBorder="1" applyAlignment="1">
      <alignment horizontal="center"/>
    </xf>
    <xf numFmtId="0" fontId="1" fillId="0" borderId="4" xfId="32" applyBorder="1" applyAlignment="1">
      <alignment horizontal="center"/>
    </xf>
    <xf numFmtId="0" fontId="16" fillId="0" borderId="4" xfId="22" applyFont="1" applyBorder="1" applyAlignment="1">
      <alignment horizontal="center"/>
    </xf>
    <xf numFmtId="0" fontId="17" fillId="0" borderId="0" xfId="32" applyFont="1" applyAlignment="1">
      <alignment horizontal="center"/>
    </xf>
    <xf numFmtId="0" fontId="5" fillId="0" borderId="0" xfId="22" applyFont="1" applyAlignment="1">
      <alignment horizontal="center"/>
    </xf>
    <xf numFmtId="0" fontId="28" fillId="0" borderId="0" xfId="22" applyFont="1" applyAlignment="1">
      <alignment horizontal="center"/>
    </xf>
    <xf numFmtId="0" fontId="26" fillId="0" borderId="4" xfId="22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77">
    <cellStyle name="Comma" xfId="1" builtinId="3"/>
    <cellStyle name="Comma 12 2 2 2" xfId="37" xr:uid="{00000000-0005-0000-0000-000001000000}"/>
    <cellStyle name="Comma 2" xfId="2" xr:uid="{00000000-0005-0000-0000-000002000000}"/>
    <cellStyle name="Comma 2 2 3" xfId="3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" xfId="76" builtinId="5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7" xr:uid="{00000000-0005-0000-0000-000026000000}"/>
    <cellStyle name="SAPDataCell" xfId="40" xr:uid="{00000000-0005-0000-0000-000027000000}"/>
    <cellStyle name="SAPDataTotalCell" xfId="41" xr:uid="{00000000-0005-0000-0000-000028000000}"/>
    <cellStyle name="SAPDimensionCell" xfId="39" xr:uid="{00000000-0005-0000-0000-000029000000}"/>
    <cellStyle name="SAPEditableDataCell" xfId="42" xr:uid="{00000000-0005-0000-0000-00002A000000}"/>
    <cellStyle name="SAPEditableDataTotalCell" xfId="45" xr:uid="{00000000-0005-0000-0000-00002B000000}"/>
    <cellStyle name="SAPEmphasized" xfId="65" xr:uid="{00000000-0005-0000-0000-00002C000000}"/>
    <cellStyle name="SAPEmphasizedEditableDataCell" xfId="67" xr:uid="{00000000-0005-0000-0000-00002D000000}"/>
    <cellStyle name="SAPEmphasizedEditableDataTotalCell" xfId="68" xr:uid="{00000000-0005-0000-0000-00002E000000}"/>
    <cellStyle name="SAPEmphasizedLockedDataCell" xfId="71" xr:uid="{00000000-0005-0000-0000-00002F000000}"/>
    <cellStyle name="SAPEmphasizedLockedDataTotalCell" xfId="72" xr:uid="{00000000-0005-0000-0000-000030000000}"/>
    <cellStyle name="SAPEmphasizedReadonlyDataCell" xfId="69" xr:uid="{00000000-0005-0000-0000-000031000000}"/>
    <cellStyle name="SAPEmphasizedReadonlyDataTotalCell" xfId="70" xr:uid="{00000000-0005-0000-0000-000032000000}"/>
    <cellStyle name="SAPEmphasizedTotal" xfId="66" xr:uid="{00000000-0005-0000-0000-000033000000}"/>
    <cellStyle name="SAPExceptionLevel1" xfId="48" xr:uid="{00000000-0005-0000-0000-000034000000}"/>
    <cellStyle name="SAPExceptionLevel2" xfId="49" xr:uid="{00000000-0005-0000-0000-000035000000}"/>
    <cellStyle name="SAPExceptionLevel3" xfId="50" xr:uid="{00000000-0005-0000-0000-000036000000}"/>
    <cellStyle name="SAPExceptionLevel4" xfId="51" xr:uid="{00000000-0005-0000-0000-000037000000}"/>
    <cellStyle name="SAPExceptionLevel5" xfId="52" xr:uid="{00000000-0005-0000-0000-000038000000}"/>
    <cellStyle name="SAPExceptionLevel6" xfId="53" xr:uid="{00000000-0005-0000-0000-000039000000}"/>
    <cellStyle name="SAPExceptionLevel7" xfId="54" xr:uid="{00000000-0005-0000-0000-00003A000000}"/>
    <cellStyle name="SAPExceptionLevel8" xfId="55" xr:uid="{00000000-0005-0000-0000-00003B000000}"/>
    <cellStyle name="SAPExceptionLevel9" xfId="56" xr:uid="{00000000-0005-0000-0000-00003C000000}"/>
    <cellStyle name="SAPFormula" xfId="74" xr:uid="{00000000-0005-0000-0000-00003D000000}"/>
    <cellStyle name="SAPGroupingFillCell" xfId="75" xr:uid="{00000000-0005-0000-0000-00003E000000}"/>
    <cellStyle name="SAPHierarchyCell0" xfId="60" xr:uid="{00000000-0005-0000-0000-00003F000000}"/>
    <cellStyle name="SAPHierarchyCell1" xfId="61" xr:uid="{00000000-0005-0000-0000-000040000000}"/>
    <cellStyle name="SAPHierarchyCell2" xfId="62" xr:uid="{00000000-0005-0000-0000-000041000000}"/>
    <cellStyle name="SAPHierarchyCell3" xfId="63" xr:uid="{00000000-0005-0000-0000-000042000000}"/>
    <cellStyle name="SAPHierarchyCell4" xfId="64" xr:uid="{00000000-0005-0000-0000-000043000000}"/>
    <cellStyle name="SAPLockedDataCell" xfId="44" xr:uid="{00000000-0005-0000-0000-000044000000}"/>
    <cellStyle name="SAPLockedDataTotalCell" xfId="47" xr:uid="{00000000-0005-0000-0000-000045000000}"/>
    <cellStyle name="SAPMemberCell" xfId="58" xr:uid="{00000000-0005-0000-0000-000046000000}"/>
    <cellStyle name="SAPMemberTotalCell" xfId="59" xr:uid="{00000000-0005-0000-0000-000047000000}"/>
    <cellStyle name="SAPMessageText" xfId="73" xr:uid="{00000000-0005-0000-0000-000048000000}"/>
    <cellStyle name="SAPReadonlyDataCell" xfId="43" xr:uid="{00000000-0005-0000-0000-000049000000}"/>
    <cellStyle name="SAPReadonlyDataTotalCell" xfId="46" xr:uid="{00000000-0005-0000-0000-00004A000000}"/>
    <cellStyle name="Tickmark" xfId="36" xr:uid="{00000000-0005-0000-0000-00004B000000}"/>
  </cellStyles>
  <dxfs count="0"/>
  <tableStyles count="0" defaultTableStyle="TableStyleMedium9" defaultPivotStyle="PivotStyleLight16"/>
  <colors>
    <mruColors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G95"/>
  <sheetViews>
    <sheetView tabSelected="1" view="pageBreakPreview" zoomScale="70" zoomScaleNormal="80" zoomScaleSheetLayoutView="70" workbookViewId="0">
      <selection activeCell="L1" sqref="L1"/>
    </sheetView>
  </sheetViews>
  <sheetFormatPr defaultColWidth="9.453125" defaultRowHeight="18" customHeight="1"/>
  <cols>
    <col min="1" max="1" width="39.90625" style="94" customWidth="1"/>
    <col min="2" max="2" width="6.54296875" style="80" customWidth="1"/>
    <col min="3" max="3" width="16.54296875" style="1" customWidth="1"/>
    <col min="4" max="4" width="1.453125" style="81" customWidth="1"/>
    <col min="5" max="5" width="16.54296875" style="81" customWidth="1"/>
    <col min="6" max="6" width="1.453125" style="81" customWidth="1"/>
    <col min="7" max="7" width="16.54296875" style="81" customWidth="1"/>
    <col min="8" max="8" width="1.453125" style="81" customWidth="1"/>
    <col min="9" max="9" width="16.54296875" style="81" customWidth="1"/>
    <col min="10" max="10" width="14.453125" style="81" bestFit="1" customWidth="1"/>
    <col min="11" max="11" width="14.453125" style="81" customWidth="1"/>
    <col min="12" max="16384" width="9.453125" style="81"/>
  </cols>
  <sheetData>
    <row r="1" spans="1:33" ht="23.25" customHeight="1">
      <c r="A1" s="79" t="s">
        <v>122</v>
      </c>
    </row>
    <row r="2" spans="1:33" ht="23.25" customHeight="1">
      <c r="A2" s="82" t="s">
        <v>0</v>
      </c>
    </row>
    <row r="3" spans="1:33" ht="23.25" customHeight="1">
      <c r="A3" s="83"/>
    </row>
    <row r="4" spans="1:33" ht="23.25" customHeight="1">
      <c r="A4" s="83"/>
      <c r="C4" s="209" t="s">
        <v>1</v>
      </c>
      <c r="D4" s="209"/>
      <c r="E4" s="209"/>
      <c r="F4" s="209"/>
      <c r="G4" s="209" t="s">
        <v>2</v>
      </c>
      <c r="H4" s="209"/>
      <c r="I4" s="209"/>
    </row>
    <row r="5" spans="1:33" ht="23.25" customHeight="1">
      <c r="A5" s="83"/>
      <c r="C5" s="209" t="s">
        <v>3</v>
      </c>
      <c r="D5" s="209"/>
      <c r="E5" s="209"/>
      <c r="F5" s="209"/>
      <c r="G5" s="209" t="s">
        <v>3</v>
      </c>
      <c r="H5" s="209"/>
      <c r="I5" s="209"/>
    </row>
    <row r="6" spans="1:33" ht="23.25" customHeight="1">
      <c r="A6" s="83"/>
      <c r="C6" s="211" t="s">
        <v>4</v>
      </c>
      <c r="D6" s="211"/>
      <c r="E6" s="211"/>
      <c r="G6" s="211" t="s">
        <v>4</v>
      </c>
      <c r="H6" s="211"/>
      <c r="I6" s="211"/>
    </row>
    <row r="7" spans="1:33" ht="23.25" customHeight="1">
      <c r="A7" s="85" t="s">
        <v>5</v>
      </c>
      <c r="B7" s="86" t="s">
        <v>6</v>
      </c>
      <c r="C7" s="87">
        <v>2024</v>
      </c>
      <c r="D7" s="87"/>
      <c r="E7" s="87">
        <v>2023</v>
      </c>
      <c r="G7" s="87">
        <v>2024</v>
      </c>
      <c r="H7" s="87"/>
      <c r="I7" s="87">
        <v>2023</v>
      </c>
    </row>
    <row r="8" spans="1:33" ht="23.25" customHeight="1">
      <c r="A8" s="83"/>
      <c r="B8" s="86"/>
      <c r="C8" s="210" t="s">
        <v>94</v>
      </c>
      <c r="D8" s="210"/>
      <c r="E8" s="210"/>
      <c r="F8" s="210"/>
      <c r="G8" s="210"/>
      <c r="H8" s="210"/>
      <c r="I8" s="210"/>
      <c r="K8" s="19"/>
      <c r="M8" s="25"/>
      <c r="O8" s="9"/>
      <c r="P8" s="89"/>
      <c r="Q8" s="90"/>
      <c r="R8" s="20"/>
      <c r="S8" s="20"/>
      <c r="T8" s="20"/>
      <c r="U8" s="20"/>
      <c r="V8" s="19"/>
      <c r="W8" s="15"/>
      <c r="X8" s="19"/>
      <c r="Z8" s="25"/>
      <c r="AB8" s="9"/>
      <c r="AC8" s="89"/>
      <c r="AD8" s="90"/>
      <c r="AE8" s="20"/>
      <c r="AF8" s="20"/>
      <c r="AG8" s="20"/>
    </row>
    <row r="9" spans="1:33" ht="23.25" customHeight="1">
      <c r="A9" s="91" t="s">
        <v>7</v>
      </c>
      <c r="B9" s="86"/>
      <c r="D9" s="92"/>
      <c r="E9" s="93"/>
      <c r="K9" s="20"/>
      <c r="M9" s="25"/>
      <c r="O9" s="9"/>
      <c r="P9" s="89"/>
      <c r="Q9" s="90"/>
      <c r="R9" s="20"/>
      <c r="S9" s="20"/>
      <c r="T9" s="20"/>
      <c r="U9" s="20"/>
      <c r="V9" s="19"/>
      <c r="W9" s="15"/>
      <c r="X9" s="20"/>
      <c r="Z9" s="25"/>
      <c r="AB9" s="9"/>
      <c r="AC9" s="89"/>
      <c r="AD9" s="90"/>
      <c r="AE9" s="20"/>
      <c r="AF9" s="20"/>
      <c r="AG9" s="20"/>
    </row>
    <row r="10" spans="1:33" ht="23.25" customHeight="1">
      <c r="A10" s="94" t="s">
        <v>8</v>
      </c>
      <c r="B10" s="86" t="s">
        <v>194</v>
      </c>
      <c r="C10" s="33">
        <v>2189785286</v>
      </c>
      <c r="D10" s="39"/>
      <c r="E10" s="33">
        <v>1339235054</v>
      </c>
      <c r="F10" s="45"/>
      <c r="G10" s="33">
        <v>1074580361</v>
      </c>
      <c r="H10" s="39"/>
      <c r="I10" s="33">
        <v>501848387</v>
      </c>
      <c r="J10" s="90"/>
      <c r="K10" s="20"/>
      <c r="L10" s="19"/>
      <c r="M10" s="25"/>
      <c r="O10" s="9"/>
      <c r="P10" s="89"/>
      <c r="Q10" s="90"/>
      <c r="R10" s="20"/>
      <c r="S10" s="20"/>
      <c r="T10" s="20"/>
      <c r="U10" s="20"/>
      <c r="V10" s="19"/>
      <c r="W10" s="15"/>
      <c r="X10" s="20"/>
      <c r="Z10" s="25"/>
      <c r="AB10" s="9"/>
      <c r="AC10" s="89"/>
      <c r="AD10" s="90"/>
      <c r="AE10" s="20"/>
      <c r="AF10" s="20"/>
      <c r="AG10" s="20"/>
    </row>
    <row r="11" spans="1:33" ht="23.25" customHeight="1">
      <c r="A11" s="94" t="s">
        <v>9</v>
      </c>
      <c r="B11" s="86" t="s">
        <v>268</v>
      </c>
      <c r="C11" s="33">
        <v>4213543650</v>
      </c>
      <c r="D11" s="39"/>
      <c r="E11" s="33">
        <v>3695863905</v>
      </c>
      <c r="F11" s="45"/>
      <c r="G11" s="33">
        <v>3004687505</v>
      </c>
      <c r="H11" s="39"/>
      <c r="I11" s="33">
        <v>2371499045</v>
      </c>
      <c r="J11" s="90"/>
      <c r="K11" s="20"/>
      <c r="L11" s="19"/>
      <c r="M11" s="25"/>
      <c r="O11" s="9"/>
      <c r="P11" s="89"/>
      <c r="Q11" s="90"/>
      <c r="R11" s="20"/>
      <c r="S11" s="20"/>
      <c r="T11" s="20"/>
      <c r="U11" s="20"/>
      <c r="V11" s="19"/>
      <c r="W11" s="15"/>
      <c r="X11" s="19"/>
      <c r="Z11" s="25"/>
      <c r="AB11" s="9"/>
      <c r="AC11" s="89"/>
      <c r="AD11" s="90"/>
      <c r="AE11" s="20"/>
      <c r="AF11" s="20"/>
      <c r="AG11" s="20"/>
    </row>
    <row r="12" spans="1:33" ht="23.25" customHeight="1">
      <c r="A12" s="94" t="s">
        <v>144</v>
      </c>
      <c r="B12" s="86"/>
      <c r="C12" s="33">
        <v>779794590</v>
      </c>
      <c r="D12" s="33"/>
      <c r="E12" s="33">
        <v>693724319</v>
      </c>
      <c r="F12" s="55"/>
      <c r="G12" s="33">
        <v>156480935</v>
      </c>
      <c r="H12" s="33"/>
      <c r="I12" s="33">
        <v>189016628</v>
      </c>
      <c r="J12" s="90"/>
      <c r="K12" s="20"/>
      <c r="L12" s="19"/>
      <c r="M12" s="26"/>
      <c r="O12" s="12"/>
      <c r="P12" s="89"/>
      <c r="Q12" s="90"/>
      <c r="R12" s="20"/>
      <c r="S12" s="20"/>
      <c r="T12" s="20"/>
      <c r="U12" s="20"/>
      <c r="V12" s="19"/>
      <c r="W12" s="20"/>
      <c r="X12" s="20"/>
      <c r="Z12" s="26"/>
      <c r="AB12" s="12"/>
      <c r="AC12" s="89"/>
      <c r="AD12" s="90"/>
      <c r="AE12" s="20"/>
      <c r="AF12" s="20"/>
      <c r="AG12" s="20"/>
    </row>
    <row r="13" spans="1:33" ht="23.25" customHeight="1">
      <c r="A13" s="94" t="s">
        <v>208</v>
      </c>
      <c r="B13" s="86" t="s">
        <v>195</v>
      </c>
      <c r="C13" s="19">
        <v>0</v>
      </c>
      <c r="D13" s="39"/>
      <c r="E13" s="19">
        <v>0</v>
      </c>
      <c r="F13" s="45"/>
      <c r="G13" s="19">
        <v>312133888</v>
      </c>
      <c r="H13" s="39"/>
      <c r="I13" s="19">
        <v>563400832</v>
      </c>
      <c r="J13" s="90"/>
      <c r="K13" s="20"/>
      <c r="L13" s="19"/>
      <c r="M13" s="25"/>
      <c r="O13" s="9"/>
      <c r="P13" s="89"/>
      <c r="Q13" s="90"/>
      <c r="R13" s="20"/>
      <c r="S13" s="20"/>
      <c r="T13" s="20"/>
      <c r="U13" s="20"/>
      <c r="V13" s="19"/>
      <c r="W13" s="15"/>
      <c r="X13" s="19"/>
      <c r="Z13" s="25"/>
      <c r="AB13" s="9"/>
      <c r="AC13" s="89"/>
      <c r="AD13" s="90"/>
      <c r="AE13" s="20"/>
      <c r="AF13" s="20"/>
      <c r="AG13" s="20"/>
    </row>
    <row r="14" spans="1:33" ht="23.25" customHeight="1">
      <c r="A14" s="94" t="s">
        <v>139</v>
      </c>
      <c r="B14" s="86" t="s">
        <v>195</v>
      </c>
      <c r="C14" s="19">
        <v>0</v>
      </c>
      <c r="D14" s="39"/>
      <c r="E14" s="19">
        <v>0</v>
      </c>
      <c r="F14" s="45"/>
      <c r="G14" s="19">
        <v>620066285</v>
      </c>
      <c r="H14" s="39"/>
      <c r="I14" s="19">
        <v>1381905221</v>
      </c>
      <c r="J14" s="90"/>
      <c r="K14" s="20"/>
      <c r="L14" s="19"/>
      <c r="M14" s="25"/>
      <c r="O14" s="9"/>
      <c r="P14" s="89"/>
      <c r="Q14" s="90"/>
      <c r="R14" s="20"/>
      <c r="S14" s="20"/>
      <c r="T14" s="20"/>
      <c r="U14" s="20"/>
      <c r="V14" s="19"/>
      <c r="W14" s="15"/>
      <c r="X14" s="19"/>
      <c r="Z14" s="25"/>
      <c r="AB14" s="9"/>
      <c r="AC14" s="89"/>
      <c r="AD14" s="90"/>
      <c r="AE14" s="20"/>
      <c r="AF14" s="20"/>
      <c r="AG14" s="20"/>
    </row>
    <row r="15" spans="1:33" ht="23.25" customHeight="1">
      <c r="A15" s="94" t="s">
        <v>10</v>
      </c>
      <c r="B15" s="86" t="s">
        <v>196</v>
      </c>
      <c r="C15" s="33">
        <v>3696372709</v>
      </c>
      <c r="D15" s="39"/>
      <c r="E15" s="33">
        <v>3626615227</v>
      </c>
      <c r="F15" s="45"/>
      <c r="G15" s="33">
        <v>1523025867</v>
      </c>
      <c r="H15" s="39"/>
      <c r="I15" s="33">
        <v>1416665575</v>
      </c>
      <c r="J15" s="90"/>
      <c r="K15" s="20"/>
      <c r="L15" s="19"/>
      <c r="M15" s="25"/>
      <c r="O15" s="9"/>
      <c r="P15" s="89"/>
      <c r="Q15" s="90"/>
      <c r="R15" s="20"/>
      <c r="S15" s="20"/>
      <c r="T15" s="20"/>
      <c r="U15" s="20"/>
      <c r="V15" s="19"/>
      <c r="W15" s="15"/>
      <c r="X15" s="20"/>
      <c r="Z15" s="25"/>
      <c r="AB15" s="9"/>
      <c r="AC15" s="89"/>
      <c r="AD15" s="90"/>
      <c r="AE15" s="20"/>
      <c r="AF15" s="20"/>
      <c r="AG15" s="20"/>
    </row>
    <row r="16" spans="1:33" ht="23.25" customHeight="1">
      <c r="A16" s="94" t="s">
        <v>11</v>
      </c>
      <c r="B16" s="86"/>
      <c r="C16" s="33">
        <v>15551262</v>
      </c>
      <c r="D16" s="39"/>
      <c r="E16" s="33">
        <v>21027593</v>
      </c>
      <c r="F16" s="45"/>
      <c r="G16" s="33">
        <v>7574905</v>
      </c>
      <c r="H16" s="39"/>
      <c r="I16" s="33">
        <v>13279622</v>
      </c>
      <c r="J16" s="90"/>
      <c r="K16" s="20"/>
      <c r="L16" s="19"/>
      <c r="M16" s="25"/>
      <c r="O16" s="9"/>
      <c r="P16" s="89"/>
      <c r="Q16" s="90"/>
      <c r="R16" s="20"/>
      <c r="S16" s="20"/>
      <c r="T16" s="20"/>
      <c r="U16" s="20"/>
      <c r="V16" s="19"/>
      <c r="W16" s="15"/>
      <c r="X16" s="20"/>
      <c r="Z16" s="25"/>
      <c r="AB16" s="9"/>
      <c r="AC16" s="89"/>
      <c r="AD16" s="90"/>
      <c r="AE16" s="20"/>
      <c r="AF16" s="20"/>
      <c r="AG16" s="20"/>
    </row>
    <row r="17" spans="1:33" ht="23.25" customHeight="1">
      <c r="A17" s="94" t="s">
        <v>244</v>
      </c>
      <c r="B17" s="86" t="s">
        <v>197</v>
      </c>
      <c r="C17" s="33">
        <v>296978761</v>
      </c>
      <c r="D17" s="39"/>
      <c r="E17" s="19">
        <v>0</v>
      </c>
      <c r="F17" s="45"/>
      <c r="G17" s="19">
        <v>0</v>
      </c>
      <c r="H17" s="39"/>
      <c r="I17" s="19">
        <v>0</v>
      </c>
      <c r="J17" s="90"/>
      <c r="K17" s="20"/>
      <c r="L17" s="19"/>
      <c r="M17" s="25"/>
      <c r="O17" s="9"/>
      <c r="P17" s="89"/>
      <c r="Q17" s="90"/>
      <c r="R17" s="20"/>
      <c r="S17" s="20"/>
      <c r="T17" s="20"/>
      <c r="U17" s="20"/>
      <c r="V17" s="19"/>
      <c r="W17" s="15"/>
      <c r="X17" s="20"/>
      <c r="Z17" s="25"/>
      <c r="AB17" s="9"/>
      <c r="AC17" s="89"/>
      <c r="AD17" s="90"/>
      <c r="AE17" s="20"/>
      <c r="AF17" s="20"/>
      <c r="AG17" s="20"/>
    </row>
    <row r="18" spans="1:33" ht="23.25" customHeight="1">
      <c r="A18" s="83" t="s">
        <v>12</v>
      </c>
      <c r="B18" s="86"/>
      <c r="C18" s="49">
        <f>SUM(C10:C17)</f>
        <v>11192026258</v>
      </c>
      <c r="D18" s="50">
        <f t="shared" ref="D18:H18" si="0">SUM(D10:D16)</f>
        <v>0</v>
      </c>
      <c r="E18" s="49">
        <f>SUM(E10:E17)</f>
        <v>9376466098</v>
      </c>
      <c r="F18" s="50">
        <f t="shared" si="0"/>
        <v>0</v>
      </c>
      <c r="G18" s="49">
        <f>SUM(G10:G17)</f>
        <v>6698549746</v>
      </c>
      <c r="H18" s="40">
        <f t="shared" si="0"/>
        <v>0</v>
      </c>
      <c r="I18" s="49">
        <f>SUM(I10:I17)</f>
        <v>6437615310</v>
      </c>
    </row>
    <row r="19" spans="1:33" ht="23.25" customHeight="1">
      <c r="B19" s="86"/>
      <c r="C19" s="18"/>
      <c r="D19" s="39"/>
      <c r="E19" s="18"/>
      <c r="F19" s="45"/>
      <c r="G19" s="18"/>
      <c r="H19" s="39"/>
      <c r="I19" s="18"/>
    </row>
    <row r="20" spans="1:33" ht="23.25" customHeight="1">
      <c r="A20" s="201" t="s">
        <v>13</v>
      </c>
      <c r="B20" s="202"/>
      <c r="C20" s="18"/>
      <c r="D20" s="39"/>
      <c r="E20" s="18"/>
      <c r="F20" s="45"/>
      <c r="G20" s="18"/>
      <c r="H20" s="39"/>
      <c r="I20" s="18"/>
      <c r="K20" s="86"/>
    </row>
    <row r="21" spans="1:33" ht="23.25" customHeight="1">
      <c r="A21" s="203" t="s">
        <v>150</v>
      </c>
      <c r="B21" s="202"/>
      <c r="C21" s="33">
        <v>550000</v>
      </c>
      <c r="D21" s="39"/>
      <c r="E21" s="33">
        <v>550000</v>
      </c>
      <c r="F21" s="45"/>
      <c r="G21" s="33">
        <v>550000</v>
      </c>
      <c r="H21" s="39"/>
      <c r="I21" s="33">
        <v>550000</v>
      </c>
      <c r="K21" s="86"/>
    </row>
    <row r="22" spans="1:33" ht="23.25" customHeight="1">
      <c r="A22" s="203" t="s">
        <v>146</v>
      </c>
      <c r="B22" s="202" t="s">
        <v>137</v>
      </c>
      <c r="C22" s="96">
        <v>0</v>
      </c>
      <c r="D22" s="33"/>
      <c r="E22" s="33">
        <v>368937846</v>
      </c>
      <c r="F22" s="55"/>
      <c r="G22" s="19">
        <v>0</v>
      </c>
      <c r="H22" s="33"/>
      <c r="I22" s="19">
        <v>0</v>
      </c>
      <c r="K22" s="86"/>
    </row>
    <row r="23" spans="1:33" ht="23.25" customHeight="1">
      <c r="A23" s="203" t="s">
        <v>102</v>
      </c>
      <c r="B23" s="202" t="s">
        <v>137</v>
      </c>
      <c r="C23" s="33">
        <v>694772437</v>
      </c>
      <c r="D23" s="39"/>
      <c r="E23" s="33">
        <v>837106777</v>
      </c>
      <c r="F23" s="45"/>
      <c r="G23" s="33">
        <v>110700050</v>
      </c>
      <c r="H23" s="39"/>
      <c r="I23" s="33">
        <v>110700050</v>
      </c>
      <c r="K23" s="86"/>
    </row>
    <row r="24" spans="1:33" ht="23.25" customHeight="1">
      <c r="A24" s="203" t="s">
        <v>14</v>
      </c>
      <c r="B24" s="202" t="s">
        <v>136</v>
      </c>
      <c r="C24" s="19">
        <v>0</v>
      </c>
      <c r="D24" s="39"/>
      <c r="E24" s="19">
        <v>0</v>
      </c>
      <c r="F24" s="45"/>
      <c r="G24" s="33">
        <v>9662442595</v>
      </c>
      <c r="H24" s="39"/>
      <c r="I24" s="33">
        <v>9752952794</v>
      </c>
      <c r="K24" s="86"/>
    </row>
    <row r="25" spans="1:33" ht="23.25" customHeight="1">
      <c r="A25" s="203" t="s">
        <v>251</v>
      </c>
      <c r="B25" s="202" t="s">
        <v>195</v>
      </c>
      <c r="C25" s="19">
        <v>0</v>
      </c>
      <c r="D25" s="39"/>
      <c r="E25" s="19">
        <v>0</v>
      </c>
      <c r="F25" s="45"/>
      <c r="G25" s="33">
        <v>675721674</v>
      </c>
      <c r="H25" s="39"/>
      <c r="I25" s="19">
        <v>0</v>
      </c>
      <c r="K25" s="86"/>
    </row>
    <row r="26" spans="1:33" ht="23.25" customHeight="1">
      <c r="A26" s="203" t="s">
        <v>266</v>
      </c>
      <c r="B26" s="202" t="s">
        <v>180</v>
      </c>
      <c r="C26" s="19">
        <v>8000000</v>
      </c>
      <c r="D26" s="39"/>
      <c r="E26" s="19">
        <v>0</v>
      </c>
      <c r="F26" s="45"/>
      <c r="G26" s="96">
        <v>0</v>
      </c>
      <c r="H26" s="39"/>
      <c r="I26" s="19">
        <v>0</v>
      </c>
      <c r="K26" s="86"/>
    </row>
    <row r="27" spans="1:33" ht="23.25" customHeight="1">
      <c r="A27" s="203" t="s">
        <v>86</v>
      </c>
      <c r="B27" s="202" t="s">
        <v>198</v>
      </c>
      <c r="C27" s="33">
        <v>235387766</v>
      </c>
      <c r="D27" s="39"/>
      <c r="E27" s="33">
        <v>180326175</v>
      </c>
      <c r="F27" s="45"/>
      <c r="G27" s="33">
        <v>412297227</v>
      </c>
      <c r="H27" s="39"/>
      <c r="I27" s="33">
        <v>455677887</v>
      </c>
      <c r="K27" s="86"/>
    </row>
    <row r="28" spans="1:33" ht="23.25" customHeight="1">
      <c r="A28" s="95" t="s">
        <v>15</v>
      </c>
      <c r="B28" s="86" t="s">
        <v>199</v>
      </c>
      <c r="C28" s="33">
        <v>12426368373</v>
      </c>
      <c r="D28" s="39"/>
      <c r="E28" s="33">
        <v>13019569734</v>
      </c>
      <c r="F28" s="45"/>
      <c r="G28" s="33">
        <v>7259523768</v>
      </c>
      <c r="H28" s="39"/>
      <c r="I28" s="33">
        <v>6884727805</v>
      </c>
      <c r="K28" s="86"/>
    </row>
    <row r="29" spans="1:33" ht="23.25" customHeight="1">
      <c r="A29" s="94" t="s">
        <v>151</v>
      </c>
      <c r="B29" s="86" t="s">
        <v>203</v>
      </c>
      <c r="C29" s="33">
        <v>225607108</v>
      </c>
      <c r="D29" s="33"/>
      <c r="E29" s="33">
        <v>267134750</v>
      </c>
      <c r="F29" s="45"/>
      <c r="G29" s="33">
        <v>189301994</v>
      </c>
      <c r="H29" s="33"/>
      <c r="I29" s="33">
        <v>220093427</v>
      </c>
      <c r="J29" s="97"/>
      <c r="K29" s="86"/>
    </row>
    <row r="30" spans="1:33" ht="23.25" customHeight="1">
      <c r="A30" s="94" t="s">
        <v>16</v>
      </c>
      <c r="B30" s="86" t="s">
        <v>187</v>
      </c>
      <c r="C30" s="33">
        <v>185644461</v>
      </c>
      <c r="D30" s="33"/>
      <c r="E30" s="33">
        <v>148912930</v>
      </c>
      <c r="F30" s="45"/>
      <c r="G30" s="33">
        <v>107939198</v>
      </c>
      <c r="H30" s="33"/>
      <c r="I30" s="33">
        <v>77190153</v>
      </c>
      <c r="J30" s="9"/>
      <c r="K30" s="86"/>
    </row>
    <row r="31" spans="1:33" ht="23.25" customHeight="1">
      <c r="A31" s="94" t="s">
        <v>17</v>
      </c>
      <c r="B31" s="86"/>
      <c r="C31" s="67">
        <v>166501009</v>
      </c>
      <c r="D31" s="33"/>
      <c r="E31" s="67">
        <v>202976751</v>
      </c>
      <c r="F31" s="55"/>
      <c r="G31" s="67">
        <v>37407104</v>
      </c>
      <c r="H31" s="33"/>
      <c r="I31" s="67">
        <v>43909772</v>
      </c>
      <c r="J31" s="9"/>
      <c r="K31" s="86"/>
    </row>
    <row r="32" spans="1:33" ht="23.25" customHeight="1">
      <c r="A32" s="83" t="s">
        <v>18</v>
      </c>
      <c r="B32" s="86"/>
      <c r="C32" s="68">
        <f>SUM(C21:C31)</f>
        <v>13942831154</v>
      </c>
      <c r="D32" s="50"/>
      <c r="E32" s="68">
        <f>SUM(E21:E31)</f>
        <v>15025514963</v>
      </c>
      <c r="F32" s="56"/>
      <c r="G32" s="68">
        <f>SUM(G21:G31)</f>
        <v>18455883610</v>
      </c>
      <c r="H32" s="50"/>
      <c r="I32" s="68">
        <f>SUM(I21:I31)</f>
        <v>17545801888</v>
      </c>
      <c r="K32" s="86"/>
    </row>
    <row r="33" spans="1:11" ht="23.25" customHeight="1">
      <c r="A33" s="83"/>
      <c r="B33" s="86"/>
      <c r="C33" s="40"/>
      <c r="D33" s="40"/>
      <c r="E33" s="40"/>
      <c r="F33" s="45"/>
      <c r="G33" s="40"/>
      <c r="H33" s="40"/>
      <c r="I33" s="40"/>
    </row>
    <row r="34" spans="1:11" ht="23.25" customHeight="1" thickBot="1">
      <c r="A34" s="83" t="s">
        <v>19</v>
      </c>
      <c r="B34" s="86"/>
      <c r="C34" s="47">
        <f>SUM(C18+C32)</f>
        <v>25134857412</v>
      </c>
      <c r="D34" s="40"/>
      <c r="E34" s="47">
        <f>SUM(E18+E32)</f>
        <v>24401981061</v>
      </c>
      <c r="F34" s="50"/>
      <c r="G34" s="47">
        <f>SUM(G18+G32)</f>
        <v>25154433356</v>
      </c>
      <c r="H34" s="40"/>
      <c r="I34" s="47">
        <f>SUM(I18+I32)</f>
        <v>23983417198</v>
      </c>
    </row>
    <row r="35" spans="1:11" ht="23.25" customHeight="1" thickTop="1">
      <c r="A35" s="83"/>
      <c r="B35" s="86"/>
      <c r="C35" s="2">
        <f>E34-E92</f>
        <v>0</v>
      </c>
      <c r="D35" s="98"/>
      <c r="E35" s="99"/>
      <c r="F35" s="100"/>
    </row>
    <row r="36" spans="1:11" ht="23.25" customHeight="1">
      <c r="A36" s="79" t="s">
        <v>122</v>
      </c>
    </row>
    <row r="37" spans="1:11" ht="23.25" customHeight="1">
      <c r="A37" s="82" t="s">
        <v>0</v>
      </c>
    </row>
    <row r="38" spans="1:11" ht="23.25" customHeight="1"/>
    <row r="39" spans="1:11" ht="23.25" customHeight="1">
      <c r="C39" s="209" t="s">
        <v>1</v>
      </c>
      <c r="D39" s="209"/>
      <c r="E39" s="209"/>
      <c r="F39" s="209"/>
      <c r="G39" s="209" t="s">
        <v>2</v>
      </c>
      <c r="H39" s="209"/>
      <c r="I39" s="209"/>
    </row>
    <row r="40" spans="1:11" ht="23.25" customHeight="1">
      <c r="C40" s="209" t="s">
        <v>3</v>
      </c>
      <c r="D40" s="209"/>
      <c r="E40" s="209"/>
      <c r="F40" s="209"/>
      <c r="G40" s="209" t="s">
        <v>3</v>
      </c>
      <c r="H40" s="209"/>
      <c r="I40" s="209"/>
    </row>
    <row r="41" spans="1:11" ht="23.25" customHeight="1">
      <c r="C41" s="211" t="s">
        <v>4</v>
      </c>
      <c r="D41" s="211"/>
      <c r="E41" s="211"/>
      <c r="G41" s="211" t="s">
        <v>4</v>
      </c>
      <c r="H41" s="211"/>
      <c r="I41" s="211"/>
    </row>
    <row r="42" spans="1:11" ht="23.25" customHeight="1">
      <c r="A42" s="83" t="s">
        <v>20</v>
      </c>
      <c r="B42" s="86" t="s">
        <v>6</v>
      </c>
      <c r="C42" s="87">
        <v>2024</v>
      </c>
      <c r="D42" s="87"/>
      <c r="E42" s="87">
        <v>2023</v>
      </c>
      <c r="G42" s="87">
        <v>2024</v>
      </c>
      <c r="H42" s="87"/>
      <c r="I42" s="87">
        <v>2023</v>
      </c>
    </row>
    <row r="43" spans="1:11" ht="23.25" customHeight="1">
      <c r="B43" s="81"/>
      <c r="C43" s="210" t="s">
        <v>94</v>
      </c>
      <c r="D43" s="210"/>
      <c r="E43" s="210"/>
      <c r="F43" s="210"/>
      <c r="G43" s="210"/>
      <c r="H43" s="210"/>
      <c r="I43" s="210"/>
    </row>
    <row r="44" spans="1:11" ht="23.25" customHeight="1">
      <c r="A44" s="91" t="s">
        <v>21</v>
      </c>
      <c r="B44" s="86"/>
      <c r="D44" s="92"/>
    </row>
    <row r="45" spans="1:11" ht="23.25" customHeight="1">
      <c r="A45" s="94" t="s">
        <v>237</v>
      </c>
      <c r="B45" s="101">
        <v>15</v>
      </c>
      <c r="C45" s="34">
        <v>1665030674</v>
      </c>
      <c r="D45" s="102"/>
      <c r="E45" s="34">
        <v>1902964149</v>
      </c>
      <c r="F45" s="103"/>
      <c r="G45" s="34">
        <v>1649721674</v>
      </c>
      <c r="H45" s="102"/>
      <c r="I45" s="34">
        <v>1750000000</v>
      </c>
      <c r="J45" s="105"/>
    </row>
    <row r="46" spans="1:11" ht="23.25" customHeight="1">
      <c r="A46" s="94" t="s">
        <v>22</v>
      </c>
      <c r="B46" s="106" t="s">
        <v>202</v>
      </c>
      <c r="C46" s="34">
        <v>3093155622</v>
      </c>
      <c r="D46" s="102"/>
      <c r="E46" s="34">
        <v>2091910924</v>
      </c>
      <c r="F46" s="103"/>
      <c r="G46" s="34">
        <v>1631313195</v>
      </c>
      <c r="H46" s="102"/>
      <c r="I46" s="34">
        <v>1265616432</v>
      </c>
      <c r="J46" s="105"/>
    </row>
    <row r="47" spans="1:11" ht="23.25" customHeight="1">
      <c r="A47" s="94" t="s">
        <v>145</v>
      </c>
      <c r="B47" s="106" t="s">
        <v>204</v>
      </c>
      <c r="C47" s="34">
        <v>2965920376</v>
      </c>
      <c r="D47" s="102"/>
      <c r="E47" s="34">
        <v>2375356684</v>
      </c>
      <c r="F47" s="103"/>
      <c r="G47" s="34">
        <v>2664595381</v>
      </c>
      <c r="H47" s="102"/>
      <c r="I47" s="34">
        <v>1555130582</v>
      </c>
      <c r="J47" s="105"/>
    </row>
    <row r="48" spans="1:11" ht="23.25" customHeight="1">
      <c r="A48" s="94" t="s">
        <v>140</v>
      </c>
      <c r="B48" s="106" t="s">
        <v>245</v>
      </c>
      <c r="C48" s="19">
        <v>0</v>
      </c>
      <c r="D48" s="102"/>
      <c r="E48" s="19">
        <v>0</v>
      </c>
      <c r="F48" s="103"/>
      <c r="G48" s="107">
        <v>2441929961</v>
      </c>
      <c r="H48" s="102"/>
      <c r="I48" s="107">
        <v>2249608347</v>
      </c>
      <c r="J48" s="105"/>
      <c r="K48" s="20"/>
    </row>
    <row r="49" spans="1:10" ht="23.25" customHeight="1">
      <c r="A49" s="94" t="s">
        <v>191</v>
      </c>
      <c r="B49" s="106"/>
      <c r="C49" s="107"/>
      <c r="D49" s="102"/>
      <c r="E49" s="107"/>
      <c r="F49" s="103"/>
      <c r="G49" s="107"/>
      <c r="H49" s="102"/>
      <c r="I49" s="107"/>
      <c r="J49" s="105"/>
    </row>
    <row r="50" spans="1:10" ht="23.25" customHeight="1">
      <c r="A50" s="81" t="s">
        <v>247</v>
      </c>
      <c r="B50" s="86" t="s">
        <v>201</v>
      </c>
      <c r="C50" s="34">
        <v>229652747</v>
      </c>
      <c r="D50" s="102"/>
      <c r="E50" s="34">
        <v>187184054</v>
      </c>
      <c r="F50" s="103"/>
      <c r="G50" s="19">
        <v>0</v>
      </c>
      <c r="H50" s="102"/>
      <c r="I50" s="19">
        <v>0</v>
      </c>
      <c r="J50" s="105"/>
    </row>
    <row r="51" spans="1:10" ht="23.25" customHeight="1">
      <c r="A51" s="81" t="s">
        <v>152</v>
      </c>
      <c r="B51" s="86" t="s">
        <v>201</v>
      </c>
      <c r="C51" s="34">
        <v>97080633</v>
      </c>
      <c r="D51" s="102"/>
      <c r="E51" s="34">
        <v>78078452</v>
      </c>
      <c r="F51" s="103"/>
      <c r="G51" s="34">
        <v>47371058</v>
      </c>
      <c r="H51" s="102"/>
      <c r="I51" s="34">
        <v>34247821</v>
      </c>
      <c r="J51" s="105"/>
    </row>
    <row r="52" spans="1:10" ht="23.25" customHeight="1">
      <c r="A52" s="94" t="s">
        <v>218</v>
      </c>
      <c r="B52" s="86"/>
      <c r="C52" s="34">
        <v>122784269</v>
      </c>
      <c r="D52" s="102"/>
      <c r="E52" s="34">
        <v>214469410</v>
      </c>
      <c r="F52" s="103"/>
      <c r="G52" s="34">
        <v>40331220</v>
      </c>
      <c r="H52" s="102"/>
      <c r="I52" s="34">
        <v>74048220</v>
      </c>
      <c r="J52" s="105"/>
    </row>
    <row r="53" spans="1:10" ht="23.25" customHeight="1">
      <c r="A53" s="81" t="s">
        <v>65</v>
      </c>
      <c r="B53" s="86"/>
      <c r="C53" s="34">
        <v>19650788</v>
      </c>
      <c r="D53" s="102"/>
      <c r="E53" s="34">
        <v>1728546</v>
      </c>
      <c r="F53" s="103"/>
      <c r="G53" s="34">
        <v>35749139</v>
      </c>
      <c r="H53" s="102"/>
      <c r="I53" s="34">
        <v>1680547</v>
      </c>
      <c r="J53" s="105"/>
    </row>
    <row r="54" spans="1:10" ht="23.25" customHeight="1">
      <c r="A54" s="83" t="s">
        <v>23</v>
      </c>
      <c r="B54" s="86"/>
      <c r="C54" s="36">
        <f>SUM(C45:C53)</f>
        <v>8193275109</v>
      </c>
      <c r="D54" s="41"/>
      <c r="E54" s="36">
        <f>SUM(E45:E53)</f>
        <v>6851692219</v>
      </c>
      <c r="F54" s="109"/>
      <c r="G54" s="36">
        <f>SUM(G45:G53)</f>
        <v>8511011628</v>
      </c>
      <c r="H54" s="109"/>
      <c r="I54" s="36">
        <f>SUM(I45:I53)</f>
        <v>6930331949</v>
      </c>
    </row>
    <row r="55" spans="1:10" ht="23.25" customHeight="1">
      <c r="B55" s="86"/>
      <c r="C55" s="33"/>
      <c r="D55" s="102"/>
      <c r="E55" s="102"/>
      <c r="F55" s="103"/>
      <c r="G55" s="103"/>
      <c r="H55" s="102"/>
      <c r="I55" s="33"/>
    </row>
    <row r="56" spans="1:10" ht="23.25" customHeight="1">
      <c r="A56" s="91" t="s">
        <v>24</v>
      </c>
      <c r="B56" s="86"/>
      <c r="C56" s="33"/>
      <c r="D56" s="102"/>
      <c r="E56" s="102"/>
      <c r="F56" s="103"/>
      <c r="G56" s="103"/>
      <c r="H56" s="102"/>
      <c r="I56" s="33"/>
    </row>
    <row r="57" spans="1:10" ht="23.25" customHeight="1">
      <c r="A57" s="94" t="s">
        <v>248</v>
      </c>
      <c r="B57" s="86" t="s">
        <v>201</v>
      </c>
      <c r="C57" s="34">
        <v>358364189</v>
      </c>
      <c r="D57" s="102"/>
      <c r="E57" s="34">
        <v>267276833</v>
      </c>
      <c r="F57" s="103"/>
      <c r="G57" s="19">
        <v>0</v>
      </c>
      <c r="H57" s="102"/>
      <c r="I57" s="19">
        <v>0</v>
      </c>
    </row>
    <row r="58" spans="1:10" ht="23.25" customHeight="1">
      <c r="A58" s="94" t="s">
        <v>181</v>
      </c>
      <c r="B58" s="86" t="s">
        <v>201</v>
      </c>
      <c r="C58" s="34">
        <v>280221823</v>
      </c>
      <c r="D58" s="102"/>
      <c r="E58" s="34">
        <v>252693535</v>
      </c>
      <c r="F58" s="103"/>
      <c r="G58" s="34">
        <v>144658545</v>
      </c>
      <c r="H58" s="102"/>
      <c r="I58" s="34">
        <v>142803383</v>
      </c>
    </row>
    <row r="59" spans="1:10" ht="23.25" customHeight="1">
      <c r="A59" s="94" t="s">
        <v>104</v>
      </c>
      <c r="B59" s="86" t="s">
        <v>205</v>
      </c>
      <c r="C59" s="34">
        <v>509778325</v>
      </c>
      <c r="D59" s="102"/>
      <c r="E59" s="34">
        <v>504740514</v>
      </c>
      <c r="F59" s="103"/>
      <c r="G59" s="34">
        <v>355503929</v>
      </c>
      <c r="H59" s="102"/>
      <c r="I59" s="34">
        <v>336767462</v>
      </c>
    </row>
    <row r="60" spans="1:10" ht="23.25" customHeight="1">
      <c r="A60" s="94" t="s">
        <v>138</v>
      </c>
      <c r="B60" s="86" t="s">
        <v>187</v>
      </c>
      <c r="C60" s="96">
        <v>0</v>
      </c>
      <c r="D60" s="102"/>
      <c r="E60" s="34">
        <v>12027886</v>
      </c>
      <c r="F60" s="103"/>
      <c r="G60" s="19">
        <v>0</v>
      </c>
      <c r="H60" s="102"/>
      <c r="I60" s="19">
        <v>0</v>
      </c>
    </row>
    <row r="61" spans="1:10" ht="23.25" customHeight="1">
      <c r="A61" s="94" t="s">
        <v>25</v>
      </c>
      <c r="B61" s="86"/>
      <c r="C61" s="34">
        <v>1233537</v>
      </c>
      <c r="D61" s="102"/>
      <c r="E61" s="34">
        <f>29110934-25452047</f>
        <v>3658887</v>
      </c>
      <c r="F61" s="103"/>
      <c r="G61" s="34">
        <v>6343383</v>
      </c>
      <c r="H61" s="102"/>
      <c r="I61" s="34">
        <v>6068973</v>
      </c>
    </row>
    <row r="62" spans="1:10" ht="23.25" customHeight="1">
      <c r="A62" s="83" t="s">
        <v>26</v>
      </c>
      <c r="B62" s="86"/>
      <c r="C62" s="36">
        <f>SUM(C57:C61)</f>
        <v>1149597874</v>
      </c>
      <c r="D62" s="109"/>
      <c r="E62" s="36">
        <f>SUM(E57:E61)</f>
        <v>1040397655</v>
      </c>
      <c r="F62" s="109"/>
      <c r="G62" s="36">
        <f>SUM(G57:G61)</f>
        <v>506505857</v>
      </c>
      <c r="H62" s="109"/>
      <c r="I62" s="36">
        <f>SUM(I57:I61)</f>
        <v>485639818</v>
      </c>
    </row>
    <row r="63" spans="1:10" ht="23.25" customHeight="1">
      <c r="B63" s="86"/>
      <c r="C63" s="33"/>
      <c r="D63" s="102"/>
      <c r="E63" s="33"/>
      <c r="F63" s="103"/>
      <c r="G63" s="33"/>
      <c r="H63" s="102"/>
      <c r="I63" s="33"/>
    </row>
    <row r="64" spans="1:10" ht="23.25" customHeight="1">
      <c r="A64" s="83" t="s">
        <v>27</v>
      </c>
      <c r="B64" s="86"/>
      <c r="C64" s="48">
        <f>SUM(C62,C54)</f>
        <v>9342872983</v>
      </c>
      <c r="D64" s="109"/>
      <c r="E64" s="48">
        <f>SUM(E62,E54)</f>
        <v>7892089874</v>
      </c>
      <c r="F64" s="109"/>
      <c r="G64" s="48">
        <f>G54+G62</f>
        <v>9017517485</v>
      </c>
      <c r="H64" s="109"/>
      <c r="I64" s="48">
        <f>I54+I62</f>
        <v>7415971767</v>
      </c>
    </row>
    <row r="65" spans="1:9" ht="23.25" customHeight="1">
      <c r="B65" s="86"/>
      <c r="C65" s="21"/>
      <c r="D65" s="108"/>
      <c r="E65" s="108"/>
      <c r="G65" s="21"/>
      <c r="H65" s="108"/>
      <c r="I65" s="108"/>
    </row>
    <row r="66" spans="1:9" ht="23.25" customHeight="1">
      <c r="A66" s="79" t="s">
        <v>122</v>
      </c>
    </row>
    <row r="67" spans="1:9" ht="23.25" customHeight="1">
      <c r="A67" s="82" t="s">
        <v>0</v>
      </c>
    </row>
    <row r="68" spans="1:9" ht="23.25" customHeight="1"/>
    <row r="69" spans="1:9" ht="23.25" customHeight="1">
      <c r="C69" s="209" t="s">
        <v>1</v>
      </c>
      <c r="D69" s="209"/>
      <c r="E69" s="209"/>
      <c r="F69" s="209"/>
      <c r="G69" s="209" t="s">
        <v>2</v>
      </c>
      <c r="H69" s="209"/>
      <c r="I69" s="209"/>
    </row>
    <row r="70" spans="1:9" ht="23.25" customHeight="1">
      <c r="C70" s="209" t="s">
        <v>3</v>
      </c>
      <c r="D70" s="209"/>
      <c r="E70" s="209"/>
      <c r="F70" s="209"/>
      <c r="G70" s="209" t="s">
        <v>3</v>
      </c>
      <c r="H70" s="209"/>
      <c r="I70" s="209"/>
    </row>
    <row r="71" spans="1:9" ht="23.25" customHeight="1">
      <c r="C71" s="211" t="s">
        <v>4</v>
      </c>
      <c r="D71" s="211"/>
      <c r="E71" s="211"/>
      <c r="G71" s="211" t="s">
        <v>4</v>
      </c>
      <c r="H71" s="211"/>
      <c r="I71" s="211"/>
    </row>
    <row r="72" spans="1:9" ht="23.25" customHeight="1">
      <c r="A72" s="83" t="s">
        <v>20</v>
      </c>
      <c r="B72" s="86" t="s">
        <v>6</v>
      </c>
      <c r="C72" s="87">
        <v>2024</v>
      </c>
      <c r="D72" s="87"/>
      <c r="E72" s="87">
        <v>2023</v>
      </c>
      <c r="G72" s="87">
        <v>2024</v>
      </c>
      <c r="H72" s="87"/>
      <c r="I72" s="87">
        <v>2023</v>
      </c>
    </row>
    <row r="73" spans="1:9" ht="23.25" customHeight="1">
      <c r="B73" s="81"/>
      <c r="C73" s="210" t="s">
        <v>94</v>
      </c>
      <c r="D73" s="210"/>
      <c r="E73" s="210"/>
      <c r="F73" s="210"/>
      <c r="G73" s="210"/>
      <c r="H73" s="210"/>
      <c r="I73" s="210"/>
    </row>
    <row r="74" spans="1:9" ht="23.25" customHeight="1">
      <c r="A74" s="110" t="s">
        <v>153</v>
      </c>
      <c r="B74" s="86"/>
      <c r="C74" s="22"/>
      <c r="D74" s="108"/>
      <c r="E74" s="108"/>
      <c r="G74" s="22"/>
      <c r="H74" s="108"/>
      <c r="I74" s="108"/>
    </row>
    <row r="75" spans="1:9" ht="23.25" customHeight="1">
      <c r="A75" s="111" t="s">
        <v>87</v>
      </c>
      <c r="B75" s="86" t="s">
        <v>186</v>
      </c>
      <c r="C75" s="39"/>
      <c r="D75" s="102"/>
      <c r="E75" s="102"/>
      <c r="F75" s="103"/>
      <c r="G75" s="39"/>
      <c r="H75" s="102"/>
      <c r="I75" s="102"/>
    </row>
    <row r="76" spans="1:9" ht="23.25" customHeight="1">
      <c r="A76" s="111" t="s">
        <v>28</v>
      </c>
      <c r="B76" s="86"/>
      <c r="C76" s="18"/>
      <c r="D76" s="102"/>
      <c r="E76" s="103"/>
      <c r="F76" s="103"/>
      <c r="G76" s="103"/>
      <c r="H76" s="103"/>
      <c r="I76" s="103"/>
    </row>
    <row r="77" spans="1:9" ht="23.25" customHeight="1">
      <c r="A77" s="112" t="s">
        <v>141</v>
      </c>
      <c r="B77" s="86"/>
      <c r="C77" s="18"/>
      <c r="D77" s="102"/>
      <c r="E77" s="103"/>
      <c r="F77" s="103"/>
      <c r="G77" s="103"/>
      <c r="H77" s="103"/>
      <c r="I77" s="103"/>
    </row>
    <row r="78" spans="1:9" ht="23.25" customHeight="1" thickBot="1">
      <c r="A78" s="112" t="s">
        <v>142</v>
      </c>
      <c r="B78" s="86"/>
      <c r="C78" s="44">
        <v>3003750000</v>
      </c>
      <c r="D78" s="102"/>
      <c r="E78" s="44">
        <v>3003750000</v>
      </c>
      <c r="F78" s="102"/>
      <c r="G78" s="44">
        <v>3003750000</v>
      </c>
      <c r="H78" s="102"/>
      <c r="I78" s="44">
        <v>3003750000</v>
      </c>
    </row>
    <row r="79" spans="1:9" ht="23.25" customHeight="1" thickTop="1">
      <c r="A79" s="111" t="s">
        <v>117</v>
      </c>
      <c r="B79" s="86"/>
      <c r="C79" s="32"/>
      <c r="D79" s="102"/>
      <c r="E79" s="32"/>
      <c r="F79" s="102"/>
      <c r="G79" s="32"/>
      <c r="H79" s="102"/>
      <c r="I79" s="32"/>
    </row>
    <row r="80" spans="1:9" ht="23.25" customHeight="1">
      <c r="A80" s="112" t="s">
        <v>141</v>
      </c>
      <c r="B80" s="86"/>
      <c r="C80" s="32"/>
      <c r="D80" s="102"/>
      <c r="E80" s="32"/>
      <c r="F80" s="102"/>
      <c r="G80" s="32"/>
      <c r="H80" s="102"/>
      <c r="I80" s="32"/>
    </row>
    <row r="81" spans="1:10" ht="23.25" customHeight="1">
      <c r="A81" s="112" t="s">
        <v>142</v>
      </c>
      <c r="B81" s="86"/>
      <c r="C81" s="32">
        <f>'Equity Conso 10'!D65</f>
        <v>3003750000</v>
      </c>
      <c r="D81" s="102"/>
      <c r="E81" s="32">
        <v>3003750000</v>
      </c>
      <c r="F81" s="102"/>
      <c r="G81" s="32">
        <f>'Equity Seperate 12-13'!C51</f>
        <v>3003750000</v>
      </c>
      <c r="H81" s="102"/>
      <c r="I81" s="32">
        <v>3003750000</v>
      </c>
    </row>
    <row r="82" spans="1:10" ht="23.25" customHeight="1">
      <c r="A82" s="111" t="s">
        <v>129</v>
      </c>
      <c r="B82" s="86" t="s">
        <v>186</v>
      </c>
      <c r="C82" s="32">
        <f>'Equity Conso 10'!F65</f>
        <v>11847802049</v>
      </c>
      <c r="D82" s="102"/>
      <c r="E82" s="32">
        <v>11847802049</v>
      </c>
      <c r="F82" s="102"/>
      <c r="G82" s="32">
        <f>'Equity Seperate 12-13'!E51</f>
        <v>11847802049</v>
      </c>
      <c r="H82" s="102"/>
      <c r="I82" s="32">
        <v>11847802049</v>
      </c>
    </row>
    <row r="83" spans="1:10" ht="23.25" customHeight="1">
      <c r="A83" s="111" t="s">
        <v>275</v>
      </c>
      <c r="B83" s="86"/>
      <c r="C83" s="32">
        <f>'Equity Conso 10'!L65</f>
        <v>-137244750</v>
      </c>
      <c r="D83" s="102"/>
      <c r="E83" s="32">
        <v>48891709</v>
      </c>
      <c r="F83" s="102"/>
      <c r="G83" s="32">
        <f>'Equity Seperate 12-13'!G51</f>
        <v>73950400</v>
      </c>
      <c r="H83" s="102"/>
      <c r="I83" s="32">
        <v>73950400</v>
      </c>
    </row>
    <row r="84" spans="1:10" ht="23.25" customHeight="1">
      <c r="A84" s="111" t="s">
        <v>29</v>
      </c>
      <c r="B84" s="86"/>
      <c r="C84" s="102"/>
      <c r="D84" s="102"/>
      <c r="E84" s="102"/>
      <c r="F84" s="45"/>
      <c r="G84" s="102"/>
      <c r="H84" s="102"/>
      <c r="I84" s="102"/>
    </row>
    <row r="85" spans="1:10" ht="23.25" customHeight="1">
      <c r="A85" s="111" t="s">
        <v>66</v>
      </c>
      <c r="B85" s="86" t="s">
        <v>206</v>
      </c>
      <c r="C85" s="32">
        <f>'Equity Conso 10'!N65</f>
        <v>300375000</v>
      </c>
      <c r="D85" s="102"/>
      <c r="E85" s="32">
        <v>300375000</v>
      </c>
      <c r="F85" s="103"/>
      <c r="G85" s="32">
        <f>'Equity Seperate 12-13'!I51</f>
        <v>300375000</v>
      </c>
      <c r="H85" s="102"/>
      <c r="I85" s="32">
        <v>300375000</v>
      </c>
    </row>
    <row r="86" spans="1:10" ht="23.25" customHeight="1">
      <c r="A86" s="111" t="s">
        <v>30</v>
      </c>
      <c r="C86" s="32">
        <f>'Equity Conso 10'!P65</f>
        <v>1302091749</v>
      </c>
      <c r="D86" s="102"/>
      <c r="E86" s="32">
        <v>1917178839</v>
      </c>
      <c r="F86" s="103"/>
      <c r="G86" s="32">
        <f>'Equity Seperate 12-13'!K51</f>
        <v>927253422</v>
      </c>
      <c r="H86" s="102"/>
      <c r="I86" s="32">
        <v>1357782982</v>
      </c>
    </row>
    <row r="87" spans="1:10" ht="23.25" customHeight="1">
      <c r="A87" s="113" t="s">
        <v>154</v>
      </c>
      <c r="B87" s="86"/>
      <c r="C87" s="28">
        <f>'Equity Conso 10'!X65</f>
        <v>-824089608</v>
      </c>
      <c r="D87" s="102"/>
      <c r="E87" s="28">
        <v>-792410360</v>
      </c>
      <c r="F87" s="103"/>
      <c r="G87" s="28">
        <f>'Equity Seperate 12-13'!M51</f>
        <v>-16215000</v>
      </c>
      <c r="H87" s="102"/>
      <c r="I87" s="28">
        <v>-16215000</v>
      </c>
    </row>
    <row r="88" spans="1:10" ht="23.25" customHeight="1">
      <c r="A88" s="85" t="s">
        <v>103</v>
      </c>
      <c r="B88" s="114"/>
      <c r="C88" s="30">
        <f>SUM(C81:C87)</f>
        <v>15492684440</v>
      </c>
      <c r="D88" s="109"/>
      <c r="E88" s="30">
        <f>SUM(E81:E87)</f>
        <v>16325587237</v>
      </c>
      <c r="F88" s="109"/>
      <c r="G88" s="30">
        <f>SUM(G81:G87)</f>
        <v>16136915871</v>
      </c>
      <c r="H88" s="109"/>
      <c r="I88" s="30">
        <f>SUM(I81:I87)</f>
        <v>16567445431</v>
      </c>
    </row>
    <row r="89" spans="1:10" ht="23.25" customHeight="1">
      <c r="A89" s="94" t="s">
        <v>31</v>
      </c>
      <c r="B89" s="86"/>
      <c r="C89" s="28">
        <f>'Equity Conso 10'!AB65</f>
        <v>299299989</v>
      </c>
      <c r="D89" s="102"/>
      <c r="E89" s="28">
        <v>184303950</v>
      </c>
      <c r="F89" s="103"/>
      <c r="G89" s="73">
        <v>0</v>
      </c>
      <c r="H89" s="102"/>
      <c r="I89" s="73">
        <v>0</v>
      </c>
    </row>
    <row r="90" spans="1:10" ht="23.25" customHeight="1">
      <c r="A90" s="85" t="s">
        <v>32</v>
      </c>
      <c r="B90" s="86"/>
      <c r="C90" s="46">
        <f>SUM(C88:C89)</f>
        <v>15791984429</v>
      </c>
      <c r="D90" s="109"/>
      <c r="E90" s="46">
        <f>SUM(E88:E89)</f>
        <v>16509891187</v>
      </c>
      <c r="F90" s="109"/>
      <c r="G90" s="46">
        <f>SUM(G88:G89)</f>
        <v>16136915871</v>
      </c>
      <c r="H90" s="109"/>
      <c r="I90" s="46">
        <f>SUM(I88:I89)</f>
        <v>16567445431</v>
      </c>
    </row>
    <row r="91" spans="1:10" ht="23.25" customHeight="1">
      <c r="A91" s="85"/>
      <c r="B91" s="86"/>
      <c r="C91" s="109"/>
      <c r="D91" s="109"/>
      <c r="E91" s="109"/>
      <c r="F91" s="109"/>
      <c r="G91" s="109"/>
      <c r="H91" s="109"/>
      <c r="I91" s="109"/>
    </row>
    <row r="92" spans="1:10" ht="23.25" customHeight="1" thickBot="1">
      <c r="A92" s="85" t="s">
        <v>155</v>
      </c>
      <c r="B92" s="86"/>
      <c r="C92" s="47">
        <f>SUM(C90,C64)</f>
        <v>25134857412</v>
      </c>
      <c r="D92" s="109"/>
      <c r="E92" s="47">
        <f>SUM(E90,E64)</f>
        <v>24401981061</v>
      </c>
      <c r="F92" s="103"/>
      <c r="G92" s="47">
        <f>SUM(G90,G64)</f>
        <v>25154433356</v>
      </c>
      <c r="H92" s="109"/>
      <c r="I92" s="47">
        <f>SUM(I64+I90)</f>
        <v>23983417198</v>
      </c>
    </row>
    <row r="93" spans="1:10" ht="19.5" customHeight="1" thickTop="1">
      <c r="C93" s="103"/>
      <c r="D93" s="103"/>
      <c r="E93" s="103"/>
      <c r="F93" s="103"/>
      <c r="G93" s="103"/>
      <c r="H93" s="103"/>
      <c r="I93" s="103"/>
      <c r="J93" s="104"/>
    </row>
    <row r="94" spans="1:10" ht="18" customHeight="1">
      <c r="C94" s="97"/>
      <c r="E94" s="97"/>
      <c r="G94" s="97"/>
      <c r="I94" s="97"/>
    </row>
    <row r="95" spans="1:10" ht="18" customHeight="1">
      <c r="E95" s="1"/>
    </row>
  </sheetData>
  <mergeCells count="21">
    <mergeCell ref="C73:I73"/>
    <mergeCell ref="C40:F40"/>
    <mergeCell ref="G40:I40"/>
    <mergeCell ref="C43:I43"/>
    <mergeCell ref="C69:F69"/>
    <mergeCell ref="G69:I69"/>
    <mergeCell ref="C70:F70"/>
    <mergeCell ref="G70:I70"/>
    <mergeCell ref="C41:E41"/>
    <mergeCell ref="G41:I41"/>
    <mergeCell ref="C71:E71"/>
    <mergeCell ref="G71:I71"/>
    <mergeCell ref="C39:F39"/>
    <mergeCell ref="G39:I39"/>
    <mergeCell ref="C4:F4"/>
    <mergeCell ref="G4:I4"/>
    <mergeCell ref="C5:F5"/>
    <mergeCell ref="G5:I5"/>
    <mergeCell ref="C8:I8"/>
    <mergeCell ref="C6:E6"/>
    <mergeCell ref="G6:I6"/>
  </mergeCells>
  <pageMargins left="0.7" right="0.5" top="0.48" bottom="0.5" header="0.5" footer="0.5"/>
  <pageSetup paperSize="9" scale="78" firstPageNumber="5" fitToHeight="0" orientation="portrait" useFirstPageNumber="1" r:id="rId1"/>
  <headerFooter>
    <oddFooter>&amp;L&amp;"Times New Roman,Regular"&amp;12The accompanying notes are an integral part of these financial statements.
&amp;C&amp;"Times New Roman,Regular"&amp;12&amp;P</oddFooter>
  </headerFooter>
  <rowBreaks count="2" manualBreakCount="2">
    <brk id="35" max="16383" man="1"/>
    <brk id="65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N70"/>
  <sheetViews>
    <sheetView view="pageBreakPreview" zoomScale="70" zoomScaleNormal="80" zoomScaleSheetLayoutView="70" workbookViewId="0">
      <selection activeCell="N1" sqref="N1"/>
    </sheetView>
  </sheetViews>
  <sheetFormatPr defaultColWidth="9.453125" defaultRowHeight="18" customHeight="1"/>
  <cols>
    <col min="1" max="1" width="57.08984375" style="94" customWidth="1"/>
    <col min="2" max="2" width="8.453125" style="80" customWidth="1"/>
    <col min="3" max="3" width="0.453125" style="81" customWidth="1"/>
    <col min="4" max="4" width="16.453125" style="1" customWidth="1"/>
    <col min="5" max="5" width="1" style="81" customWidth="1"/>
    <col min="6" max="6" width="16.453125" style="1" customWidth="1"/>
    <col min="7" max="7" width="1" style="81" customWidth="1"/>
    <col min="8" max="8" width="16.453125" style="81" customWidth="1"/>
    <col min="9" max="9" width="1" style="81" customWidth="1"/>
    <col min="10" max="10" width="16.453125" style="81" customWidth="1"/>
    <col min="11" max="16384" width="9.453125" style="81"/>
  </cols>
  <sheetData>
    <row r="1" spans="1:10" ht="23.25" customHeight="1">
      <c r="A1" s="79" t="s">
        <v>122</v>
      </c>
    </row>
    <row r="2" spans="1:10" ht="23.25" customHeight="1">
      <c r="A2" s="82" t="s">
        <v>116</v>
      </c>
    </row>
    <row r="3" spans="1:10" ht="23.25" customHeight="1">
      <c r="A3" s="82"/>
      <c r="D3" s="29"/>
    </row>
    <row r="4" spans="1:10" ht="23.25" customHeight="1">
      <c r="A4" s="83"/>
      <c r="D4" s="209" t="s">
        <v>1</v>
      </c>
      <c r="E4" s="209"/>
      <c r="F4" s="209"/>
      <c r="H4" s="209" t="s">
        <v>2</v>
      </c>
      <c r="I4" s="209"/>
      <c r="J4" s="209"/>
    </row>
    <row r="5" spans="1:10" ht="23.25" customHeight="1">
      <c r="A5" s="83"/>
      <c r="C5" s="84"/>
      <c r="D5" s="209" t="s">
        <v>3</v>
      </c>
      <c r="E5" s="209"/>
      <c r="F5" s="209"/>
      <c r="H5" s="209" t="s">
        <v>3</v>
      </c>
      <c r="I5" s="209"/>
      <c r="J5" s="209"/>
    </row>
    <row r="6" spans="1:10" ht="23.25" customHeight="1">
      <c r="A6" s="83"/>
      <c r="C6" s="84"/>
      <c r="D6" s="212" t="s">
        <v>95</v>
      </c>
      <c r="E6" s="212"/>
      <c r="F6" s="212"/>
      <c r="G6" s="111"/>
      <c r="H6" s="212" t="s">
        <v>95</v>
      </c>
      <c r="I6" s="212"/>
      <c r="J6" s="212"/>
    </row>
    <row r="7" spans="1:10" ht="23.25" customHeight="1">
      <c r="A7" s="83"/>
      <c r="B7" s="86" t="s">
        <v>6</v>
      </c>
      <c r="C7" s="87"/>
      <c r="D7" s="87">
        <v>2024</v>
      </c>
      <c r="E7" s="87"/>
      <c r="F7" s="87">
        <v>2023</v>
      </c>
      <c r="G7" s="87"/>
      <c r="H7" s="87">
        <v>2024</v>
      </c>
      <c r="I7" s="87"/>
      <c r="J7" s="87">
        <v>2023</v>
      </c>
    </row>
    <row r="8" spans="1:10" ht="23.25" customHeight="1">
      <c r="A8" s="83"/>
      <c r="B8" s="86"/>
      <c r="C8" s="88"/>
      <c r="D8" s="210" t="s">
        <v>94</v>
      </c>
      <c r="E8" s="210"/>
      <c r="F8" s="210"/>
      <c r="G8" s="210"/>
      <c r="H8" s="210"/>
      <c r="I8" s="210"/>
      <c r="J8" s="210"/>
    </row>
    <row r="9" spans="1:10" ht="23.25" customHeight="1">
      <c r="A9" s="91" t="s">
        <v>223</v>
      </c>
      <c r="B9" s="86"/>
      <c r="C9" s="104"/>
      <c r="D9" s="4"/>
      <c r="E9" s="108"/>
      <c r="F9" s="4"/>
      <c r="G9" s="104"/>
      <c r="H9" s="104"/>
      <c r="I9" s="104"/>
      <c r="J9" s="104"/>
    </row>
    <row r="10" spans="1:10" ht="23.25" customHeight="1">
      <c r="A10" s="94" t="s">
        <v>105</v>
      </c>
      <c r="B10" s="86" t="s">
        <v>236</v>
      </c>
      <c r="C10" s="108"/>
      <c r="D10" s="34">
        <v>27069474963</v>
      </c>
      <c r="E10" s="34"/>
      <c r="F10" s="34">
        <v>26061819739</v>
      </c>
      <c r="G10" s="34"/>
      <c r="H10" s="34">
        <v>18531226378</v>
      </c>
      <c r="I10" s="34"/>
      <c r="J10" s="34">
        <v>18050246051</v>
      </c>
    </row>
    <row r="11" spans="1:10" ht="23.25" customHeight="1">
      <c r="A11" s="94" t="s">
        <v>33</v>
      </c>
      <c r="B11" s="86"/>
      <c r="C11" s="108"/>
      <c r="D11" s="34">
        <v>44104483</v>
      </c>
      <c r="E11" s="34"/>
      <c r="F11" s="34">
        <v>333853438</v>
      </c>
      <c r="G11" s="34"/>
      <c r="H11" s="34">
        <v>828636462</v>
      </c>
      <c r="I11" s="34"/>
      <c r="J11" s="34">
        <v>1809419904</v>
      </c>
    </row>
    <row r="12" spans="1:10" ht="23.25" customHeight="1">
      <c r="A12" s="94" t="s">
        <v>34</v>
      </c>
      <c r="B12" s="86" t="s">
        <v>246</v>
      </c>
      <c r="C12" s="108"/>
      <c r="D12" s="34">
        <v>413919214</v>
      </c>
      <c r="E12" s="34"/>
      <c r="F12" s="34">
        <v>248627067</v>
      </c>
      <c r="G12" s="34"/>
      <c r="H12" s="34">
        <v>460931092</v>
      </c>
      <c r="I12" s="34"/>
      <c r="J12" s="34">
        <v>409462281</v>
      </c>
    </row>
    <row r="13" spans="1:10" ht="23.25" customHeight="1">
      <c r="A13" s="83" t="s">
        <v>224</v>
      </c>
      <c r="B13" s="86"/>
      <c r="C13" s="100"/>
      <c r="D13" s="36">
        <f>SUM(D10:D12)</f>
        <v>27527498660</v>
      </c>
      <c r="E13" s="109"/>
      <c r="F13" s="36">
        <f>SUM(F10:F12)</f>
        <v>26644300244</v>
      </c>
      <c r="G13" s="103"/>
      <c r="H13" s="36">
        <f>SUM(H10:H12)</f>
        <v>19820793932</v>
      </c>
      <c r="I13" s="109"/>
      <c r="J13" s="36">
        <f>SUM(J10:J12)</f>
        <v>20269128236</v>
      </c>
    </row>
    <row r="14" spans="1:10" ht="23.25" customHeight="1">
      <c r="A14" s="83"/>
      <c r="B14" s="86"/>
      <c r="C14" s="7"/>
      <c r="D14" s="39"/>
      <c r="E14" s="102"/>
      <c r="F14" s="39"/>
      <c r="G14" s="103"/>
      <c r="H14" s="39"/>
      <c r="I14" s="102"/>
      <c r="J14" s="39"/>
    </row>
    <row r="15" spans="1:10" ht="23.25" customHeight="1">
      <c r="A15" s="91" t="s">
        <v>35</v>
      </c>
      <c r="B15" s="86"/>
      <c r="C15" s="6"/>
      <c r="D15" s="39"/>
      <c r="E15" s="102"/>
      <c r="F15" s="39"/>
      <c r="G15" s="103"/>
      <c r="H15" s="39"/>
      <c r="I15" s="102"/>
      <c r="J15" s="39"/>
    </row>
    <row r="16" spans="1:10" ht="23.25" customHeight="1">
      <c r="A16" s="94" t="s">
        <v>67</v>
      </c>
      <c r="B16" s="86" t="s">
        <v>196</v>
      </c>
      <c r="C16" s="108"/>
      <c r="D16" s="34">
        <v>16966233109</v>
      </c>
      <c r="E16" s="34"/>
      <c r="F16" s="34">
        <v>17059098679</v>
      </c>
      <c r="G16" s="34"/>
      <c r="H16" s="34">
        <v>13742385602</v>
      </c>
      <c r="I16" s="34"/>
      <c r="J16" s="34">
        <v>13861296371</v>
      </c>
    </row>
    <row r="17" spans="1:14" ht="23.25" customHeight="1">
      <c r="A17" s="115" t="s">
        <v>119</v>
      </c>
      <c r="B17" s="86"/>
      <c r="C17" s="108"/>
      <c r="D17" s="34">
        <v>4676620189</v>
      </c>
      <c r="E17" s="34"/>
      <c r="F17" s="34">
        <v>4627600638</v>
      </c>
      <c r="G17" s="34"/>
      <c r="H17" s="34">
        <v>2288041475</v>
      </c>
      <c r="I17" s="34"/>
      <c r="J17" s="34">
        <v>2236321473</v>
      </c>
      <c r="N17" s="104"/>
    </row>
    <row r="18" spans="1:14" ht="23.25" customHeight="1">
      <c r="A18" s="94" t="s">
        <v>36</v>
      </c>
      <c r="B18" s="86"/>
      <c r="C18" s="108"/>
      <c r="D18" s="34">
        <v>2275293738</v>
      </c>
      <c r="E18" s="34"/>
      <c r="F18" s="34">
        <v>2141820663</v>
      </c>
      <c r="G18" s="34"/>
      <c r="H18" s="34">
        <v>1667176383</v>
      </c>
      <c r="I18" s="34"/>
      <c r="J18" s="34">
        <v>1466050978</v>
      </c>
    </row>
    <row r="19" spans="1:14" ht="20.399999999999999" customHeight="1">
      <c r="A19" s="94" t="s">
        <v>267</v>
      </c>
      <c r="B19" s="86" t="s">
        <v>197</v>
      </c>
      <c r="C19" s="108"/>
      <c r="D19" s="19">
        <v>1238543528</v>
      </c>
      <c r="E19" s="108"/>
      <c r="F19" s="19">
        <v>0</v>
      </c>
      <c r="G19" s="104"/>
      <c r="H19" s="19">
        <v>1355015</v>
      </c>
      <c r="I19" s="108"/>
      <c r="J19" s="19">
        <v>0</v>
      </c>
      <c r="L19" s="97"/>
      <c r="M19" s="76"/>
      <c r="N19" s="97"/>
    </row>
    <row r="20" spans="1:14" ht="20.399999999999999" customHeight="1">
      <c r="A20" s="94" t="s">
        <v>238</v>
      </c>
      <c r="B20" s="86" t="s">
        <v>137</v>
      </c>
      <c r="C20" s="108"/>
      <c r="D20" s="19">
        <v>305863030</v>
      </c>
      <c r="E20" s="108"/>
      <c r="F20" s="19">
        <v>0</v>
      </c>
      <c r="G20" s="104"/>
      <c r="H20" s="19">
        <v>0</v>
      </c>
      <c r="I20" s="108"/>
      <c r="J20" s="19">
        <v>0</v>
      </c>
      <c r="L20" s="97"/>
      <c r="M20" s="76"/>
      <c r="N20" s="97"/>
    </row>
    <row r="21" spans="1:14" ht="23.25" customHeight="1">
      <c r="A21" s="83" t="s">
        <v>38</v>
      </c>
      <c r="B21" s="86" t="s">
        <v>200</v>
      </c>
      <c r="C21" s="108"/>
      <c r="D21" s="36">
        <f>SUM(D16:D20)</f>
        <v>25462553594</v>
      </c>
      <c r="E21" s="109"/>
      <c r="F21" s="36">
        <f>SUM(F16:F20)</f>
        <v>23828519980</v>
      </c>
      <c r="G21" s="103"/>
      <c r="H21" s="36">
        <f>SUM(H16:H20)</f>
        <v>17698958475</v>
      </c>
      <c r="I21" s="109"/>
      <c r="J21" s="36">
        <f>SUM(J16:J20)</f>
        <v>17563668822</v>
      </c>
      <c r="M21" s="104"/>
    </row>
    <row r="22" spans="1:14" ht="23.25" customHeight="1">
      <c r="B22" s="86"/>
      <c r="C22" s="108"/>
      <c r="D22" s="40"/>
      <c r="E22" s="109"/>
      <c r="F22" s="40"/>
      <c r="G22" s="103"/>
      <c r="H22" s="40"/>
      <c r="I22" s="109"/>
      <c r="J22" s="40"/>
    </row>
    <row r="23" spans="1:14" ht="23.25" customHeight="1">
      <c r="A23" s="83" t="s">
        <v>156</v>
      </c>
      <c r="B23" s="86"/>
      <c r="C23" s="108"/>
      <c r="D23" s="41">
        <f>D13-D21</f>
        <v>2064945066</v>
      </c>
      <c r="E23" s="109"/>
      <c r="F23" s="41">
        <f>F13-F21</f>
        <v>2815780264</v>
      </c>
      <c r="G23" s="41"/>
      <c r="H23" s="41">
        <f>H13-H21</f>
        <v>2121835457</v>
      </c>
      <c r="I23" s="41"/>
      <c r="J23" s="41">
        <f>J13-J21</f>
        <v>2705459414</v>
      </c>
    </row>
    <row r="24" spans="1:14" ht="23.25" customHeight="1">
      <c r="A24" s="94" t="s">
        <v>37</v>
      </c>
      <c r="B24" s="86"/>
      <c r="C24" s="108"/>
      <c r="D24" s="34">
        <v>-117535087</v>
      </c>
      <c r="E24" s="34"/>
      <c r="F24" s="34">
        <v>-107685690</v>
      </c>
      <c r="G24" s="34"/>
      <c r="H24" s="34">
        <v>-70347911</v>
      </c>
      <c r="I24" s="34"/>
      <c r="J24" s="34">
        <v>-52204167</v>
      </c>
    </row>
    <row r="25" spans="1:14" ht="23.25" customHeight="1">
      <c r="A25" s="94" t="s">
        <v>157</v>
      </c>
      <c r="B25" s="86"/>
      <c r="C25" s="108"/>
      <c r="D25" s="34"/>
      <c r="E25" s="34"/>
      <c r="F25" s="34"/>
      <c r="G25" s="34"/>
      <c r="H25" s="34"/>
      <c r="I25" s="34"/>
      <c r="J25" s="34"/>
    </row>
    <row r="26" spans="1:14" ht="23.25" customHeight="1">
      <c r="A26" s="116" t="s">
        <v>158</v>
      </c>
      <c r="B26" s="106" t="s">
        <v>137</v>
      </c>
      <c r="C26" s="108"/>
      <c r="D26" s="38">
        <v>208116951</v>
      </c>
      <c r="E26" s="102"/>
      <c r="F26" s="38">
        <v>145549236</v>
      </c>
      <c r="G26" s="103"/>
      <c r="H26" s="73">
        <v>0</v>
      </c>
      <c r="I26" s="117"/>
      <c r="J26" s="73">
        <v>0</v>
      </c>
    </row>
    <row r="27" spans="1:14" ht="23.25" customHeight="1">
      <c r="A27" s="118" t="s">
        <v>159</v>
      </c>
      <c r="B27" s="106"/>
      <c r="C27" s="108"/>
      <c r="D27" s="41">
        <f>SUM(D23:D26)</f>
        <v>2155526930</v>
      </c>
      <c r="E27" s="109"/>
      <c r="F27" s="41">
        <f>SUM(F23:F26)</f>
        <v>2853643810</v>
      </c>
      <c r="G27" s="119"/>
      <c r="H27" s="41">
        <f>SUM(H23:H26)</f>
        <v>2051487546</v>
      </c>
      <c r="I27" s="109"/>
      <c r="J27" s="41">
        <f>SUM(J23:J26)</f>
        <v>2653255247</v>
      </c>
    </row>
    <row r="28" spans="1:14" ht="23.25" customHeight="1">
      <c r="A28" s="94" t="s">
        <v>106</v>
      </c>
      <c r="B28" s="86" t="s">
        <v>187</v>
      </c>
      <c r="C28" s="108"/>
      <c r="D28" s="120">
        <v>-397724068</v>
      </c>
      <c r="E28" s="102"/>
      <c r="F28" s="120">
        <v>-430505646</v>
      </c>
      <c r="G28" s="103"/>
      <c r="H28" s="120">
        <v>-229207467</v>
      </c>
      <c r="I28" s="102"/>
      <c r="J28" s="120">
        <v>-155617377</v>
      </c>
    </row>
    <row r="29" spans="1:14" ht="23.25" customHeight="1" thickBot="1">
      <c r="A29" s="121" t="s">
        <v>96</v>
      </c>
      <c r="B29" s="86"/>
      <c r="C29" s="108"/>
      <c r="D29" s="42">
        <f>SUM(D27:D28)</f>
        <v>1757802862</v>
      </c>
      <c r="E29" s="122"/>
      <c r="F29" s="42">
        <f>SUM(F27:F28)</f>
        <v>2423138164</v>
      </c>
      <c r="G29" s="122"/>
      <c r="H29" s="42">
        <f>SUM(H27:H28)</f>
        <v>1822280079</v>
      </c>
      <c r="I29" s="122"/>
      <c r="J29" s="42">
        <f>SUM(J27:J28)</f>
        <v>2497637870</v>
      </c>
    </row>
    <row r="30" spans="1:14" ht="23.25" customHeight="1" thickTop="1">
      <c r="A30" s="121"/>
      <c r="B30" s="86"/>
      <c r="C30" s="108"/>
      <c r="D30" s="33"/>
      <c r="E30" s="102"/>
      <c r="F30" s="33"/>
      <c r="G30" s="107"/>
      <c r="H30" s="33"/>
      <c r="I30" s="102"/>
      <c r="J30" s="33"/>
    </row>
    <row r="31" spans="1:14" ht="23.25" customHeight="1">
      <c r="A31" s="123" t="s">
        <v>40</v>
      </c>
      <c r="B31" s="124"/>
      <c r="C31" s="108"/>
      <c r="D31" s="18"/>
      <c r="E31" s="107"/>
      <c r="F31" s="18"/>
      <c r="G31" s="107"/>
      <c r="H31" s="18"/>
      <c r="I31" s="107"/>
      <c r="J31" s="18"/>
    </row>
    <row r="32" spans="1:14" s="116" customFormat="1" ht="23.25" customHeight="1">
      <c r="A32" s="113" t="s">
        <v>113</v>
      </c>
      <c r="B32" s="124"/>
      <c r="C32" s="108"/>
      <c r="D32" s="34">
        <f>D34-D33</f>
        <v>1638104909</v>
      </c>
      <c r="E32" s="107"/>
      <c r="F32" s="34">
        <f>F34-F33</f>
        <v>2402102596</v>
      </c>
      <c r="G32" s="107"/>
      <c r="H32" s="34">
        <f>H34-H33</f>
        <v>1822280079</v>
      </c>
      <c r="I32" s="107"/>
      <c r="J32" s="34">
        <f>J34-J33</f>
        <v>2497637870</v>
      </c>
    </row>
    <row r="33" spans="1:10" s="116" customFormat="1" ht="23.25" customHeight="1">
      <c r="A33" s="115" t="s">
        <v>42</v>
      </c>
      <c r="B33" s="86"/>
      <c r="C33" s="108"/>
      <c r="D33" s="38">
        <v>119697953</v>
      </c>
      <c r="E33" s="107"/>
      <c r="F33" s="38">
        <v>21035568</v>
      </c>
      <c r="G33" s="107"/>
      <c r="H33" s="73">
        <v>0</v>
      </c>
      <c r="I33" s="107"/>
      <c r="J33" s="73">
        <v>0</v>
      </c>
    </row>
    <row r="34" spans="1:10" s="116" customFormat="1" ht="23.25" customHeight="1" thickBot="1">
      <c r="A34" s="123" t="s">
        <v>96</v>
      </c>
      <c r="B34" s="123"/>
      <c r="C34" s="108"/>
      <c r="D34" s="43">
        <f>D29</f>
        <v>1757802862</v>
      </c>
      <c r="E34" s="122"/>
      <c r="F34" s="43">
        <f>F29</f>
        <v>2423138164</v>
      </c>
      <c r="G34" s="122"/>
      <c r="H34" s="43">
        <f>H29</f>
        <v>1822280079</v>
      </c>
      <c r="I34" s="122"/>
      <c r="J34" s="43">
        <f>J29</f>
        <v>2497637870</v>
      </c>
    </row>
    <row r="35" spans="1:10" s="116" customFormat="1" ht="23.25" customHeight="1" thickTop="1">
      <c r="A35" s="123"/>
      <c r="B35" s="123"/>
      <c r="C35" s="108"/>
      <c r="D35" s="24"/>
      <c r="E35" s="125"/>
      <c r="F35" s="24"/>
      <c r="G35" s="125"/>
      <c r="H35" s="24"/>
      <c r="I35" s="125"/>
      <c r="J35" s="24"/>
    </row>
    <row r="36" spans="1:10" s="118" customFormat="1" ht="23.25" customHeight="1" thickBot="1">
      <c r="A36" s="123" t="s">
        <v>91</v>
      </c>
      <c r="B36" s="86"/>
      <c r="C36" s="108"/>
      <c r="D36" s="51">
        <f>D32/3003750000</f>
        <v>0.54535327806908029</v>
      </c>
      <c r="E36" s="8"/>
      <c r="F36" s="51">
        <f>F32/3003750000</f>
        <v>0.79970123878485222</v>
      </c>
      <c r="G36" s="8"/>
      <c r="H36" s="51">
        <f>H32/3003750000</f>
        <v>0.6066683575530587</v>
      </c>
      <c r="I36" s="8"/>
      <c r="J36" s="51">
        <f>J32/3003750000</f>
        <v>0.83150657344985435</v>
      </c>
    </row>
    <row r="37" spans="1:10" ht="18" customHeight="1" thickTop="1"/>
    <row r="38" spans="1:10" s="126" customFormat="1" ht="23.25" customHeight="1">
      <c r="A38" s="79" t="s">
        <v>122</v>
      </c>
      <c r="B38" s="80"/>
      <c r="C38" s="81"/>
      <c r="D38" s="1"/>
      <c r="E38" s="81"/>
      <c r="F38" s="1"/>
      <c r="G38" s="81"/>
      <c r="H38" s="81"/>
      <c r="I38" s="81"/>
      <c r="J38" s="81"/>
    </row>
    <row r="39" spans="1:10" s="127" customFormat="1" ht="23.25" customHeight="1">
      <c r="A39" s="82" t="s">
        <v>98</v>
      </c>
      <c r="B39" s="80"/>
      <c r="C39" s="81"/>
      <c r="D39" s="1"/>
      <c r="E39" s="81"/>
      <c r="F39" s="1"/>
      <c r="G39" s="81"/>
      <c r="H39" s="81"/>
      <c r="I39" s="81"/>
      <c r="J39" s="81"/>
    </row>
    <row r="40" spans="1:10" s="128" customFormat="1" ht="23.25" customHeight="1">
      <c r="A40" s="83"/>
      <c r="B40" s="80"/>
      <c r="C40" s="81"/>
      <c r="D40" s="1"/>
      <c r="E40" s="81"/>
      <c r="F40" s="1"/>
      <c r="G40" s="81"/>
      <c r="H40" s="81"/>
      <c r="I40" s="81"/>
      <c r="J40" s="81"/>
    </row>
    <row r="41" spans="1:10" s="128" customFormat="1" ht="23.25" customHeight="1">
      <c r="A41" s="83"/>
      <c r="B41" s="80"/>
      <c r="C41" s="81"/>
      <c r="D41" s="209" t="s">
        <v>1</v>
      </c>
      <c r="E41" s="209"/>
      <c r="F41" s="209"/>
      <c r="G41" s="81"/>
      <c r="H41" s="209" t="s">
        <v>2</v>
      </c>
      <c r="I41" s="209"/>
      <c r="J41" s="209"/>
    </row>
    <row r="42" spans="1:10" ht="23.25" customHeight="1">
      <c r="A42" s="83"/>
      <c r="C42" s="84"/>
      <c r="D42" s="209" t="s">
        <v>3</v>
      </c>
      <c r="E42" s="209"/>
      <c r="F42" s="209"/>
      <c r="H42" s="209" t="s">
        <v>3</v>
      </c>
      <c r="I42" s="209"/>
      <c r="J42" s="209"/>
    </row>
    <row r="43" spans="1:10" ht="23.25" customHeight="1">
      <c r="A43" s="83"/>
      <c r="C43" s="84"/>
      <c r="D43" s="212" t="s">
        <v>95</v>
      </c>
      <c r="E43" s="212"/>
      <c r="F43" s="212"/>
      <c r="G43" s="111"/>
      <c r="H43" s="212" t="s">
        <v>95</v>
      </c>
      <c r="I43" s="212"/>
      <c r="J43" s="212"/>
    </row>
    <row r="44" spans="1:10" ht="23.25" customHeight="1">
      <c r="A44" s="83"/>
      <c r="B44" s="86" t="s">
        <v>6</v>
      </c>
      <c r="C44" s="87"/>
      <c r="D44" s="87">
        <v>2024</v>
      </c>
      <c r="E44" s="87"/>
      <c r="F44" s="87">
        <v>2023</v>
      </c>
      <c r="G44" s="87"/>
      <c r="H44" s="87">
        <v>2024</v>
      </c>
      <c r="I44" s="87"/>
      <c r="J44" s="87">
        <v>2023</v>
      </c>
    </row>
    <row r="45" spans="1:10" ht="23.25" customHeight="1">
      <c r="A45" s="83"/>
      <c r="B45" s="86"/>
      <c r="C45" s="88"/>
      <c r="D45" s="210" t="s">
        <v>94</v>
      </c>
      <c r="E45" s="210"/>
      <c r="F45" s="210"/>
      <c r="G45" s="210"/>
      <c r="H45" s="210"/>
      <c r="I45" s="210"/>
      <c r="J45" s="210"/>
    </row>
    <row r="46" spans="1:10" ht="23.25" customHeight="1">
      <c r="A46" s="123" t="s">
        <v>96</v>
      </c>
      <c r="B46" s="86"/>
      <c r="C46" s="88"/>
      <c r="D46" s="109">
        <f>D29</f>
        <v>1757802862</v>
      </c>
      <c r="E46" s="109"/>
      <c r="F46" s="109">
        <f>F29</f>
        <v>2423138164</v>
      </c>
      <c r="G46" s="109"/>
      <c r="H46" s="109">
        <f>H29</f>
        <v>1822280079</v>
      </c>
      <c r="I46" s="109"/>
      <c r="J46" s="109">
        <f>J29</f>
        <v>2497637870</v>
      </c>
    </row>
    <row r="47" spans="1:10" ht="23.25" customHeight="1">
      <c r="A47" s="83"/>
      <c r="B47" s="86"/>
      <c r="C47" s="88"/>
      <c r="D47" s="129"/>
      <c r="E47" s="129"/>
      <c r="F47" s="129"/>
      <c r="G47" s="129"/>
      <c r="H47" s="129"/>
      <c r="I47" s="129"/>
      <c r="J47" s="129"/>
    </row>
    <row r="48" spans="1:10" ht="23.25" customHeight="1">
      <c r="A48" s="121" t="s">
        <v>39</v>
      </c>
      <c r="B48" s="123"/>
      <c r="C48" s="108"/>
      <c r="D48" s="18"/>
      <c r="E48" s="122"/>
      <c r="F48" s="30"/>
      <c r="G48" s="122"/>
      <c r="H48" s="103"/>
      <c r="I48" s="122"/>
      <c r="J48" s="30"/>
    </row>
    <row r="49" spans="1:10" ht="23.25" customHeight="1">
      <c r="A49" s="130" t="s">
        <v>110</v>
      </c>
      <c r="B49" s="123"/>
      <c r="C49" s="108"/>
      <c r="D49" s="18"/>
      <c r="E49" s="122"/>
      <c r="F49" s="30"/>
      <c r="G49" s="122"/>
      <c r="H49" s="103"/>
      <c r="I49" s="122"/>
      <c r="J49" s="30"/>
    </row>
    <row r="50" spans="1:10" ht="23.25" customHeight="1">
      <c r="A50" s="116" t="s">
        <v>111</v>
      </c>
      <c r="B50" s="86"/>
      <c r="C50" s="108"/>
      <c r="D50" s="102">
        <v>-275048585</v>
      </c>
      <c r="E50" s="102"/>
      <c r="F50" s="102">
        <v>-60353182</v>
      </c>
      <c r="G50" s="103"/>
      <c r="H50" s="19">
        <v>0</v>
      </c>
      <c r="I50" s="117"/>
      <c r="J50" s="19">
        <v>0</v>
      </c>
    </row>
    <row r="51" spans="1:10" s="126" customFormat="1" ht="23.25" customHeight="1">
      <c r="A51" s="116" t="s">
        <v>160</v>
      </c>
      <c r="B51" s="86"/>
      <c r="C51" s="108"/>
      <c r="D51" s="33"/>
      <c r="E51" s="102"/>
      <c r="F51" s="33"/>
      <c r="G51" s="103"/>
      <c r="H51" s="19"/>
      <c r="I51" s="107"/>
      <c r="J51" s="19"/>
    </row>
    <row r="52" spans="1:10" ht="23.25" customHeight="1">
      <c r="A52" s="116" t="s">
        <v>161</v>
      </c>
      <c r="B52" s="86" t="s">
        <v>137</v>
      </c>
      <c r="C52" s="108"/>
      <c r="D52" s="102">
        <v>-89597</v>
      </c>
      <c r="E52" s="102"/>
      <c r="F52" s="102">
        <v>-2494982</v>
      </c>
      <c r="G52" s="103"/>
      <c r="H52" s="73">
        <v>0</v>
      </c>
      <c r="I52" s="107"/>
      <c r="J52" s="73">
        <v>0</v>
      </c>
    </row>
    <row r="53" spans="1:10" ht="23.25" customHeight="1">
      <c r="A53" s="126" t="s">
        <v>112</v>
      </c>
      <c r="B53" s="86"/>
      <c r="C53" s="108"/>
      <c r="D53" s="131">
        <f>SUM(D50:D52)</f>
        <v>-275138182</v>
      </c>
      <c r="E53" s="109"/>
      <c r="F53" s="131">
        <f>SUM(F50:F52)</f>
        <v>-62848164</v>
      </c>
      <c r="G53" s="119"/>
      <c r="H53" s="73">
        <f>SUM(H50:H52)</f>
        <v>0</v>
      </c>
      <c r="I53" s="107"/>
      <c r="J53" s="73">
        <f>SUM(J50:J52)</f>
        <v>0</v>
      </c>
    </row>
    <row r="54" spans="1:10" ht="11.25" customHeight="1">
      <c r="A54" s="126"/>
      <c r="B54" s="86"/>
      <c r="C54" s="108"/>
      <c r="D54" s="18"/>
      <c r="E54" s="109"/>
      <c r="F54" s="109"/>
      <c r="G54" s="119"/>
      <c r="H54" s="103"/>
      <c r="I54" s="107"/>
      <c r="J54" s="109"/>
    </row>
    <row r="55" spans="1:10" s="126" customFormat="1" ht="23.25" customHeight="1">
      <c r="A55" s="130" t="s">
        <v>220</v>
      </c>
      <c r="B55" s="123"/>
      <c r="C55" s="108"/>
      <c r="D55" s="122"/>
      <c r="E55" s="107"/>
      <c r="F55" s="32"/>
      <c r="G55" s="107"/>
      <c r="H55" s="122"/>
      <c r="I55" s="107"/>
      <c r="J55" s="32"/>
    </row>
    <row r="56" spans="1:10" s="126" customFormat="1" ht="23.25" customHeight="1">
      <c r="A56" s="116" t="s">
        <v>252</v>
      </c>
      <c r="B56" s="86" t="s">
        <v>187</v>
      </c>
      <c r="C56" s="108"/>
      <c r="D56" s="19">
        <v>0</v>
      </c>
      <c r="E56" s="107"/>
      <c r="F56" s="102">
        <v>622000000</v>
      </c>
      <c r="G56" s="107"/>
      <c r="H56" s="19">
        <v>0</v>
      </c>
      <c r="I56" s="107"/>
      <c r="J56" s="34">
        <v>622000000</v>
      </c>
    </row>
    <row r="57" spans="1:10" s="126" customFormat="1" ht="23.25" customHeight="1">
      <c r="A57" s="116" t="s">
        <v>261</v>
      </c>
      <c r="B57" s="86">
        <v>18</v>
      </c>
      <c r="C57" s="108"/>
      <c r="D57" s="102">
        <v>-490205</v>
      </c>
      <c r="E57" s="107"/>
      <c r="F57" s="19">
        <v>0</v>
      </c>
      <c r="G57" s="107"/>
      <c r="H57" s="19">
        <v>0</v>
      </c>
      <c r="I57" s="107"/>
      <c r="J57" s="19">
        <v>0</v>
      </c>
    </row>
    <row r="58" spans="1:10" s="126" customFormat="1" ht="23.25" customHeight="1">
      <c r="A58" s="116" t="s">
        <v>222</v>
      </c>
      <c r="B58" s="86"/>
      <c r="C58" s="108"/>
      <c r="D58" s="34"/>
      <c r="E58" s="107"/>
      <c r="F58" s="34"/>
      <c r="G58" s="107"/>
      <c r="H58" s="34"/>
      <c r="I58" s="107"/>
      <c r="J58" s="34"/>
    </row>
    <row r="59" spans="1:10" s="126" customFormat="1" ht="23.25" customHeight="1">
      <c r="A59" s="116" t="s">
        <v>219</v>
      </c>
      <c r="B59" s="86" t="s">
        <v>187</v>
      </c>
      <c r="C59" s="108"/>
      <c r="D59" s="102">
        <v>107845</v>
      </c>
      <c r="E59" s="107"/>
      <c r="F59" s="34">
        <v>-124400000</v>
      </c>
      <c r="G59" s="107"/>
      <c r="H59" s="73">
        <v>0</v>
      </c>
      <c r="I59" s="107"/>
      <c r="J59" s="34">
        <v>-124400000</v>
      </c>
    </row>
    <row r="60" spans="1:10" s="126" customFormat="1" ht="23.25" customHeight="1">
      <c r="A60" s="123" t="s">
        <v>221</v>
      </c>
      <c r="B60" s="123"/>
      <c r="C60" s="108"/>
      <c r="D60" s="36">
        <f>SUM(D56:D59)</f>
        <v>-382360</v>
      </c>
      <c r="E60" s="122"/>
      <c r="F60" s="36">
        <f>SUM(F56:F59)</f>
        <v>497600000</v>
      </c>
      <c r="G60" s="122"/>
      <c r="H60" s="73">
        <f>SUM(H56:H59)</f>
        <v>0</v>
      </c>
      <c r="I60" s="122"/>
      <c r="J60" s="37">
        <f>SUM(J56:J59)</f>
        <v>497600000</v>
      </c>
    </row>
    <row r="61" spans="1:10" ht="23.25" customHeight="1">
      <c r="A61" s="118" t="s">
        <v>118</v>
      </c>
      <c r="B61" s="114"/>
      <c r="C61" s="108"/>
      <c r="D61" s="132">
        <f>D53+D60</f>
        <v>-275520542</v>
      </c>
      <c r="E61" s="109"/>
      <c r="F61" s="132">
        <f>F53+F60</f>
        <v>434751836</v>
      </c>
      <c r="G61" s="119"/>
      <c r="H61" s="73">
        <f>H53+H60</f>
        <v>0</v>
      </c>
      <c r="I61" s="109"/>
      <c r="J61" s="132">
        <f>J53+J60</f>
        <v>497600000</v>
      </c>
    </row>
    <row r="62" spans="1:10" ht="23.25" customHeight="1" thickBot="1">
      <c r="A62" s="118" t="s">
        <v>97</v>
      </c>
      <c r="B62" s="114"/>
      <c r="C62" s="108"/>
      <c r="D62" s="133">
        <f>SUM(D61,D29)</f>
        <v>1482282320</v>
      </c>
      <c r="E62" s="109"/>
      <c r="F62" s="133">
        <f>SUM(F61,F29)</f>
        <v>2857890000</v>
      </c>
      <c r="G62" s="119"/>
      <c r="H62" s="133">
        <f>SUM(H61,H29)</f>
        <v>1822280079</v>
      </c>
      <c r="I62" s="109"/>
      <c r="J62" s="133">
        <f>SUM(J61,J29)</f>
        <v>2995237870</v>
      </c>
    </row>
    <row r="63" spans="1:10" s="118" customFormat="1" ht="23.25" customHeight="1" thickTop="1">
      <c r="A63" s="94"/>
      <c r="B63" s="86"/>
      <c r="C63" s="108"/>
      <c r="D63" s="119"/>
      <c r="E63" s="102"/>
      <c r="F63" s="33"/>
      <c r="G63" s="103"/>
      <c r="H63" s="119"/>
      <c r="I63" s="102"/>
      <c r="J63" s="33"/>
    </row>
    <row r="64" spans="1:10" s="118" customFormat="1" ht="23.25" customHeight="1">
      <c r="A64" s="123" t="s">
        <v>41</v>
      </c>
      <c r="B64" s="112"/>
      <c r="C64" s="108"/>
      <c r="D64" s="119"/>
      <c r="E64" s="107"/>
      <c r="F64" s="33"/>
      <c r="G64" s="107"/>
      <c r="H64" s="119"/>
      <c r="I64" s="107"/>
      <c r="J64" s="18"/>
    </row>
    <row r="65" spans="1:10" ht="23.25" customHeight="1">
      <c r="A65" s="113" t="s">
        <v>113</v>
      </c>
      <c r="B65" s="112"/>
      <c r="C65" s="108"/>
      <c r="D65" s="34">
        <f>D67-D66</f>
        <v>1368653104</v>
      </c>
      <c r="E65" s="107"/>
      <c r="F65" s="34">
        <f>F67-F66</f>
        <v>2838130211</v>
      </c>
      <c r="G65" s="107"/>
      <c r="H65" s="34">
        <f>H67-H66</f>
        <v>1822280079</v>
      </c>
      <c r="I65" s="107"/>
      <c r="J65" s="34">
        <f>J67-J66</f>
        <v>2995237870</v>
      </c>
    </row>
    <row r="66" spans="1:10" s="116" customFormat="1" ht="23.25" customHeight="1">
      <c r="A66" s="115" t="s">
        <v>42</v>
      </c>
      <c r="B66" s="86"/>
      <c r="C66" s="108"/>
      <c r="D66" s="38">
        <v>113629216</v>
      </c>
      <c r="E66" s="107"/>
      <c r="F66" s="38">
        <v>19759789</v>
      </c>
      <c r="G66" s="107"/>
      <c r="H66" s="73">
        <v>0</v>
      </c>
      <c r="I66" s="107"/>
      <c r="J66" s="73">
        <v>0</v>
      </c>
    </row>
    <row r="67" spans="1:10" s="116" customFormat="1" ht="23.25" customHeight="1" thickBot="1">
      <c r="A67" s="123" t="s">
        <v>97</v>
      </c>
      <c r="B67" s="91"/>
      <c r="C67" s="108"/>
      <c r="D67" s="133">
        <f>D62</f>
        <v>1482282320</v>
      </c>
      <c r="E67" s="119"/>
      <c r="F67" s="133">
        <f>F62</f>
        <v>2857890000</v>
      </c>
      <c r="G67" s="119"/>
      <c r="H67" s="133">
        <f>H62</f>
        <v>1822280079</v>
      </c>
      <c r="I67" s="119"/>
      <c r="J67" s="133">
        <f>J62</f>
        <v>2995237870</v>
      </c>
    </row>
    <row r="68" spans="1:10" ht="18" customHeight="1" thickTop="1">
      <c r="C68" s="9"/>
      <c r="D68" s="8"/>
      <c r="E68" s="8"/>
      <c r="F68" s="8"/>
      <c r="G68" s="9"/>
      <c r="H68" s="9"/>
      <c r="I68" s="9"/>
      <c r="J68" s="9"/>
    </row>
    <row r="69" spans="1:10" ht="18" customHeight="1">
      <c r="C69" s="97"/>
      <c r="D69" s="97"/>
      <c r="E69" s="97"/>
      <c r="F69" s="97"/>
      <c r="G69" s="97"/>
      <c r="H69" s="97"/>
      <c r="I69" s="97"/>
      <c r="J69" s="97"/>
    </row>
    <row r="70" spans="1:10" ht="18" customHeight="1">
      <c r="C70" s="97"/>
      <c r="D70" s="97"/>
      <c r="E70" s="97"/>
      <c r="F70" s="97"/>
      <c r="G70" s="97"/>
      <c r="H70" s="97"/>
      <c r="I70" s="97"/>
      <c r="J70" s="97"/>
    </row>
  </sheetData>
  <mergeCells count="14">
    <mergeCell ref="D6:F6"/>
    <mergeCell ref="D42:F42"/>
    <mergeCell ref="H42:J42"/>
    <mergeCell ref="D4:F4"/>
    <mergeCell ref="H4:J4"/>
    <mergeCell ref="D5:F5"/>
    <mergeCell ref="H5:J5"/>
    <mergeCell ref="H6:J6"/>
    <mergeCell ref="D43:F43"/>
    <mergeCell ref="D45:J45"/>
    <mergeCell ref="D8:J8"/>
    <mergeCell ref="D41:F41"/>
    <mergeCell ref="H41:J41"/>
    <mergeCell ref="H43:J43"/>
  </mergeCells>
  <pageMargins left="0.7" right="0.45" top="0.48" bottom="0.5" header="0.5" footer="0.5"/>
  <pageSetup paperSize="9" scale="68" firstPageNumber="8" fitToHeight="0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37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F68"/>
  <sheetViews>
    <sheetView view="pageBreakPreview" zoomScale="50" zoomScaleNormal="70" zoomScaleSheetLayoutView="50" workbookViewId="0">
      <pane xSplit="3" ySplit="11" topLeftCell="D12" activePane="bottomRight" state="frozen"/>
      <selection activeCell="I15" sqref="I15"/>
      <selection pane="topRight" activeCell="I15" sqref="I15"/>
      <selection pane="bottomLeft" activeCell="I15" sqref="I15"/>
      <selection pane="bottomRight" activeCell="AF1" sqref="AF1"/>
    </sheetView>
  </sheetViews>
  <sheetFormatPr defaultColWidth="9.453125" defaultRowHeight="18" customHeight="1"/>
  <cols>
    <col min="1" max="1" width="62.26953125" style="94" customWidth="1"/>
    <col min="2" max="2" width="5.54296875" style="86" customWidth="1"/>
    <col min="3" max="3" width="0.54296875" style="81" customWidth="1"/>
    <col min="4" max="4" width="16.453125" style="81" customWidth="1"/>
    <col min="5" max="5" width="0.54296875" style="81" customWidth="1"/>
    <col min="6" max="6" width="16.453125" style="81" customWidth="1"/>
    <col min="7" max="7" width="0.54296875" style="81" customWidth="1"/>
    <col min="8" max="8" width="16.08984375" style="81" customWidth="1"/>
    <col min="9" max="9" width="1.453125" style="81" customWidth="1"/>
    <col min="10" max="10" width="17.453125" style="81" customWidth="1"/>
    <col min="11" max="11" width="0.54296875" style="81" customWidth="1"/>
    <col min="12" max="12" width="17.453125" style="81" customWidth="1"/>
    <col min="13" max="13" width="0.54296875" style="81" customWidth="1"/>
    <col min="14" max="14" width="14.453125" style="81" customWidth="1"/>
    <col min="15" max="15" width="0.54296875" style="81" customWidth="1"/>
    <col min="16" max="16" width="16.453125" style="81" customWidth="1"/>
    <col min="17" max="17" width="0.54296875" style="81" customWidth="1"/>
    <col min="18" max="18" width="14.90625" style="81" customWidth="1"/>
    <col min="19" max="19" width="0.54296875" style="81" customWidth="1"/>
    <col min="20" max="20" width="15.54296875" style="81" customWidth="1"/>
    <col min="21" max="21" width="0.54296875" style="81" customWidth="1"/>
    <col min="22" max="22" width="20.453125" style="81" customWidth="1"/>
    <col min="23" max="23" width="0.54296875" style="81" customWidth="1"/>
    <col min="24" max="24" width="16.54296875" style="81" customWidth="1"/>
    <col min="25" max="25" width="0.54296875" style="81" customWidth="1"/>
    <col min="26" max="26" width="17.54296875" style="81" customWidth="1"/>
    <col min="27" max="27" width="0.54296875" style="81" customWidth="1"/>
    <col min="28" max="28" width="16.08984375" style="81" customWidth="1"/>
    <col min="29" max="29" width="0.54296875" style="81" customWidth="1"/>
    <col min="30" max="30" width="16.54296875" style="81" customWidth="1"/>
    <col min="31" max="31" width="9.453125" style="81"/>
    <col min="32" max="32" width="11" style="81" bestFit="1" customWidth="1"/>
    <col min="33" max="16384" width="9.453125" style="81"/>
  </cols>
  <sheetData>
    <row r="1" spans="1:32" ht="17.5">
      <c r="A1" s="79" t="s">
        <v>122</v>
      </c>
    </row>
    <row r="2" spans="1:32" ht="15">
      <c r="A2" s="134" t="s">
        <v>99</v>
      </c>
    </row>
    <row r="3" spans="1:32" ht="15">
      <c r="A3" s="134"/>
    </row>
    <row r="4" spans="1:32" ht="14">
      <c r="A4" s="135"/>
      <c r="D4" s="213" t="s">
        <v>43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2" ht="24" customHeight="1">
      <c r="A5" s="135"/>
      <c r="E5" s="136"/>
      <c r="F5" s="136"/>
      <c r="G5" s="136"/>
      <c r="H5" s="214" t="s">
        <v>183</v>
      </c>
      <c r="I5" s="214"/>
      <c r="J5" s="214"/>
      <c r="K5" s="214"/>
      <c r="L5" s="214"/>
      <c r="M5" s="137"/>
      <c r="N5" s="215" t="s">
        <v>29</v>
      </c>
      <c r="O5" s="215"/>
      <c r="P5" s="215"/>
      <c r="Q5" s="136"/>
      <c r="R5" s="216" t="s">
        <v>154</v>
      </c>
      <c r="S5" s="216"/>
      <c r="T5" s="216"/>
      <c r="U5" s="216"/>
      <c r="V5" s="216"/>
      <c r="W5" s="216"/>
      <c r="X5" s="216"/>
    </row>
    <row r="6" spans="1:32" ht="24" customHeight="1">
      <c r="A6" s="135"/>
      <c r="B6" s="138"/>
      <c r="C6" s="139"/>
      <c r="D6" s="140"/>
      <c r="E6" s="140"/>
      <c r="F6" s="140"/>
      <c r="G6" s="140"/>
      <c r="I6" s="140"/>
      <c r="J6" s="140"/>
      <c r="K6" s="140"/>
      <c r="L6" s="140"/>
      <c r="M6" s="140"/>
      <c r="N6" s="141"/>
      <c r="O6" s="140"/>
      <c r="P6" s="140"/>
      <c r="Q6" s="140"/>
      <c r="R6" s="142"/>
      <c r="S6" s="140"/>
      <c r="T6" s="142"/>
      <c r="U6" s="140"/>
      <c r="V6" s="142" t="s">
        <v>73</v>
      </c>
      <c r="W6" s="140"/>
      <c r="X6" s="142"/>
      <c r="Y6" s="140"/>
      <c r="AB6" s="142"/>
      <c r="AC6" s="93"/>
      <c r="AD6" s="93"/>
    </row>
    <row r="7" spans="1:32" ht="24" customHeight="1">
      <c r="A7" s="135"/>
      <c r="B7" s="138"/>
      <c r="C7" s="139"/>
      <c r="D7" s="140"/>
      <c r="E7" s="140"/>
      <c r="F7" s="140"/>
      <c r="G7" s="140"/>
      <c r="H7" s="140" t="s">
        <v>69</v>
      </c>
      <c r="I7" s="140"/>
      <c r="J7" s="140"/>
      <c r="K7" s="140"/>
      <c r="L7" s="140"/>
      <c r="M7" s="140"/>
      <c r="N7" s="141"/>
      <c r="O7" s="140"/>
      <c r="P7" s="140"/>
      <c r="Q7" s="140"/>
      <c r="R7" s="142" t="s">
        <v>162</v>
      </c>
      <c r="S7" s="140"/>
      <c r="T7" s="142"/>
      <c r="U7" s="140"/>
      <c r="V7" s="142" t="s">
        <v>74</v>
      </c>
      <c r="W7" s="140"/>
      <c r="X7" s="142"/>
      <c r="Y7" s="140"/>
      <c r="AB7" s="142"/>
      <c r="AC7" s="93"/>
      <c r="AD7" s="93"/>
    </row>
    <row r="8" spans="1:32" ht="24" customHeight="1">
      <c r="A8" s="135"/>
      <c r="B8" s="138"/>
      <c r="C8" s="139"/>
      <c r="D8" s="140"/>
      <c r="E8" s="140"/>
      <c r="F8" s="140"/>
      <c r="G8" s="140"/>
      <c r="H8" s="140" t="s">
        <v>68</v>
      </c>
      <c r="I8" s="140"/>
      <c r="J8" s="140" t="s">
        <v>210</v>
      </c>
      <c r="K8" s="140"/>
      <c r="L8" s="140"/>
      <c r="M8" s="140"/>
      <c r="N8" s="141"/>
      <c r="O8" s="140"/>
      <c r="P8" s="140"/>
      <c r="Q8" s="140"/>
      <c r="R8" s="142" t="s">
        <v>163</v>
      </c>
      <c r="S8" s="140"/>
      <c r="T8" s="142"/>
      <c r="U8" s="140"/>
      <c r="V8" s="142" t="s">
        <v>167</v>
      </c>
      <c r="W8" s="140"/>
      <c r="X8" s="142"/>
      <c r="Y8" s="140"/>
      <c r="Z8" s="141" t="s">
        <v>153</v>
      </c>
      <c r="AB8" s="142"/>
      <c r="AC8" s="93"/>
      <c r="AD8" s="93"/>
    </row>
    <row r="9" spans="1:32" ht="24" customHeight="1">
      <c r="A9" s="135"/>
      <c r="B9" s="138"/>
      <c r="C9" s="139"/>
      <c r="D9" s="140" t="s">
        <v>45</v>
      </c>
      <c r="E9" s="140"/>
      <c r="F9" s="140"/>
      <c r="G9" s="140"/>
      <c r="H9" s="140" t="s">
        <v>70</v>
      </c>
      <c r="I9" s="140"/>
      <c r="J9" s="140" t="s">
        <v>211</v>
      </c>
      <c r="K9" s="140"/>
      <c r="L9" s="140"/>
      <c r="M9" s="140"/>
      <c r="N9" s="141"/>
      <c r="O9" s="140"/>
      <c r="P9" s="140"/>
      <c r="Q9" s="140"/>
      <c r="R9" s="142" t="s">
        <v>164</v>
      </c>
      <c r="S9" s="140"/>
      <c r="T9" s="142" t="s">
        <v>254</v>
      </c>
      <c r="U9" s="140"/>
      <c r="V9" s="142" t="s">
        <v>168</v>
      </c>
      <c r="W9" s="140"/>
      <c r="X9" s="142" t="s">
        <v>123</v>
      </c>
      <c r="Y9" s="140"/>
      <c r="Z9" s="141" t="s">
        <v>46</v>
      </c>
      <c r="AB9" s="142"/>
      <c r="AC9" s="93"/>
    </row>
    <row r="10" spans="1:32" ht="24" customHeight="1">
      <c r="A10" s="135"/>
      <c r="B10" s="138"/>
      <c r="C10" s="139"/>
      <c r="D10" s="87" t="s">
        <v>47</v>
      </c>
      <c r="E10" s="140"/>
      <c r="F10" s="140"/>
      <c r="G10" s="140"/>
      <c r="H10" s="93" t="s">
        <v>71</v>
      </c>
      <c r="I10" s="140"/>
      <c r="J10" s="140" t="s">
        <v>212</v>
      </c>
      <c r="K10" s="140"/>
      <c r="L10" s="140" t="s">
        <v>44</v>
      </c>
      <c r="M10" s="140"/>
      <c r="N10" s="142" t="s">
        <v>48</v>
      </c>
      <c r="O10" s="140"/>
      <c r="P10" s="140"/>
      <c r="Q10" s="140"/>
      <c r="R10" s="142" t="s">
        <v>114</v>
      </c>
      <c r="S10" s="140"/>
      <c r="T10" s="142" t="s">
        <v>165</v>
      </c>
      <c r="U10" s="140"/>
      <c r="V10" s="143" t="s">
        <v>169</v>
      </c>
      <c r="W10" s="140"/>
      <c r="X10" s="142" t="s">
        <v>124</v>
      </c>
      <c r="Y10" s="140"/>
      <c r="Z10" s="141" t="s">
        <v>126</v>
      </c>
      <c r="AB10" s="142" t="s">
        <v>49</v>
      </c>
      <c r="AC10" s="93"/>
      <c r="AD10" s="93" t="s">
        <v>44</v>
      </c>
    </row>
    <row r="11" spans="1:32" ht="24" customHeight="1">
      <c r="A11" s="135"/>
      <c r="B11" s="138" t="s">
        <v>6</v>
      </c>
      <c r="C11" s="139"/>
      <c r="D11" s="140" t="s">
        <v>50</v>
      </c>
      <c r="E11" s="140"/>
      <c r="F11" s="140" t="s">
        <v>129</v>
      </c>
      <c r="G11" s="140"/>
      <c r="H11" s="140" t="s">
        <v>72</v>
      </c>
      <c r="I11" s="140"/>
      <c r="J11" s="140" t="s">
        <v>213</v>
      </c>
      <c r="K11" s="140"/>
      <c r="L11" s="140" t="s">
        <v>209</v>
      </c>
      <c r="M11" s="140"/>
      <c r="N11" s="141" t="s">
        <v>51</v>
      </c>
      <c r="O11" s="140"/>
      <c r="P11" s="140" t="s">
        <v>52</v>
      </c>
      <c r="Q11" s="140"/>
      <c r="R11" s="143" t="s">
        <v>115</v>
      </c>
      <c r="S11" s="140"/>
      <c r="T11" s="143" t="s">
        <v>166</v>
      </c>
      <c r="U11" s="140"/>
      <c r="V11" s="93" t="s">
        <v>170</v>
      </c>
      <c r="W11" s="140"/>
      <c r="X11" s="142" t="s">
        <v>171</v>
      </c>
      <c r="Y11" s="140"/>
      <c r="Z11" s="141" t="s">
        <v>127</v>
      </c>
      <c r="AB11" s="142" t="s">
        <v>53</v>
      </c>
      <c r="AC11" s="93"/>
      <c r="AD11" s="142" t="s">
        <v>54</v>
      </c>
    </row>
    <row r="12" spans="1:32" ht="24" customHeight="1">
      <c r="A12" s="135"/>
      <c r="B12" s="138"/>
      <c r="C12" s="139"/>
      <c r="D12" s="217" t="s">
        <v>94</v>
      </c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</row>
    <row r="13" spans="1:32" ht="24" customHeight="1">
      <c r="A13" s="144" t="s">
        <v>215</v>
      </c>
      <c r="B13" s="138"/>
      <c r="C13" s="140"/>
    </row>
    <row r="14" spans="1:32" s="118" customFormat="1" ht="24" customHeight="1">
      <c r="A14" s="145" t="s">
        <v>216</v>
      </c>
      <c r="B14" s="114"/>
      <c r="D14" s="24">
        <v>3003750000</v>
      </c>
      <c r="E14" s="24"/>
      <c r="F14" s="24">
        <v>11847802049</v>
      </c>
      <c r="G14" s="24"/>
      <c r="H14" s="24">
        <v>295201858</v>
      </c>
      <c r="I14" s="24"/>
      <c r="J14" s="24">
        <v>-236359118</v>
      </c>
      <c r="K14" s="24"/>
      <c r="L14" s="24">
        <v>58842740</v>
      </c>
      <c r="M14" s="24"/>
      <c r="N14" s="24">
        <v>300375000</v>
      </c>
      <c r="O14" s="24"/>
      <c r="P14" s="24">
        <v>2099731247</v>
      </c>
      <c r="Q14" s="24"/>
      <c r="R14" s="24">
        <v>-679189964</v>
      </c>
      <c r="S14" s="24"/>
      <c r="T14" s="24">
        <v>1857648084</v>
      </c>
      <c r="U14" s="24"/>
      <c r="V14" s="24">
        <v>-25221312</v>
      </c>
      <c r="W14" s="24"/>
      <c r="X14" s="24">
        <f>SUM(R14:W14)</f>
        <v>1153236808</v>
      </c>
      <c r="Y14" s="24">
        <v>0</v>
      </c>
      <c r="Z14" s="24">
        <f>SUM(X14,N14:P14,L14,D14:F14)</f>
        <v>18463737844</v>
      </c>
      <c r="AA14" s="24">
        <v>0</v>
      </c>
      <c r="AB14" s="24">
        <v>-8761205</v>
      </c>
      <c r="AC14" s="24">
        <v>0</v>
      </c>
      <c r="AD14" s="24">
        <f>SUM(Z14:AB14)</f>
        <v>18454976639</v>
      </c>
      <c r="AE14" s="146"/>
      <c r="AF14" s="146"/>
    </row>
    <row r="15" spans="1:32" s="118" customFormat="1" ht="15" customHeight="1">
      <c r="A15" s="145"/>
      <c r="B15" s="114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46"/>
      <c r="AF15" s="146"/>
    </row>
    <row r="16" spans="1:32" ht="24" customHeight="1">
      <c r="A16" s="147" t="s">
        <v>90</v>
      </c>
      <c r="B16" s="138"/>
      <c r="C16" s="14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 ht="24" customHeight="1">
      <c r="A17" s="148" t="s">
        <v>130</v>
      </c>
      <c r="B17" s="138"/>
      <c r="C17" s="14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ht="24" customHeight="1">
      <c r="A18" s="149" t="s">
        <v>121</v>
      </c>
      <c r="B18" s="138" t="s">
        <v>235</v>
      </c>
      <c r="C18" s="140"/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-4956118088</v>
      </c>
      <c r="Q18" s="19"/>
      <c r="R18" s="19">
        <v>0</v>
      </c>
      <c r="S18" s="19"/>
      <c r="T18" s="19">
        <v>0</v>
      </c>
      <c r="U18" s="19"/>
      <c r="V18" s="19">
        <v>0</v>
      </c>
      <c r="W18" s="19"/>
      <c r="X18" s="19">
        <f>SUM(R18:W18)</f>
        <v>0</v>
      </c>
      <c r="Y18" s="19"/>
      <c r="Z18" s="19">
        <f>SUM(X18,N18:P18,L18,D18:F18)</f>
        <v>-4956118088</v>
      </c>
      <c r="AA18" s="19"/>
      <c r="AB18" s="19">
        <v>0</v>
      </c>
      <c r="AC18" s="19"/>
      <c r="AD18" s="19">
        <f>SUM(Z18:AB18)</f>
        <v>-4956118088</v>
      </c>
    </row>
    <row r="19" spans="1:30" ht="24" customHeight="1">
      <c r="A19" s="150" t="s">
        <v>131</v>
      </c>
      <c r="B19" s="138"/>
      <c r="C19" s="140"/>
      <c r="D19" s="74">
        <f>SUM(D18:D18)</f>
        <v>0</v>
      </c>
      <c r="E19" s="24"/>
      <c r="F19" s="74">
        <f>SUM(F18:F18)</f>
        <v>0</v>
      </c>
      <c r="G19" s="24"/>
      <c r="H19" s="74">
        <f>SUM(H18:H18)</f>
        <v>0</v>
      </c>
      <c r="I19" s="24"/>
      <c r="J19" s="74">
        <f>SUM(J18:J18)</f>
        <v>0</v>
      </c>
      <c r="K19" s="24"/>
      <c r="L19" s="74">
        <f>SUM(L18:L18)</f>
        <v>0</v>
      </c>
      <c r="M19" s="24"/>
      <c r="N19" s="74">
        <f>SUM(N18:N18)</f>
        <v>0</v>
      </c>
      <c r="O19" s="24"/>
      <c r="P19" s="74">
        <f>SUM(P18:P18)</f>
        <v>-4956118088</v>
      </c>
      <c r="Q19" s="24"/>
      <c r="R19" s="74">
        <f>SUM(R18:R18)</f>
        <v>0</v>
      </c>
      <c r="S19" s="24"/>
      <c r="T19" s="74">
        <f>SUM(T18:T18)</f>
        <v>0</v>
      </c>
      <c r="U19" s="24"/>
      <c r="V19" s="74">
        <f>SUM(V18:V18)</f>
        <v>0</v>
      </c>
      <c r="W19" s="24"/>
      <c r="X19" s="74">
        <f>SUM(X18:X18)</f>
        <v>0</v>
      </c>
      <c r="Y19" s="24"/>
      <c r="Z19" s="74">
        <f>SUM(D19:F19,L19:Q19,X19)</f>
        <v>-4956118088</v>
      </c>
      <c r="AA19" s="24"/>
      <c r="AB19" s="74">
        <f>SUM(AB18:AB18)</f>
        <v>0</v>
      </c>
      <c r="AC19" s="24"/>
      <c r="AD19" s="74">
        <f>SUM(AD18:AD18)</f>
        <v>-4956118088</v>
      </c>
    </row>
    <row r="20" spans="1:30" s="118" customFormat="1" ht="15" customHeight="1">
      <c r="B20" s="138"/>
      <c r="C20" s="14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 ht="24" customHeight="1">
      <c r="A21" s="148" t="s">
        <v>253</v>
      </c>
      <c r="B21" s="138"/>
      <c r="C21" s="14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24" customHeight="1">
      <c r="A22" s="151" t="s">
        <v>214</v>
      </c>
      <c r="B22" s="138"/>
      <c r="C22" s="140"/>
      <c r="D22" s="19">
        <v>0</v>
      </c>
      <c r="E22" s="19"/>
      <c r="F22" s="19">
        <v>0</v>
      </c>
      <c r="G22" s="19"/>
      <c r="H22" s="19">
        <v>0</v>
      </c>
      <c r="I22" s="19"/>
      <c r="J22" s="19">
        <v>-9951031</v>
      </c>
      <c r="K22" s="19"/>
      <c r="L22" s="19">
        <v>-9951031</v>
      </c>
      <c r="M22" s="19"/>
      <c r="N22" s="19">
        <v>0</v>
      </c>
      <c r="O22" s="19"/>
      <c r="P22" s="19">
        <v>0</v>
      </c>
      <c r="Q22" s="19"/>
      <c r="R22" s="19">
        <v>-10211699</v>
      </c>
      <c r="S22" s="19"/>
      <c r="T22" s="19">
        <v>0</v>
      </c>
      <c r="U22" s="19"/>
      <c r="V22" s="19">
        <v>0</v>
      </c>
      <c r="W22" s="19"/>
      <c r="X22" s="19">
        <f>SUM(R22:W22)</f>
        <v>-10211699</v>
      </c>
      <c r="Y22" s="19"/>
      <c r="Z22" s="19">
        <f>SUM(X22,N22:P22,L22,D22:F22)</f>
        <v>-20162730</v>
      </c>
      <c r="AA22" s="19"/>
      <c r="AB22" s="19">
        <v>173305366</v>
      </c>
      <c r="AC22" s="19"/>
      <c r="AD22" s="19">
        <f>SUM(Z22:AB22)</f>
        <v>153142636</v>
      </c>
    </row>
    <row r="23" spans="1:30" ht="24" customHeight="1">
      <c r="A23" s="148" t="s">
        <v>55</v>
      </c>
      <c r="B23" s="138"/>
      <c r="C23" s="140"/>
      <c r="D23" s="74">
        <f>SUM(D22)</f>
        <v>0</v>
      </c>
      <c r="E23" s="24"/>
      <c r="F23" s="74">
        <f>SUM(F22)</f>
        <v>0</v>
      </c>
      <c r="G23" s="24"/>
      <c r="H23" s="74">
        <f>SUM(H22)</f>
        <v>0</v>
      </c>
      <c r="I23" s="24"/>
      <c r="J23" s="74">
        <f>SUM(J22)</f>
        <v>-9951031</v>
      </c>
      <c r="K23" s="24"/>
      <c r="L23" s="74">
        <f>SUM(L22)</f>
        <v>-9951031</v>
      </c>
      <c r="M23" s="24"/>
      <c r="N23" s="74">
        <f>SUM(N22)</f>
        <v>0</v>
      </c>
      <c r="O23" s="24"/>
      <c r="P23" s="74">
        <f>SUM(P22)</f>
        <v>0</v>
      </c>
      <c r="Q23" s="24"/>
      <c r="R23" s="74">
        <f>SUM(R22)</f>
        <v>-10211699</v>
      </c>
      <c r="S23" s="24"/>
      <c r="T23" s="74">
        <f>SUM(T22)</f>
        <v>0</v>
      </c>
      <c r="U23" s="24"/>
      <c r="V23" s="74">
        <f>SUM(V22)</f>
        <v>0</v>
      </c>
      <c r="W23" s="24"/>
      <c r="X23" s="74">
        <f>SUM(X22)</f>
        <v>-10211699</v>
      </c>
      <c r="Y23" s="24"/>
      <c r="Z23" s="74">
        <f>SUM(Z22)</f>
        <v>-20162730</v>
      </c>
      <c r="AA23" s="24"/>
      <c r="AB23" s="74">
        <f>SUM(AB22)</f>
        <v>173305366</v>
      </c>
      <c r="AC23" s="24"/>
      <c r="AD23" s="74">
        <f>SUM(Z23:AB23)</f>
        <v>153142636</v>
      </c>
    </row>
    <row r="24" spans="1:30" ht="24" customHeight="1">
      <c r="A24" s="147" t="s">
        <v>89</v>
      </c>
      <c r="B24" s="138"/>
      <c r="C24" s="140"/>
      <c r="D24" s="74">
        <f>D19+D23</f>
        <v>0</v>
      </c>
      <c r="E24" s="24"/>
      <c r="F24" s="74">
        <f>F19+F23</f>
        <v>0</v>
      </c>
      <c r="G24" s="24"/>
      <c r="H24" s="74">
        <f>H19+H23</f>
        <v>0</v>
      </c>
      <c r="I24" s="24"/>
      <c r="J24" s="74">
        <f>J19+J23</f>
        <v>-9951031</v>
      </c>
      <c r="K24" s="24"/>
      <c r="L24" s="74">
        <f>L19+L23</f>
        <v>-9951031</v>
      </c>
      <c r="M24" s="24"/>
      <c r="N24" s="74">
        <f>N19+N23</f>
        <v>0</v>
      </c>
      <c r="O24" s="24"/>
      <c r="P24" s="74">
        <f>SUM(P19,P23)</f>
        <v>-4956118088</v>
      </c>
      <c r="Q24" s="24"/>
      <c r="R24" s="74">
        <f>R19+R23</f>
        <v>-10211699</v>
      </c>
      <c r="S24" s="24"/>
      <c r="T24" s="74">
        <f>T19+T23</f>
        <v>0</v>
      </c>
      <c r="U24" s="24"/>
      <c r="V24" s="74">
        <f>V19+V23</f>
        <v>0</v>
      </c>
      <c r="W24" s="24"/>
      <c r="X24" s="74">
        <f>X19+X23</f>
        <v>-10211699</v>
      </c>
      <c r="Y24" s="24"/>
      <c r="Z24" s="74">
        <f>SUM(Z19,Z23)</f>
        <v>-4976280818</v>
      </c>
      <c r="AA24" s="24"/>
      <c r="AB24" s="74">
        <f>SUM(AB19,AB23)</f>
        <v>173305366</v>
      </c>
      <c r="AC24" s="24"/>
      <c r="AD24" s="74">
        <f>AD19+AD23</f>
        <v>-4802975452</v>
      </c>
    </row>
    <row r="25" spans="1:30" ht="15" customHeight="1">
      <c r="A25" s="81"/>
      <c r="B25" s="138"/>
      <c r="C25" s="14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ht="24" customHeight="1">
      <c r="A26" s="144" t="s">
        <v>101</v>
      </c>
      <c r="B26" s="138"/>
      <c r="C26" s="14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 s="118" customFormat="1" ht="24" customHeight="1">
      <c r="A27" s="152" t="s">
        <v>79</v>
      </c>
      <c r="B27" s="138"/>
      <c r="C27" s="140"/>
      <c r="D27" s="19">
        <v>0</v>
      </c>
      <c r="E27" s="19"/>
      <c r="F27" s="19">
        <v>0</v>
      </c>
      <c r="G27" s="19"/>
      <c r="H27" s="19">
        <v>0</v>
      </c>
      <c r="I27" s="19"/>
      <c r="J27" s="19">
        <v>0</v>
      </c>
      <c r="K27" s="19"/>
      <c r="L27" s="19">
        <f>SUM(H27:J27)</f>
        <v>0</v>
      </c>
      <c r="M27" s="19"/>
      <c r="N27" s="19">
        <v>0</v>
      </c>
      <c r="O27" s="19"/>
      <c r="P27" s="19">
        <f>'PL 8-9'!F32</f>
        <v>2402102596</v>
      </c>
      <c r="Q27" s="19"/>
      <c r="R27" s="19">
        <v>0</v>
      </c>
      <c r="S27" s="19"/>
      <c r="T27" s="19">
        <v>0</v>
      </c>
      <c r="U27" s="19"/>
      <c r="V27" s="19">
        <v>0</v>
      </c>
      <c r="W27" s="19"/>
      <c r="X27" s="19">
        <f>SUM(R27:W27)</f>
        <v>0</v>
      </c>
      <c r="Y27" s="19"/>
      <c r="Z27" s="19">
        <f>SUM(X27,N27:P27,L27,D27:F27)</f>
        <v>2402102596</v>
      </c>
      <c r="AA27" s="19"/>
      <c r="AB27" s="19">
        <f>'PL 8-9'!F33</f>
        <v>21035568</v>
      </c>
      <c r="AC27" s="19"/>
      <c r="AD27" s="19">
        <f t="shared" ref="AD27:AD28" si="0">SUM(Z27:AB27)</f>
        <v>2423138164</v>
      </c>
    </row>
    <row r="28" spans="1:30" ht="24" customHeight="1">
      <c r="A28" s="152" t="s">
        <v>80</v>
      </c>
      <c r="D28" s="19">
        <v>0</v>
      </c>
      <c r="E28" s="19"/>
      <c r="F28" s="19">
        <v>0</v>
      </c>
      <c r="G28" s="19"/>
      <c r="H28" s="19">
        <v>0</v>
      </c>
      <c r="I28" s="19"/>
      <c r="J28" s="19">
        <v>0</v>
      </c>
      <c r="K28" s="19"/>
      <c r="L28" s="19">
        <f>SUM(H28:J28)</f>
        <v>0</v>
      </c>
      <c r="M28" s="19"/>
      <c r="N28" s="19">
        <v>0</v>
      </c>
      <c r="O28" s="19"/>
      <c r="P28" s="19">
        <v>0</v>
      </c>
      <c r="Q28" s="19"/>
      <c r="R28" s="19">
        <v>-59077403</v>
      </c>
      <c r="S28" s="19"/>
      <c r="T28" s="19">
        <v>497600000</v>
      </c>
      <c r="U28" s="19"/>
      <c r="V28" s="19">
        <v>-2494982</v>
      </c>
      <c r="W28" s="19"/>
      <c r="X28" s="19">
        <f>SUM(R28:W28)</f>
        <v>436027615</v>
      </c>
      <c r="Y28" s="19"/>
      <c r="Z28" s="19">
        <f>SUM(X28,N28:P28,L28,D28:F28)</f>
        <v>436027615</v>
      </c>
      <c r="AA28" s="19"/>
      <c r="AB28" s="19">
        <f>'PL 8-9'!F66-'Equity Conso 10'!AB27</f>
        <v>-1275779</v>
      </c>
      <c r="AC28" s="19"/>
      <c r="AD28" s="19">
        <f t="shared" si="0"/>
        <v>434751836</v>
      </c>
    </row>
    <row r="29" spans="1:30" ht="24" customHeight="1">
      <c r="A29" s="153" t="s">
        <v>97</v>
      </c>
      <c r="B29" s="114"/>
      <c r="C29" s="118"/>
      <c r="D29" s="74">
        <f>SUM(D27:D28)</f>
        <v>0</v>
      </c>
      <c r="E29" s="24"/>
      <c r="F29" s="74">
        <f>SUM(F27:F28)</f>
        <v>0</v>
      </c>
      <c r="G29" s="24"/>
      <c r="H29" s="74">
        <f>SUM(H27:H28)</f>
        <v>0</v>
      </c>
      <c r="I29" s="24"/>
      <c r="J29" s="74">
        <f>SUM(J27:J28)</f>
        <v>0</v>
      </c>
      <c r="K29" s="24"/>
      <c r="L29" s="74">
        <f>SUM(L27:L28)</f>
        <v>0</v>
      </c>
      <c r="M29" s="24"/>
      <c r="N29" s="74">
        <f>SUM(N27:N28)</f>
        <v>0</v>
      </c>
      <c r="O29" s="24"/>
      <c r="P29" s="74">
        <f>SUM(P27:P28)</f>
        <v>2402102596</v>
      </c>
      <c r="Q29" s="24"/>
      <c r="R29" s="74">
        <f>SUM(R27:R28)</f>
        <v>-59077403</v>
      </c>
      <c r="S29" s="24"/>
      <c r="T29" s="74">
        <f>SUM(T27:T28)</f>
        <v>497600000</v>
      </c>
      <c r="U29" s="24"/>
      <c r="V29" s="74">
        <f>SUM(V27:V28)</f>
        <v>-2494982</v>
      </c>
      <c r="W29" s="24"/>
      <c r="X29" s="74">
        <f>SUM(X27:X28)</f>
        <v>436027615</v>
      </c>
      <c r="Y29" s="24"/>
      <c r="Z29" s="74">
        <f>SUM(Z27:Z28)</f>
        <v>2838130211</v>
      </c>
      <c r="AA29" s="24"/>
      <c r="AB29" s="74">
        <f>SUM(AB27:AB28)</f>
        <v>19759789</v>
      </c>
      <c r="AC29" s="24"/>
      <c r="AD29" s="74">
        <f>SUM(AD27:AD28)</f>
        <v>2857890000</v>
      </c>
    </row>
    <row r="30" spans="1:30" ht="12.9" customHeight="1">
      <c r="A30" s="154"/>
      <c r="B30" s="138"/>
      <c r="C30" s="140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</row>
    <row r="31" spans="1:30" ht="24" customHeight="1">
      <c r="A31" s="152" t="s">
        <v>225</v>
      </c>
      <c r="B31" s="114"/>
      <c r="D31" s="73">
        <v>0</v>
      </c>
      <c r="E31" s="19"/>
      <c r="F31" s="73">
        <v>0</v>
      </c>
      <c r="G31" s="19"/>
      <c r="H31" s="73">
        <v>0</v>
      </c>
      <c r="I31" s="19"/>
      <c r="J31" s="73">
        <v>0</v>
      </c>
      <c r="K31" s="19"/>
      <c r="L31" s="73">
        <v>0</v>
      </c>
      <c r="M31" s="19"/>
      <c r="N31" s="73">
        <v>0</v>
      </c>
      <c r="O31" s="19"/>
      <c r="P31" s="73">
        <v>2371463084</v>
      </c>
      <c r="Q31" s="19"/>
      <c r="R31" s="73">
        <v>0</v>
      </c>
      <c r="S31" s="19"/>
      <c r="T31" s="73">
        <f>-P31</f>
        <v>-2371463084</v>
      </c>
      <c r="U31" s="19"/>
      <c r="V31" s="73">
        <v>0</v>
      </c>
      <c r="W31" s="19"/>
      <c r="X31" s="73">
        <f>SUM(R31:V31)</f>
        <v>-2371463084</v>
      </c>
      <c r="Y31" s="19"/>
      <c r="Z31" s="73">
        <f>SUM(X31,N31:P31,L31,D31:F31)</f>
        <v>0</v>
      </c>
      <c r="AA31" s="19"/>
      <c r="AB31" s="73">
        <v>0</v>
      </c>
      <c r="AC31" s="19"/>
      <c r="AD31" s="73">
        <f>SUM(Z31:AB31)</f>
        <v>0</v>
      </c>
    </row>
    <row r="32" spans="1:30" ht="24" customHeight="1" thickBot="1">
      <c r="A32" s="155" t="s">
        <v>217</v>
      </c>
      <c r="B32" s="138"/>
      <c r="C32" s="140"/>
      <c r="D32" s="75">
        <f>SUM(D14,D24,D29)</f>
        <v>3003750000</v>
      </c>
      <c r="E32" s="24"/>
      <c r="F32" s="75">
        <f>SUM(F14,F24,F29)</f>
        <v>11847802049</v>
      </c>
      <c r="G32" s="24"/>
      <c r="H32" s="75">
        <f>SUM(H14,H24,H29)</f>
        <v>295201858</v>
      </c>
      <c r="I32" s="24"/>
      <c r="J32" s="75">
        <f>SUM(J14,J24,J29)</f>
        <v>-246310149</v>
      </c>
      <c r="K32" s="24"/>
      <c r="L32" s="75">
        <f>SUM(L14,L24,L29)</f>
        <v>48891709</v>
      </c>
      <c r="M32" s="24"/>
      <c r="N32" s="75">
        <f>SUM(N14,N24,N29)</f>
        <v>300375000</v>
      </c>
      <c r="O32" s="24"/>
      <c r="P32" s="75">
        <f>SUM(P14,P24,P29,P31)</f>
        <v>1917178839</v>
      </c>
      <c r="Q32" s="24"/>
      <c r="R32" s="75">
        <f>SUM(R14,R24,R29)</f>
        <v>-748479066</v>
      </c>
      <c r="S32" s="24"/>
      <c r="T32" s="75">
        <f>SUM(T14,T24,T29,T31)</f>
        <v>-16215000</v>
      </c>
      <c r="U32" s="24"/>
      <c r="V32" s="75">
        <f>SUM(V14,V24,V29)</f>
        <v>-27716294</v>
      </c>
      <c r="W32" s="24"/>
      <c r="X32" s="75">
        <f>SUM(X14,X24,X29,X31)</f>
        <v>-792410360</v>
      </c>
      <c r="Y32" s="24"/>
      <c r="Z32" s="75">
        <f>SUM(Z14,Z24,Z29)</f>
        <v>16325587237</v>
      </c>
      <c r="AA32" s="24"/>
      <c r="AB32" s="75">
        <f>SUM(AB14,AB24,AB29)</f>
        <v>184303950</v>
      </c>
      <c r="AC32" s="24"/>
      <c r="AD32" s="75">
        <f>SUM(AD14,AD24,AD29)</f>
        <v>16509891187</v>
      </c>
    </row>
    <row r="33" spans="1:32" ht="24" customHeight="1" thickTop="1">
      <c r="A33" s="135"/>
      <c r="B33" s="138"/>
      <c r="C33" s="140"/>
      <c r="D33" s="10"/>
      <c r="E33" s="13"/>
      <c r="F33" s="13"/>
      <c r="G33" s="13"/>
      <c r="H33" s="10"/>
      <c r="I33" s="13"/>
      <c r="J33" s="11"/>
      <c r="K33" s="11"/>
      <c r="L33" s="11"/>
      <c r="M33" s="11"/>
      <c r="N33" s="10"/>
      <c r="O33" s="10"/>
      <c r="P33" s="10"/>
      <c r="Q33" s="13"/>
      <c r="R33" s="10"/>
      <c r="S33" s="11"/>
      <c r="T33" s="10"/>
      <c r="U33" s="11"/>
      <c r="V33" s="10"/>
      <c r="W33" s="11"/>
      <c r="X33" s="10"/>
      <c r="Y33" s="11"/>
      <c r="Z33" s="10"/>
      <c r="AA33" s="16"/>
      <c r="AB33" s="10"/>
      <c r="AC33" s="16"/>
      <c r="AD33" s="10"/>
    </row>
    <row r="34" spans="1:32" ht="17.5">
      <c r="A34" s="79" t="s">
        <v>122</v>
      </c>
    </row>
    <row r="35" spans="1:32" ht="15">
      <c r="A35" s="134" t="s">
        <v>99</v>
      </c>
    </row>
    <row r="36" spans="1:32" ht="15">
      <c r="A36" s="134"/>
    </row>
    <row r="37" spans="1:32" ht="14">
      <c r="A37" s="135"/>
      <c r="D37" s="213" t="s">
        <v>43</v>
      </c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</row>
    <row r="38" spans="1:32" ht="24" customHeight="1">
      <c r="A38" s="135"/>
      <c r="E38" s="136"/>
      <c r="F38" s="136"/>
      <c r="G38" s="136"/>
      <c r="H38" s="214" t="s">
        <v>275</v>
      </c>
      <c r="I38" s="214"/>
      <c r="J38" s="214"/>
      <c r="K38" s="214"/>
      <c r="L38" s="214"/>
      <c r="M38" s="137"/>
      <c r="N38" s="215" t="s">
        <v>29</v>
      </c>
      <c r="O38" s="215"/>
      <c r="P38" s="215"/>
      <c r="Q38" s="136"/>
      <c r="R38" s="216" t="s">
        <v>154</v>
      </c>
      <c r="S38" s="216"/>
      <c r="T38" s="216"/>
      <c r="U38" s="216"/>
      <c r="V38" s="216"/>
      <c r="W38" s="216"/>
      <c r="X38" s="216"/>
    </row>
    <row r="39" spans="1:32" ht="24" customHeight="1">
      <c r="A39" s="135"/>
      <c r="B39" s="138"/>
      <c r="C39" s="139"/>
      <c r="D39" s="140"/>
      <c r="E39" s="140"/>
      <c r="F39" s="140"/>
      <c r="G39" s="140"/>
      <c r="I39" s="140"/>
      <c r="J39" s="140"/>
      <c r="K39" s="140"/>
      <c r="L39" s="140"/>
      <c r="M39" s="140"/>
      <c r="N39" s="141"/>
      <c r="O39" s="140"/>
      <c r="P39" s="140"/>
      <c r="Q39" s="140"/>
      <c r="R39" s="142"/>
      <c r="S39" s="140"/>
      <c r="T39" s="142"/>
      <c r="U39" s="140"/>
      <c r="V39" s="142" t="s">
        <v>73</v>
      </c>
      <c r="W39" s="140"/>
      <c r="X39" s="142"/>
      <c r="Y39" s="140"/>
      <c r="AB39" s="142"/>
      <c r="AC39" s="93"/>
      <c r="AD39" s="93"/>
    </row>
    <row r="40" spans="1:32" ht="24" customHeight="1">
      <c r="A40" s="135"/>
      <c r="B40" s="138"/>
      <c r="C40" s="139"/>
      <c r="D40" s="140"/>
      <c r="E40" s="140"/>
      <c r="F40" s="140"/>
      <c r="G40" s="140"/>
      <c r="H40" s="140" t="s">
        <v>69</v>
      </c>
      <c r="I40" s="140"/>
      <c r="J40" s="140"/>
      <c r="K40" s="140"/>
      <c r="L40" s="140"/>
      <c r="M40" s="140"/>
      <c r="N40" s="141"/>
      <c r="O40" s="140"/>
      <c r="P40" s="140"/>
      <c r="Q40" s="140"/>
      <c r="R40" s="142" t="s">
        <v>162</v>
      </c>
      <c r="S40" s="140"/>
      <c r="T40" s="142"/>
      <c r="U40" s="140"/>
      <c r="V40" s="142" t="s">
        <v>74</v>
      </c>
      <c r="W40" s="140"/>
      <c r="X40" s="142"/>
      <c r="Y40" s="140"/>
      <c r="AB40" s="142"/>
      <c r="AC40" s="93"/>
      <c r="AD40" s="93"/>
    </row>
    <row r="41" spans="1:32" ht="24" customHeight="1">
      <c r="A41" s="135"/>
      <c r="B41" s="138"/>
      <c r="C41" s="139"/>
      <c r="D41" s="140"/>
      <c r="E41" s="140"/>
      <c r="F41" s="140"/>
      <c r="G41" s="140"/>
      <c r="H41" s="140" t="s">
        <v>68</v>
      </c>
      <c r="I41" s="140"/>
      <c r="J41" s="140" t="s">
        <v>210</v>
      </c>
      <c r="K41" s="140"/>
      <c r="L41" s="140"/>
      <c r="M41" s="140"/>
      <c r="N41" s="141"/>
      <c r="O41" s="140"/>
      <c r="P41" s="140"/>
      <c r="Q41" s="140"/>
      <c r="R41" s="142" t="s">
        <v>163</v>
      </c>
      <c r="S41" s="140"/>
      <c r="T41" s="142"/>
      <c r="U41" s="140"/>
      <c r="V41" s="142" t="s">
        <v>167</v>
      </c>
      <c r="W41" s="140"/>
      <c r="X41" s="142"/>
      <c r="Y41" s="140"/>
      <c r="Z41" s="141" t="s">
        <v>153</v>
      </c>
      <c r="AB41" s="142"/>
      <c r="AC41" s="93"/>
      <c r="AD41" s="93"/>
    </row>
    <row r="42" spans="1:32" ht="24" customHeight="1">
      <c r="A42" s="135"/>
      <c r="B42" s="138"/>
      <c r="C42" s="139"/>
      <c r="D42" s="140" t="s">
        <v>45</v>
      </c>
      <c r="E42" s="140"/>
      <c r="F42" s="140"/>
      <c r="G42" s="140"/>
      <c r="H42" s="140" t="s">
        <v>70</v>
      </c>
      <c r="I42" s="140"/>
      <c r="J42" s="140" t="s">
        <v>211</v>
      </c>
      <c r="K42" s="140"/>
      <c r="L42" s="140" t="s">
        <v>44</v>
      </c>
      <c r="M42" s="140"/>
      <c r="N42" s="141"/>
      <c r="O42" s="140"/>
      <c r="P42" s="140"/>
      <c r="Q42" s="140"/>
      <c r="R42" s="142" t="s">
        <v>164</v>
      </c>
      <c r="S42" s="140"/>
      <c r="T42" s="142" t="s">
        <v>254</v>
      </c>
      <c r="U42" s="140"/>
      <c r="V42" s="142" t="s">
        <v>168</v>
      </c>
      <c r="W42" s="140"/>
      <c r="X42" s="142" t="s">
        <v>123</v>
      </c>
      <c r="Y42" s="140"/>
      <c r="Z42" s="141" t="s">
        <v>46</v>
      </c>
      <c r="AB42" s="142"/>
      <c r="AC42" s="93"/>
    </row>
    <row r="43" spans="1:32" ht="24" customHeight="1">
      <c r="A43" s="135"/>
      <c r="B43" s="138"/>
      <c r="C43" s="139"/>
      <c r="D43" s="87" t="s">
        <v>47</v>
      </c>
      <c r="E43" s="140"/>
      <c r="F43" s="140"/>
      <c r="G43" s="140"/>
      <c r="H43" s="93" t="s">
        <v>71</v>
      </c>
      <c r="I43" s="140"/>
      <c r="J43" s="140" t="s">
        <v>212</v>
      </c>
      <c r="K43" s="140"/>
      <c r="L43" s="140" t="s">
        <v>209</v>
      </c>
      <c r="M43" s="140"/>
      <c r="N43" s="142" t="s">
        <v>48</v>
      </c>
      <c r="O43" s="140"/>
      <c r="P43" s="140"/>
      <c r="Q43" s="140"/>
      <c r="R43" s="142" t="s">
        <v>114</v>
      </c>
      <c r="S43" s="140"/>
      <c r="T43" s="142" t="s">
        <v>165</v>
      </c>
      <c r="U43" s="140"/>
      <c r="V43" s="143" t="s">
        <v>169</v>
      </c>
      <c r="W43" s="140"/>
      <c r="X43" s="142" t="s">
        <v>124</v>
      </c>
      <c r="Y43" s="140"/>
      <c r="Z43" s="141" t="s">
        <v>126</v>
      </c>
      <c r="AB43" s="142" t="s">
        <v>49</v>
      </c>
      <c r="AC43" s="93"/>
      <c r="AD43" s="93" t="s">
        <v>44</v>
      </c>
    </row>
    <row r="44" spans="1:32" ht="24" customHeight="1">
      <c r="A44" s="135"/>
      <c r="B44" s="138" t="s">
        <v>6</v>
      </c>
      <c r="C44" s="139"/>
      <c r="D44" s="140" t="s">
        <v>50</v>
      </c>
      <c r="E44" s="140"/>
      <c r="F44" s="140" t="s">
        <v>129</v>
      </c>
      <c r="G44" s="140"/>
      <c r="H44" s="140" t="s">
        <v>72</v>
      </c>
      <c r="I44" s="140"/>
      <c r="J44" s="140" t="s">
        <v>213</v>
      </c>
      <c r="K44" s="140"/>
      <c r="L44" s="140" t="s">
        <v>276</v>
      </c>
      <c r="M44" s="140"/>
      <c r="N44" s="141" t="s">
        <v>51</v>
      </c>
      <c r="O44" s="140"/>
      <c r="P44" s="140" t="s">
        <v>52</v>
      </c>
      <c r="Q44" s="140"/>
      <c r="R44" s="143" t="s">
        <v>115</v>
      </c>
      <c r="S44" s="140"/>
      <c r="T44" s="143" t="s">
        <v>166</v>
      </c>
      <c r="U44" s="140"/>
      <c r="V44" s="93" t="s">
        <v>170</v>
      </c>
      <c r="W44" s="140"/>
      <c r="X44" s="142" t="s">
        <v>171</v>
      </c>
      <c r="Y44" s="140"/>
      <c r="Z44" s="141" t="s">
        <v>127</v>
      </c>
      <c r="AB44" s="142" t="s">
        <v>53</v>
      </c>
      <c r="AC44" s="93"/>
      <c r="AD44" s="142" t="s">
        <v>54</v>
      </c>
    </row>
    <row r="45" spans="1:32" ht="24" customHeight="1">
      <c r="A45" s="135"/>
      <c r="B45" s="138"/>
      <c r="C45" s="139"/>
      <c r="D45" s="217" t="s">
        <v>94</v>
      </c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</row>
    <row r="46" spans="1:32" ht="24" customHeight="1">
      <c r="A46" s="156" t="s">
        <v>231</v>
      </c>
      <c r="B46" s="138"/>
      <c r="C46" s="140"/>
    </row>
    <row r="47" spans="1:32" ht="24" customHeight="1">
      <c r="A47" s="147" t="s">
        <v>232</v>
      </c>
      <c r="B47" s="138"/>
      <c r="C47" s="140"/>
      <c r="D47" s="119">
        <f>D32</f>
        <v>3003750000</v>
      </c>
      <c r="E47" s="52"/>
      <c r="F47" s="119">
        <f>F32</f>
        <v>11847802049</v>
      </c>
      <c r="G47" s="53"/>
      <c r="H47" s="119">
        <f>H32</f>
        <v>295201858</v>
      </c>
      <c r="I47" s="53"/>
      <c r="J47" s="119">
        <f>J32</f>
        <v>-246310149</v>
      </c>
      <c r="K47" s="54"/>
      <c r="L47" s="119">
        <f>L32</f>
        <v>48891709</v>
      </c>
      <c r="M47" s="54"/>
      <c r="N47" s="119">
        <f>N32</f>
        <v>300375000</v>
      </c>
      <c r="O47" s="54"/>
      <c r="P47" s="119">
        <f>P32</f>
        <v>1917178839</v>
      </c>
      <c r="Q47" s="53"/>
      <c r="R47" s="119">
        <f>R32</f>
        <v>-748479066</v>
      </c>
      <c r="S47" s="54"/>
      <c r="T47" s="119">
        <f>T32</f>
        <v>-16215000</v>
      </c>
      <c r="U47" s="54"/>
      <c r="V47" s="119">
        <f>V32</f>
        <v>-27716294</v>
      </c>
      <c r="W47" s="54"/>
      <c r="X47" s="119">
        <f>X32</f>
        <v>-792410360</v>
      </c>
      <c r="Y47" s="54"/>
      <c r="Z47" s="119">
        <f>Z32</f>
        <v>16325587237</v>
      </c>
      <c r="AA47" s="55"/>
      <c r="AB47" s="119">
        <f>AB32</f>
        <v>184303950</v>
      </c>
      <c r="AC47" s="55"/>
      <c r="AD47" s="119">
        <f>SUM(Z47:AB47)</f>
        <v>16509891187</v>
      </c>
    </row>
    <row r="48" spans="1:32" s="118" customFormat="1" ht="15" customHeight="1">
      <c r="A48" s="145"/>
      <c r="B48" s="114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46"/>
      <c r="AF48" s="146"/>
    </row>
    <row r="49" spans="1:30" ht="24" customHeight="1">
      <c r="A49" s="147" t="s">
        <v>90</v>
      </c>
      <c r="B49" s="138"/>
      <c r="C49" s="140"/>
      <c r="D49" s="53"/>
      <c r="E49" s="53"/>
      <c r="F49" s="53"/>
      <c r="G49" s="53"/>
      <c r="H49" s="53"/>
      <c r="I49" s="53"/>
      <c r="J49" s="54"/>
      <c r="K49" s="54"/>
      <c r="L49" s="54"/>
      <c r="M49" s="54"/>
      <c r="N49" s="54"/>
      <c r="O49" s="54"/>
      <c r="P49" s="54"/>
      <c r="Q49" s="53"/>
      <c r="R49" s="54"/>
      <c r="S49" s="54"/>
      <c r="T49" s="54"/>
      <c r="U49" s="54"/>
      <c r="V49" s="54"/>
      <c r="W49" s="54"/>
      <c r="X49" s="54"/>
      <c r="Y49" s="54"/>
      <c r="Z49" s="54"/>
      <c r="AA49" s="45"/>
      <c r="AB49" s="45"/>
      <c r="AC49" s="45"/>
      <c r="AD49" s="45"/>
    </row>
    <row r="50" spans="1:30" ht="24" customHeight="1">
      <c r="A50" s="150" t="s">
        <v>130</v>
      </c>
      <c r="B50" s="138"/>
      <c r="C50" s="140"/>
      <c r="D50" s="53"/>
      <c r="E50" s="53"/>
      <c r="F50" s="53"/>
      <c r="G50" s="53"/>
      <c r="H50" s="53"/>
      <c r="I50" s="53"/>
      <c r="J50" s="54"/>
      <c r="K50" s="54"/>
      <c r="L50" s="54"/>
      <c r="M50" s="54"/>
      <c r="N50" s="54"/>
      <c r="O50" s="54"/>
      <c r="P50" s="54"/>
      <c r="Q50" s="53"/>
      <c r="R50" s="54"/>
      <c r="S50" s="54"/>
      <c r="T50" s="54"/>
      <c r="U50" s="54"/>
      <c r="V50" s="54"/>
      <c r="W50" s="54"/>
      <c r="X50" s="54"/>
      <c r="Y50" s="54"/>
      <c r="Z50" s="54"/>
      <c r="AA50" s="45"/>
      <c r="AB50" s="45"/>
      <c r="AC50" s="45"/>
      <c r="AD50" s="45"/>
    </row>
    <row r="51" spans="1:30" ht="24" customHeight="1">
      <c r="A51" s="149" t="s">
        <v>121</v>
      </c>
      <c r="B51" s="138" t="s">
        <v>235</v>
      </c>
      <c r="C51" s="140"/>
      <c r="D51" s="19">
        <v>0</v>
      </c>
      <c r="E51" s="19"/>
      <c r="F51" s="19">
        <v>0</v>
      </c>
      <c r="G51" s="19"/>
      <c r="H51" s="19">
        <v>0</v>
      </c>
      <c r="I51" s="19"/>
      <c r="J51" s="19">
        <v>0</v>
      </c>
      <c r="K51" s="19"/>
      <c r="L51" s="19">
        <f>SUM(H51:J51)</f>
        <v>0</v>
      </c>
      <c r="M51" s="19"/>
      <c r="N51" s="19">
        <v>0</v>
      </c>
      <c r="O51" s="19"/>
      <c r="P51" s="19">
        <v>-2252809639</v>
      </c>
      <c r="Q51" s="19"/>
      <c r="R51" s="19">
        <v>0</v>
      </c>
      <c r="S51" s="19"/>
      <c r="T51" s="19">
        <v>0</v>
      </c>
      <c r="U51" s="19"/>
      <c r="V51" s="19">
        <v>0</v>
      </c>
      <c r="W51" s="19"/>
      <c r="X51" s="19">
        <f>SUM(R51:W51)</f>
        <v>0</v>
      </c>
      <c r="Y51" s="19">
        <v>0</v>
      </c>
      <c r="Z51" s="19">
        <f>SUM(X51,N51:P51,L51,D51:F51)</f>
        <v>-2252809639</v>
      </c>
      <c r="AA51" s="19"/>
      <c r="AB51" s="19">
        <v>0</v>
      </c>
      <c r="AC51" s="19"/>
      <c r="AD51" s="19">
        <f>SUM(Z51:AB51)</f>
        <v>-2252809639</v>
      </c>
    </row>
    <row r="52" spans="1:30" ht="24" customHeight="1">
      <c r="A52" s="150" t="s">
        <v>131</v>
      </c>
      <c r="B52" s="138"/>
      <c r="C52" s="140"/>
      <c r="D52" s="74">
        <f>SUM(D51:D51)</f>
        <v>0</v>
      </c>
      <c r="E52" s="24"/>
      <c r="F52" s="74">
        <f>SUM(F51:F51)</f>
        <v>0</v>
      </c>
      <c r="G52" s="24"/>
      <c r="H52" s="74">
        <f>SUM(H51:H51)</f>
        <v>0</v>
      </c>
      <c r="I52" s="24"/>
      <c r="J52" s="74">
        <f>SUM(J51:J51)</f>
        <v>0</v>
      </c>
      <c r="K52" s="24"/>
      <c r="L52" s="74">
        <f>SUM(L51:L51)</f>
        <v>0</v>
      </c>
      <c r="M52" s="24"/>
      <c r="N52" s="74">
        <f>SUM(N51:N51)</f>
        <v>0</v>
      </c>
      <c r="O52" s="24"/>
      <c r="P52" s="74">
        <f>SUM(P51:P51)</f>
        <v>-2252809639</v>
      </c>
      <c r="Q52" s="24"/>
      <c r="R52" s="74">
        <f>SUM(R51:R51)</f>
        <v>0</v>
      </c>
      <c r="S52" s="24"/>
      <c r="T52" s="74">
        <f>SUM(T51:T51)</f>
        <v>0</v>
      </c>
      <c r="U52" s="24"/>
      <c r="V52" s="74">
        <f>SUM(V51:V51)</f>
        <v>0</v>
      </c>
      <c r="W52" s="24"/>
      <c r="X52" s="74">
        <f>SUM(X51:X51)</f>
        <v>0</v>
      </c>
      <c r="Y52" s="24"/>
      <c r="Z52" s="74">
        <f>SUM(Z51:Z51)</f>
        <v>-2252809639</v>
      </c>
      <c r="AA52" s="24"/>
      <c r="AB52" s="74">
        <f>SUM(AB51:AB51)</f>
        <v>0</v>
      </c>
      <c r="AC52" s="24"/>
      <c r="AD52" s="74">
        <f>SUM(AD51:AD51)</f>
        <v>-2252809639</v>
      </c>
    </row>
    <row r="53" spans="1:30" ht="15" customHeight="1">
      <c r="A53" s="118"/>
      <c r="B53" s="138"/>
      <c r="C53" s="14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1:30" ht="24" customHeight="1">
      <c r="A54" s="148" t="s">
        <v>253</v>
      </c>
      <c r="B54" s="138"/>
      <c r="C54" s="14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1:30" ht="24" customHeight="1">
      <c r="A55" s="151" t="s">
        <v>269</v>
      </c>
      <c r="B55" s="138" t="s">
        <v>136</v>
      </c>
      <c r="C55" s="140"/>
      <c r="D55" s="19">
        <v>0</v>
      </c>
      <c r="E55" s="19"/>
      <c r="F55" s="19">
        <v>0</v>
      </c>
      <c r="G55" s="19"/>
      <c r="H55" s="19">
        <v>-186136459</v>
      </c>
      <c r="I55" s="19"/>
      <c r="J55" s="19">
        <v>0</v>
      </c>
      <c r="K55" s="19"/>
      <c r="L55" s="19">
        <f>SUM(H55:J55)</f>
        <v>-186136459</v>
      </c>
      <c r="M55" s="19"/>
      <c r="N55" s="19">
        <v>0</v>
      </c>
      <c r="O55" s="19"/>
      <c r="P55" s="19">
        <v>0</v>
      </c>
      <c r="Q55" s="19"/>
      <c r="R55" s="19">
        <v>0</v>
      </c>
      <c r="S55" s="19"/>
      <c r="T55" s="19">
        <v>0</v>
      </c>
      <c r="U55" s="19"/>
      <c r="V55" s="19">
        <v>0</v>
      </c>
      <c r="W55" s="19"/>
      <c r="X55" s="19">
        <f>SUM(N55:V55)</f>
        <v>0</v>
      </c>
      <c r="Y55" s="19">
        <v>0</v>
      </c>
      <c r="Z55" s="19">
        <f>SUM(X55,N55:P55,L55,D55:F55)</f>
        <v>-186136459</v>
      </c>
      <c r="AA55" s="19"/>
      <c r="AB55" s="19">
        <v>1366823</v>
      </c>
      <c r="AC55" s="19"/>
      <c r="AD55" s="19">
        <f>SUM(Z55:AB55)</f>
        <v>-184769636</v>
      </c>
    </row>
    <row r="56" spans="1:30" ht="24" customHeight="1">
      <c r="A56" s="148" t="s">
        <v>55</v>
      </c>
      <c r="B56" s="138"/>
      <c r="C56" s="140"/>
      <c r="D56" s="74">
        <f>SUM(D55:D55)</f>
        <v>0</v>
      </c>
      <c r="E56" s="24"/>
      <c r="F56" s="74">
        <f>SUM(F55:F55)</f>
        <v>0</v>
      </c>
      <c r="G56" s="24"/>
      <c r="H56" s="74">
        <f>SUM(H55:H55)</f>
        <v>-186136459</v>
      </c>
      <c r="I56" s="24"/>
      <c r="J56" s="74">
        <f>SUM(J55:J55)</f>
        <v>0</v>
      </c>
      <c r="K56" s="24"/>
      <c r="L56" s="74">
        <f>SUM(L55:L55)</f>
        <v>-186136459</v>
      </c>
      <c r="M56" s="24"/>
      <c r="N56" s="74">
        <f>SUM(N55:N55)</f>
        <v>0</v>
      </c>
      <c r="O56" s="24"/>
      <c r="P56" s="74">
        <f>SUM(P55:P55)</f>
        <v>0</v>
      </c>
      <c r="Q56" s="24"/>
      <c r="R56" s="74">
        <f>SUM(R55:R55)</f>
        <v>0</v>
      </c>
      <c r="S56" s="24"/>
      <c r="T56" s="74">
        <f>SUM(T55:T55)</f>
        <v>0</v>
      </c>
      <c r="U56" s="24"/>
      <c r="V56" s="74">
        <f>SUM(V55:V55)</f>
        <v>0</v>
      </c>
      <c r="W56" s="24"/>
      <c r="X56" s="74">
        <f>SUM(X55:X55)</f>
        <v>0</v>
      </c>
      <c r="Y56" s="24"/>
      <c r="Z56" s="74">
        <f>SUM(Z55:Z55)</f>
        <v>-186136459</v>
      </c>
      <c r="AA56" s="24"/>
      <c r="AB56" s="74">
        <f>SUM(AB55:AB55)</f>
        <v>1366823</v>
      </c>
      <c r="AC56" s="24"/>
      <c r="AD56" s="74">
        <f>SUM(AD55:AD55)</f>
        <v>-184769636</v>
      </c>
    </row>
    <row r="57" spans="1:30" ht="24" customHeight="1">
      <c r="A57" s="147" t="s">
        <v>89</v>
      </c>
      <c r="B57" s="138"/>
      <c r="C57" s="140"/>
      <c r="D57" s="74">
        <f>D52+D56</f>
        <v>0</v>
      </c>
      <c r="E57" s="24"/>
      <c r="F57" s="74">
        <f>F52+F56</f>
        <v>0</v>
      </c>
      <c r="G57" s="24"/>
      <c r="H57" s="74">
        <f>H52+H56</f>
        <v>-186136459</v>
      </c>
      <c r="I57" s="24"/>
      <c r="J57" s="74">
        <f>J52+J56</f>
        <v>0</v>
      </c>
      <c r="K57" s="24"/>
      <c r="L57" s="74">
        <f>L52+L56</f>
        <v>-186136459</v>
      </c>
      <c r="M57" s="24"/>
      <c r="N57" s="74">
        <f>N52+N56</f>
        <v>0</v>
      </c>
      <c r="O57" s="24"/>
      <c r="P57" s="74">
        <f>P52+P56</f>
        <v>-2252809639</v>
      </c>
      <c r="Q57" s="24"/>
      <c r="R57" s="74">
        <f>R52+R56</f>
        <v>0</v>
      </c>
      <c r="S57" s="24"/>
      <c r="T57" s="74">
        <f>T52+T56</f>
        <v>0</v>
      </c>
      <c r="U57" s="24"/>
      <c r="V57" s="74">
        <f>V52+V56</f>
        <v>0</v>
      </c>
      <c r="W57" s="24"/>
      <c r="X57" s="74">
        <f>X52+X56</f>
        <v>0</v>
      </c>
      <c r="Y57" s="24"/>
      <c r="Z57" s="74">
        <f>Z52+Z56</f>
        <v>-2438946098</v>
      </c>
      <c r="AA57" s="24"/>
      <c r="AB57" s="74">
        <f>AB52+AB56</f>
        <v>1366823</v>
      </c>
      <c r="AC57" s="24"/>
      <c r="AD57" s="74">
        <f>AD52+AD56</f>
        <v>-2437579275</v>
      </c>
    </row>
    <row r="58" spans="1:30" ht="15" customHeight="1">
      <c r="A58" s="81"/>
      <c r="B58" s="138"/>
      <c r="C58" s="14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1:30" ht="24" customHeight="1">
      <c r="A59" s="144" t="s">
        <v>101</v>
      </c>
      <c r="B59" s="138"/>
      <c r="C59" s="14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1:30" ht="24" customHeight="1">
      <c r="A60" s="152" t="s">
        <v>79</v>
      </c>
      <c r="B60" s="138"/>
      <c r="C60" s="140"/>
      <c r="D60" s="19">
        <v>0</v>
      </c>
      <c r="E60" s="19"/>
      <c r="F60" s="19">
        <v>0</v>
      </c>
      <c r="G60" s="19"/>
      <c r="H60" s="19">
        <v>0</v>
      </c>
      <c r="I60" s="19"/>
      <c r="J60" s="19">
        <v>0</v>
      </c>
      <c r="K60" s="19"/>
      <c r="L60" s="19">
        <v>0</v>
      </c>
      <c r="M60" s="19"/>
      <c r="N60" s="19">
        <v>0</v>
      </c>
      <c r="O60" s="19"/>
      <c r="P60" s="19">
        <f>'PL 8-9'!D32</f>
        <v>1638104909</v>
      </c>
      <c r="Q60" s="19"/>
      <c r="R60" s="19">
        <v>0</v>
      </c>
      <c r="S60" s="19"/>
      <c r="T60" s="19">
        <v>0</v>
      </c>
      <c r="U60" s="19"/>
      <c r="V60" s="19">
        <v>0</v>
      </c>
      <c r="W60" s="19"/>
      <c r="X60" s="19">
        <f>SUM(R60:W60)</f>
        <v>0</v>
      </c>
      <c r="Y60" s="19">
        <v>0</v>
      </c>
      <c r="Z60" s="19">
        <f>SUM(X60,N60:P60,L60,D60:F60)</f>
        <v>1638104909</v>
      </c>
      <c r="AA60" s="19"/>
      <c r="AB60" s="19">
        <f>'PL 8-9'!D33</f>
        <v>119697953</v>
      </c>
      <c r="AC60" s="19"/>
      <c r="AD60" s="19">
        <f t="shared" ref="AD60:AD61" si="1">SUM(Z60:AB60)</f>
        <v>1757802862</v>
      </c>
    </row>
    <row r="61" spans="1:30" ht="24" customHeight="1">
      <c r="A61" s="152" t="s">
        <v>80</v>
      </c>
      <c r="D61" s="19">
        <v>0</v>
      </c>
      <c r="E61" s="19"/>
      <c r="F61" s="19">
        <v>0</v>
      </c>
      <c r="G61" s="19"/>
      <c r="H61" s="19">
        <v>0</v>
      </c>
      <c r="I61" s="19"/>
      <c r="J61" s="19">
        <v>0</v>
      </c>
      <c r="K61" s="19"/>
      <c r="L61" s="19">
        <v>0</v>
      </c>
      <c r="M61" s="19"/>
      <c r="N61" s="19">
        <v>0</v>
      </c>
      <c r="O61" s="19"/>
      <c r="P61" s="19">
        <f>'PL 8-9'!D60</f>
        <v>-382360</v>
      </c>
      <c r="Q61" s="19"/>
      <c r="R61" s="19">
        <f>'PL 8-9'!D50-'Equity Conso 10'!AB61</f>
        <v>-268979848</v>
      </c>
      <c r="S61" s="19"/>
      <c r="T61" s="19">
        <f>'PL 8-9'!D56</f>
        <v>0</v>
      </c>
      <c r="U61" s="19"/>
      <c r="V61" s="19">
        <f>'PL 8-9'!D52</f>
        <v>-89597</v>
      </c>
      <c r="W61" s="19"/>
      <c r="X61" s="19">
        <f>SUM(R61:W61)</f>
        <v>-269069445</v>
      </c>
      <c r="Y61" s="19">
        <v>0</v>
      </c>
      <c r="Z61" s="19">
        <f>SUM(X61,N61:P61,L61,D61:F61)</f>
        <v>-269451805</v>
      </c>
      <c r="AA61" s="19"/>
      <c r="AB61" s="19">
        <f>'PL 8-9'!D66-'Equity Conso 10'!AB60</f>
        <v>-6068737</v>
      </c>
      <c r="AC61" s="19"/>
      <c r="AD61" s="19">
        <f t="shared" si="1"/>
        <v>-275520542</v>
      </c>
    </row>
    <row r="62" spans="1:30" s="118" customFormat="1" ht="24" customHeight="1">
      <c r="A62" s="153" t="s">
        <v>97</v>
      </c>
      <c r="B62" s="114"/>
      <c r="D62" s="74">
        <f>SUM(D60:D61)</f>
        <v>0</v>
      </c>
      <c r="E62" s="24"/>
      <c r="F62" s="74">
        <f>SUM(F60:F61)</f>
        <v>0</v>
      </c>
      <c r="G62" s="24"/>
      <c r="H62" s="74">
        <f>SUM(H60:H61)</f>
        <v>0</v>
      </c>
      <c r="I62" s="24"/>
      <c r="J62" s="74">
        <f>SUM(J60:J61)</f>
        <v>0</v>
      </c>
      <c r="K62" s="24"/>
      <c r="L62" s="74">
        <f>SUM(L60:L61)</f>
        <v>0</v>
      </c>
      <c r="M62" s="24"/>
      <c r="N62" s="74">
        <f>SUM(N60:N61)</f>
        <v>0</v>
      </c>
      <c r="O62" s="24"/>
      <c r="P62" s="74">
        <f>SUM(P60:P61)</f>
        <v>1637722549</v>
      </c>
      <c r="Q62" s="24"/>
      <c r="R62" s="74">
        <f>SUM(R60:R61)</f>
        <v>-268979848</v>
      </c>
      <c r="S62" s="24"/>
      <c r="T62" s="74">
        <f>SUM(T60:T61)</f>
        <v>0</v>
      </c>
      <c r="U62" s="24"/>
      <c r="V62" s="74">
        <f>SUM(V60:V61)</f>
        <v>-89597</v>
      </c>
      <c r="W62" s="24"/>
      <c r="X62" s="74">
        <f>SUM(X60:X61)</f>
        <v>-269069445</v>
      </c>
      <c r="Y62" s="24"/>
      <c r="Z62" s="74">
        <f>SUM(Z60:Z61)</f>
        <v>1368653104</v>
      </c>
      <c r="AA62" s="24"/>
      <c r="AB62" s="74">
        <f>SUM(AB60:AB61)</f>
        <v>113629216</v>
      </c>
      <c r="AC62" s="24"/>
      <c r="AD62" s="74">
        <f>SUM(AD60:AD61)</f>
        <v>1482282320</v>
      </c>
    </row>
    <row r="63" spans="1:30" ht="12.9" customHeight="1">
      <c r="A63" s="154"/>
      <c r="B63" s="138"/>
      <c r="C63" s="140"/>
      <c r="D63" s="53"/>
      <c r="E63" s="53"/>
      <c r="F63" s="53"/>
      <c r="G63" s="53"/>
      <c r="H63" s="53"/>
      <c r="I63" s="53"/>
      <c r="J63" s="54"/>
      <c r="K63" s="54"/>
      <c r="L63" s="54"/>
      <c r="M63" s="54"/>
      <c r="N63" s="53"/>
      <c r="O63" s="54"/>
      <c r="P63" s="57"/>
      <c r="Q63" s="53"/>
      <c r="R63" s="53"/>
      <c r="S63" s="54"/>
      <c r="T63" s="53"/>
      <c r="U63" s="54"/>
      <c r="V63" s="53"/>
      <c r="W63" s="54"/>
      <c r="X63" s="53"/>
      <c r="Y63" s="54"/>
      <c r="Z63" s="57"/>
      <c r="AA63" s="55"/>
      <c r="AB63" s="53"/>
      <c r="AC63" s="33"/>
      <c r="AD63" s="57"/>
    </row>
    <row r="64" spans="1:30" ht="24" customHeight="1">
      <c r="A64" s="154" t="s">
        <v>255</v>
      </c>
      <c r="B64" s="204" t="s">
        <v>271</v>
      </c>
      <c r="C64" s="138" t="s">
        <v>136</v>
      </c>
      <c r="D64" s="73">
        <v>0</v>
      </c>
      <c r="E64" s="19"/>
      <c r="F64" s="73">
        <v>0</v>
      </c>
      <c r="G64" s="19"/>
      <c r="H64" s="73">
        <v>0</v>
      </c>
      <c r="I64" s="19"/>
      <c r="J64" s="73">
        <v>0</v>
      </c>
      <c r="K64" s="19"/>
      <c r="L64" s="73">
        <v>0</v>
      </c>
      <c r="M64" s="19"/>
      <c r="N64" s="73">
        <v>0</v>
      </c>
      <c r="O64" s="19"/>
      <c r="P64" s="73">
        <v>0</v>
      </c>
      <c r="Q64" s="19"/>
      <c r="R64" s="73">
        <v>240570875</v>
      </c>
      <c r="S64" s="19"/>
      <c r="T64" s="73">
        <f>-P64</f>
        <v>0</v>
      </c>
      <c r="U64" s="19"/>
      <c r="V64" s="73">
        <v>-3180678</v>
      </c>
      <c r="W64" s="19"/>
      <c r="X64" s="73">
        <f>SUM(R64:V64)</f>
        <v>237390197</v>
      </c>
      <c r="Y64" s="19"/>
      <c r="Z64" s="73">
        <f>SUM(X64,N64:P64,L64,D64:F64)</f>
        <v>237390197</v>
      </c>
      <c r="AA64" s="19"/>
      <c r="AB64" s="73">
        <v>0</v>
      </c>
      <c r="AC64" s="19"/>
      <c r="AD64" s="73">
        <f>SUM(Z64:AB64)</f>
        <v>237390197</v>
      </c>
    </row>
    <row r="65" spans="1:30" ht="24" customHeight="1" thickBot="1">
      <c r="A65" s="155" t="s">
        <v>233</v>
      </c>
      <c r="B65" s="138"/>
      <c r="C65" s="140"/>
      <c r="D65" s="75">
        <f>SUM(D47,D57,D62,D64)</f>
        <v>3003750000</v>
      </c>
      <c r="E65" s="24"/>
      <c r="F65" s="75">
        <f>SUM(F47,F57,F62,F64)</f>
        <v>11847802049</v>
      </c>
      <c r="G65" s="24"/>
      <c r="H65" s="75">
        <f>SUM(H47,H57,H62,H64)</f>
        <v>109065399</v>
      </c>
      <c r="I65" s="24"/>
      <c r="J65" s="75">
        <f>SUM(J47,J57,J62,J64)</f>
        <v>-246310149</v>
      </c>
      <c r="K65" s="24"/>
      <c r="L65" s="75">
        <f>SUM(L47,L57,L62,L64)</f>
        <v>-137244750</v>
      </c>
      <c r="M65" s="24"/>
      <c r="N65" s="75">
        <f>SUM(N47,N57,N62,N64)</f>
        <v>300375000</v>
      </c>
      <c r="O65" s="24"/>
      <c r="P65" s="75">
        <f>SUM(P47,P57,P62,P64)</f>
        <v>1302091749</v>
      </c>
      <c r="Q65" s="24"/>
      <c r="R65" s="75">
        <f>SUM(R47,R57,R62,R64)</f>
        <v>-776888039</v>
      </c>
      <c r="S65" s="24"/>
      <c r="T65" s="75">
        <f>SUM(T47,T57,T62,T64)</f>
        <v>-16215000</v>
      </c>
      <c r="U65" s="24"/>
      <c r="V65" s="75">
        <f>SUM(V47,V57,V62,V64)</f>
        <v>-30986569</v>
      </c>
      <c r="W65" s="24"/>
      <c r="X65" s="75">
        <f>SUM(X47,X57,X62,X64)</f>
        <v>-824089608</v>
      </c>
      <c r="Y65" s="24"/>
      <c r="Z65" s="75">
        <f>SUM(Z47,Z57,Z62,Z64)</f>
        <v>15492684440</v>
      </c>
      <c r="AA65" s="24"/>
      <c r="AB65" s="75">
        <f>SUM(AB47,AB57,AB62,AB64)</f>
        <v>299299989</v>
      </c>
      <c r="AC65" s="24"/>
      <c r="AD65" s="75">
        <f>SUM(AD47,AD57,AD62,AD64)</f>
        <v>15791984429</v>
      </c>
    </row>
    <row r="66" spans="1:30" ht="23.25" customHeight="1" thickTop="1">
      <c r="A66" s="135"/>
      <c r="B66" s="138"/>
      <c r="C66" s="140"/>
      <c r="D66" s="10"/>
      <c r="E66" s="13"/>
      <c r="F66" s="13"/>
      <c r="G66" s="13"/>
      <c r="H66" s="10"/>
      <c r="I66" s="13"/>
      <c r="J66" s="11"/>
      <c r="K66" s="11"/>
      <c r="L66" s="11"/>
      <c r="M66" s="11"/>
      <c r="N66" s="10"/>
      <c r="O66" s="10"/>
      <c r="P66" s="23"/>
      <c r="Q66" s="13"/>
      <c r="R66" s="10"/>
      <c r="S66" s="11"/>
      <c r="T66" s="10"/>
      <c r="U66" s="11"/>
      <c r="V66" s="10"/>
      <c r="W66" s="11"/>
      <c r="X66" s="10"/>
      <c r="Y66" s="11"/>
      <c r="Z66" s="10"/>
      <c r="AA66" s="16"/>
      <c r="AB66" s="10"/>
      <c r="AC66" s="16"/>
      <c r="AD66" s="10"/>
    </row>
    <row r="67" spans="1:30" ht="18" customHeight="1">
      <c r="AD67" s="104"/>
    </row>
    <row r="68" spans="1:30" ht="18" customHeight="1">
      <c r="D68" s="97"/>
      <c r="H68" s="97"/>
      <c r="N68" s="97"/>
      <c r="P68" s="97"/>
      <c r="R68" s="97"/>
      <c r="T68" s="97"/>
      <c r="V68" s="97"/>
      <c r="X68" s="97"/>
      <c r="Z68" s="97"/>
      <c r="AB68" s="97"/>
      <c r="AD68" s="97"/>
    </row>
  </sheetData>
  <mergeCells count="10">
    <mergeCell ref="D4:AD4"/>
    <mergeCell ref="H5:L5"/>
    <mergeCell ref="N5:P5"/>
    <mergeCell ref="R5:X5"/>
    <mergeCell ref="D12:AD12"/>
    <mergeCell ref="D37:AD37"/>
    <mergeCell ref="H38:L38"/>
    <mergeCell ref="N38:P38"/>
    <mergeCell ref="R38:X38"/>
    <mergeCell ref="D45:AD45"/>
  </mergeCells>
  <pageMargins left="0.6" right="0.5" top="0.48" bottom="0.5" header="0.5" footer="0.5"/>
  <pageSetup paperSize="9" scale="44" firstPageNumber="10" fitToHeight="0" orientation="landscape" useFirstPageNumber="1" r:id="rId1"/>
  <headerFooter>
    <oddFooter>&amp;L&amp;"Times New Roman,Regular"&amp;12The accompanying notes are an integral part of these financial statements.
&amp;C&amp;"Times New Roman,Regular"&amp;11&amp;P</oddFooter>
  </headerFooter>
  <rowBreaks count="1" manualBreakCount="1">
    <brk id="33" max="29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Q114"/>
  <sheetViews>
    <sheetView view="pageBreakPreview" zoomScale="55" zoomScaleNormal="70" zoomScaleSheetLayoutView="55" zoomScalePageLayoutView="80" workbookViewId="0">
      <pane xSplit="2" ySplit="9" topLeftCell="C10" activePane="bottomRight" state="frozen"/>
      <selection activeCell="I15" sqref="I15"/>
      <selection pane="topRight" activeCell="I15" sqref="I15"/>
      <selection pane="bottomLeft" activeCell="I15" sqref="I15"/>
      <selection pane="bottomRight" activeCell="T1" sqref="T1"/>
    </sheetView>
  </sheetViews>
  <sheetFormatPr defaultColWidth="8.54296875" defaultRowHeight="19.5" customHeight="1"/>
  <cols>
    <col min="1" max="1" width="67.36328125" style="159" customWidth="1"/>
    <col min="2" max="2" width="7.54296875" style="159" customWidth="1"/>
    <col min="3" max="3" width="17.453125" style="159" customWidth="1"/>
    <col min="4" max="4" width="1.54296875" style="159" customWidth="1"/>
    <col min="5" max="5" width="17.453125" style="159" customWidth="1"/>
    <col min="6" max="6" width="1.54296875" style="159" customWidth="1"/>
    <col min="7" max="7" width="20.54296875" style="159" customWidth="1"/>
    <col min="8" max="8" width="1.54296875" style="159" customWidth="1"/>
    <col min="9" max="9" width="17.453125" style="159" customWidth="1"/>
    <col min="10" max="10" width="1.54296875" style="159" customWidth="1"/>
    <col min="11" max="11" width="17.453125" style="159" customWidth="1"/>
    <col min="12" max="12" width="1.54296875" style="159" customWidth="1"/>
    <col min="13" max="13" width="20.54296875" style="159" customWidth="1"/>
    <col min="14" max="14" width="1.54296875" style="159" customWidth="1"/>
    <col min="15" max="15" width="20" style="159" customWidth="1"/>
    <col min="16" max="19" width="9.453125" style="159" customWidth="1"/>
    <col min="20" max="16384" width="8.54296875" style="159"/>
  </cols>
  <sheetData>
    <row r="1" spans="1:17" ht="23.25" customHeight="1">
      <c r="A1" s="157" t="s">
        <v>122</v>
      </c>
      <c r="B1" s="136"/>
      <c r="C1" s="158"/>
      <c r="D1" s="158"/>
      <c r="E1" s="158"/>
      <c r="F1" s="158"/>
    </row>
    <row r="2" spans="1:17" ht="23.25" customHeight="1">
      <c r="A2" s="134" t="s">
        <v>99</v>
      </c>
      <c r="B2" s="136"/>
      <c r="C2" s="158"/>
      <c r="D2" s="158"/>
      <c r="E2" s="158"/>
      <c r="F2" s="158"/>
    </row>
    <row r="3" spans="1:17" ht="23.15" customHeight="1">
      <c r="A3" s="134"/>
      <c r="B3" s="136"/>
      <c r="C3" s="158"/>
      <c r="D3" s="158"/>
      <c r="E3" s="158"/>
      <c r="F3" s="158"/>
    </row>
    <row r="4" spans="1:17" ht="23.25" customHeight="1">
      <c r="A4" s="134"/>
      <c r="B4" s="136"/>
      <c r="C4" s="219" t="s">
        <v>148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17" ht="23.25" customHeight="1">
      <c r="A5" s="134"/>
      <c r="B5" s="136"/>
      <c r="C5" s="160"/>
      <c r="D5" s="160"/>
      <c r="E5" s="160"/>
      <c r="F5" s="160"/>
      <c r="M5" s="161" t="s">
        <v>92</v>
      </c>
    </row>
    <row r="6" spans="1:17" s="162" customFormat="1" ht="23.25" customHeight="1">
      <c r="G6" s="163" t="s">
        <v>183</v>
      </c>
      <c r="I6" s="220" t="s">
        <v>29</v>
      </c>
      <c r="J6" s="220"/>
      <c r="K6" s="220"/>
      <c r="M6" s="163" t="s">
        <v>172</v>
      </c>
    </row>
    <row r="7" spans="1:17" ht="23.25" customHeight="1">
      <c r="A7" s="155"/>
      <c r="C7" s="164" t="s">
        <v>56</v>
      </c>
      <c r="D7" s="155"/>
      <c r="E7" s="164"/>
      <c r="F7" s="155"/>
      <c r="G7" s="161" t="s">
        <v>93</v>
      </c>
      <c r="H7" s="165"/>
      <c r="M7" s="142" t="s">
        <v>254</v>
      </c>
      <c r="N7" s="165"/>
      <c r="P7" s="166"/>
      <c r="Q7" s="166"/>
    </row>
    <row r="8" spans="1:17" ht="23.25" customHeight="1">
      <c r="A8" s="155"/>
      <c r="C8" s="164" t="s">
        <v>75</v>
      </c>
      <c r="D8" s="155"/>
      <c r="E8" s="164"/>
      <c r="F8" s="155"/>
      <c r="G8" s="161" t="s">
        <v>76</v>
      </c>
      <c r="H8" s="165"/>
      <c r="M8" s="142" t="s">
        <v>165</v>
      </c>
      <c r="N8" s="165"/>
      <c r="O8" s="161" t="s">
        <v>128</v>
      </c>
      <c r="P8" s="166"/>
      <c r="Q8" s="166"/>
    </row>
    <row r="9" spans="1:17" ht="23.25" customHeight="1">
      <c r="A9" s="155"/>
      <c r="B9" s="167" t="s">
        <v>6</v>
      </c>
      <c r="C9" s="164" t="s">
        <v>77</v>
      </c>
      <c r="D9" s="155"/>
      <c r="E9" s="164" t="s">
        <v>129</v>
      </c>
      <c r="F9" s="155"/>
      <c r="G9" s="161" t="s">
        <v>72</v>
      </c>
      <c r="H9" s="165"/>
      <c r="I9" s="164" t="s">
        <v>57</v>
      </c>
      <c r="J9" s="165"/>
      <c r="K9" s="164" t="s">
        <v>78</v>
      </c>
      <c r="M9" s="143" t="s">
        <v>166</v>
      </c>
      <c r="N9" s="165"/>
      <c r="O9" s="164" t="s">
        <v>125</v>
      </c>
      <c r="P9" s="166"/>
      <c r="Q9" s="166"/>
    </row>
    <row r="10" spans="1:17" ht="23.25" customHeight="1">
      <c r="A10" s="155"/>
      <c r="B10" s="167"/>
      <c r="C10" s="218" t="s">
        <v>94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168"/>
      <c r="Q10" s="168"/>
    </row>
    <row r="11" spans="1:17" ht="23.25" customHeight="1">
      <c r="A11" s="156" t="s">
        <v>215</v>
      </c>
      <c r="B11" s="16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69"/>
      <c r="P11" s="170"/>
      <c r="Q11" s="171"/>
    </row>
    <row r="12" spans="1:17" ht="23.25" customHeight="1">
      <c r="A12" s="145" t="s">
        <v>216</v>
      </c>
      <c r="B12" s="172"/>
      <c r="C12" s="119">
        <v>3003750000</v>
      </c>
      <c r="D12" s="58"/>
      <c r="E12" s="119">
        <v>11847802049</v>
      </c>
      <c r="F12" s="58"/>
      <c r="G12" s="119">
        <v>73950400</v>
      </c>
      <c r="H12" s="58"/>
      <c r="I12" s="119">
        <v>300375000</v>
      </c>
      <c r="J12" s="58"/>
      <c r="K12" s="119">
        <v>1444800116</v>
      </c>
      <c r="L12" s="58"/>
      <c r="M12" s="119">
        <v>1857648084</v>
      </c>
      <c r="N12" s="58"/>
      <c r="O12" s="119">
        <f>SUM(C12:M12)</f>
        <v>18528325649</v>
      </c>
      <c r="P12" s="170"/>
      <c r="Q12" s="170"/>
    </row>
    <row r="13" spans="1:17" ht="15" customHeight="1">
      <c r="A13" s="149"/>
      <c r="B13" s="167"/>
      <c r="C13" s="30"/>
      <c r="D13" s="61"/>
      <c r="E13" s="30"/>
      <c r="F13" s="61"/>
      <c r="G13" s="63"/>
      <c r="H13" s="30"/>
      <c r="I13" s="30"/>
      <c r="J13" s="30"/>
      <c r="K13" s="30"/>
      <c r="L13" s="30"/>
      <c r="M13" s="61"/>
      <c r="N13" s="61"/>
      <c r="O13" s="64"/>
      <c r="P13" s="170"/>
      <c r="Q13" s="170"/>
    </row>
    <row r="14" spans="1:17" ht="23.25" customHeight="1">
      <c r="A14" s="155" t="s">
        <v>90</v>
      </c>
      <c r="B14" s="167"/>
      <c r="C14" s="30"/>
      <c r="D14" s="61"/>
      <c r="E14" s="30"/>
      <c r="F14" s="61"/>
      <c r="G14" s="30"/>
      <c r="H14" s="30"/>
      <c r="I14" s="30"/>
      <c r="J14" s="30"/>
      <c r="K14" s="30"/>
      <c r="L14" s="30"/>
      <c r="M14" s="30"/>
      <c r="N14" s="65"/>
      <c r="O14" s="66"/>
      <c r="P14" s="170"/>
      <c r="Q14" s="170"/>
    </row>
    <row r="15" spans="1:17" ht="23.25" customHeight="1">
      <c r="A15" s="173" t="s">
        <v>130</v>
      </c>
      <c r="B15" s="17"/>
      <c r="C15" s="59"/>
      <c r="D15" s="59"/>
      <c r="E15" s="59"/>
      <c r="F15" s="60"/>
      <c r="G15" s="31"/>
      <c r="H15" s="61"/>
      <c r="I15" s="31"/>
      <c r="J15" s="61"/>
      <c r="K15" s="31"/>
      <c r="L15" s="61"/>
      <c r="M15" s="31"/>
      <c r="N15" s="65"/>
      <c r="O15" s="60"/>
    </row>
    <row r="16" spans="1:17" ht="23.25" customHeight="1">
      <c r="A16" s="149" t="s">
        <v>121</v>
      </c>
      <c r="B16" s="27">
        <v>26</v>
      </c>
      <c r="C16" s="19">
        <v>0</v>
      </c>
      <c r="D16" s="19"/>
      <c r="E16" s="19">
        <v>0</v>
      </c>
      <c r="F16" s="19"/>
      <c r="G16" s="19">
        <v>0</v>
      </c>
      <c r="H16" s="19"/>
      <c r="I16" s="19">
        <v>0</v>
      </c>
      <c r="J16" s="19"/>
      <c r="K16" s="19">
        <v>-4956118088</v>
      </c>
      <c r="L16" s="19"/>
      <c r="M16" s="19">
        <v>0</v>
      </c>
      <c r="N16" s="19"/>
      <c r="O16" s="19">
        <f>SUM(C16:M16)</f>
        <v>-4956118088</v>
      </c>
    </row>
    <row r="17" spans="1:17" ht="27.65" customHeight="1">
      <c r="A17" s="174" t="s">
        <v>131</v>
      </c>
      <c r="B17" s="17"/>
      <c r="C17" s="74">
        <f>SUM(C16:C16)</f>
        <v>0</v>
      </c>
      <c r="D17" s="24"/>
      <c r="E17" s="74">
        <f>SUM(E16:E16)</f>
        <v>0</v>
      </c>
      <c r="F17" s="24"/>
      <c r="G17" s="74">
        <f>SUM(G16:G16)</f>
        <v>0</v>
      </c>
      <c r="H17" s="24"/>
      <c r="I17" s="74">
        <f>SUM(I16:I16)</f>
        <v>0</v>
      </c>
      <c r="J17" s="24"/>
      <c r="K17" s="74">
        <f>SUM(K16:K16)</f>
        <v>-4956118088</v>
      </c>
      <c r="L17" s="24"/>
      <c r="M17" s="74">
        <f>SUM(M16:M16)</f>
        <v>0</v>
      </c>
      <c r="N17" s="24"/>
      <c r="O17" s="74">
        <f>SUM(O16:O16)</f>
        <v>-4956118088</v>
      </c>
    </row>
    <row r="18" spans="1:17" ht="23.25" customHeight="1">
      <c r="A18" s="126" t="s">
        <v>89</v>
      </c>
      <c r="B18" s="167"/>
      <c r="C18" s="74">
        <f>C17</f>
        <v>0</v>
      </c>
      <c r="D18" s="24"/>
      <c r="E18" s="74">
        <f>E17</f>
        <v>0</v>
      </c>
      <c r="F18" s="24"/>
      <c r="G18" s="74">
        <f>G17</f>
        <v>0</v>
      </c>
      <c r="H18" s="24"/>
      <c r="I18" s="74">
        <f>I17</f>
        <v>0</v>
      </c>
      <c r="J18" s="24"/>
      <c r="K18" s="74">
        <f>K17</f>
        <v>-4956118088</v>
      </c>
      <c r="L18" s="24"/>
      <c r="M18" s="74">
        <f>M17</f>
        <v>0</v>
      </c>
      <c r="N18" s="24"/>
      <c r="O18" s="74">
        <f>O17</f>
        <v>-4956118088</v>
      </c>
      <c r="P18" s="170"/>
      <c r="Q18" s="170"/>
    </row>
    <row r="19" spans="1:17" ht="15" customHeight="1">
      <c r="A19" s="126"/>
      <c r="B19" s="167"/>
      <c r="C19" s="60"/>
      <c r="D19" s="60"/>
      <c r="E19" s="60"/>
      <c r="F19" s="60"/>
      <c r="G19" s="60"/>
      <c r="H19" s="61"/>
      <c r="I19" s="60"/>
      <c r="J19" s="61"/>
      <c r="K19" s="64"/>
      <c r="L19" s="61"/>
      <c r="M19" s="60"/>
      <c r="N19" s="65"/>
      <c r="O19" s="64"/>
      <c r="P19" s="170"/>
      <c r="Q19" s="170"/>
    </row>
    <row r="20" spans="1:17" ht="23.25" customHeight="1">
      <c r="A20" s="155" t="s">
        <v>101</v>
      </c>
      <c r="B20" s="17"/>
      <c r="C20" s="175"/>
      <c r="D20" s="59"/>
      <c r="E20" s="175"/>
      <c r="F20" s="59"/>
      <c r="G20" s="176"/>
      <c r="H20" s="177"/>
      <c r="I20" s="175"/>
      <c r="J20" s="177"/>
      <c r="K20" s="178"/>
      <c r="L20" s="177"/>
      <c r="M20" s="176"/>
      <c r="N20" s="176"/>
      <c r="O20" s="178"/>
      <c r="P20" s="179"/>
      <c r="Q20" s="179"/>
    </row>
    <row r="21" spans="1:17" ht="23.25" customHeight="1">
      <c r="A21" s="149" t="s">
        <v>79</v>
      </c>
      <c r="B21" s="17"/>
      <c r="C21" s="19">
        <v>0</v>
      </c>
      <c r="D21" s="19"/>
      <c r="E21" s="19">
        <v>0</v>
      </c>
      <c r="F21" s="19"/>
      <c r="G21" s="19">
        <v>0</v>
      </c>
      <c r="H21" s="19"/>
      <c r="I21" s="19">
        <v>0</v>
      </c>
      <c r="J21" s="19"/>
      <c r="K21" s="19">
        <f>'PL 8-9'!J29</f>
        <v>2497637870</v>
      </c>
      <c r="L21" s="19"/>
      <c r="M21" s="19">
        <v>0</v>
      </c>
      <c r="N21" s="19"/>
      <c r="O21" s="19">
        <f>SUM(C21:M21)</f>
        <v>2497637870</v>
      </c>
      <c r="P21" s="179"/>
      <c r="Q21" s="179"/>
    </row>
    <row r="22" spans="1:17" ht="23.25" customHeight="1">
      <c r="A22" s="149" t="s">
        <v>80</v>
      </c>
      <c r="B22" s="17"/>
      <c r="C22" s="19"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497600000</v>
      </c>
      <c r="N22" s="19"/>
      <c r="O22" s="19">
        <f>SUM(C22:M22)</f>
        <v>497600000</v>
      </c>
      <c r="P22" s="179"/>
      <c r="Q22" s="179"/>
    </row>
    <row r="23" spans="1:17" ht="23.25" customHeight="1">
      <c r="A23" s="155" t="s">
        <v>97</v>
      </c>
      <c r="B23" s="17"/>
      <c r="C23" s="74">
        <f>SUM(C21:C22)</f>
        <v>0</v>
      </c>
      <c r="D23" s="24"/>
      <c r="E23" s="74">
        <f>SUM(E21:E22)</f>
        <v>0</v>
      </c>
      <c r="F23" s="24"/>
      <c r="G23" s="74">
        <f>SUM(G21:G22)</f>
        <v>0</v>
      </c>
      <c r="H23" s="24"/>
      <c r="I23" s="74">
        <f>SUM(I21:I22)</f>
        <v>0</v>
      </c>
      <c r="J23" s="24"/>
      <c r="K23" s="74">
        <f>SUM(K21:K22)</f>
        <v>2497637870</v>
      </c>
      <c r="L23" s="24"/>
      <c r="M23" s="74">
        <f>SUM(M21:M22)</f>
        <v>497600000</v>
      </c>
      <c r="N23" s="24"/>
      <c r="O23" s="74">
        <f>SUM(O21:O22)</f>
        <v>2995237870</v>
      </c>
      <c r="P23" s="179"/>
      <c r="Q23" s="179"/>
    </row>
    <row r="24" spans="1:17" ht="9" customHeight="1">
      <c r="A24" s="155"/>
      <c r="B24" s="17"/>
      <c r="C24" s="62"/>
      <c r="D24" s="60"/>
      <c r="E24" s="62"/>
      <c r="F24" s="60"/>
      <c r="G24" s="180"/>
      <c r="H24" s="61"/>
      <c r="I24" s="180"/>
      <c r="J24" s="61"/>
      <c r="K24" s="62"/>
      <c r="L24" s="61"/>
      <c r="M24" s="180"/>
      <c r="N24" s="61"/>
      <c r="O24" s="62"/>
    </row>
    <row r="25" spans="1:17" ht="23.25" customHeight="1">
      <c r="A25" s="149" t="s">
        <v>225</v>
      </c>
      <c r="B25" s="27"/>
      <c r="C25" s="73">
        <v>0</v>
      </c>
      <c r="D25" s="19"/>
      <c r="E25" s="73">
        <v>0</v>
      </c>
      <c r="F25" s="19"/>
      <c r="G25" s="73">
        <v>0</v>
      </c>
      <c r="H25" s="19"/>
      <c r="I25" s="73">
        <v>0</v>
      </c>
      <c r="J25" s="19"/>
      <c r="K25" s="73">
        <f>-M25</f>
        <v>2371463084</v>
      </c>
      <c r="L25" s="19"/>
      <c r="M25" s="73">
        <v>-2371463084</v>
      </c>
      <c r="N25" s="19"/>
      <c r="O25" s="73">
        <f>SUM(C25:M25)</f>
        <v>0</v>
      </c>
    </row>
    <row r="26" spans="1:17" ht="23.25" customHeight="1" thickBot="1">
      <c r="A26" s="155" t="s">
        <v>217</v>
      </c>
      <c r="B26" s="167"/>
      <c r="C26" s="43">
        <f>SUM(C12,C23,C18,C25)</f>
        <v>3003750000</v>
      </c>
      <c r="D26" s="64"/>
      <c r="E26" s="43">
        <f>SUM(E12,E23,E18,E25)</f>
        <v>11847802049</v>
      </c>
      <c r="F26" s="64"/>
      <c r="G26" s="43">
        <f>SUM(G12,G23,G18,G25)</f>
        <v>73950400</v>
      </c>
      <c r="H26" s="64"/>
      <c r="I26" s="43">
        <f>SUM(I12,I23,I18,I25)</f>
        <v>300375000</v>
      </c>
      <c r="J26" s="64"/>
      <c r="K26" s="43">
        <f>SUM(K12,K23,K18,K25)</f>
        <v>1357782982</v>
      </c>
      <c r="L26" s="64"/>
      <c r="M26" s="43">
        <f>SUM(M12,M23,M18,M25)</f>
        <v>-16215000</v>
      </c>
      <c r="N26" s="64"/>
      <c r="O26" s="43">
        <f>SUM(O12,O23,O18,O25)</f>
        <v>16567445431</v>
      </c>
      <c r="P26" s="170"/>
      <c r="Q26" s="171"/>
    </row>
    <row r="27" spans="1:17" ht="23.25" customHeight="1" thickTop="1">
      <c r="A27" s="155"/>
      <c r="B27" s="167"/>
      <c r="C27" s="181"/>
      <c r="D27" s="181"/>
      <c r="E27" s="181"/>
      <c r="F27" s="181"/>
      <c r="G27" s="181"/>
      <c r="H27" s="182"/>
      <c r="I27" s="181"/>
      <c r="J27" s="181"/>
      <c r="K27" s="181"/>
      <c r="L27" s="181"/>
      <c r="M27" s="181"/>
      <c r="N27" s="182"/>
      <c r="O27" s="181"/>
      <c r="P27" s="170"/>
      <c r="Q27" s="171"/>
    </row>
    <row r="28" spans="1:17" ht="23.25" customHeight="1">
      <c r="A28" s="157" t="s">
        <v>122</v>
      </c>
      <c r="B28" s="136"/>
      <c r="C28" s="158"/>
      <c r="D28" s="158"/>
      <c r="E28" s="158"/>
      <c r="F28" s="158"/>
    </row>
    <row r="29" spans="1:17" ht="23.25" customHeight="1">
      <c r="A29" s="134" t="s">
        <v>99</v>
      </c>
      <c r="B29" s="136"/>
      <c r="C29" s="158"/>
      <c r="D29" s="158"/>
      <c r="E29" s="158"/>
      <c r="F29" s="158"/>
    </row>
    <row r="30" spans="1:17" ht="11.4" customHeight="1">
      <c r="A30" s="134"/>
      <c r="B30" s="136"/>
      <c r="C30" s="158"/>
      <c r="D30" s="158"/>
      <c r="E30" s="158"/>
      <c r="F30" s="158"/>
    </row>
    <row r="31" spans="1:17" ht="23.25" customHeight="1">
      <c r="A31" s="134"/>
      <c r="B31" s="136"/>
      <c r="C31" s="219" t="s">
        <v>148</v>
      </c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</row>
    <row r="32" spans="1:17" ht="23.25" customHeight="1">
      <c r="A32" s="134"/>
      <c r="B32" s="136"/>
      <c r="C32" s="160"/>
      <c r="D32" s="160"/>
      <c r="E32" s="160"/>
      <c r="F32" s="160"/>
      <c r="M32" s="161" t="s">
        <v>92</v>
      </c>
    </row>
    <row r="33" spans="1:17" s="162" customFormat="1" ht="23.25" customHeight="1">
      <c r="G33" s="163" t="s">
        <v>183</v>
      </c>
      <c r="I33" s="220" t="s">
        <v>29</v>
      </c>
      <c r="J33" s="220"/>
      <c r="K33" s="220"/>
      <c r="M33" s="163" t="s">
        <v>172</v>
      </c>
    </row>
    <row r="34" spans="1:17" ht="23.25" customHeight="1">
      <c r="A34" s="155"/>
      <c r="C34" s="164" t="s">
        <v>56</v>
      </c>
      <c r="D34" s="155"/>
      <c r="E34" s="164"/>
      <c r="F34" s="155"/>
      <c r="G34" s="161" t="s">
        <v>93</v>
      </c>
      <c r="H34" s="165"/>
      <c r="M34" s="142" t="s">
        <v>254</v>
      </c>
      <c r="N34" s="165"/>
      <c r="P34" s="166"/>
      <c r="Q34" s="166"/>
    </row>
    <row r="35" spans="1:17" ht="23.25" customHeight="1">
      <c r="A35" s="155"/>
      <c r="C35" s="164" t="s">
        <v>75</v>
      </c>
      <c r="D35" s="155"/>
      <c r="E35" s="164"/>
      <c r="F35" s="155"/>
      <c r="G35" s="161" t="s">
        <v>76</v>
      </c>
      <c r="H35" s="165"/>
      <c r="M35" s="142" t="s">
        <v>165</v>
      </c>
      <c r="N35" s="165"/>
      <c r="O35" s="161" t="s">
        <v>128</v>
      </c>
      <c r="P35" s="166"/>
      <c r="Q35" s="166"/>
    </row>
    <row r="36" spans="1:17" ht="23.25" customHeight="1">
      <c r="A36" s="155"/>
      <c r="B36" s="167" t="s">
        <v>6</v>
      </c>
      <c r="C36" s="164" t="s">
        <v>77</v>
      </c>
      <c r="D36" s="155"/>
      <c r="E36" s="164" t="s">
        <v>129</v>
      </c>
      <c r="F36" s="155"/>
      <c r="G36" s="161" t="s">
        <v>72</v>
      </c>
      <c r="H36" s="165"/>
      <c r="I36" s="164" t="s">
        <v>57</v>
      </c>
      <c r="J36" s="165"/>
      <c r="K36" s="164" t="s">
        <v>78</v>
      </c>
      <c r="M36" s="143" t="s">
        <v>166</v>
      </c>
      <c r="N36" s="165"/>
      <c r="O36" s="164" t="s">
        <v>125</v>
      </c>
      <c r="P36" s="166"/>
      <c r="Q36" s="166"/>
    </row>
    <row r="37" spans="1:17" ht="23.25" customHeight="1">
      <c r="A37" s="155"/>
      <c r="B37" s="167"/>
      <c r="C37" s="218" t="s">
        <v>94</v>
      </c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168"/>
      <c r="Q37" s="168"/>
    </row>
    <row r="38" spans="1:17" ht="23.25" customHeight="1">
      <c r="A38" s="156" t="s">
        <v>231</v>
      </c>
      <c r="B38" s="16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69"/>
    </row>
    <row r="39" spans="1:17" ht="23.25" customHeight="1">
      <c r="A39" s="126" t="s">
        <v>232</v>
      </c>
      <c r="B39" s="17"/>
      <c r="C39" s="119">
        <f>C26</f>
        <v>3003750000</v>
      </c>
      <c r="D39" s="119"/>
      <c r="E39" s="119">
        <f>E26</f>
        <v>11847802049</v>
      </c>
      <c r="F39" s="119"/>
      <c r="G39" s="119">
        <f>G26</f>
        <v>73950400</v>
      </c>
      <c r="H39" s="119"/>
      <c r="I39" s="119">
        <f>I26</f>
        <v>300375000</v>
      </c>
      <c r="J39" s="119"/>
      <c r="K39" s="119">
        <f>K26</f>
        <v>1357782982</v>
      </c>
      <c r="L39" s="119"/>
      <c r="M39" s="119">
        <f>M26</f>
        <v>-16215000</v>
      </c>
      <c r="N39" s="119"/>
      <c r="O39" s="119">
        <f>SUM(C39:M39)</f>
        <v>16567445431</v>
      </c>
    </row>
    <row r="40" spans="1:17" ht="15" customHeight="1">
      <c r="A40" s="145"/>
      <c r="B40" s="167"/>
      <c r="C40" s="30"/>
      <c r="D40" s="61"/>
      <c r="E40" s="30"/>
      <c r="F40" s="61"/>
      <c r="G40" s="63"/>
      <c r="H40" s="30"/>
      <c r="I40" s="30"/>
      <c r="J40" s="30"/>
      <c r="K40" s="30"/>
      <c r="L40" s="30"/>
      <c r="M40" s="61"/>
      <c r="N40" s="61"/>
      <c r="O40" s="64"/>
    </row>
    <row r="41" spans="1:17" ht="23.25" customHeight="1">
      <c r="A41" s="155" t="s">
        <v>90</v>
      </c>
      <c r="B41" s="167"/>
      <c r="C41" s="30"/>
      <c r="D41" s="61"/>
      <c r="E41" s="30"/>
      <c r="F41" s="61"/>
      <c r="G41" s="30"/>
      <c r="H41" s="30"/>
      <c r="I41" s="30"/>
      <c r="J41" s="30"/>
      <c r="K41" s="30"/>
      <c r="L41" s="30"/>
      <c r="M41" s="30"/>
      <c r="N41" s="65"/>
      <c r="O41" s="66"/>
    </row>
    <row r="42" spans="1:17" ht="23.25" customHeight="1">
      <c r="A42" s="173" t="s">
        <v>130</v>
      </c>
      <c r="B42" s="17"/>
      <c r="C42" s="60"/>
      <c r="D42" s="60"/>
      <c r="E42" s="60"/>
      <c r="F42" s="60"/>
      <c r="G42" s="60"/>
      <c r="H42" s="61"/>
      <c r="I42" s="60"/>
      <c r="J42" s="61"/>
      <c r="K42" s="31"/>
      <c r="L42" s="61"/>
      <c r="M42" s="60"/>
      <c r="N42" s="65"/>
      <c r="O42" s="60"/>
    </row>
    <row r="43" spans="1:17" ht="23.25" customHeight="1">
      <c r="A43" s="149" t="s">
        <v>121</v>
      </c>
      <c r="B43" s="27">
        <v>26</v>
      </c>
      <c r="C43" s="19">
        <v>0</v>
      </c>
      <c r="D43" s="19"/>
      <c r="E43" s="19">
        <v>0</v>
      </c>
      <c r="F43" s="19"/>
      <c r="G43" s="19">
        <v>0</v>
      </c>
      <c r="H43" s="19"/>
      <c r="I43" s="19">
        <v>0</v>
      </c>
      <c r="J43" s="19"/>
      <c r="K43" s="19">
        <v>-2252809639</v>
      </c>
      <c r="L43" s="19"/>
      <c r="M43" s="19">
        <v>0</v>
      </c>
      <c r="N43" s="19"/>
      <c r="O43" s="19">
        <f>SUM(C43:M43)</f>
        <v>-2252809639</v>
      </c>
    </row>
    <row r="44" spans="1:17" ht="27.65" customHeight="1">
      <c r="A44" s="174" t="s">
        <v>131</v>
      </c>
      <c r="B44" s="17"/>
      <c r="C44" s="74">
        <f>C43</f>
        <v>0</v>
      </c>
      <c r="D44" s="24"/>
      <c r="E44" s="74">
        <f>E43</f>
        <v>0</v>
      </c>
      <c r="F44" s="24"/>
      <c r="G44" s="74">
        <f>G43</f>
        <v>0</v>
      </c>
      <c r="H44" s="24"/>
      <c r="I44" s="74">
        <f>I43</f>
        <v>0</v>
      </c>
      <c r="J44" s="24"/>
      <c r="K44" s="74">
        <f>K43</f>
        <v>-2252809639</v>
      </c>
      <c r="L44" s="24"/>
      <c r="M44" s="74">
        <f>M43</f>
        <v>0</v>
      </c>
      <c r="N44" s="24"/>
      <c r="O44" s="74">
        <f>SUM(C44:M44)</f>
        <v>-2252809639</v>
      </c>
    </row>
    <row r="45" spans="1:17" ht="23.25" customHeight="1">
      <c r="A45" s="126" t="s">
        <v>89</v>
      </c>
      <c r="B45" s="17"/>
      <c r="C45" s="74">
        <f>C44</f>
        <v>0</v>
      </c>
      <c r="D45" s="24">
        <f t="shared" ref="D45" si="0">D44</f>
        <v>0</v>
      </c>
      <c r="E45" s="74">
        <f>E44</f>
        <v>0</v>
      </c>
      <c r="F45" s="24">
        <f t="shared" ref="F45:O45" si="1">F44</f>
        <v>0</v>
      </c>
      <c r="G45" s="74">
        <f>G44</f>
        <v>0</v>
      </c>
      <c r="H45" s="24">
        <f>H44</f>
        <v>0</v>
      </c>
      <c r="I45" s="74">
        <f t="shared" si="1"/>
        <v>0</v>
      </c>
      <c r="J45" s="24">
        <f t="shared" si="1"/>
        <v>0</v>
      </c>
      <c r="K45" s="74">
        <f>K44</f>
        <v>-2252809639</v>
      </c>
      <c r="L45" s="24">
        <f t="shared" si="1"/>
        <v>0</v>
      </c>
      <c r="M45" s="74">
        <f t="shared" si="1"/>
        <v>0</v>
      </c>
      <c r="N45" s="24">
        <f t="shared" si="1"/>
        <v>0</v>
      </c>
      <c r="O45" s="74">
        <f t="shared" si="1"/>
        <v>-2252809639</v>
      </c>
    </row>
    <row r="46" spans="1:17" ht="15" customHeight="1">
      <c r="A46" s="155"/>
      <c r="B46" s="17"/>
      <c r="C46" s="60"/>
      <c r="D46" s="60"/>
      <c r="E46" s="60"/>
      <c r="F46" s="60"/>
      <c r="G46" s="60"/>
      <c r="H46" s="61"/>
      <c r="I46" s="60"/>
      <c r="J46" s="61"/>
      <c r="K46" s="64"/>
      <c r="L46" s="61"/>
      <c r="M46" s="60"/>
      <c r="N46" s="61"/>
      <c r="O46" s="64"/>
    </row>
    <row r="47" spans="1:17" ht="23.25" customHeight="1">
      <c r="A47" s="155" t="s">
        <v>101</v>
      </c>
      <c r="B47" s="17"/>
      <c r="C47" s="175"/>
      <c r="D47" s="59"/>
      <c r="E47" s="175"/>
      <c r="F47" s="59"/>
      <c r="G47" s="176"/>
      <c r="H47" s="177"/>
      <c r="I47" s="175"/>
      <c r="J47" s="177"/>
      <c r="K47" s="178"/>
      <c r="L47" s="177"/>
      <c r="M47" s="176"/>
      <c r="N47" s="176"/>
      <c r="O47" s="178"/>
    </row>
    <row r="48" spans="1:17" ht="23.25" customHeight="1">
      <c r="A48" s="149" t="s">
        <v>79</v>
      </c>
      <c r="B48" s="17"/>
      <c r="C48" s="19">
        <v>0</v>
      </c>
      <c r="D48" s="19"/>
      <c r="E48" s="19">
        <v>0</v>
      </c>
      <c r="F48" s="19"/>
      <c r="G48" s="19">
        <v>0</v>
      </c>
      <c r="H48" s="19"/>
      <c r="I48" s="19">
        <v>0</v>
      </c>
      <c r="J48" s="19"/>
      <c r="K48" s="19">
        <f>'PL 8-9'!H29</f>
        <v>1822280079</v>
      </c>
      <c r="L48" s="19"/>
      <c r="M48" s="19">
        <v>0</v>
      </c>
      <c r="N48" s="19"/>
      <c r="O48" s="19">
        <f>SUM(C48:M48)</f>
        <v>1822280079</v>
      </c>
    </row>
    <row r="49" spans="1:15" ht="23.25" customHeight="1">
      <c r="A49" s="155" t="s">
        <v>97</v>
      </c>
      <c r="B49" s="17"/>
      <c r="C49" s="74">
        <f>SUM(C48:C48)</f>
        <v>0</v>
      </c>
      <c r="D49" s="24"/>
      <c r="E49" s="74">
        <f>SUM(E48:E48)</f>
        <v>0</v>
      </c>
      <c r="F49" s="24"/>
      <c r="G49" s="74">
        <f>SUM(G48:G48)</f>
        <v>0</v>
      </c>
      <c r="H49" s="24"/>
      <c r="I49" s="74">
        <f>SUM(I48:I48)</f>
        <v>0</v>
      </c>
      <c r="J49" s="24"/>
      <c r="K49" s="74">
        <f>SUM(K48:K48)</f>
        <v>1822280079</v>
      </c>
      <c r="L49" s="24"/>
      <c r="M49" s="74">
        <f>SUM(M48:M48)</f>
        <v>0</v>
      </c>
      <c r="N49" s="24"/>
      <c r="O49" s="74">
        <f>SUM(O48:O48)</f>
        <v>1822280079</v>
      </c>
    </row>
    <row r="50" spans="1:15" ht="9" customHeight="1">
      <c r="A50" s="155"/>
      <c r="B50" s="17"/>
      <c r="C50" s="62"/>
      <c r="D50" s="60"/>
      <c r="E50" s="62"/>
      <c r="F50" s="60"/>
      <c r="G50" s="180"/>
      <c r="H50" s="61"/>
      <c r="I50" s="180"/>
      <c r="J50" s="61"/>
      <c r="K50" s="62"/>
      <c r="L50" s="61"/>
      <c r="M50" s="180"/>
      <c r="N50" s="65"/>
      <c r="O50" s="62"/>
    </row>
    <row r="51" spans="1:15" ht="23.25" customHeight="1" thickBot="1">
      <c r="A51" s="155" t="s">
        <v>233</v>
      </c>
      <c r="B51" s="167"/>
      <c r="C51" s="43">
        <f>SUM(C39,C49,C45)</f>
        <v>3003750000</v>
      </c>
      <c r="D51" s="64"/>
      <c r="E51" s="43">
        <f>SUM(E39,E49,E45)</f>
        <v>11847802049</v>
      </c>
      <c r="F51" s="64"/>
      <c r="G51" s="43">
        <f>SUM(G39,G49,G45)</f>
        <v>73950400</v>
      </c>
      <c r="H51" s="64"/>
      <c r="I51" s="43">
        <f>SUM(I39,I49,I45)</f>
        <v>300375000</v>
      </c>
      <c r="J51" s="64"/>
      <c r="K51" s="43">
        <f>SUM(K39,K49,K45)</f>
        <v>927253422</v>
      </c>
      <c r="L51" s="64"/>
      <c r="M51" s="43">
        <f>SUM(M39,M49,M45)</f>
        <v>-16215000</v>
      </c>
      <c r="N51" s="64"/>
      <c r="O51" s="43">
        <f>SUM(O39,O49,O45)</f>
        <v>16136915871</v>
      </c>
    </row>
    <row r="52" spans="1:15" ht="23.25" customHeight="1" thickTop="1">
      <c r="O52" s="183"/>
    </row>
    <row r="53" spans="1:15" ht="23.25" customHeight="1"/>
    <row r="54" spans="1:15" ht="23.25" customHeight="1"/>
    <row r="55" spans="1:15" ht="23.25" customHeight="1"/>
    <row r="56" spans="1:15" ht="23.25" customHeight="1"/>
    <row r="57" spans="1:15" ht="23.25" customHeight="1"/>
    <row r="58" spans="1:15" ht="23.25" customHeight="1"/>
    <row r="59" spans="1:15" ht="23.25" customHeight="1"/>
    <row r="60" spans="1:15" ht="23.25" customHeight="1"/>
    <row r="61" spans="1:15" ht="23.25" customHeight="1"/>
    <row r="62" spans="1:15" ht="23.25" customHeight="1"/>
    <row r="63" spans="1:15" ht="23.25" customHeight="1"/>
    <row r="64" spans="1:15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</sheetData>
  <mergeCells count="6">
    <mergeCell ref="C37:O37"/>
    <mergeCell ref="C4:O4"/>
    <mergeCell ref="I6:K6"/>
    <mergeCell ref="C10:O10"/>
    <mergeCell ref="C31:O31"/>
    <mergeCell ref="I33:K33"/>
  </mergeCells>
  <pageMargins left="0.8" right="0.8" top="0.48" bottom="0.5" header="0.5" footer="0.5"/>
  <pageSetup paperSize="9" scale="60" firstPageNumber="12" fitToHeight="0" orientation="landscape" useFirstPageNumber="1" r:id="rId1"/>
  <headerFooter>
    <oddFooter>&amp;L&amp;"Times New Roman,Regular"The accompanying notes are an integral part of these financial statements.
&amp;C&amp;"Times New Roman,Regular"&amp;11&amp;P</oddFooter>
  </headerFooter>
  <rowBreaks count="1" manualBreakCount="1">
    <brk id="27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114"/>
  <sheetViews>
    <sheetView view="pageBreakPreview" zoomScale="85" zoomScaleNormal="100" zoomScaleSheetLayoutView="85" workbookViewId="0">
      <selection activeCell="L1" sqref="L1"/>
    </sheetView>
  </sheetViews>
  <sheetFormatPr defaultColWidth="9.453125" defaultRowHeight="24" customHeight="1"/>
  <cols>
    <col min="1" max="1" width="59" style="116" customWidth="1"/>
    <col min="2" max="2" width="7.54296875" style="193" customWidth="1"/>
    <col min="3" max="3" width="0.54296875" style="116" customWidth="1"/>
    <col min="4" max="4" width="16" style="116" bestFit="1" customWidth="1"/>
    <col min="5" max="5" width="0.54296875" style="116" customWidth="1"/>
    <col min="6" max="6" width="16" style="116" bestFit="1" customWidth="1"/>
    <col min="7" max="7" width="0.54296875" style="116" customWidth="1"/>
    <col min="8" max="8" width="16" style="116" customWidth="1"/>
    <col min="9" max="9" width="0.54296875" style="116" customWidth="1"/>
    <col min="10" max="10" width="16" style="116" customWidth="1"/>
    <col min="11" max="11" width="9.453125" style="116"/>
    <col min="12" max="12" width="18.453125" style="116" customWidth="1"/>
    <col min="13" max="16384" width="9.453125" style="116"/>
  </cols>
  <sheetData>
    <row r="1" spans="1:10" ht="24" customHeight="1">
      <c r="A1" s="79" t="s">
        <v>122</v>
      </c>
      <c r="B1" s="184"/>
      <c r="C1" s="79"/>
      <c r="D1" s="185"/>
      <c r="E1" s="3"/>
      <c r="F1" s="185"/>
      <c r="G1" s="186"/>
    </row>
    <row r="2" spans="1:10" ht="23.25" customHeight="1">
      <c r="A2" s="187" t="s">
        <v>100</v>
      </c>
      <c r="B2" s="188"/>
      <c r="C2" s="187"/>
      <c r="G2" s="186"/>
    </row>
    <row r="3" spans="1:10" ht="23.25" customHeight="1">
      <c r="A3" s="187"/>
      <c r="B3" s="188"/>
      <c r="C3" s="187"/>
      <c r="G3" s="186"/>
    </row>
    <row r="4" spans="1:10" ht="23.25" customHeight="1">
      <c r="A4" s="85"/>
      <c r="B4" s="189"/>
      <c r="C4" s="85"/>
      <c r="D4" s="209" t="s">
        <v>1</v>
      </c>
      <c r="E4" s="209"/>
      <c r="F4" s="209"/>
      <c r="G4" s="186"/>
      <c r="H4" s="209" t="s">
        <v>2</v>
      </c>
      <c r="I4" s="209"/>
      <c r="J4" s="209"/>
    </row>
    <row r="5" spans="1:10" ht="23.25" customHeight="1">
      <c r="A5" s="111"/>
      <c r="B5" s="105"/>
      <c r="C5" s="111"/>
      <c r="D5" s="209" t="s">
        <v>3</v>
      </c>
      <c r="E5" s="209"/>
      <c r="F5" s="209"/>
      <c r="G5" s="186"/>
      <c r="H5" s="209" t="s">
        <v>3</v>
      </c>
      <c r="I5" s="209"/>
      <c r="J5" s="209"/>
    </row>
    <row r="6" spans="1:10" ht="23.25" customHeight="1">
      <c r="A6" s="111"/>
      <c r="B6" s="105"/>
      <c r="C6" s="111"/>
      <c r="D6" s="212" t="s">
        <v>95</v>
      </c>
      <c r="E6" s="212"/>
      <c r="F6" s="212"/>
      <c r="G6" s="111"/>
      <c r="H6" s="212" t="s">
        <v>95</v>
      </c>
      <c r="I6" s="212"/>
      <c r="J6" s="212"/>
    </row>
    <row r="7" spans="1:10" ht="23.25" customHeight="1">
      <c r="A7" s="111"/>
      <c r="B7" s="86" t="s">
        <v>6</v>
      </c>
      <c r="C7" s="86"/>
      <c r="D7" s="87">
        <v>2024</v>
      </c>
      <c r="E7" s="87"/>
      <c r="F7" s="87">
        <v>2023</v>
      </c>
      <c r="G7" s="87"/>
      <c r="H7" s="87">
        <v>2024</v>
      </c>
      <c r="I7" s="87"/>
      <c r="J7" s="87">
        <v>2023</v>
      </c>
    </row>
    <row r="8" spans="1:10" ht="23.25" customHeight="1">
      <c r="A8" s="111"/>
      <c r="B8" s="105"/>
      <c r="C8" s="111"/>
      <c r="D8" s="210" t="s">
        <v>94</v>
      </c>
      <c r="E8" s="210"/>
      <c r="F8" s="210"/>
      <c r="G8" s="210"/>
      <c r="H8" s="210"/>
      <c r="I8" s="210"/>
      <c r="J8" s="210"/>
    </row>
    <row r="9" spans="1:10" ht="23.25" customHeight="1">
      <c r="A9" s="110" t="s">
        <v>58</v>
      </c>
      <c r="B9" s="189"/>
      <c r="C9" s="110"/>
      <c r="D9" s="18"/>
      <c r="E9" s="190"/>
      <c r="G9" s="190"/>
      <c r="I9" s="190"/>
    </row>
    <row r="10" spans="1:10" ht="23.25" customHeight="1">
      <c r="A10" s="111" t="s">
        <v>96</v>
      </c>
      <c r="B10" s="105"/>
      <c r="C10" s="111"/>
      <c r="D10" s="31">
        <f>'PL 8-9'!D29</f>
        <v>1757802862</v>
      </c>
      <c r="E10" s="191"/>
      <c r="F10" s="31">
        <f>'PL 8-9'!F29</f>
        <v>2423138164</v>
      </c>
      <c r="G10" s="107"/>
      <c r="H10" s="18">
        <f>'PL 8-9'!H29</f>
        <v>1822280079</v>
      </c>
      <c r="I10" s="107"/>
      <c r="J10" s="31">
        <f>'PL 8-9'!J29</f>
        <v>2497637870</v>
      </c>
    </row>
    <row r="11" spans="1:10" ht="23.25" customHeight="1">
      <c r="A11" s="192" t="s">
        <v>132</v>
      </c>
      <c r="B11" s="105"/>
      <c r="C11" s="112"/>
      <c r="D11" s="18"/>
      <c r="E11" s="32"/>
      <c r="F11" s="31"/>
      <c r="G11" s="32"/>
      <c r="H11" s="107"/>
      <c r="I11" s="32"/>
      <c r="J11" s="31"/>
    </row>
    <row r="12" spans="1:10" ht="23.25" customHeight="1">
      <c r="A12" s="116" t="s">
        <v>106</v>
      </c>
      <c r="B12" s="193">
        <v>25</v>
      </c>
      <c r="D12" s="31">
        <f>-'PL 8-9'!D28</f>
        <v>397724068</v>
      </c>
      <c r="E12" s="31"/>
      <c r="F12" s="31">
        <f>-'PL 8-9'!F28</f>
        <v>430505646</v>
      </c>
      <c r="G12" s="31"/>
      <c r="H12" s="31">
        <f>-'PL 8-9'!H28</f>
        <v>229207467</v>
      </c>
      <c r="I12" s="32"/>
      <c r="J12" s="31">
        <f>-'PL 8-9'!J28</f>
        <v>155617377</v>
      </c>
    </row>
    <row r="13" spans="1:10" ht="23.25" customHeight="1">
      <c r="A13" s="116" t="s">
        <v>37</v>
      </c>
      <c r="D13" s="31">
        <f>-'PL 8-9'!D24</f>
        <v>117535087</v>
      </c>
      <c r="E13" s="31"/>
      <c r="F13" s="31">
        <f>-'PL 8-9'!F24</f>
        <v>107685690</v>
      </c>
      <c r="G13" s="31"/>
      <c r="H13" s="31">
        <f>-'PL 8-9'!H24</f>
        <v>70347911</v>
      </c>
      <c r="I13" s="32"/>
      <c r="J13" s="31">
        <f>-'PL 8-9'!J24</f>
        <v>52204167</v>
      </c>
    </row>
    <row r="14" spans="1:10" ht="23.25" customHeight="1">
      <c r="A14" s="111" t="s">
        <v>59</v>
      </c>
      <c r="B14" s="105"/>
      <c r="C14" s="111"/>
      <c r="D14" s="18">
        <v>1434964991</v>
      </c>
      <c r="E14" s="31"/>
      <c r="F14" s="18">
        <v>1497730875</v>
      </c>
      <c r="G14" s="31"/>
      <c r="H14" s="18">
        <v>767858408</v>
      </c>
      <c r="I14" s="32"/>
      <c r="J14" s="18">
        <v>724862430</v>
      </c>
    </row>
    <row r="15" spans="1:10" ht="23.25" customHeight="1">
      <c r="A15" s="116" t="s">
        <v>173</v>
      </c>
      <c r="B15" s="193">
        <v>14</v>
      </c>
      <c r="D15" s="18">
        <v>53172789</v>
      </c>
      <c r="E15" s="31"/>
      <c r="F15" s="18">
        <v>50707543</v>
      </c>
      <c r="G15" s="31"/>
      <c r="H15" s="18">
        <v>41336367</v>
      </c>
      <c r="I15" s="32"/>
      <c r="J15" s="18">
        <v>39516360</v>
      </c>
    </row>
    <row r="16" spans="1:10" ht="23.25" customHeight="1">
      <c r="A16" s="116" t="s">
        <v>82</v>
      </c>
      <c r="B16" s="193">
        <v>18</v>
      </c>
      <c r="D16" s="18">
        <v>131120633</v>
      </c>
      <c r="E16" s="31"/>
      <c r="F16" s="18">
        <v>148012335</v>
      </c>
      <c r="G16" s="31"/>
      <c r="H16" s="18">
        <v>58470159</v>
      </c>
      <c r="I16" s="32"/>
      <c r="J16" s="18">
        <v>63788426</v>
      </c>
    </row>
    <row r="17" spans="1:10" ht="23.25" customHeight="1">
      <c r="A17" s="116" t="s">
        <v>229</v>
      </c>
      <c r="B17" s="193">
        <v>13</v>
      </c>
      <c r="D17" s="19">
        <v>43090733</v>
      </c>
      <c r="E17" s="31"/>
      <c r="F17" s="19">
        <v>86608906</v>
      </c>
      <c r="G17" s="31"/>
      <c r="H17" s="19">
        <v>9577557</v>
      </c>
      <c r="I17" s="32"/>
      <c r="J17" s="19">
        <v>0</v>
      </c>
    </row>
    <row r="18" spans="1:10" ht="23.25" customHeight="1">
      <c r="A18" s="116" t="s">
        <v>256</v>
      </c>
      <c r="B18" s="208">
        <v>14</v>
      </c>
      <c r="D18" s="19">
        <v>1388543</v>
      </c>
      <c r="E18" s="31"/>
      <c r="F18" s="19">
        <v>0</v>
      </c>
      <c r="G18" s="31"/>
      <c r="H18" s="19">
        <v>0</v>
      </c>
      <c r="I18" s="32"/>
      <c r="J18" s="19">
        <v>0</v>
      </c>
    </row>
    <row r="19" spans="1:10" ht="23.25" customHeight="1">
      <c r="A19" s="116" t="s">
        <v>226</v>
      </c>
      <c r="D19" s="19">
        <v>0</v>
      </c>
      <c r="E19" s="31"/>
      <c r="F19" s="19">
        <v>10452089</v>
      </c>
      <c r="G19" s="31"/>
      <c r="H19" s="19">
        <v>0</v>
      </c>
      <c r="I19" s="32"/>
      <c r="J19" s="19">
        <v>0</v>
      </c>
    </row>
    <row r="20" spans="1:10" ht="23.25" customHeight="1">
      <c r="A20" s="116" t="s">
        <v>262</v>
      </c>
      <c r="D20" s="18">
        <v>-5054904</v>
      </c>
      <c r="E20" s="31"/>
      <c r="F20" s="18">
        <v>119927703</v>
      </c>
      <c r="G20" s="31"/>
      <c r="H20" s="18">
        <v>1899238</v>
      </c>
      <c r="I20" s="32"/>
      <c r="J20" s="18">
        <v>6664993</v>
      </c>
    </row>
    <row r="21" spans="1:10" ht="23.25" customHeight="1">
      <c r="A21" s="116" t="s">
        <v>111</v>
      </c>
      <c r="D21" s="19">
        <v>-193600032</v>
      </c>
      <c r="E21" s="31"/>
      <c r="F21" s="19">
        <v>-48375368</v>
      </c>
      <c r="G21" s="31"/>
      <c r="H21" s="19">
        <v>0</v>
      </c>
      <c r="I21" s="32"/>
      <c r="J21" s="19">
        <v>0</v>
      </c>
    </row>
    <row r="22" spans="1:10" ht="23.25" customHeight="1">
      <c r="A22" s="116" t="s">
        <v>174</v>
      </c>
      <c r="D22" s="18"/>
      <c r="E22" s="31"/>
      <c r="F22" s="18"/>
      <c r="G22" s="31"/>
      <c r="H22" s="18"/>
      <c r="I22" s="32"/>
      <c r="J22" s="18"/>
    </row>
    <row r="23" spans="1:10" ht="23.25" customHeight="1">
      <c r="A23" s="116" t="s">
        <v>175</v>
      </c>
      <c r="B23" s="193">
        <v>10</v>
      </c>
      <c r="D23" s="18">
        <v>-208116951</v>
      </c>
      <c r="E23" s="31"/>
      <c r="F23" s="19">
        <v>-145549236</v>
      </c>
      <c r="G23" s="31"/>
      <c r="H23" s="19">
        <v>0</v>
      </c>
      <c r="I23" s="32"/>
      <c r="J23" s="19">
        <v>0</v>
      </c>
    </row>
    <row r="24" spans="1:10" ht="23.25" customHeight="1">
      <c r="A24" s="116" t="s">
        <v>263</v>
      </c>
      <c r="D24" s="19">
        <v>102198369</v>
      </c>
      <c r="E24" s="31"/>
      <c r="F24" s="19">
        <v>11688957</v>
      </c>
      <c r="G24" s="31"/>
      <c r="H24" s="19">
        <v>70437656</v>
      </c>
      <c r="I24" s="32"/>
      <c r="J24" s="19">
        <v>3704800</v>
      </c>
    </row>
    <row r="25" spans="1:10" ht="21.65" customHeight="1">
      <c r="A25" s="116" t="s">
        <v>267</v>
      </c>
      <c r="B25" s="193">
        <v>9</v>
      </c>
      <c r="D25" s="14">
        <v>1238543528</v>
      </c>
      <c r="E25" s="77"/>
      <c r="F25" s="5">
        <v>0</v>
      </c>
      <c r="G25" s="77"/>
      <c r="H25" s="5">
        <v>1355015</v>
      </c>
      <c r="I25" s="77"/>
      <c r="J25" s="5">
        <v>0</v>
      </c>
    </row>
    <row r="26" spans="1:10" ht="23.25" customHeight="1">
      <c r="A26" s="205" t="s">
        <v>227</v>
      </c>
      <c r="B26" s="193">
        <v>8</v>
      </c>
      <c r="D26" s="18">
        <v>148918344</v>
      </c>
      <c r="E26" s="31"/>
      <c r="F26" s="18">
        <v>84901996</v>
      </c>
      <c r="G26" s="31"/>
      <c r="H26" s="18">
        <v>30415309</v>
      </c>
      <c r="I26" s="32"/>
      <c r="J26" s="18">
        <v>6741861</v>
      </c>
    </row>
    <row r="27" spans="1:10" ht="23.25" customHeight="1">
      <c r="A27" s="205" t="s">
        <v>257</v>
      </c>
      <c r="D27" s="19">
        <v>19682496</v>
      </c>
      <c r="E27" s="31"/>
      <c r="F27" s="19">
        <v>-1281580</v>
      </c>
      <c r="G27" s="31"/>
      <c r="H27" s="19">
        <v>19682496</v>
      </c>
      <c r="I27" s="32"/>
      <c r="J27" s="19">
        <v>-1281580</v>
      </c>
    </row>
    <row r="28" spans="1:10" ht="21.65" customHeight="1">
      <c r="A28" s="205" t="s">
        <v>238</v>
      </c>
      <c r="B28" s="193">
        <v>10</v>
      </c>
      <c r="D28" s="5">
        <v>305863030</v>
      </c>
      <c r="E28" s="77"/>
      <c r="F28" s="5">
        <v>0</v>
      </c>
      <c r="G28" s="77"/>
      <c r="H28" s="78">
        <v>0</v>
      </c>
      <c r="I28" s="77"/>
      <c r="J28" s="78">
        <v>0</v>
      </c>
    </row>
    <row r="29" spans="1:10" ht="21.65" customHeight="1">
      <c r="A29" s="205" t="s">
        <v>272</v>
      </c>
      <c r="B29" s="193">
        <v>11</v>
      </c>
      <c r="D29" s="5">
        <v>50466321</v>
      </c>
      <c r="E29" s="77"/>
      <c r="F29" s="5">
        <v>0</v>
      </c>
      <c r="G29" s="77"/>
      <c r="H29" s="78">
        <v>-81216408</v>
      </c>
      <c r="I29" s="77"/>
      <c r="J29" s="78">
        <v>0</v>
      </c>
    </row>
    <row r="30" spans="1:10" ht="21.65" customHeight="1">
      <c r="A30" s="205" t="s">
        <v>239</v>
      </c>
      <c r="D30" s="5">
        <v>-265895004</v>
      </c>
      <c r="E30" s="77"/>
      <c r="F30" s="5">
        <v>0</v>
      </c>
      <c r="G30" s="77"/>
      <c r="H30" s="5">
        <v>0</v>
      </c>
      <c r="I30" s="77"/>
      <c r="J30" s="78">
        <v>0</v>
      </c>
    </row>
    <row r="31" spans="1:10" ht="23.25" customHeight="1">
      <c r="A31" s="205" t="s">
        <v>260</v>
      </c>
      <c r="D31" s="18">
        <v>-27264603</v>
      </c>
      <c r="E31" s="31"/>
      <c r="F31" s="18">
        <v>-91426409</v>
      </c>
      <c r="G31" s="31"/>
      <c r="H31" s="18">
        <v>-5097581</v>
      </c>
      <c r="I31" s="32"/>
      <c r="J31" s="18">
        <v>-1957168</v>
      </c>
    </row>
    <row r="32" spans="1:10" ht="23.25" customHeight="1">
      <c r="A32" s="116" t="s">
        <v>264</v>
      </c>
      <c r="D32" s="18">
        <v>26356301</v>
      </c>
      <c r="E32" s="31"/>
      <c r="F32" s="18">
        <v>1336289</v>
      </c>
      <c r="G32" s="31"/>
      <c r="H32" s="19">
        <v>23939236</v>
      </c>
      <c r="I32" s="32"/>
      <c r="J32" s="19">
        <v>0</v>
      </c>
    </row>
    <row r="33" spans="1:12" ht="23.25" customHeight="1">
      <c r="A33" s="116" t="s">
        <v>230</v>
      </c>
      <c r="D33" s="5">
        <v>0</v>
      </c>
      <c r="E33" s="31"/>
      <c r="F33" s="32">
        <v>-300001520</v>
      </c>
      <c r="G33" s="31"/>
      <c r="H33" s="32">
        <v>-759468241</v>
      </c>
      <c r="I33" s="32"/>
      <c r="J33" s="32">
        <v>-1750985350</v>
      </c>
    </row>
    <row r="34" spans="1:12" ht="23.25" customHeight="1">
      <c r="A34" s="116" t="s">
        <v>81</v>
      </c>
      <c r="D34" s="28">
        <v>-37749483</v>
      </c>
      <c r="E34" s="32"/>
      <c r="F34" s="28">
        <v>-25731118</v>
      </c>
      <c r="G34" s="32"/>
      <c r="H34" s="28">
        <v>-49565390</v>
      </c>
      <c r="I34" s="32"/>
      <c r="J34" s="28">
        <v>-38478333</v>
      </c>
      <c r="L34" s="9"/>
    </row>
    <row r="35" spans="1:12" ht="23.25" customHeight="1">
      <c r="A35" s="194"/>
      <c r="B35" s="189"/>
      <c r="C35" s="194"/>
      <c r="D35" s="18">
        <f>SUM(D10:D34)</f>
        <v>5091147118</v>
      </c>
      <c r="E35" s="107"/>
      <c r="F35" s="18">
        <f>SUM(F10:F34)</f>
        <v>4360330962</v>
      </c>
      <c r="G35" s="107"/>
      <c r="H35" s="18">
        <f>SUM(H10:H34)</f>
        <v>2251459278</v>
      </c>
      <c r="I35" s="107"/>
      <c r="J35" s="18">
        <f>SUM(J10:J34)</f>
        <v>1758035853</v>
      </c>
    </row>
    <row r="36" spans="1:12" ht="23.25" customHeight="1">
      <c r="A36" s="111"/>
      <c r="B36" s="105"/>
      <c r="C36" s="111"/>
      <c r="D36" s="5"/>
      <c r="E36" s="5"/>
      <c r="F36" s="5"/>
      <c r="G36" s="5"/>
      <c r="H36" s="5"/>
      <c r="I36" s="5"/>
      <c r="J36" s="5"/>
    </row>
    <row r="37" spans="1:12" ht="24" customHeight="1">
      <c r="A37" s="79" t="s">
        <v>122</v>
      </c>
      <c r="B37" s="184"/>
      <c r="C37" s="79"/>
      <c r="D37" s="185"/>
      <c r="E37" s="3"/>
      <c r="F37" s="185"/>
      <c r="G37" s="186"/>
    </row>
    <row r="38" spans="1:12" ht="23.25" customHeight="1">
      <c r="A38" s="187" t="s">
        <v>100</v>
      </c>
      <c r="B38" s="188"/>
      <c r="C38" s="187"/>
      <c r="G38" s="186"/>
    </row>
    <row r="39" spans="1:12" ht="23.25" customHeight="1">
      <c r="A39" s="187"/>
      <c r="B39" s="188"/>
      <c r="C39" s="187"/>
      <c r="G39" s="186"/>
    </row>
    <row r="40" spans="1:12" ht="23.25" customHeight="1">
      <c r="A40" s="85"/>
      <c r="B40" s="189"/>
      <c r="C40" s="85"/>
      <c r="D40" s="209" t="s">
        <v>1</v>
      </c>
      <c r="E40" s="209"/>
      <c r="F40" s="209"/>
      <c r="G40" s="186"/>
      <c r="H40" s="209" t="s">
        <v>2</v>
      </c>
      <c r="I40" s="209"/>
      <c r="J40" s="209"/>
    </row>
    <row r="41" spans="1:12" ht="23.25" customHeight="1">
      <c r="A41" s="111"/>
      <c r="B41" s="105"/>
      <c r="C41" s="111"/>
      <c r="D41" s="209" t="s">
        <v>3</v>
      </c>
      <c r="E41" s="209"/>
      <c r="F41" s="209"/>
      <c r="G41" s="186"/>
      <c r="H41" s="209" t="s">
        <v>3</v>
      </c>
      <c r="I41" s="209"/>
      <c r="J41" s="209"/>
    </row>
    <row r="42" spans="1:12" ht="23.25" customHeight="1">
      <c r="A42" s="85"/>
      <c r="B42" s="189"/>
      <c r="C42" s="85"/>
      <c r="D42" s="212" t="s">
        <v>95</v>
      </c>
      <c r="E42" s="212"/>
      <c r="F42" s="212"/>
      <c r="G42" s="111"/>
      <c r="H42" s="212" t="s">
        <v>95</v>
      </c>
      <c r="I42" s="212"/>
      <c r="J42" s="212"/>
    </row>
    <row r="43" spans="1:12" ht="23.25" customHeight="1">
      <c r="A43" s="85"/>
      <c r="B43" s="86" t="s">
        <v>6</v>
      </c>
      <c r="C43" s="85"/>
      <c r="D43" s="87">
        <v>2024</v>
      </c>
      <c r="E43" s="87"/>
      <c r="F43" s="87">
        <v>2023</v>
      </c>
      <c r="G43" s="87"/>
      <c r="H43" s="87">
        <v>2024</v>
      </c>
      <c r="I43" s="87"/>
      <c r="J43" s="87">
        <v>2023</v>
      </c>
    </row>
    <row r="44" spans="1:12" ht="23.25" customHeight="1">
      <c r="A44" s="111"/>
      <c r="B44" s="105"/>
      <c r="C44" s="111"/>
      <c r="D44" s="221" t="s">
        <v>94</v>
      </c>
      <c r="E44" s="221"/>
      <c r="F44" s="221"/>
      <c r="G44" s="221"/>
      <c r="H44" s="221"/>
      <c r="I44" s="221"/>
      <c r="J44" s="221"/>
    </row>
    <row r="45" spans="1:12" ht="23.25" customHeight="1">
      <c r="A45" s="112" t="s">
        <v>60</v>
      </c>
      <c r="B45" s="105"/>
      <c r="C45" s="112"/>
      <c r="D45" s="195"/>
      <c r="E45" s="195"/>
      <c r="F45" s="195"/>
      <c r="G45" s="195"/>
      <c r="H45" s="195"/>
      <c r="I45" s="195"/>
      <c r="J45" s="195"/>
    </row>
    <row r="46" spans="1:12" ht="23.25" customHeight="1">
      <c r="A46" s="115" t="s">
        <v>9</v>
      </c>
      <c r="B46" s="105"/>
      <c r="C46" s="111"/>
      <c r="D46" s="18">
        <v>-676177023</v>
      </c>
      <c r="E46" s="32"/>
      <c r="F46" s="18">
        <v>-306658614</v>
      </c>
      <c r="G46" s="32"/>
      <c r="H46" s="18">
        <v>-525538193</v>
      </c>
      <c r="I46" s="32"/>
      <c r="J46" s="18">
        <v>50331342</v>
      </c>
      <c r="K46" s="195"/>
      <c r="L46" s="107"/>
    </row>
    <row r="47" spans="1:12" ht="23.25" customHeight="1">
      <c r="A47" s="115" t="s">
        <v>144</v>
      </c>
      <c r="B47" s="105"/>
      <c r="C47" s="111"/>
      <c r="D47" s="18">
        <v>-1494682418</v>
      </c>
      <c r="E47" s="32"/>
      <c r="F47" s="18">
        <v>-53007368</v>
      </c>
      <c r="G47" s="32"/>
      <c r="H47" s="18">
        <v>28504616</v>
      </c>
      <c r="I47" s="32"/>
      <c r="J47" s="18">
        <v>116694766</v>
      </c>
      <c r="K47" s="195"/>
      <c r="L47" s="107"/>
    </row>
    <row r="48" spans="1:12" ht="23.25" customHeight="1">
      <c r="A48" s="111" t="s">
        <v>10</v>
      </c>
      <c r="B48" s="105"/>
      <c r="C48" s="111"/>
      <c r="D48" s="18">
        <v>-248673631</v>
      </c>
      <c r="E48" s="32"/>
      <c r="F48" s="18">
        <v>-569260473</v>
      </c>
      <c r="G48" s="32"/>
      <c r="H48" s="18">
        <v>-109578468</v>
      </c>
      <c r="I48" s="32"/>
      <c r="J48" s="18">
        <v>-159230</v>
      </c>
      <c r="L48" s="107"/>
    </row>
    <row r="49" spans="1:12" ht="23.25" customHeight="1">
      <c r="A49" s="111" t="s">
        <v>11</v>
      </c>
      <c r="B49" s="105"/>
      <c r="C49" s="111"/>
      <c r="D49" s="18">
        <v>4195088</v>
      </c>
      <c r="E49" s="32"/>
      <c r="F49" s="18">
        <v>-3585888</v>
      </c>
      <c r="G49" s="32"/>
      <c r="H49" s="18">
        <v>4423137</v>
      </c>
      <c r="I49" s="32"/>
      <c r="J49" s="18">
        <f>-2090211+1</f>
        <v>-2090210</v>
      </c>
      <c r="L49" s="107"/>
    </row>
    <row r="50" spans="1:12" ht="23.25" customHeight="1">
      <c r="A50" s="111" t="s">
        <v>17</v>
      </c>
      <c r="B50" s="105"/>
      <c r="C50" s="111"/>
      <c r="D50" s="19">
        <v>25116634</v>
      </c>
      <c r="E50" s="32"/>
      <c r="F50" s="19">
        <v>-66098011</v>
      </c>
      <c r="G50" s="32"/>
      <c r="H50" s="19">
        <v>10394573</v>
      </c>
      <c r="I50" s="32"/>
      <c r="J50" s="19">
        <f>-36254243-1</f>
        <v>-36254244</v>
      </c>
      <c r="L50" s="107"/>
    </row>
    <row r="51" spans="1:12" ht="23.25" customHeight="1">
      <c r="A51" s="115" t="s">
        <v>22</v>
      </c>
      <c r="B51" s="105"/>
      <c r="C51" s="111"/>
      <c r="D51" s="72">
        <v>1000212567</v>
      </c>
      <c r="E51" s="32"/>
      <c r="F51" s="72">
        <v>-462446885</v>
      </c>
      <c r="G51" s="32"/>
      <c r="H51" s="72">
        <v>316739015</v>
      </c>
      <c r="I51" s="32"/>
      <c r="J51" s="72">
        <v>-86630437</v>
      </c>
      <c r="L51" s="107"/>
    </row>
    <row r="52" spans="1:12" ht="23.25" customHeight="1">
      <c r="A52" s="115" t="s">
        <v>145</v>
      </c>
      <c r="B52" s="105"/>
      <c r="C52" s="111"/>
      <c r="D52" s="18">
        <v>389411321</v>
      </c>
      <c r="E52" s="32"/>
      <c r="F52" s="18">
        <v>129925639</v>
      </c>
      <c r="G52" s="32"/>
      <c r="H52" s="18">
        <v>36227780</v>
      </c>
      <c r="I52" s="32"/>
      <c r="J52" s="18">
        <v>-21542127</v>
      </c>
      <c r="L52" s="107"/>
    </row>
    <row r="53" spans="1:12" ht="23.25" customHeight="1">
      <c r="A53" s="111" t="s">
        <v>65</v>
      </c>
      <c r="B53" s="105"/>
      <c r="C53" s="111"/>
      <c r="D53" s="18">
        <v>3583925</v>
      </c>
      <c r="E53" s="32"/>
      <c r="F53" s="18">
        <v>-4663446</v>
      </c>
      <c r="G53" s="32"/>
      <c r="H53" s="18">
        <v>15667676</v>
      </c>
      <c r="I53" s="32"/>
      <c r="J53" s="18">
        <v>-4661446</v>
      </c>
      <c r="L53" s="107"/>
    </row>
    <row r="54" spans="1:12" ht="23.25" customHeight="1">
      <c r="A54" s="111" t="s">
        <v>25</v>
      </c>
      <c r="B54" s="105"/>
      <c r="C54" s="111"/>
      <c r="D54" s="19">
        <v>-2484980</v>
      </c>
      <c r="E54" s="32"/>
      <c r="F54" s="19">
        <v>0</v>
      </c>
      <c r="G54" s="32"/>
      <c r="H54" s="31">
        <v>274410</v>
      </c>
      <c r="I54" s="32"/>
      <c r="J54" s="31">
        <v>-21000</v>
      </c>
      <c r="L54" s="107"/>
    </row>
    <row r="55" spans="1:12" ht="23.25" customHeight="1">
      <c r="A55" s="111" t="s">
        <v>120</v>
      </c>
      <c r="B55" s="105"/>
      <c r="C55" s="111"/>
      <c r="D55" s="35">
        <v>-72423110</v>
      </c>
      <c r="E55" s="107"/>
      <c r="F55" s="35">
        <v>-145259006</v>
      </c>
      <c r="G55" s="107"/>
      <c r="H55" s="35">
        <v>-46935252</v>
      </c>
      <c r="I55" s="107"/>
      <c r="J55" s="35">
        <v>-40213790</v>
      </c>
      <c r="L55" s="107"/>
    </row>
    <row r="56" spans="1:12" ht="23.25" customHeight="1">
      <c r="A56" s="196" t="s">
        <v>207</v>
      </c>
      <c r="B56" s="197"/>
      <c r="C56" s="196"/>
      <c r="D56" s="70">
        <f>SUM(D46:D55)+D35</f>
        <v>4019225491</v>
      </c>
      <c r="E56" s="122"/>
      <c r="F56" s="70">
        <f>SUM(F46:F55)+F35</f>
        <v>2879276910</v>
      </c>
      <c r="G56" s="122"/>
      <c r="H56" s="70">
        <f>SUM(H46:H55)+H35</f>
        <v>1981638572</v>
      </c>
      <c r="I56" s="122">
        <f>SUM(I35:I55)-I43</f>
        <v>0</v>
      </c>
      <c r="J56" s="70">
        <f>SUM(J46:J55)+J35</f>
        <v>1733489477</v>
      </c>
      <c r="L56" s="107"/>
    </row>
    <row r="57" spans="1:12" ht="23.25" customHeight="1">
      <c r="A57" s="115" t="s">
        <v>107</v>
      </c>
      <c r="B57" s="105"/>
      <c r="C57" s="111"/>
      <c r="D57" s="28">
        <v>-546280032</v>
      </c>
      <c r="E57" s="32"/>
      <c r="F57" s="28">
        <v>-936489148</v>
      </c>
      <c r="G57" s="28"/>
      <c r="H57" s="28">
        <v>-291435161</v>
      </c>
      <c r="I57" s="32"/>
      <c r="J57" s="28">
        <v>-675838293</v>
      </c>
      <c r="L57" s="107"/>
    </row>
    <row r="58" spans="1:12" ht="23.25" customHeight="1">
      <c r="A58" s="194" t="s">
        <v>64</v>
      </c>
      <c r="B58" s="105"/>
      <c r="C58" s="194"/>
      <c r="D58" s="69">
        <f>SUM(D56:D57)</f>
        <v>3472945459</v>
      </c>
      <c r="E58" s="122"/>
      <c r="F58" s="69">
        <f>SUM(F56:F57)</f>
        <v>1942787762</v>
      </c>
      <c r="G58" s="122"/>
      <c r="H58" s="69">
        <f>SUM(H56:H57)</f>
        <v>1690203411</v>
      </c>
      <c r="I58" s="122">
        <f t="shared" ref="I58" si="0">SUM(I56:I57)</f>
        <v>0</v>
      </c>
      <c r="J58" s="69">
        <f>SUM(J56:J57)</f>
        <v>1057651184</v>
      </c>
    </row>
    <row r="59" spans="1:12" ht="23.25" customHeight="1">
      <c r="A59" s="194"/>
      <c r="B59" s="189"/>
      <c r="C59" s="194"/>
      <c r="D59" s="125"/>
      <c r="E59" s="125"/>
      <c r="F59" s="125"/>
      <c r="G59" s="125"/>
      <c r="H59" s="125"/>
      <c r="I59" s="125"/>
      <c r="J59" s="125"/>
    </row>
    <row r="60" spans="1:12" ht="23.25" customHeight="1">
      <c r="A60" s="110" t="s">
        <v>61</v>
      </c>
      <c r="B60" s="189"/>
      <c r="C60" s="110"/>
      <c r="D60" s="190"/>
      <c r="E60" s="190"/>
      <c r="F60" s="190"/>
      <c r="G60" s="190"/>
      <c r="H60" s="190"/>
      <c r="I60" s="190"/>
      <c r="J60" s="190"/>
    </row>
    <row r="61" spans="1:12" ht="21.65" customHeight="1">
      <c r="A61" s="116" t="s">
        <v>234</v>
      </c>
      <c r="B61" s="193">
        <v>10</v>
      </c>
      <c r="D61" s="5">
        <v>61946258</v>
      </c>
      <c r="E61" s="14"/>
      <c r="F61" s="5">
        <v>0</v>
      </c>
      <c r="G61" s="14"/>
      <c r="H61" s="5">
        <v>0</v>
      </c>
      <c r="I61" s="14"/>
      <c r="J61" s="5">
        <v>0</v>
      </c>
    </row>
    <row r="62" spans="1:12" ht="21.65" customHeight="1">
      <c r="A62" s="116" t="s">
        <v>240</v>
      </c>
      <c r="B62" s="193">
        <v>10</v>
      </c>
      <c r="D62" s="5">
        <v>29149947</v>
      </c>
      <c r="E62" s="14"/>
      <c r="F62" s="5">
        <v>0</v>
      </c>
      <c r="G62" s="14"/>
      <c r="H62" s="5">
        <v>0</v>
      </c>
      <c r="I62" s="14"/>
      <c r="J62" s="5">
        <v>0</v>
      </c>
    </row>
    <row r="63" spans="1:12" ht="21.65" customHeight="1">
      <c r="A63" s="116" t="s">
        <v>241</v>
      </c>
      <c r="B63" s="208">
        <v>9</v>
      </c>
      <c r="D63" s="5">
        <v>162000000</v>
      </c>
      <c r="E63" s="14"/>
      <c r="F63" s="5">
        <v>0</v>
      </c>
      <c r="G63" s="14"/>
      <c r="H63" s="5">
        <v>0</v>
      </c>
      <c r="I63" s="14"/>
      <c r="J63" s="5">
        <v>0</v>
      </c>
    </row>
    <row r="64" spans="1:12" ht="23.25" customHeight="1">
      <c r="A64" s="116" t="s">
        <v>188</v>
      </c>
      <c r="B64" s="105"/>
      <c r="C64" s="111"/>
      <c r="D64" s="19">
        <v>0</v>
      </c>
      <c r="E64" s="32"/>
      <c r="F64" s="19">
        <v>0</v>
      </c>
      <c r="G64" s="32"/>
      <c r="H64" s="5">
        <v>0</v>
      </c>
      <c r="I64" s="32"/>
      <c r="J64" s="31">
        <v>-19446920</v>
      </c>
    </row>
    <row r="65" spans="1:10" ht="23.25" customHeight="1">
      <c r="A65" s="116" t="s">
        <v>147</v>
      </c>
      <c r="C65" s="111"/>
      <c r="D65" s="19">
        <v>0</v>
      </c>
      <c r="E65" s="32"/>
      <c r="F65" s="19">
        <v>-1620000</v>
      </c>
      <c r="G65" s="32"/>
      <c r="H65" s="5">
        <v>0</v>
      </c>
      <c r="I65" s="32"/>
      <c r="J65" s="19">
        <v>0</v>
      </c>
    </row>
    <row r="66" spans="1:10" ht="23.25" customHeight="1">
      <c r="A66" s="116" t="s">
        <v>243</v>
      </c>
      <c r="B66" s="193">
        <v>11</v>
      </c>
      <c r="D66" s="5">
        <v>0</v>
      </c>
      <c r="E66" s="14"/>
      <c r="F66" s="5">
        <v>0</v>
      </c>
      <c r="G66" s="14"/>
      <c r="H66" s="19">
        <v>687745511</v>
      </c>
      <c r="I66" s="14"/>
      <c r="J66" s="5">
        <v>0</v>
      </c>
    </row>
    <row r="67" spans="1:10" ht="23.25" customHeight="1">
      <c r="A67" s="116" t="s">
        <v>242</v>
      </c>
      <c r="B67" s="193">
        <v>11</v>
      </c>
      <c r="D67" s="5">
        <v>9980299</v>
      </c>
      <c r="E67" s="14"/>
      <c r="F67" s="5">
        <v>0</v>
      </c>
      <c r="G67" s="14"/>
      <c r="H67" s="5">
        <v>171726608</v>
      </c>
      <c r="I67" s="14"/>
      <c r="J67" s="5">
        <v>0</v>
      </c>
    </row>
    <row r="68" spans="1:10" ht="23.25" customHeight="1">
      <c r="A68" s="116" t="s">
        <v>228</v>
      </c>
      <c r="B68" s="105"/>
      <c r="C68" s="111"/>
      <c r="D68" s="19">
        <v>0</v>
      </c>
      <c r="E68" s="32"/>
      <c r="F68" s="19">
        <v>163029623</v>
      </c>
      <c r="G68" s="32"/>
      <c r="H68" s="19">
        <v>0</v>
      </c>
      <c r="I68" s="32"/>
      <c r="J68" s="19">
        <v>0</v>
      </c>
    </row>
    <row r="69" spans="1:10" ht="23.25" customHeight="1">
      <c r="A69" s="116" t="s">
        <v>258</v>
      </c>
      <c r="B69" s="105"/>
      <c r="C69" s="111"/>
      <c r="D69" s="19">
        <v>291195058</v>
      </c>
      <c r="E69" s="32"/>
      <c r="F69" s="19">
        <v>0</v>
      </c>
      <c r="G69" s="32"/>
      <c r="H69" s="19">
        <v>0</v>
      </c>
      <c r="I69" s="32"/>
      <c r="J69" s="19">
        <v>0</v>
      </c>
    </row>
    <row r="70" spans="1:10" ht="23.25" customHeight="1">
      <c r="A70" s="111" t="s">
        <v>83</v>
      </c>
      <c r="B70" s="105"/>
      <c r="C70" s="111"/>
      <c r="D70" s="18">
        <v>31656520</v>
      </c>
      <c r="E70" s="32"/>
      <c r="F70" s="18">
        <f>308034915</f>
        <v>308034915</v>
      </c>
      <c r="G70" s="32"/>
      <c r="H70" s="18">
        <v>31603024</v>
      </c>
      <c r="I70" s="32"/>
      <c r="J70" s="18">
        <v>3841524</v>
      </c>
    </row>
    <row r="71" spans="1:10" ht="23.25" customHeight="1">
      <c r="A71" s="111" t="s">
        <v>109</v>
      </c>
      <c r="B71" s="105"/>
      <c r="C71" s="111"/>
      <c r="D71" s="18">
        <v>-880410546</v>
      </c>
      <c r="E71" s="32"/>
      <c r="F71" s="18">
        <v>-1227856492</v>
      </c>
      <c r="G71" s="32"/>
      <c r="H71" s="18">
        <v>-847316950</v>
      </c>
      <c r="I71" s="32"/>
      <c r="J71" s="18">
        <v>-878659095</v>
      </c>
    </row>
    <row r="72" spans="1:10" ht="23.25" customHeight="1">
      <c r="A72" s="111" t="s">
        <v>176</v>
      </c>
      <c r="B72" s="206"/>
      <c r="C72" s="111"/>
      <c r="D72" s="18">
        <v>536</v>
      </c>
      <c r="E72" s="32"/>
      <c r="F72" s="18">
        <v>79234</v>
      </c>
      <c r="G72" s="32"/>
      <c r="H72" s="19">
        <v>536</v>
      </c>
      <c r="I72" s="32"/>
      <c r="J72" s="19">
        <v>0</v>
      </c>
    </row>
    <row r="73" spans="1:10" ht="23.25" customHeight="1">
      <c r="A73" s="111" t="s">
        <v>177</v>
      </c>
      <c r="B73" s="206"/>
      <c r="C73" s="111"/>
      <c r="D73" s="18">
        <v>-40928373</v>
      </c>
      <c r="E73" s="32"/>
      <c r="F73" s="18">
        <v>-39361252</v>
      </c>
      <c r="G73" s="32"/>
      <c r="H73" s="18">
        <v>-35291633</v>
      </c>
      <c r="I73" s="32"/>
      <c r="J73" s="18">
        <v>-30809680</v>
      </c>
    </row>
    <row r="74" spans="1:10" ht="23.25" customHeight="1">
      <c r="A74" s="111" t="s">
        <v>273</v>
      </c>
      <c r="B74" s="207"/>
      <c r="C74" s="111"/>
      <c r="D74" s="19">
        <v>0</v>
      </c>
      <c r="E74" s="32"/>
      <c r="F74" s="19">
        <v>3000000000</v>
      </c>
      <c r="G74" s="32"/>
      <c r="H74" s="19">
        <v>0</v>
      </c>
      <c r="I74" s="32"/>
      <c r="J74" s="19">
        <v>3000000000</v>
      </c>
    </row>
    <row r="75" spans="1:10" ht="23.25" customHeight="1">
      <c r="A75" s="111" t="s">
        <v>189</v>
      </c>
      <c r="B75" s="206"/>
      <c r="C75" s="111"/>
      <c r="D75" s="19">
        <v>0</v>
      </c>
      <c r="E75" s="32"/>
      <c r="F75" s="19">
        <v>0</v>
      </c>
      <c r="G75" s="32"/>
      <c r="H75" s="18">
        <v>-2919947428</v>
      </c>
      <c r="I75" s="32"/>
      <c r="J75" s="18">
        <v>-3585672569</v>
      </c>
    </row>
    <row r="76" spans="1:10" ht="23.25" customHeight="1">
      <c r="A76" s="111" t="s">
        <v>190</v>
      </c>
      <c r="B76" s="206"/>
      <c r="C76" s="111"/>
      <c r="D76" s="19">
        <v>0</v>
      </c>
      <c r="E76" s="32"/>
      <c r="F76" s="19">
        <v>0</v>
      </c>
      <c r="G76" s="32"/>
      <c r="H76" s="18">
        <v>3681786364</v>
      </c>
      <c r="I76" s="32"/>
      <c r="J76" s="18">
        <v>2994190332</v>
      </c>
    </row>
    <row r="77" spans="1:10" ht="23.25" customHeight="1">
      <c r="A77" s="111" t="s">
        <v>259</v>
      </c>
      <c r="B77" s="206"/>
      <c r="C77" s="111"/>
      <c r="D77" s="19">
        <v>0</v>
      </c>
      <c r="E77" s="32"/>
      <c r="F77" s="19">
        <v>0</v>
      </c>
      <c r="G77" s="32"/>
      <c r="H77" s="18">
        <v>-1175721674</v>
      </c>
      <c r="I77" s="32"/>
      <c r="J77" s="19">
        <v>0</v>
      </c>
    </row>
    <row r="78" spans="1:10" ht="23.25" customHeight="1">
      <c r="A78" s="111" t="s">
        <v>274</v>
      </c>
      <c r="B78" s="206"/>
      <c r="C78" s="111"/>
      <c r="D78" s="19">
        <v>0</v>
      </c>
      <c r="E78" s="32"/>
      <c r="F78" s="19">
        <v>0</v>
      </c>
      <c r="G78" s="32"/>
      <c r="H78" s="18">
        <v>500000000</v>
      </c>
      <c r="I78" s="32"/>
      <c r="J78" s="19">
        <v>0</v>
      </c>
    </row>
    <row r="79" spans="1:10" ht="23.25" customHeight="1">
      <c r="A79" s="111" t="s">
        <v>265</v>
      </c>
      <c r="B79" s="207">
        <v>7</v>
      </c>
      <c r="C79" s="111"/>
      <c r="D79" s="19">
        <v>-8000000</v>
      </c>
      <c r="E79" s="32"/>
      <c r="F79" s="19">
        <v>0</v>
      </c>
      <c r="G79" s="32"/>
      <c r="H79" s="19">
        <v>0</v>
      </c>
      <c r="I79" s="32"/>
      <c r="J79" s="19">
        <v>0</v>
      </c>
    </row>
    <row r="80" spans="1:10" ht="23.25" customHeight="1">
      <c r="A80" s="111" t="s">
        <v>108</v>
      </c>
      <c r="B80" s="206"/>
      <c r="C80" s="111"/>
      <c r="D80" s="18">
        <v>186626240</v>
      </c>
      <c r="E80" s="32"/>
      <c r="F80" s="18">
        <v>483050061</v>
      </c>
      <c r="G80" s="32"/>
      <c r="H80" s="18">
        <v>1010735186</v>
      </c>
      <c r="I80" s="32"/>
      <c r="J80" s="18">
        <v>1473131772</v>
      </c>
    </row>
    <row r="81" spans="1:10" ht="23.25" customHeight="1">
      <c r="A81" s="111" t="s">
        <v>62</v>
      </c>
      <c r="B81" s="206"/>
      <c r="C81" s="111"/>
      <c r="D81" s="18">
        <v>37444391</v>
      </c>
      <c r="E81" s="32"/>
      <c r="F81" s="18">
        <v>25723987</v>
      </c>
      <c r="G81" s="32"/>
      <c r="H81" s="18">
        <v>45920482</v>
      </c>
      <c r="I81" s="32"/>
      <c r="J81" s="18">
        <v>35117823</v>
      </c>
    </row>
    <row r="82" spans="1:10" ht="23.25" customHeight="1">
      <c r="A82" s="194" t="s">
        <v>178</v>
      </c>
      <c r="B82" s="189"/>
      <c r="C82" s="194"/>
      <c r="D82" s="69">
        <f>SUM(D61:D81)</f>
        <v>-119339670</v>
      </c>
      <c r="E82" s="122"/>
      <c r="F82" s="69">
        <f>SUM(F61:F81)</f>
        <v>2711080076</v>
      </c>
      <c r="G82" s="122"/>
      <c r="H82" s="69">
        <f>SUM(H61:H81)</f>
        <v>1151240026</v>
      </c>
      <c r="I82" s="122"/>
      <c r="J82" s="69">
        <f>SUM(J61:J81)</f>
        <v>2991693187</v>
      </c>
    </row>
    <row r="83" spans="1:10" ht="23.25" customHeight="1">
      <c r="A83" s="85"/>
      <c r="B83" s="189"/>
      <c r="C83" s="85"/>
      <c r="D83" s="198"/>
      <c r="E83" s="198"/>
      <c r="F83" s="198"/>
      <c r="G83" s="198"/>
      <c r="H83" s="198"/>
      <c r="I83" s="198"/>
      <c r="J83" s="198"/>
    </row>
    <row r="84" spans="1:10" ht="24" customHeight="1">
      <c r="A84" s="79" t="s">
        <v>122</v>
      </c>
      <c r="B84" s="184"/>
      <c r="C84" s="79"/>
      <c r="D84" s="185"/>
      <c r="E84" s="3"/>
      <c r="F84" s="185"/>
      <c r="G84" s="186"/>
    </row>
    <row r="85" spans="1:10" ht="23.25" customHeight="1">
      <c r="A85" s="187" t="s">
        <v>100</v>
      </c>
      <c r="B85" s="188"/>
      <c r="C85" s="187"/>
      <c r="G85" s="186"/>
    </row>
    <row r="86" spans="1:10" ht="23.25" customHeight="1">
      <c r="A86" s="187"/>
      <c r="B86" s="188"/>
      <c r="C86" s="187"/>
      <c r="G86" s="186"/>
    </row>
    <row r="87" spans="1:10" ht="23.25" customHeight="1">
      <c r="A87" s="85"/>
      <c r="B87" s="189"/>
      <c r="C87" s="85"/>
      <c r="D87" s="209" t="s">
        <v>1</v>
      </c>
      <c r="E87" s="209"/>
      <c r="F87" s="209"/>
      <c r="G87" s="186"/>
      <c r="H87" s="209" t="s">
        <v>2</v>
      </c>
      <c r="I87" s="209"/>
      <c r="J87" s="209"/>
    </row>
    <row r="88" spans="1:10" ht="23.25" customHeight="1">
      <c r="A88" s="111"/>
      <c r="B88" s="105"/>
      <c r="C88" s="111"/>
      <c r="D88" s="209" t="s">
        <v>3</v>
      </c>
      <c r="E88" s="209"/>
      <c r="F88" s="209"/>
      <c r="G88" s="186"/>
      <c r="H88" s="209" t="s">
        <v>3</v>
      </c>
      <c r="I88" s="209"/>
      <c r="J88" s="209"/>
    </row>
    <row r="89" spans="1:10" ht="23.25" customHeight="1">
      <c r="A89" s="85"/>
      <c r="B89" s="189"/>
      <c r="C89" s="85"/>
      <c r="D89" s="212" t="s">
        <v>95</v>
      </c>
      <c r="E89" s="212"/>
      <c r="F89" s="212"/>
      <c r="G89" s="111"/>
      <c r="H89" s="212" t="s">
        <v>95</v>
      </c>
      <c r="I89" s="212"/>
      <c r="J89" s="212"/>
    </row>
    <row r="90" spans="1:10" ht="23.25" customHeight="1">
      <c r="A90" s="85"/>
      <c r="B90" s="86" t="s">
        <v>6</v>
      </c>
      <c r="C90" s="85"/>
      <c r="D90" s="87">
        <v>2024</v>
      </c>
      <c r="E90" s="87"/>
      <c r="F90" s="87">
        <v>2023</v>
      </c>
      <c r="G90" s="87"/>
      <c r="H90" s="87">
        <v>2024</v>
      </c>
      <c r="I90" s="87"/>
      <c r="J90" s="87">
        <v>2023</v>
      </c>
    </row>
    <row r="91" spans="1:10" ht="23.25" customHeight="1">
      <c r="A91" s="111"/>
      <c r="B91" s="105"/>
      <c r="C91" s="111"/>
      <c r="D91" s="221" t="s">
        <v>94</v>
      </c>
      <c r="E91" s="221"/>
      <c r="F91" s="221"/>
      <c r="G91" s="221"/>
      <c r="H91" s="221"/>
      <c r="I91" s="221"/>
      <c r="J91" s="221"/>
    </row>
    <row r="92" spans="1:10" ht="23.25" customHeight="1">
      <c r="A92" s="110" t="s">
        <v>63</v>
      </c>
      <c r="B92" s="189"/>
      <c r="C92" s="110"/>
      <c r="D92" s="190"/>
      <c r="E92" s="190"/>
      <c r="F92" s="190"/>
      <c r="G92" s="190"/>
      <c r="H92" s="190"/>
      <c r="I92" s="190"/>
      <c r="J92" s="190"/>
    </row>
    <row r="93" spans="1:10" ht="23.25" customHeight="1">
      <c r="A93" s="111" t="s">
        <v>270</v>
      </c>
      <c r="B93" s="105"/>
      <c r="C93" s="111"/>
      <c r="D93" s="18">
        <v>-180991532</v>
      </c>
      <c r="E93" s="18"/>
      <c r="F93" s="18">
        <v>795927053</v>
      </c>
      <c r="G93" s="18"/>
      <c r="H93" s="18">
        <v>-100278326</v>
      </c>
      <c r="I93" s="18"/>
      <c r="J93" s="18">
        <v>900000000</v>
      </c>
    </row>
    <row r="94" spans="1:10" ht="23.25" customHeight="1">
      <c r="A94" s="111" t="s">
        <v>143</v>
      </c>
      <c r="B94" s="105"/>
      <c r="C94" s="111"/>
      <c r="D94" s="19">
        <v>0</v>
      </c>
      <c r="E94" s="18"/>
      <c r="F94" s="19">
        <v>0</v>
      </c>
      <c r="G94" s="18"/>
      <c r="H94" s="18">
        <v>12439637810</v>
      </c>
      <c r="I94" s="18"/>
      <c r="J94" s="18">
        <v>11323698657</v>
      </c>
    </row>
    <row r="95" spans="1:10" ht="23.25" customHeight="1">
      <c r="A95" s="111" t="s">
        <v>184</v>
      </c>
      <c r="B95" s="105"/>
      <c r="C95" s="111"/>
      <c r="D95" s="19">
        <v>0</v>
      </c>
      <c r="E95" s="18"/>
      <c r="F95" s="19">
        <v>0</v>
      </c>
      <c r="G95" s="18"/>
      <c r="H95" s="18">
        <v>-12247316196</v>
      </c>
      <c r="I95" s="18"/>
      <c r="J95" s="18">
        <v>-11251870034</v>
      </c>
    </row>
    <row r="96" spans="1:10" ht="23.25" customHeight="1">
      <c r="A96" s="111" t="s">
        <v>250</v>
      </c>
      <c r="B96" s="105"/>
      <c r="C96" s="111"/>
      <c r="D96" s="19">
        <v>336926731</v>
      </c>
      <c r="E96" s="18"/>
      <c r="F96" s="19">
        <v>0</v>
      </c>
      <c r="G96" s="18"/>
      <c r="H96" s="19">
        <v>0</v>
      </c>
      <c r="I96" s="18"/>
      <c r="J96" s="19">
        <v>0</v>
      </c>
    </row>
    <row r="97" spans="1:12" ht="23.25" customHeight="1">
      <c r="A97" s="111" t="s">
        <v>249</v>
      </c>
      <c r="B97" s="105"/>
      <c r="C97" s="111"/>
      <c r="D97" s="19">
        <v>-194930836</v>
      </c>
      <c r="E97" s="18"/>
      <c r="F97" s="19">
        <v>0</v>
      </c>
      <c r="G97" s="18"/>
      <c r="H97" s="19">
        <v>0</v>
      </c>
      <c r="I97" s="18"/>
      <c r="J97" s="19">
        <v>0</v>
      </c>
    </row>
    <row r="98" spans="1:12" ht="23.25" customHeight="1">
      <c r="A98" s="111" t="s">
        <v>149</v>
      </c>
      <c r="B98" s="105"/>
      <c r="C98" s="111"/>
      <c r="D98" s="18">
        <v>-94190295</v>
      </c>
      <c r="E98" s="18"/>
      <c r="F98" s="18">
        <v>-134498351</v>
      </c>
      <c r="G98" s="18"/>
      <c r="H98" s="18">
        <v>-37976843</v>
      </c>
      <c r="I98" s="18"/>
      <c r="J98" s="18">
        <v>-34082619</v>
      </c>
    </row>
    <row r="99" spans="1:12" ht="23.25" customHeight="1">
      <c r="A99" s="111" t="s">
        <v>85</v>
      </c>
      <c r="C99" s="111"/>
      <c r="D99" s="18">
        <v>-2252533198</v>
      </c>
      <c r="E99" s="18"/>
      <c r="F99" s="18">
        <v>-4956019126</v>
      </c>
      <c r="G99" s="18"/>
      <c r="H99" s="18">
        <v>-2252533198</v>
      </c>
      <c r="I99" s="18"/>
      <c r="J99" s="18">
        <v>-4956019126</v>
      </c>
    </row>
    <row r="100" spans="1:12" ht="23.25" customHeight="1">
      <c r="A100" s="111" t="s">
        <v>88</v>
      </c>
      <c r="B100" s="105"/>
      <c r="C100" s="111"/>
      <c r="D100" s="18">
        <v>-117336427</v>
      </c>
      <c r="E100" s="18"/>
      <c r="F100" s="18">
        <v>-106636393</v>
      </c>
      <c r="G100" s="18"/>
      <c r="H100" s="18">
        <v>-70244710</v>
      </c>
      <c r="I100" s="18"/>
      <c r="J100" s="18">
        <v>-50785648</v>
      </c>
    </row>
    <row r="101" spans="1:12" ht="23.25" customHeight="1">
      <c r="A101" s="194" t="s">
        <v>182</v>
      </c>
      <c r="B101" s="189"/>
      <c r="C101" s="194"/>
      <c r="D101" s="69">
        <f>SUM(D93:D100)</f>
        <v>-2503055557</v>
      </c>
      <c r="E101" s="122"/>
      <c r="F101" s="69">
        <f>SUM(F93:F100)</f>
        <v>-4401226817</v>
      </c>
      <c r="G101" s="122"/>
      <c r="H101" s="69">
        <f>SUM(H93:H100)</f>
        <v>-2268711463</v>
      </c>
      <c r="I101" s="122"/>
      <c r="J101" s="69">
        <f>SUM(J93:J100)</f>
        <v>-4069058770</v>
      </c>
    </row>
    <row r="102" spans="1:12" ht="23.25" customHeight="1">
      <c r="A102" s="194"/>
      <c r="B102" s="189"/>
      <c r="C102" s="194"/>
      <c r="D102" s="122"/>
      <c r="E102" s="122"/>
      <c r="F102" s="122"/>
      <c r="G102" s="122"/>
      <c r="H102" s="122"/>
      <c r="I102" s="122"/>
      <c r="J102" s="122"/>
    </row>
    <row r="103" spans="1:12" ht="23.25" customHeight="1">
      <c r="A103" s="194" t="s">
        <v>133</v>
      </c>
      <c r="B103" s="189"/>
      <c r="C103" s="194"/>
      <c r="D103" s="70">
        <f>D101+D82+D58</f>
        <v>850550232</v>
      </c>
      <c r="E103" s="122"/>
      <c r="F103" s="70">
        <f>F101+F82+F58</f>
        <v>252641021</v>
      </c>
      <c r="G103" s="122"/>
      <c r="H103" s="70">
        <f>H101+H82+H58</f>
        <v>572731974</v>
      </c>
      <c r="I103" s="122">
        <f>I101+I82+I58</f>
        <v>0</v>
      </c>
      <c r="J103" s="70">
        <f>J101+J82+J58</f>
        <v>-19714399</v>
      </c>
    </row>
    <row r="104" spans="1:12" ht="23.25" customHeight="1">
      <c r="A104" s="199" t="s">
        <v>134</v>
      </c>
      <c r="B104" s="105"/>
      <c r="C104" s="199"/>
      <c r="D104" s="18">
        <f>'BS 5-7'!E10</f>
        <v>1339235054</v>
      </c>
      <c r="E104" s="18"/>
      <c r="F104" s="18">
        <v>1086594033</v>
      </c>
      <c r="G104" s="18"/>
      <c r="H104" s="18">
        <f>'BS 5-7'!I10</f>
        <v>501848387</v>
      </c>
      <c r="I104" s="18"/>
      <c r="J104" s="18">
        <v>521562786</v>
      </c>
    </row>
    <row r="105" spans="1:12" ht="23.25" customHeight="1" thickBot="1">
      <c r="A105" s="85" t="s">
        <v>135</v>
      </c>
      <c r="B105" s="193">
        <v>6</v>
      </c>
      <c r="C105" s="85"/>
      <c r="D105" s="71">
        <f>SUM(D103:D104)</f>
        <v>2189785286</v>
      </c>
      <c r="E105" s="18">
        <f>SUM(E103:E104)</f>
        <v>0</v>
      </c>
      <c r="F105" s="71">
        <f>SUM(F103:F104)</f>
        <v>1339235054</v>
      </c>
      <c r="G105" s="18"/>
      <c r="H105" s="71">
        <f>SUM(H103:H104)</f>
        <v>1074580361</v>
      </c>
      <c r="I105" s="18"/>
      <c r="J105" s="71">
        <f>SUM(J103:J104)</f>
        <v>501848387</v>
      </c>
    </row>
    <row r="106" spans="1:12" ht="23.25" customHeight="1" thickTop="1">
      <c r="D106" s="107"/>
      <c r="E106" s="107"/>
      <c r="F106" s="107"/>
      <c r="G106" s="107"/>
      <c r="H106" s="107"/>
      <c r="I106" s="107"/>
      <c r="J106" s="107"/>
    </row>
    <row r="107" spans="1:12" ht="23.25" customHeight="1">
      <c r="A107" s="173" t="s">
        <v>84</v>
      </c>
      <c r="B107" s="200"/>
      <c r="C107" s="173"/>
      <c r="D107" s="107"/>
      <c r="E107" s="107"/>
      <c r="F107" s="107"/>
      <c r="G107" s="107"/>
      <c r="H107" s="107"/>
      <c r="I107" s="107"/>
      <c r="J107" s="107"/>
    </row>
    <row r="108" spans="1:12" ht="23.25" customHeight="1">
      <c r="A108" s="116" t="s">
        <v>179</v>
      </c>
      <c r="D108" s="18">
        <v>121310031</v>
      </c>
      <c r="E108" s="18"/>
      <c r="F108" s="18">
        <v>113106485</v>
      </c>
      <c r="G108" s="18"/>
      <c r="H108" s="18">
        <v>55639531</v>
      </c>
      <c r="I108" s="18"/>
      <c r="J108" s="18">
        <v>57688253</v>
      </c>
      <c r="L108" s="190"/>
    </row>
    <row r="109" spans="1:12" ht="23.25" customHeight="1">
      <c r="A109" s="116" t="s">
        <v>192</v>
      </c>
      <c r="D109" s="107"/>
      <c r="E109" s="107"/>
      <c r="F109" s="107"/>
      <c r="G109" s="107"/>
      <c r="H109" s="107"/>
      <c r="I109" s="107"/>
      <c r="J109" s="107"/>
      <c r="L109" s="190"/>
    </row>
    <row r="110" spans="1:12" ht="23.25" customHeight="1">
      <c r="A110" s="116" t="s">
        <v>193</v>
      </c>
      <c r="D110" s="18">
        <v>156013798</v>
      </c>
      <c r="E110" s="18"/>
      <c r="F110" s="18">
        <v>160942716</v>
      </c>
      <c r="G110" s="18"/>
      <c r="H110" s="18">
        <v>95451262</v>
      </c>
      <c r="I110" s="18"/>
      <c r="J110" s="18">
        <v>141750081</v>
      </c>
      <c r="L110" s="190"/>
    </row>
    <row r="111" spans="1:12" ht="23.25" customHeight="1">
      <c r="A111" s="116" t="s">
        <v>208</v>
      </c>
      <c r="B111" s="193">
        <v>5</v>
      </c>
      <c r="D111" s="19">
        <v>0</v>
      </c>
      <c r="E111" s="18"/>
      <c r="F111" s="19">
        <v>0</v>
      </c>
      <c r="G111" s="18"/>
      <c r="H111" s="18">
        <v>312133888</v>
      </c>
      <c r="I111" s="18"/>
      <c r="J111" s="18">
        <v>563400832</v>
      </c>
      <c r="L111" s="190"/>
    </row>
    <row r="112" spans="1:12" ht="23.25" customHeight="1">
      <c r="A112" s="116" t="s">
        <v>185</v>
      </c>
      <c r="B112" s="193">
        <v>11</v>
      </c>
      <c r="D112" s="19">
        <v>0</v>
      </c>
      <c r="E112" s="18"/>
      <c r="F112" s="19">
        <v>0</v>
      </c>
      <c r="G112" s="18"/>
      <c r="H112" s="19">
        <v>1104694196</v>
      </c>
      <c r="I112" s="18"/>
      <c r="J112" s="19">
        <v>0</v>
      </c>
    </row>
    <row r="114" spans="4:10" ht="24" customHeight="1">
      <c r="D114" s="107"/>
      <c r="F114" s="107"/>
      <c r="H114" s="107"/>
      <c r="J114" s="107"/>
    </row>
  </sheetData>
  <mergeCells count="21">
    <mergeCell ref="D40:F40"/>
    <mergeCell ref="H40:J40"/>
    <mergeCell ref="D42:F42"/>
    <mergeCell ref="D44:J44"/>
    <mergeCell ref="D87:F87"/>
    <mergeCell ref="H87:J87"/>
    <mergeCell ref="D89:F89"/>
    <mergeCell ref="D91:J91"/>
    <mergeCell ref="D41:F41"/>
    <mergeCell ref="H41:J41"/>
    <mergeCell ref="D88:F88"/>
    <mergeCell ref="H88:J88"/>
    <mergeCell ref="H42:J42"/>
    <mergeCell ref="H89:J89"/>
    <mergeCell ref="D4:F4"/>
    <mergeCell ref="H4:J4"/>
    <mergeCell ref="D5:F5"/>
    <mergeCell ref="H5:J5"/>
    <mergeCell ref="D8:J8"/>
    <mergeCell ref="D6:F6"/>
    <mergeCell ref="H6:J6"/>
  </mergeCells>
  <pageMargins left="0.7" right="0.5" top="0.48" bottom="0.5" header="0.5" footer="0.5"/>
  <pageSetup paperSize="9" scale="69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6" max="9" man="1"/>
    <brk id="83" max="9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_ip_UnifiedCompliancePolicyProperties xmlns="http://schemas.microsoft.com/sharepoint/v3" xsi:nil="true"/>
    <TaxCatchAll xmlns="2de97f53-ebdd-482c-838d-8688d11d83d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4730408f2f50c0977fcca11d08ea0274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bf2fd3ba91d1f4591525d6135b4e0760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E50294E6-5607-464A-B5B0-2005A6495B7B}">
  <ds:schemaRefs>
    <ds:schemaRef ds:uri="http://purl.org/dc/elements/1.1/"/>
    <ds:schemaRef ds:uri="http://schemas.microsoft.com/office/2006/metadata/properties"/>
    <ds:schemaRef ds:uri="2de97f53-ebdd-482c-838d-8688d11d83df"/>
    <ds:schemaRef ds:uri="http://schemas.microsoft.com/office/2006/documentManagement/types"/>
    <ds:schemaRef ds:uri="http://purl.org/dc/terms/"/>
    <ds:schemaRef ds:uri="http://purl.org/dc/dcmitype/"/>
    <ds:schemaRef ds:uri="c9556fa0-4edd-4100-8520-1f4abf9ba927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5CC3F3-DDC2-405E-9947-DBADF7917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D6D633-1D56-4AA5-AAC6-5379D24E4B84}"/>
</file>

<file path=customXml/itemProps4.xml><?xml version="1.0" encoding="utf-8"?>
<ds:datastoreItem xmlns:ds="http://schemas.openxmlformats.org/officeDocument/2006/customXml" ds:itemID="{F0414225-1D8B-451B-9BD1-975A308B0700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a6b42c54-cfeb-4535-9ee6-866b3abbb09d}" enabled="1" method="Privileged" siteId="{cb3ed3b0-202c-4365-b20f-86f8ed08f88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</vt:lpstr>
      <vt:lpstr>PL 8-9</vt:lpstr>
      <vt:lpstr>Equity Conso 10</vt:lpstr>
      <vt:lpstr>Equity Seperate 12-13</vt:lpstr>
      <vt:lpstr>CF 14-16</vt:lpstr>
      <vt:lpstr>'BS 5-7'!Print_Area</vt:lpstr>
      <vt:lpstr>'CF 14-16'!Print_Area</vt:lpstr>
      <vt:lpstr>'Equity Conso 10'!Print_Area</vt:lpstr>
      <vt:lpstr>'PL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Duanglada, Manureem</cp:lastModifiedBy>
  <cp:lastPrinted>2025-02-26T07:13:30Z</cp:lastPrinted>
  <dcterms:created xsi:type="dcterms:W3CDTF">2015-05-02T04:57:45Z</dcterms:created>
  <dcterms:modified xsi:type="dcterms:W3CDTF">2025-02-26T09:35:19Z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2023-12-28T03:48:48Z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817cca71-58cb-4949-aa57-485ad496f8ac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