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isallaya_kettum_pwc_com/Documents/Desktop/Jobs/Sonic Interfreight/2024_YE/FS/Sonic/ELCID/"/>
    </mc:Choice>
  </mc:AlternateContent>
  <xr:revisionPtr revIDLastSave="1" documentId="13_ncr:1_{ED8E3C94-7A61-4A6E-8283-55676944ABF6}" xr6:coauthVersionLast="47" xr6:coauthVersionMax="47" xr10:uidLastSave="{CDE4BDFC-5B82-479C-959F-864E9227075D}"/>
  <bookViews>
    <workbookView xWindow="-108" yWindow="-108" windowWidth="23256" windowHeight="12456" activeTab="4" xr2:uid="{6B00FF47-B6A4-41E3-A3B4-3A3DB8D2E0AB}"/>
  </bookViews>
  <sheets>
    <sheet name="5-7 PAE" sheetId="1" r:id="rId1"/>
    <sheet name="8 PL " sheetId="2" r:id="rId2"/>
    <sheet name="9 Consolidated" sheetId="3" r:id="rId3"/>
    <sheet name="10 Company" sheetId="4" r:id="rId4"/>
    <sheet name="11-13 CF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" l="1"/>
  <c r="G89" i="5" l="1"/>
  <c r="M105" i="5"/>
  <c r="K105" i="5"/>
  <c r="I105" i="5"/>
  <c r="G105" i="5"/>
  <c r="M89" i="5"/>
  <c r="K89" i="5"/>
  <c r="I89" i="5"/>
  <c r="A56" i="5"/>
  <c r="A115" i="5" s="1"/>
  <c r="A54" i="5"/>
  <c r="A113" i="5" s="1"/>
  <c r="M42" i="5"/>
  <c r="M47" i="5" s="1"/>
  <c r="K42" i="5"/>
  <c r="K47" i="5" s="1"/>
  <c r="I42" i="5"/>
  <c r="I47" i="5" s="1"/>
  <c r="G42" i="5"/>
  <c r="G47" i="5" s="1"/>
  <c r="U38" i="4"/>
  <c r="S38" i="4"/>
  <c r="Q38" i="4"/>
  <c r="O38" i="4"/>
  <c r="M38" i="4"/>
  <c r="K38" i="4"/>
  <c r="I38" i="4"/>
  <c r="G38" i="4"/>
  <c r="W36" i="4"/>
  <c r="W35" i="4"/>
  <c r="W34" i="4"/>
  <c r="W33" i="4"/>
  <c r="W32" i="4"/>
  <c r="W31" i="4"/>
  <c r="W29" i="4"/>
  <c r="U26" i="4"/>
  <c r="S26" i="4"/>
  <c r="Q26" i="4"/>
  <c r="O26" i="4"/>
  <c r="M26" i="4"/>
  <c r="K26" i="4"/>
  <c r="I26" i="4"/>
  <c r="G26" i="4"/>
  <c r="W24" i="4"/>
  <c r="W23" i="4"/>
  <c r="W22" i="4"/>
  <c r="W21" i="4"/>
  <c r="W20" i="4"/>
  <c r="W19" i="4"/>
  <c r="W18" i="4"/>
  <c r="W17" i="4"/>
  <c r="W16" i="4"/>
  <c r="AE42" i="3"/>
  <c r="Y42" i="3"/>
  <c r="W42" i="3"/>
  <c r="U42" i="3"/>
  <c r="S42" i="3"/>
  <c r="Q42" i="3"/>
  <c r="O42" i="3"/>
  <c r="M42" i="3"/>
  <c r="K42" i="3"/>
  <c r="I42" i="3"/>
  <c r="G42" i="3"/>
  <c r="AA40" i="3"/>
  <c r="AC40" i="3" s="1"/>
  <c r="AG40" i="3" s="1"/>
  <c r="AA39" i="3"/>
  <c r="AC39" i="3" s="1"/>
  <c r="AG39" i="3" s="1"/>
  <c r="AA38" i="3"/>
  <c r="AC38" i="3" s="1"/>
  <c r="AG38" i="3" s="1"/>
  <c r="AA37" i="3"/>
  <c r="AC37" i="3" s="1"/>
  <c r="AG37" i="3" s="1"/>
  <c r="AA36" i="3"/>
  <c r="AC36" i="3" s="1"/>
  <c r="AG36" i="3" s="1"/>
  <c r="AG35" i="3"/>
  <c r="AA30" i="3"/>
  <c r="AE27" i="3"/>
  <c r="Y27" i="3"/>
  <c r="W27" i="3"/>
  <c r="U27" i="3"/>
  <c r="S27" i="3"/>
  <c r="Q27" i="3"/>
  <c r="O27" i="3"/>
  <c r="M27" i="3"/>
  <c r="K27" i="3"/>
  <c r="I27" i="3"/>
  <c r="G27" i="3"/>
  <c r="AA25" i="3"/>
  <c r="AC25" i="3" s="1"/>
  <c r="AG25" i="3" s="1"/>
  <c r="AA24" i="3"/>
  <c r="AC24" i="3" s="1"/>
  <c r="AG24" i="3" s="1"/>
  <c r="AA23" i="3"/>
  <c r="AC23" i="3" s="1"/>
  <c r="AG23" i="3" s="1"/>
  <c r="AA22" i="3"/>
  <c r="AC22" i="3" s="1"/>
  <c r="AG22" i="3" s="1"/>
  <c r="AA21" i="3"/>
  <c r="AC21" i="3" s="1"/>
  <c r="AG21" i="3" s="1"/>
  <c r="AA20" i="3"/>
  <c r="AC20" i="3" s="1"/>
  <c r="AG20" i="3" s="1"/>
  <c r="AA18" i="3"/>
  <c r="AC18" i="3" s="1"/>
  <c r="AG18" i="3" s="1"/>
  <c r="AA17" i="3"/>
  <c r="AC17" i="3" s="1"/>
  <c r="AG17" i="3" s="1"/>
  <c r="AA16" i="3"/>
  <c r="M53" i="2"/>
  <c r="K53" i="2"/>
  <c r="I53" i="2"/>
  <c r="G53" i="2"/>
  <c r="M46" i="2"/>
  <c r="K46" i="2"/>
  <c r="I46" i="2"/>
  <c r="G46" i="2"/>
  <c r="M16" i="2"/>
  <c r="M25" i="2" s="1"/>
  <c r="M28" i="2" s="1"/>
  <c r="M40" i="2" s="1"/>
  <c r="K16" i="2"/>
  <c r="K25" i="2" s="1"/>
  <c r="K28" i="2" s="1"/>
  <c r="K40" i="2" s="1"/>
  <c r="I25" i="2"/>
  <c r="I28" i="2" s="1"/>
  <c r="I40" i="2" s="1"/>
  <c r="G16" i="2"/>
  <c r="G25" i="2" s="1"/>
  <c r="G28" i="2" s="1"/>
  <c r="G40" i="2" s="1"/>
  <c r="M130" i="1"/>
  <c r="M133" i="1" s="1"/>
  <c r="K130" i="1"/>
  <c r="K133" i="1" s="1"/>
  <c r="I130" i="1"/>
  <c r="I133" i="1" s="1"/>
  <c r="G130" i="1"/>
  <c r="G133" i="1" s="1"/>
  <c r="A101" i="1"/>
  <c r="A98" i="1"/>
  <c r="A146" i="1" s="1"/>
  <c r="M82" i="1"/>
  <c r="K82" i="1"/>
  <c r="I82" i="1"/>
  <c r="G82" i="1"/>
  <c r="M72" i="1"/>
  <c r="K72" i="1"/>
  <c r="I72" i="1"/>
  <c r="G72" i="1"/>
  <c r="A53" i="1"/>
  <c r="A51" i="1"/>
  <c r="A99" i="1" s="1"/>
  <c r="M42" i="1"/>
  <c r="K42" i="1"/>
  <c r="I42" i="1"/>
  <c r="G42" i="1"/>
  <c r="M26" i="1"/>
  <c r="K26" i="1"/>
  <c r="I26" i="1"/>
  <c r="G26" i="1"/>
  <c r="W26" i="4" l="1"/>
  <c r="W38" i="4"/>
  <c r="AA42" i="3"/>
  <c r="G84" i="1"/>
  <c r="G135" i="1" s="1"/>
  <c r="AA27" i="3"/>
  <c r="K84" i="1"/>
  <c r="K135" i="1" s="1"/>
  <c r="I84" i="1"/>
  <c r="I135" i="1" s="1"/>
  <c r="I107" i="5"/>
  <c r="I110" i="5" s="1"/>
  <c r="K107" i="5"/>
  <c r="K110" i="5" s="1"/>
  <c r="M107" i="5"/>
  <c r="M110" i="5" s="1"/>
  <c r="G107" i="5"/>
  <c r="G110" i="5" s="1"/>
  <c r="K44" i="1"/>
  <c r="I44" i="1"/>
  <c r="G44" i="1"/>
  <c r="M44" i="1"/>
  <c r="M84" i="1"/>
  <c r="M135" i="1" s="1"/>
  <c r="AC16" i="3"/>
  <c r="AC30" i="3"/>
  <c r="AC27" i="3" l="1"/>
  <c r="AG16" i="3"/>
  <c r="AG27" i="3" s="1"/>
  <c r="AC42" i="3"/>
  <c r="AG30" i="3"/>
  <c r="AG42" i="3" s="1"/>
</calcChain>
</file>

<file path=xl/sharedStrings.xml><?xml version="1.0" encoding="utf-8"?>
<sst xmlns="http://schemas.openxmlformats.org/spreadsheetml/2006/main" count="665" uniqueCount="268">
  <si>
    <t>Sonic Interfreight Public Company Limited</t>
  </si>
  <si>
    <t>Statements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</si>
  <si>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</si>
  <si>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</si>
  <si>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</si>
  <si>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</si>
  <si>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</si>
  <si>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</si>
  <si>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</si>
  <si>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</si>
  <si>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</si>
  <si>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</si>
  <si>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</si>
  <si>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9, 12</t>
  </si>
  <si>
    <t>Financial assets measured</t>
  </si>
  <si>
    <t>at fair value through profit or loss</t>
  </si>
  <si>
    <t>6, 12</t>
  </si>
  <si>
    <t>Trade and other current receivables, net</t>
  </si>
  <si>
    <t>Current contract assets</t>
  </si>
  <si>
    <t>Short-term loans receivable</t>
  </si>
  <si>
    <t xml:space="preserve">                        -  </t>
  </si>
  <si>
    <t>-</t>
  </si>
  <si>
    <t>Current portion of financial assets measured</t>
  </si>
  <si>
    <t>at amortised cost</t>
  </si>
  <si>
    <t>Current portion of finance lease receivables</t>
  </si>
  <si>
    <t>11, 12</t>
  </si>
  <si>
    <t>Other current assets</t>
  </si>
  <si>
    <t>Total current assets</t>
  </si>
  <si>
    <t>Non-current assets</t>
  </si>
  <si>
    <t>Finance lease receivables</t>
  </si>
  <si>
    <t>Investment in a subsidiary</t>
  </si>
  <si>
    <t>Financial assets measured at amortised cost</t>
  </si>
  <si>
    <t>Financial assets measured at fair value through</t>
  </si>
  <si>
    <t>other comprehensive income</t>
  </si>
  <si>
    <t>Goodwill</t>
  </si>
  <si>
    <t xml:space="preserve">                       -  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</si>
  <si>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</si>
  <si>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</si>
  <si>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</si>
  <si>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</si>
  <si>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</si>
  <si>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</si>
  <si>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</si>
  <si>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</si>
  <si>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</si>
  <si>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</si>
  <si>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</si>
  <si>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12, 17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</si>
  <si>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</si>
  <si>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</si>
  <si>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</si>
  <si>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</si>
  <si>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</si>
  <si>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</si>
  <si>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</si>
  <si>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</si>
  <si>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</si>
  <si>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</si>
  <si>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</si>
  <si>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</si>
  <si>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</si>
  <si>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</si>
  <si>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</si>
  <si>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</si>
  <si>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>Ordinary shares, 862,500,000,000</t>
  </si>
  <si>
    <t>shares at par value of Baht 0.50 each</t>
  </si>
  <si>
    <t>Issued and paid-up share capital</t>
  </si>
  <si>
    <t xml:space="preserve">Ordinary shares, 842,688,792 </t>
  </si>
  <si>
    <t>shares paid-up at Baht 0.50 each</t>
  </si>
  <si>
    <t>Share premium</t>
  </si>
  <si>
    <t>Retained earnings</t>
  </si>
  <si>
    <t>Appropriated - legal reserve</t>
  </si>
  <si>
    <t>Appropriated - treasury shares reserve</t>
  </si>
  <si>
    <t>Unappropriated</t>
  </si>
  <si>
    <t>Share-based payment reserve</t>
  </si>
  <si>
    <t>Less</t>
  </si>
  <si>
    <t>Treasury shares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</si>
  <si>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</si>
  <si>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</si>
  <si>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</si>
  <si>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</si>
  <si>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</si>
  <si>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</si>
  <si>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</si>
  <si>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Revenues from services</t>
  </si>
  <si>
    <t>Revenue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</si>
  <si>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</si>
  <si>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</si>
  <si>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</si>
  <si>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</si>
  <si>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</si>
  <si>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</si>
  <si>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Gain on bargain purchase</t>
  </si>
  <si>
    <t>Selling expenses and distribution costs</t>
  </si>
  <si>
    <t>Administrative expenses</t>
  </si>
  <si>
    <t>Finance costs</t>
  </si>
  <si>
    <t>Profit before income tax expense</t>
  </si>
  <si>
    <t>Income tax expense</t>
  </si>
  <si>
    <t>Net profit for the year</t>
  </si>
  <si>
    <t>Other comprehensive income:</t>
  </si>
  <si>
    <t>Items that will be reclassified</t>
  </si>
  <si>
    <t>subsequently to profit or loss</t>
  </si>
  <si>
    <t>Changes in fair value of debt instruments</t>
  </si>
  <si>
    <t>measured at fair value through</t>
  </si>
  <si>
    <t>other comprehensive income, net of tax</t>
  </si>
  <si>
    <t>Other comprehensive income</t>
  </si>
  <si>
    <t>for the year, net of tax</t>
  </si>
  <si>
    <t>Total comprehensive income for the year</t>
  </si>
  <si>
    <t>Profit for the year attributable to:</t>
  </si>
  <si>
    <t>Owners of the Company</t>
  </si>
  <si>
    <t>attributable to:</t>
  </si>
  <si>
    <t>Earnings per share - owners of the Company</t>
  </si>
  <si>
    <t>Basic earnings per share</t>
  </si>
  <si>
    <t xml:space="preserve">Diluted earnings per share </t>
  </si>
  <si>
    <t>Statements of Changes in Equity</t>
  </si>
  <si>
    <t>Consolidated financial statements</t>
  </si>
  <si>
    <t>Attributable to owners of the Company</t>
  </si>
  <si>
    <t>Capital contributed</t>
  </si>
  <si>
    <t xml:space="preserve">Retained earnings </t>
  </si>
  <si>
    <t>Difference arising</t>
  </si>
  <si>
    <t>Change in</t>
  </si>
  <si>
    <t>Measurement of debt</t>
  </si>
  <si>
    <t xml:space="preserve"> from business</t>
  </si>
  <si>
    <t>parent's</t>
  </si>
  <si>
    <t>instruments at</t>
  </si>
  <si>
    <t>Issued</t>
  </si>
  <si>
    <t>Premium</t>
  </si>
  <si>
    <t>Appropriated -</t>
  </si>
  <si>
    <t>Share-based</t>
  </si>
  <si>
    <t>combination</t>
  </si>
  <si>
    <t>ownership</t>
  </si>
  <si>
    <t>fair value through</t>
  </si>
  <si>
    <t>Total other</t>
  </si>
  <si>
    <t>Non -</t>
  </si>
  <si>
    <t>and paid-up</t>
  </si>
  <si>
    <t xml:space="preserve"> on paid-up</t>
  </si>
  <si>
    <t>Treasury</t>
  </si>
  <si>
    <t>treasury</t>
  </si>
  <si>
    <t>payment</t>
  </si>
  <si>
    <t>under common</t>
  </si>
  <si>
    <t>interests in</t>
  </si>
  <si>
    <t>other comprehensive</t>
  </si>
  <si>
    <t>components</t>
  </si>
  <si>
    <t>Total owners</t>
  </si>
  <si>
    <t>controlling</t>
  </si>
  <si>
    <t>share capital</t>
  </si>
  <si>
    <t xml:space="preserve"> capital</t>
  </si>
  <si>
    <t>shares</t>
  </si>
  <si>
    <t>legal reserve</t>
  </si>
  <si>
    <t>shares reserve</t>
  </si>
  <si>
    <t>reserve</t>
  </si>
  <si>
    <t>control</t>
  </si>
  <si>
    <t>subsidiaries</t>
  </si>
  <si>
    <t>income</t>
  </si>
  <si>
    <t>of equity</t>
  </si>
  <si>
    <t>of the Company</t>
  </si>
  <si>
    <t>interests</t>
  </si>
  <si>
    <t>Balance at 1 January 2023</t>
  </si>
  <si>
    <t>Issued shares</t>
  </si>
  <si>
    <t>Share premium on share</t>
  </si>
  <si>
    <t xml:space="preserve"> insurance from warrants</t>
  </si>
  <si>
    <t>Treasury shares reserve</t>
  </si>
  <si>
    <t>Legal reserve</t>
  </si>
  <si>
    <t>Dividends payment</t>
  </si>
  <si>
    <t>Closing balance at 31 December 2023</t>
  </si>
  <si>
    <t>Opening balance at 1 January 2024</t>
  </si>
  <si>
    <t>Establishing of subsidiaries</t>
  </si>
  <si>
    <t>Investment in subsidiaries</t>
  </si>
  <si>
    <t>Additional paid-up share capital in subsidiaries</t>
  </si>
  <si>
    <t>Transfer of share-based payment reserve transaction</t>
  </si>
  <si>
    <t>for the portion that was not exercised, net of tax</t>
  </si>
  <si>
    <t>Closing balance at 31 December 2024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</si>
  <si>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</si>
  <si>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>Separate financial statements</t>
  </si>
  <si>
    <t>Measurement of</t>
  </si>
  <si>
    <t>debt instruments at</t>
  </si>
  <si>
    <t>Share</t>
  </si>
  <si>
    <t>premium</t>
  </si>
  <si>
    <t>share</t>
  </si>
  <si>
    <t>share reserve</t>
  </si>
  <si>
    <t>payment reserve</t>
  </si>
  <si>
    <t>Common share issuance</t>
  </si>
  <si>
    <t>Share premium on share insurance from warrants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</si>
  <si>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</si>
  <si>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</si>
  <si>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</si>
  <si>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</si>
  <si>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</si>
  <si>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to operating profit:</t>
  </si>
  <si>
    <t>Depreciation and amortisation charge</t>
  </si>
  <si>
    <t>14, 15, 16</t>
  </si>
  <si>
    <t>(Reversal of) allowance for</t>
  </si>
  <si>
    <t>expected credit loss and bad debts</t>
  </si>
  <si>
    <t>Dividends income</t>
  </si>
  <si>
    <t>Loss from write-off of equipment</t>
  </si>
  <si>
    <t>Transaction costs paid relating to acquisition of subsidiaries</t>
  </si>
  <si>
    <t>Share-based payment expense</t>
  </si>
  <si>
    <t>Unrealised (gain) loss from exchange rate</t>
  </si>
  <si>
    <t>Amortised deferred financing fee</t>
  </si>
  <si>
    <t>Interest expense</t>
  </si>
  <si>
    <t>Interest income calculated using</t>
  </si>
  <si>
    <t>the effective interest rate method</t>
  </si>
  <si>
    <t>Changes in working capital:</t>
  </si>
  <si>
    <t>Trade and other current receivables</t>
  </si>
  <si>
    <t>Contract assets</t>
  </si>
  <si>
    <t xml:space="preserve">Other current liabilities </t>
  </si>
  <si>
    <t xml:space="preserve">   จ่ายดอกเบี้ย</t>
  </si>
  <si>
    <t>Interest paid</t>
  </si>
  <si>
    <t>Interest received</t>
  </si>
  <si>
    <t xml:space="preserve">   จ่ายภาษีเงินได้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</si>
  <si>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</si>
  <si>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</si>
  <si>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</si>
  <si>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</si>
  <si>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Payment for loans to other parties</t>
  </si>
  <si>
    <t>Proceeds from loans to other parties</t>
  </si>
  <si>
    <t>Interest receipt from loans to other parties</t>
  </si>
  <si>
    <t xml:space="preserve">Payment for acquisition of property, plant and </t>
  </si>
  <si>
    <t>equipment and intangible assets</t>
  </si>
  <si>
    <t>Proceeds from disposal of equipment</t>
  </si>
  <si>
    <t>Payment for establishing a new subsidiary company</t>
  </si>
  <si>
    <t>Payments for acquisition of subsidiaries, net from the cash received</t>
  </si>
  <si>
    <t>Payment for acquisition of financial assets</t>
  </si>
  <si>
    <t>measured at amortised cost</t>
  </si>
  <si>
    <t>Proceeds from disposal of financial assets</t>
  </si>
  <si>
    <t>measured at fair value through profit or loss</t>
  </si>
  <si>
    <t>Payment for investment in finance lease receivables</t>
  </si>
  <si>
    <t>Proceeds from finance lease receivables</t>
  </si>
  <si>
    <t xml:space="preserve">Interest receipt from finance lease receivables </t>
  </si>
  <si>
    <t>and other receivables</t>
  </si>
  <si>
    <t>Dividends receipt</t>
  </si>
  <si>
    <t>Net cash used in investing activities</t>
  </si>
  <si>
    <t>Cash flows from financing activities</t>
  </si>
  <si>
    <t>Payment for the purchase of treasury shares</t>
  </si>
  <si>
    <t>Proceeds from long-term borrowings</t>
  </si>
  <si>
    <t>Repayment for long-term borrowings</t>
  </si>
  <si>
    <t>Payment for principal elements of lease payments</t>
  </si>
  <si>
    <t>Repayment to short-term borrowing from third parties</t>
  </si>
  <si>
    <t>Proceeds from issue of ordinary shares</t>
  </si>
  <si>
    <t>Receipt from establishing a new subsidiary</t>
  </si>
  <si>
    <t>Receipt from share issued of indirect subsidiaries</t>
  </si>
  <si>
    <t>Dividends paid to the Company’s shareholders</t>
  </si>
  <si>
    <t>Dividends paid to non-controlling interests</t>
  </si>
  <si>
    <t>Net increase (decrease) in cash and cash equivalents</t>
  </si>
  <si>
    <t>Cash and cash equivalents at the beginning of the year</t>
  </si>
  <si>
    <t>Closing balance of cash and cash equivalents</t>
  </si>
  <si>
    <t>Significant Non-cash transactions</t>
  </si>
  <si>
    <t>Significant non-cash transactions during the year ended 31 December are as follows:</t>
  </si>
  <si>
    <t>Purchases of equipment and intangible assets by credit</t>
  </si>
  <si>
    <t xml:space="preserve">Capital contribution under </t>
  </si>
  <si>
    <t>employee benefits scheme of a subsidiary</t>
  </si>
  <si>
    <t>Transfer right-of-use assets to vehicles</t>
  </si>
  <si>
    <t>Additions of right-of-use assets by lease liabilities</t>
  </si>
  <si>
    <t>Additions of equipment by decommissioning provision</t>
  </si>
  <si>
    <t>Lease termination and transfer to property, plant and equipment</t>
  </si>
  <si>
    <t>Receivable from the disposal of financial assets</t>
  </si>
  <si>
    <t>Property, plant and equipment</t>
  </si>
  <si>
    <t>Right-of-use assets</t>
  </si>
  <si>
    <t>Intangible assets</t>
  </si>
  <si>
    <t>Deferred tax assets</t>
  </si>
  <si>
    <t>Net cash generated from financing activities</t>
  </si>
  <si>
    <t xml:space="preserve">  Cash generates from operating activities</t>
  </si>
  <si>
    <t>Loss on disposals of equipment</t>
  </si>
  <si>
    <t>(Gain) Loss on fair value of financial assets measured</t>
  </si>
  <si>
    <t>Gain from lease termination and transfer to vehicles</t>
  </si>
  <si>
    <t>measured at fair value through other comprehensive income</t>
  </si>
  <si>
    <t xml:space="preserve">
 of equity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</si>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</sst>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(#,##0\);&quot;-&quot;;@"/>
    <numFmt numFmtId="168" formatCode="#,##0.0;\(#,##0.0\);\-"/>
    <numFmt numFmtId="169" formatCode="_(#,##0_);\(#,##0\);_(&quot;-&quot;??_)"/>
    <numFmt numFmtId="170" formatCode="_-* #,##0_-;\-* #,##0_-;_-* &quot;-&quot;??_-;_-@_-"/>
    <numFmt numFmtId="171" formatCode="#,##0;\ \(#,##0\);\-"/>
    <numFmt numFmtId="172" formatCode="#,##0.00;\(#,##0.00\)"/>
    <numFmt numFmtId="173" formatCode="#,##0.00;\(#,##0.00\);\-"/>
    <numFmt numFmtId="174" formatCode="#,##0.000;\ \(#,##0.000\);\-"/>
    <numFmt numFmtId="175" formatCode="_(* #,##0_);_(* \(#,##0\);_(* &quot;-&quot;??_);_(@_)"/>
    <numFmt numFmtId="176" formatCode="#,##0.00;\ \(#,##0.00\);\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name val="Cordia New"/>
      <family val="2"/>
    </font>
    <font>
      <sz val="14"/>
      <name val="AngsanaUPC"/>
      <family val="1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>
      <protection locked="0"/>
    </xf>
    <xf numFmtId="0" fontId="14" fillId="0" borderId="0"/>
    <xf numFmtId="0" fontId="11" fillId="0" borderId="0"/>
    <xf numFmtId="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0" fontId="7" fillId="0" borderId="0"/>
    <xf numFmtId="0" fontId="16" fillId="0" borderId="0"/>
    <xf numFmtId="4" fontId="6" fillId="0" borderId="0" applyFont="0" applyFill="0" applyBorder="0" applyAlignment="0" applyProtection="0"/>
    <xf numFmtId="0" fontId="7" fillId="0" borderId="0"/>
  </cellStyleXfs>
  <cellXfs count="243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40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40" fontId="3" fillId="0" borderId="0" xfId="2" applyNumberFormat="1" applyFont="1" applyAlignment="1">
      <alignment horizontal="left" vertical="center"/>
    </xf>
    <xf numFmtId="165" fontId="3" fillId="0" borderId="3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quotePrefix="1" applyFont="1" applyBorder="1" applyAlignment="1">
      <alignment vertical="center"/>
    </xf>
    <xf numFmtId="165" fontId="3" fillId="0" borderId="1" xfId="2" quotePrefix="1" applyNumberFormat="1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7" fontId="3" fillId="0" borderId="0" xfId="4" quotePrefix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5" fontId="3" fillId="0" borderId="1" xfId="2" quotePrefix="1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right" vertical="center" wrapText="1"/>
    </xf>
    <xf numFmtId="167" fontId="3" fillId="0" borderId="3" xfId="5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7" fontId="3" fillId="0" borderId="1" xfId="7" applyNumberFormat="1" applyFont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70" fontId="3" fillId="0" borderId="0" xfId="1" applyNumberFormat="1" applyFont="1" applyFill="1" applyBorder="1" applyAlignment="1">
      <alignment horizontal="centerContinuous" vertical="center"/>
    </xf>
    <xf numFmtId="171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9" fontId="3" fillId="0" borderId="1" xfId="1" applyNumberFormat="1" applyFont="1" applyFill="1" applyBorder="1" applyAlignment="1">
      <alignment horizontal="centerContinuous" vertical="center"/>
    </xf>
    <xf numFmtId="170" fontId="3" fillId="0" borderId="1" xfId="1" applyNumberFormat="1" applyFont="1" applyFill="1" applyBorder="1" applyAlignment="1">
      <alignment horizontal="centerContinuous" vertical="center"/>
    </xf>
    <xf numFmtId="171" fontId="3" fillId="0" borderId="1" xfId="2" applyNumberFormat="1" applyFont="1" applyBorder="1" applyAlignment="1">
      <alignment horizontal="centerContinuous" vertical="center"/>
    </xf>
    <xf numFmtId="166" fontId="2" fillId="0" borderId="0" xfId="2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0" xfId="2" applyFont="1" applyAlignment="1">
      <alignment horizontal="centerContinuous" vertical="center"/>
    </xf>
    <xf numFmtId="166" fontId="2" fillId="0" borderId="0" xfId="2" applyNumberFormat="1" applyFont="1" applyAlignment="1">
      <alignment horizontal="right" vertical="center" wrapText="1"/>
    </xf>
    <xf numFmtId="169" fontId="2" fillId="0" borderId="0" xfId="1" quotePrefix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 wrapText="1"/>
    </xf>
    <xf numFmtId="172" fontId="2" fillId="0" borderId="0" xfId="2" applyNumberFormat="1" applyFont="1" applyAlignment="1">
      <alignment horizontal="right" vertical="center" wrapText="1"/>
    </xf>
    <xf numFmtId="172" fontId="3" fillId="0" borderId="0" xfId="2" applyNumberFormat="1" applyFont="1" applyAlignment="1">
      <alignment horizontal="center" vertical="center"/>
    </xf>
    <xf numFmtId="172" fontId="2" fillId="0" borderId="0" xfId="2" applyNumberFormat="1" applyFont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71" fontId="3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0" fontId="2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2" applyFont="1"/>
    <xf numFmtId="169" fontId="3" fillId="0" borderId="0" xfId="1" applyNumberFormat="1" applyFont="1" applyFill="1" applyBorder="1" applyAlignment="1">
      <alignment vertical="center"/>
    </xf>
    <xf numFmtId="172" fontId="3" fillId="0" borderId="0" xfId="2" applyNumberFormat="1" applyFont="1" applyAlignment="1">
      <alignment vertical="center"/>
    </xf>
    <xf numFmtId="0" fontId="3" fillId="0" borderId="0" xfId="2" applyFont="1"/>
    <xf numFmtId="173" fontId="3" fillId="0" borderId="0" xfId="2" applyNumberFormat="1" applyFont="1" applyAlignment="1">
      <alignment vertical="center"/>
    </xf>
    <xf numFmtId="174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Border="1" applyAlignment="1">
      <alignment vertical="center"/>
    </xf>
    <xf numFmtId="174" fontId="3" fillId="0" borderId="0" xfId="1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173" fontId="3" fillId="0" borderId="1" xfId="2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72" fontId="3" fillId="0" borderId="1" xfId="2" applyNumberFormat="1" applyFont="1" applyBorder="1" applyAlignment="1">
      <alignment vertical="center"/>
    </xf>
    <xf numFmtId="172" fontId="3" fillId="0" borderId="1" xfId="2" applyNumberFormat="1" applyFont="1" applyBorder="1" applyAlignment="1">
      <alignment horizontal="center" vertical="center"/>
    </xf>
    <xf numFmtId="170" fontId="3" fillId="0" borderId="1" xfId="1" applyNumberFormat="1" applyFont="1" applyFill="1" applyBorder="1" applyAlignment="1">
      <alignment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166" fontId="2" fillId="0" borderId="0" xfId="10" applyNumberFormat="1" applyFont="1" applyAlignment="1">
      <alignment horizontal="left" vertical="center"/>
    </xf>
    <xf numFmtId="166" fontId="2" fillId="0" borderId="1" xfId="10" applyNumberFormat="1" applyFont="1" applyBorder="1" applyAlignment="1">
      <alignment horizontal="left" vertical="center"/>
    </xf>
    <xf numFmtId="0" fontId="3" fillId="0" borderId="1" xfId="10" applyFont="1" applyBorder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1" xfId="10" applyNumberFormat="1" applyFont="1" applyBorder="1" applyAlignment="1">
      <alignment vertical="center"/>
    </xf>
    <xf numFmtId="165" fontId="3" fillId="0" borderId="1" xfId="10" applyNumberFormat="1" applyFont="1" applyBorder="1" applyAlignment="1">
      <alignment horizontal="right" vertical="center"/>
    </xf>
    <xf numFmtId="166" fontId="2" fillId="0" borderId="0" xfId="10" applyNumberFormat="1" applyFont="1" applyAlignment="1">
      <alignment horizontal="right" vertical="center"/>
    </xf>
    <xf numFmtId="0" fontId="2" fillId="0" borderId="0" xfId="10" applyFont="1" applyAlignment="1">
      <alignment horizontal="right" vertical="center"/>
    </xf>
    <xf numFmtId="165" fontId="2" fillId="0" borderId="0" xfId="10" applyNumberFormat="1" applyFont="1" applyAlignment="1">
      <alignment vertical="center"/>
    </xf>
    <xf numFmtId="0" fontId="2" fillId="0" borderId="2" xfId="1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166" fontId="2" fillId="0" borderId="0" xfId="10" applyNumberFormat="1" applyFont="1" applyAlignment="1">
      <alignment vertical="center" wrapText="1"/>
    </xf>
    <xf numFmtId="166" fontId="3" fillId="0" borderId="0" xfId="10" applyNumberFormat="1" applyFont="1" applyAlignment="1">
      <alignment vertical="center" wrapText="1"/>
    </xf>
    <xf numFmtId="167" fontId="2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center" vertical="center" wrapText="1"/>
    </xf>
    <xf numFmtId="15" fontId="2" fillId="0" borderId="0" xfId="10" quotePrefix="1" applyNumberFormat="1" applyFont="1" applyAlignment="1">
      <alignment vertical="center"/>
    </xf>
    <xf numFmtId="166" fontId="2" fillId="0" borderId="0" xfId="10" applyNumberFormat="1" applyFont="1" applyAlignment="1">
      <alignment horizontal="right" vertical="center" wrapText="1"/>
    </xf>
    <xf numFmtId="165" fontId="2" fillId="0" borderId="0" xfId="10" applyNumberFormat="1" applyFont="1" applyAlignment="1">
      <alignment horizontal="right" vertical="center"/>
    </xf>
    <xf numFmtId="0" fontId="2" fillId="0" borderId="0" xfId="1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167" fontId="12" fillId="0" borderId="0" xfId="11" applyNumberFormat="1" applyFont="1" applyAlignment="1">
      <alignment horizontal="right" vertical="center"/>
    </xf>
    <xf numFmtId="175" fontId="2" fillId="0" borderId="0" xfId="10" applyNumberFormat="1" applyFont="1" applyAlignment="1">
      <alignment horizontal="center" vertical="center"/>
    </xf>
    <xf numFmtId="175" fontId="2" fillId="0" borderId="0" xfId="10" applyNumberFormat="1" applyFont="1" applyAlignment="1">
      <alignment horizontal="right" vertical="center"/>
    </xf>
    <xf numFmtId="0" fontId="2" fillId="0" borderId="1" xfId="10" applyFont="1" applyBorder="1" applyAlignment="1">
      <alignment horizontal="center" vertical="center"/>
    </xf>
    <xf numFmtId="167" fontId="2" fillId="0" borderId="1" xfId="10" applyNumberFormat="1" applyFont="1" applyBorder="1" applyAlignment="1">
      <alignment horizontal="right" vertical="center"/>
    </xf>
    <xf numFmtId="166" fontId="2" fillId="0" borderId="1" xfId="10" applyNumberFormat="1" applyFont="1" applyBorder="1" applyAlignment="1">
      <alignment horizontal="right" vertical="center"/>
    </xf>
    <xf numFmtId="0" fontId="2" fillId="0" borderId="0" xfId="12" applyFont="1" applyAlignment="1">
      <alignment vertical="center"/>
    </xf>
    <xf numFmtId="171" fontId="3" fillId="0" borderId="0" xfId="10" applyNumberFormat="1" applyFont="1" applyAlignment="1">
      <alignment horizontal="right" vertical="center"/>
    </xf>
    <xf numFmtId="0" fontId="3" fillId="0" borderId="0" xfId="13" applyFont="1" applyAlignment="1">
      <alignment vertical="center"/>
    </xf>
    <xf numFmtId="15" fontId="3" fillId="0" borderId="0" xfId="10" quotePrefix="1" applyNumberFormat="1" applyFont="1" applyAlignment="1">
      <alignment horizontal="center" vertical="center"/>
    </xf>
    <xf numFmtId="171" fontId="3" fillId="0" borderId="1" xfId="10" applyNumberFormat="1" applyFont="1" applyBorder="1" applyAlignment="1">
      <alignment horizontal="right" vertical="center"/>
    </xf>
    <xf numFmtId="0" fontId="3" fillId="0" borderId="0" xfId="10" applyFont="1" applyAlignment="1">
      <alignment horizontal="left" vertical="center"/>
    </xf>
    <xf numFmtId="171" fontId="3" fillId="0" borderId="3" xfId="10" applyNumberFormat="1" applyFont="1" applyBorder="1" applyAlignment="1">
      <alignment horizontal="right" vertical="center"/>
    </xf>
    <xf numFmtId="171" fontId="2" fillId="0" borderId="0" xfId="10" applyNumberFormat="1" applyFont="1" applyAlignment="1">
      <alignment vertical="center"/>
    </xf>
    <xf numFmtId="0" fontId="3" fillId="0" borderId="1" xfId="10" quotePrefix="1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5" fontId="3" fillId="0" borderId="1" xfId="10" applyNumberFormat="1" applyFont="1" applyBorder="1" applyAlignment="1">
      <alignment vertical="center"/>
    </xf>
    <xf numFmtId="171" fontId="3" fillId="0" borderId="0" xfId="10" applyNumberFormat="1" applyFont="1" applyAlignment="1">
      <alignment vertical="center"/>
    </xf>
    <xf numFmtId="171" fontId="3" fillId="0" borderId="1" xfId="1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wrapText="1"/>
    </xf>
    <xf numFmtId="166" fontId="2" fillId="0" borderId="1" xfId="0" applyNumberFormat="1" applyFont="1" applyBorder="1" applyAlignment="1">
      <alignment horizontal="right" wrapText="1"/>
    </xf>
    <xf numFmtId="15" fontId="3" fillId="0" borderId="0" xfId="10" quotePrefix="1" applyNumberFormat="1" applyFont="1" applyAlignment="1">
      <alignment vertical="center"/>
    </xf>
    <xf numFmtId="171" fontId="2" fillId="0" borderId="0" xfId="10" applyNumberFormat="1" applyFont="1" applyAlignment="1">
      <alignment horizontal="right" vertical="center"/>
    </xf>
    <xf numFmtId="171" fontId="3" fillId="0" borderId="0" xfId="10" applyNumberFormat="1" applyFont="1" applyAlignment="1">
      <alignment horizontal="center" vertical="center"/>
    </xf>
    <xf numFmtId="171" fontId="3" fillId="0" borderId="0" xfId="13" applyNumberFormat="1" applyFont="1" applyAlignment="1">
      <alignment horizontal="right" vertical="center"/>
    </xf>
    <xf numFmtId="0" fontId="4" fillId="0" borderId="0" xfId="14" applyFont="1">
      <protection locked="0"/>
    </xf>
    <xf numFmtId="0" fontId="3" fillId="0" borderId="0" xfId="11" applyFont="1" applyAlignment="1">
      <alignment horizontal="left" vertical="center"/>
    </xf>
    <xf numFmtId="0" fontId="3" fillId="0" borderId="0" xfId="10" quotePrefix="1" applyFont="1" applyAlignment="1">
      <alignment horizontal="center" vertical="center"/>
    </xf>
    <xf numFmtId="171" fontId="3" fillId="0" borderId="1" xfId="13" applyNumberFormat="1" applyFont="1" applyBorder="1" applyAlignment="1">
      <alignment horizontal="right" vertical="center"/>
    </xf>
    <xf numFmtId="171" fontId="2" fillId="0" borderId="0" xfId="13" applyNumberFormat="1" applyFont="1" applyAlignment="1">
      <alignment horizontal="right" vertical="center"/>
    </xf>
    <xf numFmtId="0" fontId="2" fillId="0" borderId="1" xfId="10" applyFont="1" applyBorder="1" applyAlignment="1">
      <alignment vertical="center"/>
    </xf>
    <xf numFmtId="0" fontId="2" fillId="0" borderId="0" xfId="15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71" fontId="3" fillId="0" borderId="0" xfId="7" applyNumberFormat="1" applyFont="1" applyAlignment="1">
      <alignment horizontal="right" vertical="center"/>
    </xf>
    <xf numFmtId="171" fontId="3" fillId="0" borderId="0" xfId="7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7" applyFont="1" applyAlignment="1">
      <alignment horizontal="centerContinuous" vertical="center"/>
    </xf>
    <xf numFmtId="171" fontId="3" fillId="0" borderId="0" xfId="7" applyNumberFormat="1" applyFont="1" applyAlignment="1">
      <alignment horizontal="centerContinuous" vertical="center"/>
    </xf>
    <xf numFmtId="166" fontId="2" fillId="0" borderId="1" xfId="16" applyNumberFormat="1" applyFont="1" applyBorder="1" applyAlignment="1">
      <alignment horizontal="left" vertical="center"/>
    </xf>
    <xf numFmtId="0" fontId="3" fillId="0" borderId="1" xfId="7" applyFont="1" applyBorder="1" applyAlignment="1">
      <alignment horizontal="centerContinuous" vertical="center"/>
    </xf>
    <xf numFmtId="0" fontId="3" fillId="0" borderId="1" xfId="7" applyFont="1" applyBorder="1" applyAlignment="1">
      <alignment horizontal="center" vertical="center"/>
    </xf>
    <xf numFmtId="171" fontId="3" fillId="0" borderId="1" xfId="7" applyNumberFormat="1" applyFont="1" applyBorder="1" applyAlignment="1">
      <alignment horizontal="right" vertical="center"/>
    </xf>
    <xf numFmtId="171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centerContinuous" vertical="center"/>
    </xf>
    <xf numFmtId="166" fontId="2" fillId="0" borderId="0" xfId="7" applyNumberFormat="1" applyFont="1" applyAlignment="1">
      <alignment horizontal="center" vertical="center"/>
    </xf>
    <xf numFmtId="171" fontId="2" fillId="0" borderId="0" xfId="18" quotePrefix="1" applyNumberFormat="1" applyFont="1" applyFill="1" applyAlignment="1">
      <alignment horizontal="right" vertical="center" wrapText="1"/>
    </xf>
    <xf numFmtId="171" fontId="2" fillId="0" borderId="0" xfId="19" quotePrefix="1" applyNumberFormat="1" applyFont="1" applyFill="1" applyAlignment="1">
      <alignment horizontal="right" vertical="center"/>
    </xf>
    <xf numFmtId="0" fontId="2" fillId="0" borderId="1" xfId="20" applyFont="1" applyBorder="1" applyAlignment="1">
      <alignment horizontal="center" vertical="center"/>
    </xf>
    <xf numFmtId="171" fontId="2" fillId="0" borderId="1" xfId="19" applyNumberFormat="1" applyFont="1" applyFill="1" applyBorder="1" applyAlignment="1">
      <alignment horizontal="right" vertical="center"/>
    </xf>
    <xf numFmtId="171" fontId="3" fillId="0" borderId="0" xfId="7" applyNumberFormat="1" applyFont="1" applyAlignment="1">
      <alignment horizontal="center" vertical="center"/>
    </xf>
    <xf numFmtId="171" fontId="2" fillId="0" borderId="0" xfId="21" applyNumberFormat="1" applyFont="1" applyAlignment="1">
      <alignment horizontal="center" vertical="center"/>
    </xf>
    <xf numFmtId="171" fontId="2" fillId="0" borderId="0" xfId="21" applyNumberFormat="1" applyFont="1" applyAlignment="1">
      <alignment horizontal="right" vertical="center" wrapText="1"/>
    </xf>
    <xf numFmtId="171" fontId="2" fillId="0" borderId="0" xfId="7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171" fontId="2" fillId="0" borderId="0" xfId="7" applyNumberFormat="1" applyFont="1" applyAlignment="1">
      <alignment horizontal="right" vertical="center"/>
    </xf>
    <xf numFmtId="0" fontId="3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71" fontId="3" fillId="0" borderId="0" xfId="22" applyNumberFormat="1" applyFont="1" applyAlignment="1">
      <alignment vertical="center"/>
    </xf>
    <xf numFmtId="171" fontId="3" fillId="0" borderId="0" xfId="23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71" fontId="3" fillId="0" borderId="0" xfId="23" applyNumberFormat="1" applyFont="1" applyFill="1" applyAlignment="1">
      <alignment horizontal="center" vertical="center"/>
    </xf>
    <xf numFmtId="171" fontId="3" fillId="0" borderId="0" xfId="22" applyNumberFormat="1" applyFont="1" applyAlignment="1">
      <alignment horizontal="right" vertical="center"/>
    </xf>
    <xf numFmtId="166" fontId="2" fillId="0" borderId="0" xfId="7" applyNumberFormat="1" applyFont="1" applyAlignment="1">
      <alignment vertical="center"/>
    </xf>
    <xf numFmtId="166" fontId="3" fillId="0" borderId="0" xfId="7" applyNumberFormat="1" applyFont="1" applyAlignment="1">
      <alignment vertical="center"/>
    </xf>
    <xf numFmtId="166" fontId="3" fillId="0" borderId="0" xfId="7" quotePrefix="1" applyNumberFormat="1" applyFont="1" applyAlignment="1">
      <alignment vertical="center"/>
    </xf>
    <xf numFmtId="0" fontId="3" fillId="0" borderId="0" xfId="16" quotePrefix="1" applyFont="1" applyAlignment="1">
      <alignment vertical="center"/>
    </xf>
    <xf numFmtId="0" fontId="3" fillId="0" borderId="0" xfId="21" quotePrefix="1" applyFont="1" applyAlignment="1">
      <alignment vertical="center"/>
    </xf>
    <xf numFmtId="171" fontId="3" fillId="0" borderId="1" xfId="22" applyNumberFormat="1" applyFont="1" applyBorder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3" fillId="0" borderId="0" xfId="7" quotePrefix="1" applyFont="1" applyAlignment="1">
      <alignment horizontal="left" vertical="center"/>
    </xf>
    <xf numFmtId="0" fontId="2" fillId="0" borderId="0" xfId="16" applyFont="1" applyAlignment="1">
      <alignment vertical="center"/>
    </xf>
    <xf numFmtId="171" fontId="3" fillId="0" borderId="1" xfId="23" applyNumberFormat="1" applyFont="1" applyFill="1" applyBorder="1" applyAlignment="1">
      <alignment horizontal="right" vertical="center"/>
    </xf>
    <xf numFmtId="0" fontId="3" fillId="0" borderId="1" xfId="16" quotePrefix="1" applyFont="1" applyBorder="1" applyAlignment="1">
      <alignment vertical="center"/>
    </xf>
    <xf numFmtId="166" fontId="3" fillId="0" borderId="1" xfId="16" applyNumberFormat="1" applyFont="1" applyBorder="1" applyAlignment="1">
      <alignment horizontal="left" vertical="center"/>
    </xf>
    <xf numFmtId="0" fontId="3" fillId="0" borderId="1" xfId="7" applyFont="1" applyBorder="1" applyAlignment="1">
      <alignment vertical="center"/>
    </xf>
    <xf numFmtId="171" fontId="3" fillId="0" borderId="1" xfId="7" applyNumberFormat="1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20" applyFont="1" applyAlignment="1">
      <alignment vertical="center"/>
    </xf>
    <xf numFmtId="171" fontId="3" fillId="0" borderId="0" xfId="17" applyNumberFormat="1" applyFont="1" applyFill="1" applyAlignment="1">
      <alignment vertical="center"/>
    </xf>
    <xf numFmtId="0" fontId="3" fillId="0" borderId="0" xfId="7" quotePrefix="1" applyFont="1" applyAlignment="1">
      <alignment horizontal="center" vertical="center"/>
    </xf>
    <xf numFmtId="171" fontId="3" fillId="0" borderId="1" xfId="2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71" fontId="3" fillId="0" borderId="3" xfId="23" applyNumberFormat="1" applyFont="1" applyFill="1" applyBorder="1" applyAlignment="1">
      <alignment horizontal="right" vertical="center"/>
    </xf>
    <xf numFmtId="171" fontId="3" fillId="0" borderId="0" xfId="23" applyNumberFormat="1" applyFont="1" applyFill="1" applyBorder="1" applyAlignment="1">
      <alignment horizontal="right" vertical="center"/>
    </xf>
    <xf numFmtId="176" fontId="3" fillId="0" borderId="0" xfId="17" applyNumberFormat="1" applyFont="1" applyFill="1" applyAlignment="1">
      <alignment vertical="center"/>
    </xf>
    <xf numFmtId="171" fontId="3" fillId="0" borderId="0" xfId="23" applyNumberFormat="1" applyFont="1" applyFill="1" applyAlignment="1">
      <alignment vertical="center"/>
    </xf>
    <xf numFmtId="176" fontId="3" fillId="0" borderId="0" xfId="23" applyNumberFormat="1" applyFont="1" applyFill="1" applyAlignment="1">
      <alignment horizontal="right" vertical="center"/>
    </xf>
    <xf numFmtId="0" fontId="3" fillId="0" borderId="0" xfId="8" applyFont="1" applyAlignment="1">
      <alignment horizontal="center" vertical="center"/>
    </xf>
    <xf numFmtId="171" fontId="3" fillId="0" borderId="0" xfId="18" applyNumberFormat="1" applyFont="1" applyFill="1" applyAlignment="1">
      <alignment horizontal="right" vertical="center"/>
    </xf>
    <xf numFmtId="175" fontId="3" fillId="0" borderId="0" xfId="18" applyNumberFormat="1" applyFont="1" applyFill="1" applyAlignment="1">
      <alignment horizontal="right" vertical="center"/>
    </xf>
    <xf numFmtId="175" fontId="3" fillId="0" borderId="0" xfId="18" applyNumberFormat="1" applyFont="1" applyFill="1" applyAlignment="1">
      <alignment vertical="center"/>
    </xf>
    <xf numFmtId="0" fontId="2" fillId="0" borderId="0" xfId="8" applyFont="1" applyAlignment="1">
      <alignment horizontal="center" vertical="center"/>
    </xf>
    <xf numFmtId="171" fontId="2" fillId="0" borderId="0" xfId="19" applyNumberFormat="1" applyFont="1" applyFill="1" applyAlignment="1">
      <alignment horizontal="right" vertical="center"/>
    </xf>
    <xf numFmtId="166" fontId="2" fillId="0" borderId="0" xfId="21" applyNumberFormat="1" applyFont="1" applyAlignment="1">
      <alignment horizontal="center" vertical="center"/>
    </xf>
    <xf numFmtId="167" fontId="2" fillId="0" borderId="0" xfId="19" applyNumberFormat="1" applyFont="1" applyFill="1" applyAlignment="1">
      <alignment horizontal="right" vertical="center"/>
    </xf>
    <xf numFmtId="0" fontId="3" fillId="0" borderId="0" xfId="24" applyFont="1" applyAlignment="1">
      <alignment vertical="center"/>
    </xf>
    <xf numFmtId="166" fontId="2" fillId="0" borderId="0" xfId="10" applyNumberFormat="1" applyFont="1" applyAlignment="1">
      <alignment horizontal="center" vertical="center"/>
    </xf>
    <xf numFmtId="175" fontId="2" fillId="0" borderId="0" xfId="10" applyNumberFormat="1" applyFont="1" applyAlignment="1">
      <alignment horizont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7" fontId="2" fillId="0" borderId="1" xfId="10" applyNumberFormat="1" applyFont="1" applyBorder="1" applyAlignment="1">
      <alignment horizontal="center" vertical="center"/>
    </xf>
    <xf numFmtId="0" fontId="2" fillId="0" borderId="4" xfId="10" applyFont="1" applyBorder="1" applyAlignment="1">
      <alignment horizontal="center" vertical="center"/>
    </xf>
    <xf numFmtId="175" fontId="2" fillId="0" borderId="4" xfId="10" applyNumberFormat="1" applyFont="1" applyBorder="1" applyAlignment="1">
      <alignment horizontal="center" vertical="center"/>
    </xf>
    <xf numFmtId="166" fontId="2" fillId="0" borderId="1" xfId="10" applyNumberFormat="1" applyFont="1" applyBorder="1" applyAlignment="1">
      <alignment horizontal="center" vertical="center"/>
    </xf>
    <xf numFmtId="167" fontId="2" fillId="0" borderId="1" xfId="10" applyNumberFormat="1" applyFont="1" applyBorder="1" applyAlignment="1">
      <alignment horizontal="center"/>
    </xf>
    <xf numFmtId="175" fontId="2" fillId="0" borderId="1" xfId="10" applyNumberFormat="1" applyFont="1" applyBorder="1" applyAlignment="1">
      <alignment horizontal="center"/>
    </xf>
    <xf numFmtId="167" fontId="2" fillId="0" borderId="0" xfId="17" applyNumberFormat="1" applyFont="1" applyFill="1" applyAlignment="1">
      <alignment horizontal="center" vertical="center"/>
    </xf>
    <xf numFmtId="167" fontId="2" fillId="0" borderId="1" xfId="17" applyNumberFormat="1" applyFont="1" applyFill="1" applyBorder="1" applyAlignment="1">
      <alignment horizontal="center" vertical="center"/>
    </xf>
  </cellXfs>
  <cellStyles count="25">
    <cellStyle name="Comma" xfId="1" builtinId="3"/>
    <cellStyle name="Comma 150" xfId="17" xr:uid="{CA9D5C82-30F3-44DE-A2F1-1AE93D7002BA}"/>
    <cellStyle name="Comma 2 3 12" xfId="18" xr:uid="{C0FA04AE-4C9B-4786-BA15-7587C9661FB2}"/>
    <cellStyle name="Comma 9 2 2" xfId="4" xr:uid="{CF3F7D15-71D0-4624-BC29-EDAC58933D77}"/>
    <cellStyle name="Comma_Akara 2010 2" xfId="3" xr:uid="{7B9D87CC-C9D4-4D89-88D3-7EF77C57DFA9}"/>
    <cellStyle name="Comma_Akara 2010 2 2" xfId="5" xr:uid="{8D03AF9E-1586-449B-BE73-C1F98F4DA15B}"/>
    <cellStyle name="Comma_Akara_3 years FS_Eng_v 19 March" xfId="23" xr:uid="{7A280F09-308D-494B-BC54-AA447EA77DFB}"/>
    <cellStyle name="Comma_Major Q2'06" xfId="19" xr:uid="{A7B858B0-055F-4766-9516-2AB13A1C4C04}"/>
    <cellStyle name="Normal" xfId="0" builtinId="0"/>
    <cellStyle name="Normal 10 2 2" xfId="24" xr:uid="{DAC5A665-74B4-4D14-921D-EAE4F7AFA293}"/>
    <cellStyle name="Normal 10 2 2 2" xfId="22" xr:uid="{76FDF718-41F7-4314-B91B-F1DA29764AC3}"/>
    <cellStyle name="Normal 10 3 2" xfId="6" xr:uid="{F0D7C7EF-205D-4627-A1EB-61BFDC4F812A}"/>
    <cellStyle name="Normal 15 5" xfId="2" xr:uid="{FC2F794D-07CE-41D3-8DB1-348A4D06F393}"/>
    <cellStyle name="Normal 158" xfId="7" xr:uid="{784DD496-A8D0-4FE4-9409-2FAA6DFA319C}"/>
    <cellStyle name="Normal 16" xfId="14" xr:uid="{93A07F68-FAF7-4770-A03C-78B67F8FEE3E}"/>
    <cellStyle name="Normal 16 3 3" xfId="12" xr:uid="{E0C90846-B591-4EEA-AA39-74DD5EEC2824}"/>
    <cellStyle name="Normal 16 3 7 2" xfId="13" xr:uid="{ECB4E714-CDB3-4FAF-89CA-41A04638EECB}"/>
    <cellStyle name="Normal 16 5" xfId="10" xr:uid="{37096146-C9ED-431E-9504-D651063762F9}"/>
    <cellStyle name="Normal 2 2 13 2" xfId="16" xr:uid="{AFD6F18C-F3DB-4C6E-BECB-3223F684FCA4}"/>
    <cellStyle name="Normal 2 2 14" xfId="9" xr:uid="{11A32272-9076-4435-B512-6E88E1A5AC1E}"/>
    <cellStyle name="Normal 2 2 2 17" xfId="11" xr:uid="{D2E68755-D735-4DFB-8ECB-093FE8C355CE}"/>
    <cellStyle name="Normal 3 2 11" xfId="15" xr:uid="{374B64A4-27D8-41E6-B505-4085D55322AC}"/>
    <cellStyle name="Normal_Akara_June Eng09" xfId="21" xr:uid="{DEF8D607-B8BC-45B2-860C-B9F9F89F9D49}"/>
    <cellStyle name="Normal_Major Q2'06" xfId="8" xr:uid="{7B76054A-5555-44CE-9B3F-69C0E5B74FA7}"/>
    <cellStyle name="ปกติ_MS-q103" xfId="20" xr:uid="{F8E3EAF5-FA51-4D9A-856F-144084A82D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2492-B456-4E48-A8DD-A179D167D50B}">
  <dimension ref="A1:M146"/>
  <sheetViews>
    <sheetView topLeftCell="A125" zoomScaleNormal="100" zoomScaleSheetLayoutView="90" workbookViewId="0">
      <selection activeCell="T16" sqref="T16"/>
    </sheetView>
  </sheetViews>
  <sheetFormatPr defaultColWidth="11" defaultRowHeight="16.5" customHeight="1"/>
  <cols>
    <col min="1" max="3" width="1.44140625" style="5" customWidth="1"/>
    <col min="4" max="4" width="32.44140625" style="5" customWidth="1"/>
    <col min="5" max="5" width="6.6640625" style="5" customWidth="1"/>
    <col min="6" max="6" width="0.6640625" style="5" customWidth="1"/>
    <col min="7" max="7" width="12" style="5" customWidth="1"/>
    <col min="8" max="8" width="0.6640625" style="5" customWidth="1"/>
    <col min="9" max="9" width="12" style="5" customWidth="1"/>
    <col min="10" max="10" width="0.6640625" style="51" customWidth="1"/>
    <col min="11" max="11" width="12" style="51" customWidth="1"/>
    <col min="12" max="12" width="0.6640625" style="51" customWidth="1"/>
    <col min="13" max="13" width="12" style="51" customWidth="1"/>
    <col min="14" max="16384" width="11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3"/>
      <c r="D6" s="3"/>
      <c r="E6" s="3"/>
      <c r="F6" s="3"/>
      <c r="G6" s="230" t="s">
        <v>3</v>
      </c>
      <c r="H6" s="230"/>
      <c r="I6" s="230"/>
      <c r="J6" s="4"/>
      <c r="K6" s="230" t="s">
        <v>4</v>
      </c>
      <c r="L6" s="230"/>
      <c r="M6" s="230"/>
    </row>
    <row r="7" spans="1:13" ht="16.5" customHeight="1">
      <c r="A7" s="2"/>
      <c r="B7" s="2"/>
      <c r="C7" s="3"/>
      <c r="D7" s="3"/>
      <c r="E7" s="3"/>
      <c r="F7" s="3"/>
      <c r="G7" s="231" t="s">
        <v>5</v>
      </c>
      <c r="H7" s="231"/>
      <c r="I7" s="231"/>
      <c r="J7" s="4"/>
      <c r="K7" s="231" t="s">
        <v>5</v>
      </c>
      <c r="L7" s="231"/>
      <c r="M7" s="231"/>
    </row>
    <row r="8" spans="1:13" ht="16.5" customHeight="1">
      <c r="E8" s="9"/>
      <c r="F8" s="3"/>
      <c r="G8" s="10" t="s">
        <v>6</v>
      </c>
      <c r="H8" s="11"/>
      <c r="I8" s="10" t="s">
        <v>7</v>
      </c>
      <c r="J8" s="4"/>
      <c r="K8" s="10" t="s">
        <v>6</v>
      </c>
      <c r="L8" s="11"/>
      <c r="M8" s="10" t="s">
        <v>7</v>
      </c>
    </row>
    <row r="9" spans="1:13" ht="16.5" customHeight="1">
      <c r="A9" s="9"/>
      <c r="B9" s="9"/>
      <c r="C9" s="9"/>
      <c r="D9" s="9"/>
      <c r="E9" s="7" t="s">
        <v>8</v>
      </c>
      <c r="F9" s="9"/>
      <c r="G9" s="12" t="s">
        <v>9</v>
      </c>
      <c r="H9" s="11"/>
      <c r="I9" s="12" t="s">
        <v>9</v>
      </c>
      <c r="J9" s="4"/>
      <c r="K9" s="12" t="s">
        <v>9</v>
      </c>
      <c r="L9" s="11"/>
      <c r="M9" s="12" t="s">
        <v>9</v>
      </c>
    </row>
    <row r="10" spans="1:13" ht="12.9" customHeight="1">
      <c r="A10" s="13"/>
      <c r="B10" s="1"/>
      <c r="E10" s="9"/>
      <c r="G10" s="14"/>
      <c r="H10" s="14"/>
      <c r="I10" s="14"/>
      <c r="J10" s="4"/>
      <c r="K10" s="14"/>
      <c r="L10" s="14"/>
      <c r="M10" s="14"/>
    </row>
    <row r="11" spans="1:13" ht="16.5" customHeight="1">
      <c r="A11" s="15" t="s">
        <v>10</v>
      </c>
      <c r="B11" s="1"/>
      <c r="E11" s="9"/>
      <c r="G11" s="14"/>
      <c r="H11" s="14"/>
      <c r="I11" s="14"/>
      <c r="J11" s="14"/>
      <c r="K11" s="14"/>
      <c r="L11" s="14"/>
      <c r="M11" s="14"/>
    </row>
    <row r="12" spans="1:13" ht="12.9" customHeight="1">
      <c r="A12" s="13"/>
      <c r="B12" s="1"/>
      <c r="E12" s="9"/>
      <c r="G12" s="14"/>
      <c r="H12" s="14"/>
      <c r="I12" s="14"/>
      <c r="J12" s="14"/>
      <c r="K12" s="14"/>
      <c r="L12" s="14"/>
      <c r="M12" s="14"/>
    </row>
    <row r="13" spans="1:13" ht="16.5" customHeight="1">
      <c r="A13" s="15" t="s">
        <v>11</v>
      </c>
      <c r="B13" s="1"/>
      <c r="E13" s="11"/>
      <c r="G13" s="14"/>
      <c r="H13" s="14"/>
      <c r="I13" s="14"/>
      <c r="J13" s="14"/>
      <c r="K13" s="14"/>
      <c r="L13" s="14"/>
      <c r="M13" s="14"/>
    </row>
    <row r="14" spans="1:13" ht="12.9" customHeight="1">
      <c r="B14" s="1"/>
      <c r="E14" s="11"/>
      <c r="G14" s="14"/>
      <c r="H14" s="14"/>
      <c r="I14" s="14"/>
      <c r="J14" s="14"/>
      <c r="K14" s="14"/>
      <c r="L14" s="14"/>
      <c r="M14" s="14"/>
    </row>
    <row r="15" spans="1:13" ht="16.5" customHeight="1">
      <c r="A15" s="16" t="s">
        <v>12</v>
      </c>
      <c r="B15" s="1"/>
      <c r="E15" s="11" t="s">
        <v>13</v>
      </c>
      <c r="F15" s="17"/>
      <c r="G15" s="18">
        <v>365253916</v>
      </c>
      <c r="H15" s="19"/>
      <c r="I15" s="18">
        <v>276389395</v>
      </c>
      <c r="J15" s="19"/>
      <c r="K15" s="18">
        <v>199164383</v>
      </c>
      <c r="L15" s="19"/>
      <c r="M15" s="18">
        <v>148946704</v>
      </c>
    </row>
    <row r="16" spans="1:13" ht="16.5" customHeight="1">
      <c r="A16" s="16" t="s">
        <v>14</v>
      </c>
      <c r="E16" s="11"/>
      <c r="F16" s="17"/>
      <c r="G16" s="18"/>
      <c r="H16" s="19"/>
      <c r="I16" s="18"/>
      <c r="J16" s="19"/>
      <c r="K16" s="18"/>
      <c r="L16" s="19"/>
      <c r="M16" s="18"/>
    </row>
    <row r="17" spans="1:13" ht="16.5" customHeight="1">
      <c r="A17" s="16"/>
      <c r="B17" s="5" t="s">
        <v>15</v>
      </c>
      <c r="E17" s="11" t="s">
        <v>16</v>
      </c>
      <c r="F17" s="17"/>
      <c r="G17" s="18">
        <v>85760000</v>
      </c>
      <c r="H17" s="19"/>
      <c r="I17" s="18">
        <v>196162000</v>
      </c>
      <c r="J17" s="19"/>
      <c r="K17" s="18">
        <v>75760000</v>
      </c>
      <c r="L17" s="19"/>
      <c r="M17" s="18">
        <v>105162000</v>
      </c>
    </row>
    <row r="18" spans="1:13" ht="16.5" customHeight="1">
      <c r="A18" s="16" t="s">
        <v>17</v>
      </c>
      <c r="E18" s="9">
        <v>10.1</v>
      </c>
      <c r="F18" s="17"/>
      <c r="G18" s="20">
        <v>331507705</v>
      </c>
      <c r="H18" s="19"/>
      <c r="I18" s="20">
        <v>283101007</v>
      </c>
      <c r="J18" s="19"/>
      <c r="K18" s="18">
        <v>239896262</v>
      </c>
      <c r="L18" s="19"/>
      <c r="M18" s="18">
        <v>189154427</v>
      </c>
    </row>
    <row r="19" spans="1:13" ht="16.5" customHeight="1">
      <c r="A19" s="16" t="s">
        <v>18</v>
      </c>
      <c r="E19" s="21">
        <v>10.199999999999999</v>
      </c>
      <c r="F19" s="17"/>
      <c r="G19" s="20">
        <v>10351688</v>
      </c>
      <c r="H19" s="19"/>
      <c r="I19" s="20">
        <v>5840923</v>
      </c>
      <c r="J19" s="19"/>
      <c r="K19" s="18">
        <v>2132128</v>
      </c>
      <c r="L19" s="19"/>
      <c r="M19" s="18">
        <v>2657920</v>
      </c>
    </row>
    <row r="20" spans="1:13" ht="16.5" customHeight="1">
      <c r="A20" s="16" t="s">
        <v>19</v>
      </c>
      <c r="E20" s="11"/>
      <c r="F20" s="17"/>
      <c r="G20" s="20" t="s">
        <v>20</v>
      </c>
      <c r="H20" s="19"/>
      <c r="I20" s="20">
        <v>1234275</v>
      </c>
      <c r="J20" s="19"/>
      <c r="K20" s="18" t="s">
        <v>21</v>
      </c>
      <c r="L20" s="19"/>
      <c r="M20" s="18">
        <v>1234275</v>
      </c>
    </row>
    <row r="21" spans="1:13" ht="16.5" customHeight="1">
      <c r="A21" s="16" t="s">
        <v>22</v>
      </c>
      <c r="E21" s="11"/>
      <c r="F21" s="17"/>
      <c r="G21" s="20"/>
      <c r="H21" s="19"/>
      <c r="I21" s="20"/>
      <c r="J21" s="19"/>
      <c r="K21" s="18"/>
      <c r="L21" s="19"/>
      <c r="M21" s="18"/>
    </row>
    <row r="22" spans="1:13" ht="16.5" customHeight="1">
      <c r="A22" s="16"/>
      <c r="B22" s="5" t="s">
        <v>23</v>
      </c>
      <c r="E22" s="11" t="s">
        <v>16</v>
      </c>
      <c r="F22" s="17"/>
      <c r="G22" s="20">
        <v>159000000</v>
      </c>
      <c r="H22" s="19"/>
      <c r="I22" s="20">
        <v>110000000</v>
      </c>
      <c r="J22" s="19"/>
      <c r="K22" s="18">
        <v>20000000</v>
      </c>
      <c r="L22" s="19"/>
      <c r="M22" s="18">
        <v>80000000</v>
      </c>
    </row>
    <row r="23" spans="1:13" ht="16.5" customHeight="1">
      <c r="A23" s="16" t="s">
        <v>24</v>
      </c>
      <c r="E23" s="11" t="s">
        <v>25</v>
      </c>
      <c r="F23" s="17"/>
      <c r="G23" s="18">
        <v>24569051</v>
      </c>
      <c r="H23" s="19"/>
      <c r="I23" s="18">
        <v>25156255</v>
      </c>
      <c r="J23" s="19"/>
      <c r="K23" s="18">
        <v>24569051</v>
      </c>
      <c r="L23" s="19"/>
      <c r="M23" s="18">
        <v>25156255</v>
      </c>
    </row>
    <row r="24" spans="1:13" ht="16.5" customHeight="1">
      <c r="A24" s="16" t="s">
        <v>26</v>
      </c>
      <c r="B24" s="22"/>
      <c r="E24" s="11"/>
      <c r="F24" s="17"/>
      <c r="G24" s="19">
        <v>7960028</v>
      </c>
      <c r="H24" s="14"/>
      <c r="I24" s="19">
        <v>5490618</v>
      </c>
      <c r="J24" s="14"/>
      <c r="K24" s="19">
        <v>1928586</v>
      </c>
      <c r="L24" s="19"/>
      <c r="M24" s="19">
        <v>5151132</v>
      </c>
    </row>
    <row r="25" spans="1:13" ht="12.9" customHeight="1">
      <c r="E25" s="11"/>
      <c r="F25" s="17"/>
      <c r="G25" s="23"/>
      <c r="H25" s="19"/>
      <c r="I25" s="23"/>
      <c r="J25" s="19"/>
      <c r="K25" s="23"/>
      <c r="L25" s="19"/>
      <c r="M25" s="23"/>
    </row>
    <row r="26" spans="1:13" ht="16.5" customHeight="1">
      <c r="A26" s="2" t="s">
        <v>27</v>
      </c>
      <c r="E26" s="11"/>
      <c r="F26" s="17"/>
      <c r="G26" s="24">
        <f>SUM(G15:G25)</f>
        <v>984402388</v>
      </c>
      <c r="H26" s="19"/>
      <c r="I26" s="24">
        <f>SUM(I15:I25)</f>
        <v>903374473</v>
      </c>
      <c r="J26" s="19"/>
      <c r="K26" s="24">
        <f>SUM(K15:K25)</f>
        <v>563450410</v>
      </c>
      <c r="L26" s="19"/>
      <c r="M26" s="24">
        <f>SUM(M15:M25)</f>
        <v>557462713</v>
      </c>
    </row>
    <row r="27" spans="1:13" ht="12.9" customHeight="1">
      <c r="E27" s="11"/>
      <c r="F27" s="17"/>
      <c r="G27" s="19"/>
      <c r="H27" s="19"/>
      <c r="I27" s="19"/>
      <c r="J27" s="19"/>
      <c r="K27" s="19"/>
      <c r="L27" s="19"/>
      <c r="M27" s="19"/>
    </row>
    <row r="28" spans="1:13" ht="16.5" customHeight="1">
      <c r="A28" s="2" t="s">
        <v>28</v>
      </c>
      <c r="E28" s="11"/>
      <c r="F28" s="17"/>
      <c r="G28" s="19"/>
      <c r="H28" s="19"/>
      <c r="I28" s="19"/>
      <c r="J28" s="19"/>
      <c r="K28" s="19"/>
      <c r="L28" s="19"/>
      <c r="M28" s="19"/>
    </row>
    <row r="29" spans="1:13" ht="12.9" customHeight="1">
      <c r="E29" s="11"/>
      <c r="F29" s="17"/>
      <c r="G29" s="19"/>
      <c r="H29" s="19"/>
      <c r="I29" s="19"/>
      <c r="J29" s="19"/>
      <c r="K29" s="19"/>
      <c r="L29" s="19"/>
      <c r="M29" s="19"/>
    </row>
    <row r="30" spans="1:13" ht="16.5" customHeight="1">
      <c r="A30" s="16" t="s">
        <v>29</v>
      </c>
      <c r="E30" s="11" t="s">
        <v>25</v>
      </c>
      <c r="F30" s="17"/>
      <c r="G30" s="25">
        <v>46055407</v>
      </c>
      <c r="H30" s="14"/>
      <c r="I30" s="25">
        <v>68011780</v>
      </c>
      <c r="J30" s="14"/>
      <c r="K30" s="19">
        <v>46055407</v>
      </c>
      <c r="L30" s="19"/>
      <c r="M30" s="19">
        <v>68011780</v>
      </c>
    </row>
    <row r="31" spans="1:13" ht="16.5" customHeight="1">
      <c r="A31" s="16" t="s">
        <v>30</v>
      </c>
      <c r="E31" s="11">
        <v>13</v>
      </c>
      <c r="F31" s="17"/>
      <c r="G31" s="26" t="s">
        <v>20</v>
      </c>
      <c r="H31" s="14"/>
      <c r="I31" s="26">
        <v>0</v>
      </c>
      <c r="J31" s="14"/>
      <c r="K31" s="19">
        <v>55931000</v>
      </c>
      <c r="L31" s="19"/>
      <c r="M31" s="19">
        <v>30731000</v>
      </c>
    </row>
    <row r="32" spans="1:13" ht="16.5" customHeight="1">
      <c r="A32" s="16" t="s">
        <v>31</v>
      </c>
      <c r="E32" s="11" t="s">
        <v>16</v>
      </c>
      <c r="F32" s="17"/>
      <c r="G32" s="19" t="s">
        <v>20</v>
      </c>
      <c r="H32" s="14"/>
      <c r="I32" s="19">
        <v>20000000</v>
      </c>
      <c r="J32" s="14"/>
      <c r="K32" s="19" t="s">
        <v>21</v>
      </c>
      <c r="L32" s="19"/>
      <c r="M32" s="19">
        <v>20000000</v>
      </c>
    </row>
    <row r="33" spans="1:13" ht="16.5" customHeight="1">
      <c r="A33" s="16" t="s">
        <v>32</v>
      </c>
      <c r="B33" s="2"/>
      <c r="C33" s="3"/>
      <c r="D33" s="3"/>
      <c r="E33" s="11"/>
      <c r="F33" s="3"/>
      <c r="G33" s="19"/>
      <c r="H33" s="27"/>
      <c r="I33" s="19"/>
      <c r="J33" s="27"/>
      <c r="K33" s="19"/>
      <c r="L33" s="19"/>
      <c r="M33" s="19"/>
    </row>
    <row r="34" spans="1:13" ht="16.5" customHeight="1">
      <c r="A34" s="16"/>
      <c r="B34" s="13" t="s">
        <v>33</v>
      </c>
      <c r="C34" s="3"/>
      <c r="D34" s="3"/>
      <c r="E34" s="11" t="s">
        <v>16</v>
      </c>
      <c r="F34" s="3"/>
      <c r="G34" s="19">
        <v>112564400</v>
      </c>
      <c r="H34" s="27"/>
      <c r="I34" s="19">
        <v>111030922</v>
      </c>
      <c r="J34" s="27"/>
      <c r="K34" s="19">
        <v>64026200</v>
      </c>
      <c r="L34" s="19"/>
      <c r="M34" s="19">
        <v>63209542</v>
      </c>
    </row>
    <row r="35" spans="1:13" ht="16.5" customHeight="1">
      <c r="A35" s="16" t="s">
        <v>256</v>
      </c>
      <c r="E35" s="11">
        <v>14</v>
      </c>
      <c r="F35" s="17"/>
      <c r="G35" s="19">
        <v>967652959</v>
      </c>
      <c r="H35" s="14"/>
      <c r="I35" s="19">
        <v>637153296</v>
      </c>
      <c r="J35" s="14"/>
      <c r="K35" s="19">
        <v>801414863</v>
      </c>
      <c r="L35" s="19"/>
      <c r="M35" s="19">
        <v>626180968</v>
      </c>
    </row>
    <row r="36" spans="1:13" ht="16.5" customHeight="1">
      <c r="A36" s="16" t="s">
        <v>257</v>
      </c>
      <c r="E36" s="11">
        <v>15</v>
      </c>
      <c r="F36" s="17"/>
      <c r="G36" s="19">
        <v>4713202</v>
      </c>
      <c r="H36" s="14"/>
      <c r="I36" s="19">
        <v>4755581</v>
      </c>
      <c r="J36" s="14"/>
      <c r="K36" s="19">
        <v>1138894</v>
      </c>
      <c r="L36" s="19"/>
      <c r="M36" s="19">
        <v>1289569</v>
      </c>
    </row>
    <row r="37" spans="1:13" ht="16.5" customHeight="1">
      <c r="A37" s="16" t="s">
        <v>258</v>
      </c>
      <c r="E37" s="11">
        <v>16</v>
      </c>
      <c r="F37" s="17"/>
      <c r="G37" s="19">
        <v>1216686</v>
      </c>
      <c r="H37" s="14"/>
      <c r="I37" s="19">
        <v>1090187</v>
      </c>
      <c r="J37" s="14"/>
      <c r="K37" s="19">
        <v>947568</v>
      </c>
      <c r="L37" s="19"/>
      <c r="M37" s="19">
        <v>820429</v>
      </c>
    </row>
    <row r="38" spans="1:13" ht="16.5" customHeight="1">
      <c r="A38" s="28" t="s">
        <v>259</v>
      </c>
      <c r="E38" s="11"/>
      <c r="F38" s="17"/>
      <c r="G38" s="19">
        <v>557590</v>
      </c>
      <c r="H38" s="19"/>
      <c r="I38" s="19">
        <v>570364</v>
      </c>
      <c r="J38" s="19"/>
      <c r="K38" s="19" t="s">
        <v>21</v>
      </c>
      <c r="L38" s="19"/>
      <c r="M38" s="19" t="s">
        <v>21</v>
      </c>
    </row>
    <row r="39" spans="1:13" ht="16.5" customHeight="1">
      <c r="A39" s="28" t="s">
        <v>34</v>
      </c>
      <c r="E39" s="11"/>
      <c r="F39" s="17"/>
      <c r="G39" s="19">
        <v>899168</v>
      </c>
      <c r="H39" s="19"/>
      <c r="I39" s="19" t="s">
        <v>35</v>
      </c>
      <c r="J39" s="19"/>
      <c r="K39" s="19" t="s">
        <v>21</v>
      </c>
      <c r="L39" s="19"/>
      <c r="M39" s="19" t="s">
        <v>21</v>
      </c>
    </row>
    <row r="40" spans="1:13" ht="16.5" customHeight="1">
      <c r="A40" s="5" t="s">
        <v>36</v>
      </c>
      <c r="B40" s="22"/>
      <c r="E40" s="11"/>
      <c r="F40" s="17"/>
      <c r="G40" s="19">
        <v>16432540</v>
      </c>
      <c r="H40" s="14"/>
      <c r="I40" s="19">
        <v>8555781</v>
      </c>
      <c r="J40" s="14"/>
      <c r="K40" s="19">
        <v>4083456</v>
      </c>
      <c r="L40" s="19"/>
      <c r="M40" s="19">
        <v>8752780</v>
      </c>
    </row>
    <row r="41" spans="1:13" ht="12.9" customHeight="1">
      <c r="A41" s="13"/>
      <c r="E41" s="11"/>
      <c r="F41" s="17"/>
      <c r="G41" s="23"/>
      <c r="H41" s="14"/>
      <c r="I41" s="23"/>
      <c r="J41" s="14"/>
      <c r="K41" s="23"/>
      <c r="L41" s="19"/>
      <c r="M41" s="23"/>
    </row>
    <row r="42" spans="1:13" ht="16.5" customHeight="1">
      <c r="A42" s="2" t="s">
        <v>37</v>
      </c>
      <c r="E42" s="11"/>
      <c r="F42" s="17"/>
      <c r="G42" s="24">
        <f>SUM(G30:G41)</f>
        <v>1150091952</v>
      </c>
      <c r="H42" s="14"/>
      <c r="I42" s="24">
        <f>SUM(I30:I41)</f>
        <v>851167911</v>
      </c>
      <c r="J42" s="14"/>
      <c r="K42" s="24">
        <f>SUM(K30:K41)</f>
        <v>973597388</v>
      </c>
      <c r="L42" s="19"/>
      <c r="M42" s="24">
        <f>SUM(M30:M41)</f>
        <v>818996068</v>
      </c>
    </row>
    <row r="43" spans="1:13" ht="12.9" customHeight="1">
      <c r="A43" s="13"/>
      <c r="E43" s="11"/>
      <c r="F43" s="17"/>
      <c r="G43" s="19"/>
      <c r="H43" s="14"/>
      <c r="I43" s="19"/>
      <c r="J43" s="14"/>
      <c r="K43" s="19"/>
      <c r="L43" s="19"/>
      <c r="M43" s="19"/>
    </row>
    <row r="44" spans="1:13" ht="16.5" customHeight="1" thickBot="1">
      <c r="A44" s="1" t="s">
        <v>38</v>
      </c>
      <c r="E44" s="11"/>
      <c r="F44" s="17"/>
      <c r="G44" s="29">
        <f>SUM(G26,G42)</f>
        <v>2134494340</v>
      </c>
      <c r="H44" s="14"/>
      <c r="I44" s="29">
        <f>SUM(I26,I42)</f>
        <v>1754542384</v>
      </c>
      <c r="J44" s="14"/>
      <c r="K44" s="29">
        <f>SUM(K26,K42)</f>
        <v>1537047798</v>
      </c>
      <c r="L44" s="19"/>
      <c r="M44" s="29">
        <f>SUM(M26,M42)</f>
        <v>1376458781</v>
      </c>
    </row>
    <row r="45" spans="1:13" ht="17.399999999999999" customHeight="1" thickTop="1">
      <c r="A45" s="13"/>
      <c r="E45" s="11"/>
      <c r="F45" s="17"/>
      <c r="G45" s="19"/>
      <c r="H45" s="14"/>
      <c r="I45" s="19"/>
      <c r="J45" s="14"/>
      <c r="K45" s="19"/>
      <c r="L45" s="19"/>
      <c r="M45" s="19"/>
    </row>
    <row r="46" spans="1:13" ht="17.399999999999999" customHeight="1">
      <c r="A46" s="13"/>
      <c r="E46" s="11"/>
      <c r="F46" s="17"/>
      <c r="G46" s="19"/>
      <c r="H46" s="14"/>
      <c r="I46" s="19"/>
      <c r="J46" s="14"/>
      <c r="K46" s="19"/>
      <c r="L46" s="19"/>
      <c r="M46" s="19"/>
    </row>
    <row r="47" spans="1:13" ht="16.5" customHeight="1">
      <c r="A47" s="232" t="s">
        <v>39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</row>
    <row r="48" spans="1:13" ht="13.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8.25" customHeight="1">
      <c r="A49" s="13"/>
      <c r="G49" s="14"/>
      <c r="H49" s="14"/>
      <c r="I49" s="14"/>
      <c r="J49" s="14"/>
      <c r="K49" s="14"/>
      <c r="L49" s="14"/>
      <c r="M49" s="14"/>
    </row>
    <row r="50" spans="1:13" ht="21.9" customHeight="1">
      <c r="A50" s="30" t="s">
        <v>40</v>
      </c>
      <c r="B50" s="31"/>
      <c r="C50" s="31"/>
      <c r="D50" s="31"/>
      <c r="E50" s="31"/>
      <c r="F50" s="31"/>
      <c r="G50" s="32"/>
      <c r="H50" s="32"/>
      <c r="I50" s="32"/>
      <c r="J50" s="32"/>
      <c r="K50" s="24"/>
      <c r="L50" s="24"/>
      <c r="M50" s="24"/>
    </row>
    <row r="51" spans="1:13" ht="16.5" customHeight="1">
      <c r="A51" s="1" t="str">
        <f>A1</f>
        <v>Sonic Interfreight Public Company Limited</v>
      </c>
      <c r="B51" s="2"/>
      <c r="C51" s="3"/>
      <c r="D51" s="3"/>
      <c r="E51" s="3"/>
      <c r="F51" s="3"/>
      <c r="G51" s="4"/>
      <c r="H51" s="4"/>
      <c r="I51" s="4"/>
      <c r="J51" s="4"/>
      <c r="K51" s="4"/>
      <c r="L51" s="4"/>
      <c r="M51" s="4"/>
    </row>
    <row r="52" spans="1:13" ht="16.5" customHeight="1">
      <c r="A52" s="2" t="s">
        <v>41</v>
      </c>
      <c r="B52" s="2"/>
      <c r="C52" s="3"/>
      <c r="D52" s="3"/>
      <c r="E52" s="3"/>
      <c r="F52" s="3"/>
      <c r="G52" s="4"/>
      <c r="H52" s="4"/>
      <c r="I52" s="4"/>
      <c r="J52" s="4"/>
      <c r="K52" s="4"/>
      <c r="L52" s="4"/>
      <c r="M52" s="4"/>
    </row>
    <row r="53" spans="1:13" ht="16.5" customHeight="1">
      <c r="A53" s="6" t="str">
        <f>A3</f>
        <v>As at 31 December 2024</v>
      </c>
      <c r="B53" s="6"/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</row>
    <row r="54" spans="1:13" ht="16.5" customHeight="1">
      <c r="A54" s="2"/>
      <c r="B54" s="2"/>
      <c r="C54" s="3"/>
      <c r="D54" s="3"/>
      <c r="E54" s="3"/>
      <c r="F54" s="3"/>
      <c r="G54" s="4"/>
      <c r="H54" s="4"/>
      <c r="I54" s="4"/>
      <c r="J54" s="4"/>
      <c r="K54" s="4"/>
      <c r="L54" s="4"/>
      <c r="M54" s="4"/>
    </row>
    <row r="55" spans="1:13" ht="16.5" customHeight="1">
      <c r="A55" s="2"/>
      <c r="B55" s="2"/>
      <c r="C55" s="3"/>
      <c r="D55" s="3"/>
      <c r="E55" s="3"/>
      <c r="F55" s="3"/>
      <c r="G55" s="4"/>
      <c r="H55" s="4"/>
      <c r="I55" s="4"/>
      <c r="J55" s="4"/>
      <c r="K55" s="4"/>
      <c r="L55" s="4"/>
      <c r="M55" s="4"/>
    </row>
    <row r="56" spans="1:13" ht="16.5" customHeight="1">
      <c r="A56" s="2"/>
      <c r="B56" s="2"/>
      <c r="C56" s="3"/>
      <c r="D56" s="3"/>
      <c r="E56" s="3"/>
      <c r="F56" s="3"/>
      <c r="G56" s="230" t="s">
        <v>3</v>
      </c>
      <c r="H56" s="230"/>
      <c r="I56" s="230"/>
      <c r="J56" s="4"/>
      <c r="K56" s="230" t="s">
        <v>4</v>
      </c>
      <c r="L56" s="230"/>
      <c r="M56" s="230"/>
    </row>
    <row r="57" spans="1:13" ht="16.5" customHeight="1">
      <c r="A57" s="2"/>
      <c r="B57" s="2"/>
      <c r="C57" s="3"/>
      <c r="D57" s="3"/>
      <c r="E57" s="3"/>
      <c r="F57" s="3"/>
      <c r="G57" s="231" t="s">
        <v>5</v>
      </c>
      <c r="H57" s="231"/>
      <c r="I57" s="231"/>
      <c r="J57" s="4"/>
      <c r="K57" s="231" t="s">
        <v>5</v>
      </c>
      <c r="L57" s="231"/>
      <c r="M57" s="231"/>
    </row>
    <row r="58" spans="1:13" ht="16.5" customHeight="1">
      <c r="E58" s="9"/>
      <c r="F58" s="3"/>
      <c r="G58" s="10" t="s">
        <v>6</v>
      </c>
      <c r="H58" s="11"/>
      <c r="I58" s="10" t="s">
        <v>7</v>
      </c>
      <c r="J58" s="4"/>
      <c r="K58" s="10" t="s">
        <v>6</v>
      </c>
      <c r="L58" s="11"/>
      <c r="M58" s="10" t="s">
        <v>7</v>
      </c>
    </row>
    <row r="59" spans="1:13" ht="16.5" customHeight="1">
      <c r="A59" s="9"/>
      <c r="B59" s="9"/>
      <c r="C59" s="9"/>
      <c r="D59" s="9"/>
      <c r="E59" s="7" t="s">
        <v>8</v>
      </c>
      <c r="F59" s="9"/>
      <c r="G59" s="12" t="s">
        <v>9</v>
      </c>
      <c r="H59" s="11"/>
      <c r="I59" s="12" t="s">
        <v>9</v>
      </c>
      <c r="J59" s="27"/>
      <c r="K59" s="12" t="s">
        <v>9</v>
      </c>
      <c r="L59" s="11"/>
      <c r="M59" s="12" t="s">
        <v>9</v>
      </c>
    </row>
    <row r="60" spans="1:13" ht="16.5" customHeight="1">
      <c r="A60" s="13"/>
      <c r="B60" s="13"/>
      <c r="C60" s="9"/>
      <c r="D60" s="4"/>
      <c r="E60" s="4"/>
      <c r="F60" s="4"/>
      <c r="G60" s="4"/>
      <c r="H60" s="4"/>
      <c r="I60" s="4"/>
      <c r="J60" s="4"/>
      <c r="K60" s="27"/>
      <c r="L60" s="27"/>
      <c r="M60" s="27"/>
    </row>
    <row r="61" spans="1:13" ht="16.5" customHeight="1">
      <c r="A61" s="33" t="s">
        <v>42</v>
      </c>
      <c r="D61" s="14"/>
      <c r="E61" s="11"/>
      <c r="F61" s="14"/>
      <c r="G61" s="14"/>
      <c r="H61" s="14"/>
      <c r="I61" s="14"/>
      <c r="J61" s="14"/>
      <c r="K61" s="14"/>
      <c r="L61" s="14"/>
      <c r="M61" s="14"/>
    </row>
    <row r="62" spans="1:13" ht="16.5" customHeight="1">
      <c r="A62" s="13"/>
      <c r="B62" s="13"/>
      <c r="C62" s="9"/>
      <c r="D62" s="4"/>
      <c r="E62" s="4"/>
      <c r="F62" s="4"/>
      <c r="G62" s="4"/>
      <c r="H62" s="4"/>
      <c r="I62" s="4"/>
      <c r="J62" s="4"/>
      <c r="K62" s="27"/>
      <c r="L62" s="27"/>
      <c r="M62" s="27"/>
    </row>
    <row r="63" spans="1:13" ht="16.5" customHeight="1">
      <c r="A63" s="1" t="s">
        <v>43</v>
      </c>
      <c r="D63" s="14"/>
      <c r="E63" s="4"/>
      <c r="F63" s="4"/>
      <c r="G63" s="4"/>
      <c r="H63" s="4"/>
      <c r="I63" s="4"/>
      <c r="J63" s="4"/>
      <c r="K63" s="4"/>
      <c r="L63" s="4"/>
      <c r="M63" s="4"/>
    </row>
    <row r="64" spans="1:13" ht="16.5" customHeight="1">
      <c r="A64" s="13"/>
      <c r="D64" s="14"/>
      <c r="E64" s="4"/>
      <c r="F64" s="4"/>
      <c r="G64" s="11"/>
      <c r="H64" s="4"/>
      <c r="I64" s="11"/>
      <c r="J64" s="11"/>
      <c r="K64" s="4"/>
      <c r="L64" s="4"/>
      <c r="M64" s="4"/>
    </row>
    <row r="65" spans="1:13" ht="16.5" customHeight="1">
      <c r="A65" s="5" t="s">
        <v>44</v>
      </c>
      <c r="E65" s="11">
        <v>18</v>
      </c>
      <c r="F65" s="11"/>
      <c r="G65" s="34">
        <v>240662660</v>
      </c>
      <c r="H65" s="19"/>
      <c r="I65" s="34">
        <v>101965986</v>
      </c>
      <c r="J65" s="19"/>
      <c r="K65" s="34">
        <v>85978272</v>
      </c>
      <c r="L65" s="14"/>
      <c r="M65" s="34">
        <v>76953336</v>
      </c>
    </row>
    <row r="66" spans="1:13" ht="16.5" customHeight="1">
      <c r="A66" s="5" t="s">
        <v>45</v>
      </c>
      <c r="F66" s="11"/>
      <c r="G66" s="25"/>
      <c r="H66" s="14"/>
      <c r="I66" s="25"/>
      <c r="J66" s="14"/>
      <c r="K66" s="14"/>
      <c r="L66" s="14"/>
      <c r="M66" s="14"/>
    </row>
    <row r="67" spans="1:13" ht="16.5" customHeight="1">
      <c r="B67" s="5" t="s">
        <v>46</v>
      </c>
      <c r="E67" s="11" t="s">
        <v>47</v>
      </c>
      <c r="F67" s="11"/>
      <c r="G67" s="25">
        <v>67218382</v>
      </c>
      <c r="H67" s="25"/>
      <c r="I67" s="25">
        <v>43908439</v>
      </c>
      <c r="J67" s="25"/>
      <c r="K67" s="25">
        <v>67218382</v>
      </c>
      <c r="L67" s="34"/>
      <c r="M67" s="25">
        <v>43908439</v>
      </c>
    </row>
    <row r="68" spans="1:13" ht="16.5" customHeight="1">
      <c r="A68" s="5" t="s">
        <v>48</v>
      </c>
      <c r="E68" s="11">
        <v>17</v>
      </c>
      <c r="F68" s="11"/>
      <c r="G68" s="35">
        <v>251901</v>
      </c>
      <c r="H68" s="19"/>
      <c r="I68" s="35">
        <v>251154</v>
      </c>
      <c r="J68" s="19"/>
      <c r="K68" s="36">
        <v>738761</v>
      </c>
      <c r="L68" s="34"/>
      <c r="M68" s="36">
        <v>723470</v>
      </c>
    </row>
    <row r="69" spans="1:13" ht="16.5" customHeight="1">
      <c r="A69" s="5" t="s">
        <v>49</v>
      </c>
      <c r="E69" s="11"/>
      <c r="F69" s="11"/>
      <c r="G69" s="25">
        <v>9101914</v>
      </c>
      <c r="H69" s="19"/>
      <c r="I69" s="25">
        <v>7210862</v>
      </c>
      <c r="J69" s="19"/>
      <c r="K69" s="36">
        <v>2300897</v>
      </c>
      <c r="L69" s="34"/>
      <c r="M69" s="36">
        <v>0</v>
      </c>
    </row>
    <row r="70" spans="1:13" ht="16.5" customHeight="1">
      <c r="A70" s="5" t="s">
        <v>50</v>
      </c>
      <c r="E70" s="11"/>
      <c r="F70" s="11"/>
      <c r="G70" s="37">
        <v>26624715</v>
      </c>
      <c r="H70" s="19"/>
      <c r="I70" s="37">
        <v>19852630</v>
      </c>
      <c r="J70" s="19"/>
      <c r="K70" s="38">
        <v>19205101</v>
      </c>
      <c r="L70" s="34"/>
      <c r="M70" s="38">
        <v>13364537</v>
      </c>
    </row>
    <row r="71" spans="1:13" ht="16.5" customHeight="1">
      <c r="D71" s="14"/>
      <c r="E71" s="11"/>
      <c r="F71" s="11"/>
      <c r="G71" s="14"/>
      <c r="H71" s="19"/>
      <c r="I71" s="14"/>
      <c r="J71" s="19"/>
      <c r="K71" s="14"/>
      <c r="L71" s="10"/>
      <c r="M71" s="14"/>
    </row>
    <row r="72" spans="1:13" ht="16.5" customHeight="1">
      <c r="A72" s="2" t="s">
        <v>51</v>
      </c>
      <c r="D72" s="14"/>
      <c r="E72" s="11"/>
      <c r="F72" s="11"/>
      <c r="G72" s="39">
        <f>SUM(G65:G70)</f>
        <v>343859572</v>
      </c>
      <c r="H72" s="19"/>
      <c r="I72" s="39">
        <f>SUM(I65:I70)</f>
        <v>173189071</v>
      </c>
      <c r="J72" s="19"/>
      <c r="K72" s="39">
        <f>SUM(K65:K70)</f>
        <v>175441413</v>
      </c>
      <c r="L72" s="34"/>
      <c r="M72" s="39">
        <f>SUM(M65:M70)</f>
        <v>134949782</v>
      </c>
    </row>
    <row r="73" spans="1:13" ht="16.5" customHeight="1">
      <c r="D73" s="14"/>
      <c r="E73" s="11"/>
      <c r="F73" s="11"/>
      <c r="G73" s="19"/>
      <c r="H73" s="19"/>
      <c r="I73" s="19"/>
      <c r="J73" s="19"/>
      <c r="K73" s="19"/>
      <c r="L73" s="19"/>
      <c r="M73" s="19"/>
    </row>
    <row r="74" spans="1:13" ht="16.5" customHeight="1">
      <c r="A74" s="1" t="s">
        <v>52</v>
      </c>
      <c r="D74" s="14"/>
      <c r="E74" s="11"/>
      <c r="F74" s="11"/>
      <c r="G74" s="19"/>
      <c r="H74" s="19"/>
      <c r="I74" s="19"/>
      <c r="J74" s="19"/>
      <c r="K74" s="19"/>
      <c r="L74" s="19"/>
      <c r="M74" s="19"/>
    </row>
    <row r="75" spans="1:13" ht="16.5" customHeight="1">
      <c r="A75" s="2"/>
      <c r="D75" s="14"/>
      <c r="E75" s="11"/>
      <c r="F75" s="11"/>
      <c r="G75" s="19"/>
      <c r="H75" s="19"/>
      <c r="I75" s="19"/>
      <c r="J75" s="19"/>
      <c r="K75" s="19"/>
      <c r="L75" s="19"/>
      <c r="M75" s="19"/>
    </row>
    <row r="76" spans="1:13" ht="16.5" customHeight="1">
      <c r="A76" s="13" t="s">
        <v>53</v>
      </c>
      <c r="E76" s="11" t="s">
        <v>47</v>
      </c>
      <c r="F76" s="11"/>
      <c r="G76" s="35">
        <v>186062442</v>
      </c>
      <c r="H76" s="19"/>
      <c r="I76" s="35">
        <v>117460146</v>
      </c>
      <c r="J76" s="19"/>
      <c r="K76" s="35">
        <v>186062442</v>
      </c>
      <c r="L76" s="19"/>
      <c r="M76" s="35">
        <v>117460146</v>
      </c>
    </row>
    <row r="77" spans="1:13" ht="16.5" customHeight="1">
      <c r="A77" s="5" t="s">
        <v>54</v>
      </c>
      <c r="E77" s="11" t="s">
        <v>47</v>
      </c>
      <c r="F77" s="11"/>
      <c r="G77" s="25">
        <v>998805</v>
      </c>
      <c r="H77" s="19"/>
      <c r="I77" s="25">
        <v>721961</v>
      </c>
      <c r="J77" s="19"/>
      <c r="K77" s="25">
        <v>423968</v>
      </c>
      <c r="L77" s="19"/>
      <c r="M77" s="25">
        <v>633985</v>
      </c>
    </row>
    <row r="78" spans="1:13" ht="16.5" customHeight="1">
      <c r="A78" s="16" t="s">
        <v>55</v>
      </c>
      <c r="B78" s="13"/>
      <c r="D78" s="14"/>
      <c r="E78" s="11">
        <v>19</v>
      </c>
      <c r="F78" s="11"/>
      <c r="G78" s="25">
        <v>11584369</v>
      </c>
      <c r="H78" s="19"/>
      <c r="I78" s="25">
        <v>11699980</v>
      </c>
      <c r="J78" s="19"/>
      <c r="K78" s="25">
        <v>9023259</v>
      </c>
      <c r="L78" s="19"/>
      <c r="M78" s="25">
        <v>9314572</v>
      </c>
    </row>
    <row r="79" spans="1:13" ht="16.5" customHeight="1">
      <c r="A79" s="16" t="s">
        <v>56</v>
      </c>
      <c r="B79" s="13"/>
      <c r="D79" s="14"/>
      <c r="E79" s="11"/>
      <c r="F79" s="11"/>
      <c r="G79" s="25">
        <v>7254537</v>
      </c>
      <c r="H79" s="19"/>
      <c r="I79" s="25">
        <v>5265754</v>
      </c>
      <c r="J79" s="19"/>
      <c r="K79" s="25">
        <v>7254537</v>
      </c>
      <c r="L79" s="19"/>
      <c r="M79" s="25">
        <v>5265754</v>
      </c>
    </row>
    <row r="80" spans="1:13" ht="16.5" customHeight="1">
      <c r="A80" s="13" t="s">
        <v>57</v>
      </c>
      <c r="D80" s="14"/>
      <c r="E80" s="11"/>
      <c r="F80" s="11"/>
      <c r="G80" s="37">
        <v>4511138</v>
      </c>
      <c r="H80" s="19"/>
      <c r="I80" s="37">
        <v>1590728</v>
      </c>
      <c r="J80" s="19"/>
      <c r="K80" s="37">
        <v>1371903</v>
      </c>
      <c r="L80" s="19"/>
      <c r="M80" s="37">
        <v>1046852</v>
      </c>
    </row>
    <row r="81" spans="1:13" ht="16.5" customHeight="1">
      <c r="D81" s="14"/>
      <c r="E81" s="11"/>
      <c r="F81" s="11"/>
      <c r="G81" s="19"/>
      <c r="H81" s="19"/>
      <c r="I81" s="19"/>
      <c r="J81" s="19"/>
      <c r="K81" s="19"/>
      <c r="L81" s="19"/>
      <c r="M81" s="19"/>
    </row>
    <row r="82" spans="1:13" ht="16.5" customHeight="1">
      <c r="A82" s="2" t="s">
        <v>58</v>
      </c>
      <c r="D82" s="14"/>
      <c r="E82" s="11"/>
      <c r="F82" s="11"/>
      <c r="G82" s="24">
        <f>SUM(G76:G81)</f>
        <v>210411291</v>
      </c>
      <c r="H82" s="19"/>
      <c r="I82" s="24">
        <f>SUM(I76:I81)</f>
        <v>136738569</v>
      </c>
      <c r="J82" s="19"/>
      <c r="K82" s="24">
        <f>SUM(K76:K81)</f>
        <v>204136109</v>
      </c>
      <c r="L82" s="19"/>
      <c r="M82" s="24">
        <f>SUM(M76:M81)</f>
        <v>133721309</v>
      </c>
    </row>
    <row r="83" spans="1:13" ht="16.5" customHeight="1">
      <c r="A83" s="2"/>
      <c r="D83" s="14"/>
      <c r="E83" s="11"/>
      <c r="F83" s="11"/>
      <c r="G83" s="19"/>
      <c r="H83" s="19"/>
      <c r="I83" s="19"/>
      <c r="J83" s="19"/>
      <c r="K83" s="19"/>
      <c r="L83" s="19"/>
      <c r="M83" s="19"/>
    </row>
    <row r="84" spans="1:13" ht="16.5" customHeight="1">
      <c r="A84" s="1" t="s">
        <v>59</v>
      </c>
      <c r="D84" s="14"/>
      <c r="E84" s="11"/>
      <c r="F84" s="11"/>
      <c r="G84" s="24">
        <f>SUM(G82,G72)</f>
        <v>554270863</v>
      </c>
      <c r="H84" s="19"/>
      <c r="I84" s="24">
        <f>SUM(I82,I72)</f>
        <v>309927640</v>
      </c>
      <c r="J84" s="19"/>
      <c r="K84" s="24">
        <f>SUM(K82,K72)</f>
        <v>379577522</v>
      </c>
      <c r="L84" s="19"/>
      <c r="M84" s="24">
        <f>SUM(M82,M72)</f>
        <v>268671091</v>
      </c>
    </row>
    <row r="85" spans="1:13" ht="16.5" customHeight="1">
      <c r="D85" s="14"/>
      <c r="E85" s="11"/>
      <c r="F85" s="11"/>
      <c r="G85" s="19"/>
      <c r="H85" s="19"/>
      <c r="I85" s="19"/>
      <c r="J85" s="19"/>
      <c r="K85" s="19"/>
      <c r="L85" s="19"/>
      <c r="M85" s="19"/>
    </row>
    <row r="86" spans="1:13" ht="16.5" customHeight="1">
      <c r="D86" s="14"/>
      <c r="E86" s="11"/>
      <c r="F86" s="11"/>
      <c r="G86" s="19"/>
      <c r="H86" s="19"/>
      <c r="I86" s="19"/>
      <c r="J86" s="19"/>
      <c r="K86" s="19"/>
      <c r="L86" s="19"/>
      <c r="M86" s="19"/>
    </row>
    <row r="87" spans="1:13" ht="16.5" customHeight="1">
      <c r="D87" s="14"/>
      <c r="E87" s="11"/>
      <c r="F87" s="11"/>
      <c r="G87" s="19"/>
      <c r="H87" s="19"/>
      <c r="I87" s="19"/>
      <c r="J87" s="19"/>
      <c r="K87" s="19"/>
      <c r="L87" s="19"/>
      <c r="M87" s="19"/>
    </row>
    <row r="88" spans="1:13" ht="16.5" customHeight="1">
      <c r="D88" s="14"/>
      <c r="E88" s="11"/>
      <c r="F88" s="11"/>
      <c r="G88" s="19"/>
      <c r="H88" s="19"/>
      <c r="I88" s="19"/>
      <c r="J88" s="19"/>
      <c r="K88" s="19"/>
      <c r="L88" s="19"/>
      <c r="M88" s="19"/>
    </row>
    <row r="89" spans="1:13" ht="16.5" customHeight="1">
      <c r="D89" s="14"/>
      <c r="E89" s="11"/>
      <c r="F89" s="11"/>
      <c r="G89" s="19"/>
      <c r="H89" s="19"/>
      <c r="I89" s="19"/>
      <c r="J89" s="19"/>
      <c r="K89" s="19"/>
      <c r="L89" s="19"/>
      <c r="M89" s="19"/>
    </row>
    <row r="90" spans="1:13" ht="16.5" customHeight="1">
      <c r="D90" s="14"/>
      <c r="E90" s="11"/>
      <c r="F90" s="11"/>
      <c r="G90" s="19"/>
      <c r="H90" s="19"/>
      <c r="I90" s="19"/>
      <c r="J90" s="19"/>
      <c r="K90" s="19"/>
      <c r="L90" s="19"/>
      <c r="M90" s="19"/>
    </row>
    <row r="91" spans="1:13" ht="16.5" customHeight="1">
      <c r="D91" s="14"/>
      <c r="E91" s="11"/>
      <c r="F91" s="11"/>
      <c r="G91" s="19"/>
      <c r="H91" s="19"/>
      <c r="I91" s="19"/>
      <c r="J91" s="19"/>
      <c r="K91" s="19"/>
      <c r="L91" s="19"/>
      <c r="M91" s="19"/>
    </row>
    <row r="92" spans="1:13" ht="16.5" customHeight="1">
      <c r="D92" s="14"/>
      <c r="E92" s="11"/>
      <c r="F92" s="11"/>
      <c r="G92" s="19"/>
      <c r="H92" s="19"/>
      <c r="I92" s="19"/>
      <c r="J92" s="19"/>
      <c r="K92" s="19"/>
      <c r="L92" s="19"/>
      <c r="M92" s="19"/>
    </row>
    <row r="93" spans="1:13" ht="16.5" customHeight="1">
      <c r="D93" s="14"/>
      <c r="E93" s="11"/>
      <c r="F93" s="11"/>
      <c r="G93" s="19"/>
      <c r="H93" s="19"/>
      <c r="I93" s="19"/>
      <c r="J93" s="19"/>
      <c r="K93" s="19"/>
      <c r="L93" s="19"/>
      <c r="M93" s="19"/>
    </row>
    <row r="94" spans="1:13" ht="16.5" customHeight="1">
      <c r="D94" s="14"/>
      <c r="E94" s="11"/>
      <c r="F94" s="11"/>
      <c r="G94" s="19"/>
      <c r="H94" s="19"/>
      <c r="I94" s="19"/>
      <c r="J94" s="19"/>
      <c r="K94" s="19"/>
      <c r="L94" s="19"/>
      <c r="M94" s="19"/>
    </row>
    <row r="95" spans="1:13" ht="16.5" customHeight="1">
      <c r="D95" s="14"/>
      <c r="E95" s="11"/>
      <c r="F95" s="11"/>
      <c r="G95" s="19"/>
      <c r="H95" s="19"/>
      <c r="I95" s="19"/>
      <c r="J95" s="19"/>
      <c r="K95" s="19"/>
      <c r="L95" s="19"/>
      <c r="M95" s="19"/>
    </row>
    <row r="96" spans="1:13" ht="16.5" customHeight="1">
      <c r="D96" s="14"/>
      <c r="E96" s="11"/>
      <c r="F96" s="11"/>
      <c r="G96" s="19"/>
      <c r="H96" s="19"/>
      <c r="I96" s="19"/>
      <c r="J96" s="19"/>
      <c r="K96" s="19"/>
      <c r="L96" s="19"/>
      <c r="M96" s="19"/>
    </row>
    <row r="97" spans="1:13" ht="10.5" customHeight="1">
      <c r="D97" s="14"/>
      <c r="E97" s="11"/>
      <c r="F97" s="11"/>
      <c r="G97" s="19"/>
      <c r="H97" s="19"/>
      <c r="I97" s="19"/>
      <c r="J97" s="19"/>
      <c r="K97" s="19"/>
      <c r="L97" s="19"/>
      <c r="M97" s="19"/>
    </row>
    <row r="98" spans="1:13" ht="21.9" customHeight="1">
      <c r="A98" s="30" t="str">
        <f>A50</f>
        <v>The accompanying notes are an integral part of these consolidated and separate financial statements.</v>
      </c>
      <c r="B98" s="30"/>
      <c r="C98" s="30"/>
      <c r="D98" s="40"/>
      <c r="E98" s="41"/>
      <c r="F98" s="41"/>
      <c r="G98" s="24"/>
      <c r="H98" s="24"/>
      <c r="I98" s="24"/>
      <c r="J98" s="24"/>
      <c r="K98" s="24"/>
      <c r="L98" s="8"/>
      <c r="M98" s="24"/>
    </row>
    <row r="99" spans="1:13" ht="16.5" customHeight="1">
      <c r="A99" s="1" t="str">
        <f>A51</f>
        <v>Sonic Interfreight Public Company Limited</v>
      </c>
      <c r="B99" s="2"/>
      <c r="C99" s="3"/>
      <c r="D99" s="3"/>
      <c r="E99" s="3"/>
      <c r="F99" s="3"/>
      <c r="G99" s="4"/>
      <c r="H99" s="4"/>
      <c r="I99" s="4"/>
      <c r="J99" s="4"/>
      <c r="K99" s="4"/>
      <c r="L99" s="4"/>
      <c r="M99" s="4"/>
    </row>
    <row r="100" spans="1:13" ht="16.5" customHeight="1">
      <c r="A100" s="2" t="s">
        <v>41</v>
      </c>
      <c r="B100" s="2"/>
      <c r="C100" s="3"/>
      <c r="D100" s="3"/>
      <c r="E100" s="3"/>
      <c r="F100" s="3"/>
      <c r="G100" s="4"/>
      <c r="H100" s="4"/>
      <c r="I100" s="4"/>
      <c r="J100" s="4"/>
      <c r="K100" s="4"/>
      <c r="L100" s="4"/>
      <c r="M100" s="4"/>
    </row>
    <row r="101" spans="1:13" ht="16.5" customHeight="1">
      <c r="A101" s="6" t="str">
        <f>A3</f>
        <v>As at 31 December 2024</v>
      </c>
      <c r="B101" s="6"/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</row>
    <row r="102" spans="1:13" ht="16.5" customHeight="1">
      <c r="A102" s="2"/>
      <c r="B102" s="2"/>
      <c r="C102" s="3"/>
      <c r="D102" s="3"/>
      <c r="E102" s="3"/>
      <c r="F102" s="3"/>
      <c r="G102" s="4"/>
      <c r="H102" s="4"/>
      <c r="I102" s="4"/>
      <c r="J102" s="4"/>
      <c r="K102" s="4"/>
      <c r="L102" s="4"/>
      <c r="M102" s="4"/>
    </row>
    <row r="103" spans="1:13" ht="16.5" customHeight="1">
      <c r="A103" s="2"/>
      <c r="B103" s="2"/>
      <c r="C103" s="3"/>
      <c r="D103" s="3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16.5" customHeight="1">
      <c r="A104" s="2"/>
      <c r="B104" s="2"/>
      <c r="C104" s="3"/>
      <c r="D104" s="3"/>
      <c r="E104" s="3"/>
      <c r="F104" s="3"/>
      <c r="G104" s="230" t="s">
        <v>3</v>
      </c>
      <c r="H104" s="230"/>
      <c r="I104" s="230"/>
      <c r="J104" s="4"/>
      <c r="K104" s="230" t="s">
        <v>4</v>
      </c>
      <c r="L104" s="230"/>
      <c r="M104" s="230"/>
    </row>
    <row r="105" spans="1:13" ht="16.5" customHeight="1">
      <c r="A105" s="2"/>
      <c r="B105" s="2"/>
      <c r="C105" s="3"/>
      <c r="D105" s="3"/>
      <c r="E105" s="3"/>
      <c r="F105" s="3"/>
      <c r="G105" s="231" t="s">
        <v>5</v>
      </c>
      <c r="H105" s="231"/>
      <c r="I105" s="231"/>
      <c r="J105" s="4"/>
      <c r="K105" s="231" t="s">
        <v>5</v>
      </c>
      <c r="L105" s="231"/>
      <c r="M105" s="231"/>
    </row>
    <row r="106" spans="1:13" ht="16.5" customHeight="1">
      <c r="E106" s="9"/>
      <c r="F106" s="3"/>
      <c r="G106" s="10" t="s">
        <v>6</v>
      </c>
      <c r="H106" s="11"/>
      <c r="I106" s="10" t="s">
        <v>7</v>
      </c>
      <c r="J106" s="4"/>
      <c r="K106" s="10" t="s">
        <v>6</v>
      </c>
      <c r="L106" s="11"/>
      <c r="M106" s="10" t="s">
        <v>7</v>
      </c>
    </row>
    <row r="107" spans="1:13" ht="16.5" customHeight="1">
      <c r="A107" s="9"/>
      <c r="B107" s="9"/>
      <c r="C107" s="9"/>
      <c r="D107" s="9"/>
      <c r="E107" s="7" t="s">
        <v>8</v>
      </c>
      <c r="F107" s="9"/>
      <c r="G107" s="12" t="s">
        <v>9</v>
      </c>
      <c r="H107" s="11"/>
      <c r="I107" s="12" t="s">
        <v>9</v>
      </c>
      <c r="J107" s="27"/>
      <c r="K107" s="12" t="s">
        <v>9</v>
      </c>
      <c r="L107" s="11"/>
      <c r="M107" s="12" t="s">
        <v>9</v>
      </c>
    </row>
    <row r="108" spans="1:13" ht="16.5" customHeight="1">
      <c r="D108" s="14"/>
      <c r="E108" s="11"/>
      <c r="F108" s="11"/>
      <c r="G108" s="19"/>
      <c r="H108" s="19"/>
      <c r="I108" s="19"/>
      <c r="J108" s="19"/>
      <c r="K108" s="19"/>
      <c r="L108" s="4"/>
      <c r="M108" s="19"/>
    </row>
    <row r="109" spans="1:13" ht="16.5" customHeight="1">
      <c r="A109" s="33" t="s">
        <v>60</v>
      </c>
      <c r="B109" s="9"/>
      <c r="C109" s="9"/>
      <c r="D109" s="9"/>
      <c r="E109" s="3"/>
      <c r="F109" s="9"/>
      <c r="G109" s="42"/>
      <c r="H109" s="11"/>
      <c r="I109" s="42"/>
      <c r="J109" s="42"/>
      <c r="K109" s="42"/>
      <c r="L109" s="11"/>
      <c r="M109" s="42"/>
    </row>
    <row r="110" spans="1:13" ht="16.5" customHeight="1">
      <c r="D110" s="14"/>
      <c r="E110" s="11"/>
      <c r="F110" s="11"/>
      <c r="G110" s="19"/>
      <c r="H110" s="19"/>
      <c r="I110" s="19"/>
      <c r="J110" s="19"/>
      <c r="K110" s="19"/>
      <c r="L110" s="4"/>
      <c r="M110" s="19"/>
    </row>
    <row r="111" spans="1:13" ht="16.5" customHeight="1">
      <c r="A111" s="1" t="s">
        <v>61</v>
      </c>
      <c r="D111" s="14"/>
      <c r="F111" s="11"/>
      <c r="G111" s="19"/>
      <c r="H111" s="19"/>
      <c r="I111" s="19"/>
      <c r="J111" s="19"/>
      <c r="K111" s="19"/>
      <c r="L111" s="4"/>
      <c r="M111" s="19"/>
    </row>
    <row r="112" spans="1:13" ht="16.5" customHeight="1">
      <c r="D112" s="14"/>
      <c r="E112" s="11"/>
      <c r="F112" s="11"/>
      <c r="G112" s="19"/>
      <c r="H112" s="19"/>
      <c r="I112" s="19"/>
      <c r="J112" s="19"/>
      <c r="K112" s="19"/>
      <c r="L112" s="4"/>
      <c r="M112" s="19"/>
    </row>
    <row r="113" spans="1:13" ht="16.5" customHeight="1">
      <c r="A113" s="5" t="s">
        <v>62</v>
      </c>
      <c r="D113" s="14"/>
      <c r="E113" s="11"/>
      <c r="F113" s="11"/>
      <c r="G113" s="19"/>
      <c r="H113" s="19"/>
      <c r="I113" s="19"/>
      <c r="J113" s="19"/>
      <c r="K113" s="19"/>
      <c r="L113" s="4"/>
      <c r="M113" s="19"/>
    </row>
    <row r="114" spans="1:13" ht="16.5" customHeight="1">
      <c r="B114" s="13" t="s">
        <v>63</v>
      </c>
      <c r="D114" s="14"/>
      <c r="E114" s="11"/>
      <c r="F114" s="11"/>
      <c r="G114" s="19"/>
      <c r="H114" s="19"/>
      <c r="I114" s="19"/>
      <c r="J114" s="19"/>
      <c r="K114" s="19"/>
      <c r="L114" s="4"/>
      <c r="M114" s="19"/>
    </row>
    <row r="115" spans="1:13" ht="16.5" customHeight="1">
      <c r="B115" s="13"/>
      <c r="C115" s="5" t="s">
        <v>64</v>
      </c>
      <c r="D115" s="14"/>
      <c r="E115" s="11"/>
      <c r="F115" s="11"/>
      <c r="G115" s="14"/>
      <c r="H115" s="14"/>
      <c r="I115" s="14"/>
      <c r="J115" s="14"/>
      <c r="K115" s="14"/>
      <c r="L115" s="14"/>
      <c r="M115" s="14"/>
    </row>
    <row r="116" spans="1:13" ht="16.5" customHeight="1" thickBot="1">
      <c r="B116" s="13"/>
      <c r="D116" s="14" t="s">
        <v>65</v>
      </c>
      <c r="E116" s="11">
        <v>20</v>
      </c>
      <c r="F116" s="11"/>
      <c r="G116" s="43">
        <v>431250000</v>
      </c>
      <c r="H116" s="19"/>
      <c r="I116" s="43">
        <v>431250000</v>
      </c>
      <c r="J116" s="19"/>
      <c r="K116" s="43">
        <v>431250000</v>
      </c>
      <c r="L116" s="19"/>
      <c r="M116" s="43">
        <v>431250000</v>
      </c>
    </row>
    <row r="117" spans="1:13" ht="16.5" customHeight="1" thickTop="1">
      <c r="D117" s="44"/>
      <c r="E117" s="11"/>
      <c r="F117" s="11"/>
      <c r="G117" s="14"/>
      <c r="H117" s="14"/>
      <c r="I117" s="14"/>
      <c r="J117" s="19"/>
      <c r="K117" s="14"/>
      <c r="L117" s="14"/>
      <c r="M117" s="14"/>
    </row>
    <row r="118" spans="1:13" ht="16.5" customHeight="1">
      <c r="B118" s="13" t="s">
        <v>66</v>
      </c>
      <c r="D118" s="14"/>
      <c r="F118" s="11"/>
      <c r="G118" s="19"/>
      <c r="H118" s="19"/>
      <c r="I118" s="19"/>
      <c r="J118" s="19"/>
      <c r="K118" s="19"/>
      <c r="L118" s="19"/>
      <c r="M118" s="19"/>
    </row>
    <row r="119" spans="1:13" ht="16.5" customHeight="1">
      <c r="B119" s="13"/>
      <c r="C119" s="5" t="s">
        <v>67</v>
      </c>
      <c r="D119" s="14"/>
      <c r="E119" s="11"/>
      <c r="F119" s="11"/>
      <c r="G119" s="14"/>
      <c r="H119" s="14"/>
      <c r="I119" s="14"/>
      <c r="J119" s="14"/>
      <c r="K119" s="14"/>
      <c r="L119" s="14"/>
      <c r="M119" s="14"/>
    </row>
    <row r="120" spans="1:13" ht="16.5" customHeight="1">
      <c r="B120" s="13"/>
      <c r="D120" s="14" t="s">
        <v>68</v>
      </c>
      <c r="E120" s="11">
        <v>20</v>
      </c>
      <c r="F120" s="11"/>
      <c r="G120" s="45">
        <v>421344396</v>
      </c>
      <c r="H120" s="19"/>
      <c r="I120" s="45">
        <v>421344396</v>
      </c>
      <c r="J120" s="19"/>
      <c r="K120" s="45">
        <v>421344396</v>
      </c>
      <c r="L120" s="19"/>
      <c r="M120" s="45">
        <v>421344396</v>
      </c>
    </row>
    <row r="121" spans="1:13" ht="16.5" customHeight="1">
      <c r="A121" s="5" t="s">
        <v>69</v>
      </c>
      <c r="B121" s="13"/>
      <c r="D121" s="14"/>
      <c r="E121" s="11">
        <v>20</v>
      </c>
      <c r="F121" s="11"/>
      <c r="G121" s="45">
        <v>374860359</v>
      </c>
      <c r="H121" s="19"/>
      <c r="I121" s="45">
        <v>374860359</v>
      </c>
      <c r="J121" s="19"/>
      <c r="K121" s="45">
        <v>374860359</v>
      </c>
      <c r="L121" s="19"/>
      <c r="M121" s="45">
        <v>374860359</v>
      </c>
    </row>
    <row r="122" spans="1:13" ht="16.5" customHeight="1">
      <c r="A122" s="13" t="s">
        <v>70</v>
      </c>
      <c r="B122" s="13"/>
      <c r="D122" s="14"/>
      <c r="E122" s="11"/>
      <c r="F122" s="11"/>
      <c r="G122" s="45"/>
      <c r="H122" s="19"/>
      <c r="I122" s="45"/>
      <c r="J122" s="19"/>
      <c r="K122" s="45"/>
      <c r="L122" s="19"/>
      <c r="M122" s="45"/>
    </row>
    <row r="123" spans="1:13" ht="16.5" customHeight="1">
      <c r="B123" s="13" t="s">
        <v>71</v>
      </c>
      <c r="C123" s="13"/>
      <c r="D123" s="14"/>
      <c r="E123" s="11">
        <v>21</v>
      </c>
      <c r="F123" s="11"/>
      <c r="G123" s="45">
        <v>40871772</v>
      </c>
      <c r="H123" s="14"/>
      <c r="I123" s="45">
        <v>34368938</v>
      </c>
      <c r="J123" s="14"/>
      <c r="K123" s="45">
        <v>40871772</v>
      </c>
      <c r="L123" s="19"/>
      <c r="M123" s="45">
        <v>34368938</v>
      </c>
    </row>
    <row r="124" spans="1:13" ht="16.5" customHeight="1">
      <c r="B124" s="13" t="s">
        <v>72</v>
      </c>
      <c r="C124" s="13"/>
      <c r="D124" s="14"/>
      <c r="E124" s="11"/>
      <c r="F124" s="11"/>
      <c r="G124" s="45">
        <v>38599905</v>
      </c>
      <c r="H124" s="14"/>
      <c r="I124" s="45">
        <v>2267825</v>
      </c>
      <c r="J124" s="14"/>
      <c r="K124" s="45">
        <v>38599905</v>
      </c>
      <c r="L124" s="19"/>
      <c r="M124" s="45">
        <v>2267825</v>
      </c>
    </row>
    <row r="125" spans="1:13" ht="16.5" customHeight="1">
      <c r="B125" s="13" t="s">
        <v>73</v>
      </c>
      <c r="D125" s="14"/>
      <c r="E125" s="11"/>
      <c r="F125" s="11"/>
      <c r="G125" s="18">
        <v>626391244</v>
      </c>
      <c r="H125" s="19"/>
      <c r="I125" s="18">
        <v>536324402</v>
      </c>
      <c r="J125" s="19"/>
      <c r="K125" s="18">
        <v>318417549</v>
      </c>
      <c r="L125" s="19"/>
      <c r="M125" s="18">
        <v>267052705</v>
      </c>
    </row>
    <row r="126" spans="1:13" ht="16.5" customHeight="1">
      <c r="A126" s="5" t="s">
        <v>74</v>
      </c>
      <c r="B126" s="13"/>
      <c r="D126" s="14"/>
      <c r="E126" s="11">
        <v>29</v>
      </c>
      <c r="F126" s="11"/>
      <c r="G126" s="45">
        <v>0</v>
      </c>
      <c r="H126" s="19"/>
      <c r="I126" s="45">
        <v>9001750</v>
      </c>
      <c r="J126" s="19"/>
      <c r="K126" s="45" t="s">
        <v>21</v>
      </c>
      <c r="L126" s="19"/>
      <c r="M126" s="45">
        <v>9001750</v>
      </c>
    </row>
    <row r="127" spans="1:13" ht="16.5" customHeight="1">
      <c r="A127" s="46" t="s">
        <v>75</v>
      </c>
      <c r="B127" s="13"/>
      <c r="D127" s="5" t="s">
        <v>76</v>
      </c>
      <c r="E127" s="11">
        <v>20</v>
      </c>
      <c r="F127" s="11"/>
      <c r="G127" s="18">
        <v>-38599905</v>
      </c>
      <c r="H127" s="19"/>
      <c r="I127" s="18">
        <v>-2267825</v>
      </c>
      <c r="J127" s="19"/>
      <c r="K127" s="18">
        <v>-38599905</v>
      </c>
      <c r="L127" s="19"/>
      <c r="M127" s="18">
        <v>-2267825</v>
      </c>
    </row>
    <row r="128" spans="1:13" ht="16.5" customHeight="1">
      <c r="A128" s="13" t="s">
        <v>77</v>
      </c>
      <c r="D128" s="14"/>
      <c r="E128" s="11"/>
      <c r="F128" s="11"/>
      <c r="G128" s="47">
        <v>47105867</v>
      </c>
      <c r="H128" s="14"/>
      <c r="I128" s="47">
        <v>45617519</v>
      </c>
      <c r="J128" s="14"/>
      <c r="K128" s="48">
        <v>1976200</v>
      </c>
      <c r="L128" s="14"/>
      <c r="M128" s="48">
        <v>1159542</v>
      </c>
    </row>
    <row r="129" spans="1:13" ht="16.5" customHeight="1">
      <c r="A129" s="13"/>
      <c r="D129" s="14"/>
      <c r="E129" s="11"/>
      <c r="F129" s="11"/>
      <c r="G129" s="14"/>
      <c r="H129" s="14"/>
      <c r="I129" s="14"/>
      <c r="J129" s="14"/>
      <c r="K129" s="14"/>
      <c r="L129" s="14"/>
      <c r="M129" s="14"/>
    </row>
    <row r="130" spans="1:13" ht="16.5" customHeight="1">
      <c r="A130" s="1" t="s">
        <v>78</v>
      </c>
      <c r="D130" s="14"/>
      <c r="E130" s="11"/>
      <c r="F130" s="11"/>
      <c r="G130" s="19">
        <f>SUM(G120:G128)</f>
        <v>1510573638</v>
      </c>
      <c r="H130" s="19"/>
      <c r="I130" s="19">
        <f>SUM(I120:I128)</f>
        <v>1421517364</v>
      </c>
      <c r="J130" s="19"/>
      <c r="K130" s="19">
        <f>SUM(K120:K128)</f>
        <v>1157470276</v>
      </c>
      <c r="L130" s="19"/>
      <c r="M130" s="19">
        <f>SUM(M120:M128)</f>
        <v>1107787690</v>
      </c>
    </row>
    <row r="131" spans="1:13" ht="16.5" customHeight="1">
      <c r="A131" s="13" t="s">
        <v>79</v>
      </c>
      <c r="B131" s="13"/>
      <c r="D131" s="14"/>
      <c r="E131" s="11"/>
      <c r="F131" s="11"/>
      <c r="G131" s="49">
        <v>69649839</v>
      </c>
      <c r="H131" s="19"/>
      <c r="I131" s="49">
        <v>23097380</v>
      </c>
      <c r="J131" s="19"/>
      <c r="K131" s="48" t="s">
        <v>21</v>
      </c>
      <c r="L131" s="19"/>
      <c r="M131" s="48" t="s">
        <v>21</v>
      </c>
    </row>
    <row r="132" spans="1:13" ht="16.5" customHeight="1">
      <c r="A132" s="13"/>
      <c r="D132" s="14"/>
      <c r="E132" s="11"/>
      <c r="F132" s="11"/>
      <c r="G132" s="19"/>
      <c r="H132" s="19"/>
      <c r="I132" s="19"/>
      <c r="J132" s="19"/>
      <c r="K132" s="19"/>
      <c r="L132" s="19"/>
      <c r="M132" s="19"/>
    </row>
    <row r="133" spans="1:13" ht="16.5" customHeight="1">
      <c r="A133" s="2" t="s">
        <v>80</v>
      </c>
      <c r="B133" s="13"/>
      <c r="D133" s="14"/>
      <c r="E133" s="11"/>
      <c r="F133" s="11"/>
      <c r="G133" s="24">
        <f>SUM(G130:G131)</f>
        <v>1580223477</v>
      </c>
      <c r="H133" s="19"/>
      <c r="I133" s="24">
        <f>SUM(I130:I131)</f>
        <v>1444614744</v>
      </c>
      <c r="J133" s="19"/>
      <c r="K133" s="24">
        <f>SUM(K130:K131)</f>
        <v>1157470276</v>
      </c>
      <c r="L133" s="19"/>
      <c r="M133" s="24">
        <f>SUM(M130:M131)</f>
        <v>1107787690</v>
      </c>
    </row>
    <row r="134" spans="1:13" ht="16.5" customHeight="1">
      <c r="A134" s="13"/>
      <c r="D134" s="14"/>
      <c r="E134" s="11"/>
      <c r="F134" s="11"/>
      <c r="G134" s="19"/>
      <c r="H134" s="19"/>
      <c r="I134" s="19"/>
      <c r="J134" s="19"/>
      <c r="K134" s="19"/>
      <c r="L134" s="19"/>
      <c r="M134" s="19"/>
    </row>
    <row r="135" spans="1:13" ht="16.5" customHeight="1" thickBot="1">
      <c r="A135" s="2" t="s">
        <v>81</v>
      </c>
      <c r="D135" s="14"/>
      <c r="E135" s="11"/>
      <c r="F135" s="11"/>
      <c r="G135" s="29">
        <f>SUM(G133,G84)</f>
        <v>2134494340</v>
      </c>
      <c r="H135" s="19"/>
      <c r="I135" s="29">
        <f>SUM(I133,I84)</f>
        <v>1754542384</v>
      </c>
      <c r="J135" s="19"/>
      <c r="K135" s="29">
        <f>SUM(K133,K84)</f>
        <v>1537047798</v>
      </c>
      <c r="L135" s="19"/>
      <c r="M135" s="29">
        <f>SUM(M133,M84)</f>
        <v>1376458781</v>
      </c>
    </row>
    <row r="136" spans="1:13" ht="16.5" customHeight="1" thickTop="1">
      <c r="A136" s="2"/>
      <c r="D136" s="14"/>
      <c r="E136" s="11"/>
      <c r="F136" s="11"/>
      <c r="G136" s="19"/>
      <c r="H136" s="19"/>
      <c r="I136" s="19"/>
      <c r="J136" s="19"/>
      <c r="K136" s="19"/>
      <c r="L136" s="19"/>
      <c r="M136" s="19"/>
    </row>
    <row r="137" spans="1:13" ht="16.5" customHeight="1">
      <c r="A137" s="2"/>
      <c r="D137" s="14"/>
      <c r="E137" s="11"/>
      <c r="F137" s="11"/>
      <c r="G137" s="19"/>
      <c r="H137" s="19"/>
      <c r="I137" s="19"/>
      <c r="J137" s="19"/>
      <c r="K137" s="19"/>
      <c r="L137" s="19"/>
      <c r="M137" s="19"/>
    </row>
    <row r="138" spans="1:13" ht="16.5" customHeight="1">
      <c r="A138" s="2"/>
      <c r="D138" s="14"/>
      <c r="E138" s="11"/>
      <c r="F138" s="11"/>
      <c r="G138" s="19"/>
      <c r="H138" s="19"/>
      <c r="I138" s="19"/>
      <c r="J138" s="19"/>
      <c r="K138" s="19"/>
      <c r="L138" s="19"/>
      <c r="M138" s="19"/>
    </row>
    <row r="139" spans="1:13" ht="16.5" customHeight="1">
      <c r="A139" s="2"/>
      <c r="D139" s="14"/>
      <c r="E139" s="11"/>
      <c r="F139" s="11"/>
      <c r="G139" s="19"/>
      <c r="H139" s="19"/>
      <c r="I139" s="19"/>
      <c r="J139" s="19"/>
      <c r="K139" s="19"/>
      <c r="L139" s="19"/>
      <c r="M139" s="19"/>
    </row>
    <row r="140" spans="1:13" ht="16.5" customHeight="1">
      <c r="A140" s="2"/>
      <c r="D140" s="14"/>
      <c r="E140" s="11"/>
      <c r="F140" s="11"/>
      <c r="G140" s="19"/>
      <c r="H140" s="19"/>
      <c r="I140" s="19"/>
      <c r="J140" s="19"/>
      <c r="K140" s="19"/>
      <c r="L140" s="19"/>
      <c r="M140" s="19"/>
    </row>
    <row r="141" spans="1:13" ht="16.5" customHeight="1">
      <c r="A141" s="2"/>
      <c r="D141" s="14"/>
      <c r="E141" s="11"/>
      <c r="F141" s="11"/>
      <c r="G141" s="19"/>
      <c r="H141" s="19"/>
      <c r="I141" s="19"/>
      <c r="J141" s="19"/>
      <c r="K141" s="19"/>
      <c r="L141" s="19"/>
      <c r="M141" s="19"/>
    </row>
    <row r="142" spans="1:13" ht="13.2" customHeight="1">
      <c r="A142" s="2"/>
      <c r="D142" s="14"/>
      <c r="E142" s="11"/>
      <c r="F142" s="11"/>
      <c r="G142" s="19"/>
      <c r="H142" s="19"/>
      <c r="I142" s="19"/>
      <c r="J142" s="19"/>
      <c r="K142" s="19"/>
      <c r="L142" s="19"/>
      <c r="M142" s="19"/>
    </row>
    <row r="143" spans="1:13" ht="16.5" customHeight="1">
      <c r="A143" s="2"/>
      <c r="D143" s="14"/>
      <c r="E143" s="11"/>
      <c r="F143" s="11"/>
      <c r="G143" s="19"/>
      <c r="H143" s="19"/>
      <c r="I143" s="19"/>
      <c r="J143" s="19"/>
      <c r="K143" s="19"/>
      <c r="L143" s="19"/>
      <c r="M143" s="19"/>
    </row>
    <row r="144" spans="1:13" ht="16.5" customHeight="1">
      <c r="A144" s="2"/>
      <c r="D144" s="14"/>
      <c r="E144" s="11"/>
      <c r="F144" s="11"/>
      <c r="G144" s="19"/>
      <c r="H144" s="19"/>
      <c r="I144" s="19"/>
      <c r="J144" s="19"/>
      <c r="K144" s="19"/>
      <c r="L144" s="19"/>
      <c r="M144" s="19"/>
    </row>
    <row r="145" spans="1:13" ht="15" customHeight="1">
      <c r="A145" s="2"/>
      <c r="D145" s="14"/>
      <c r="E145" s="11"/>
      <c r="F145" s="11"/>
      <c r="G145" s="19"/>
      <c r="H145" s="19"/>
      <c r="I145" s="19"/>
      <c r="J145" s="19"/>
      <c r="K145" s="19"/>
      <c r="L145" s="19"/>
      <c r="M145" s="19"/>
    </row>
    <row r="146" spans="1:13" ht="21.9" customHeight="1">
      <c r="A146" s="30" t="str">
        <f>A98</f>
        <v>The accompanying notes are an integral part of these consolidated and separate financial statements.</v>
      </c>
      <c r="B146" s="50"/>
      <c r="C146" s="50"/>
      <c r="D146" s="40"/>
      <c r="E146" s="8"/>
      <c r="F146" s="8"/>
      <c r="G146" s="12"/>
      <c r="H146" s="12"/>
      <c r="I146" s="12"/>
      <c r="J146" s="12"/>
      <c r="K146" s="12"/>
      <c r="L146" s="40"/>
      <c r="M146" s="12"/>
    </row>
  </sheetData>
  <mergeCells count="13">
    <mergeCell ref="G57:I57"/>
    <mergeCell ref="K57:M57"/>
    <mergeCell ref="G104:I104"/>
    <mergeCell ref="K104:M104"/>
    <mergeCell ref="G105:I105"/>
    <mergeCell ref="K105:M105"/>
    <mergeCell ref="G56:I56"/>
    <mergeCell ref="K56:M56"/>
    <mergeCell ref="G6:I6"/>
    <mergeCell ref="K6:M6"/>
    <mergeCell ref="G7:I7"/>
    <mergeCell ref="K7:M7"/>
    <mergeCell ref="A47:M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5144-4FD0-4573-902E-CE57E664621B}">
  <dimension ref="A1:M60"/>
  <sheetViews>
    <sheetView zoomScaleNormal="100" zoomScaleSheetLayoutView="90" workbookViewId="0"/>
  </sheetViews>
  <sheetFormatPr defaultColWidth="10.6640625" defaultRowHeight="16.5" customHeight="1"/>
  <cols>
    <col min="1" max="3" width="1" style="5" customWidth="1"/>
    <col min="4" max="4" width="39.5546875" style="5" customWidth="1"/>
    <col min="5" max="5" width="5.33203125" style="5" customWidth="1"/>
    <col min="6" max="6" width="0.6640625" style="5" customWidth="1"/>
    <col min="7" max="7" width="13.6640625" style="87" customWidth="1"/>
    <col min="8" max="8" width="0.6640625" style="5" customWidth="1"/>
    <col min="9" max="9" width="13.6640625" style="87" customWidth="1"/>
    <col min="10" max="10" width="0.6640625" style="5" customWidth="1"/>
    <col min="11" max="11" width="13.6640625" style="95" customWidth="1"/>
    <col min="12" max="12" width="0.6640625" style="73" customWidth="1"/>
    <col min="13" max="13" width="13.6640625" style="95" customWidth="1"/>
    <col min="14" max="16384" width="10.6640625" style="5"/>
  </cols>
  <sheetData>
    <row r="1" spans="1:13" ht="16.5" customHeight="1">
      <c r="A1" s="1" t="s">
        <v>0</v>
      </c>
      <c r="B1" s="2"/>
      <c r="C1" s="52"/>
      <c r="D1" s="52"/>
      <c r="E1" s="52"/>
      <c r="F1" s="52"/>
      <c r="G1" s="53"/>
      <c r="H1" s="52"/>
      <c r="I1" s="53"/>
      <c r="J1" s="52"/>
      <c r="K1" s="54"/>
      <c r="L1" s="55"/>
      <c r="M1" s="54"/>
    </row>
    <row r="2" spans="1:13" ht="16.5" customHeight="1">
      <c r="A2" s="2" t="s">
        <v>82</v>
      </c>
      <c r="B2" s="2"/>
      <c r="C2" s="52"/>
      <c r="D2" s="52"/>
      <c r="E2" s="52"/>
      <c r="F2" s="52"/>
      <c r="G2" s="53"/>
      <c r="H2" s="52"/>
      <c r="I2" s="53"/>
      <c r="J2" s="52"/>
      <c r="K2" s="54"/>
      <c r="L2" s="55"/>
      <c r="M2" s="54"/>
    </row>
    <row r="3" spans="1:13" ht="16.5" customHeight="1">
      <c r="A3" s="6" t="s">
        <v>83</v>
      </c>
      <c r="B3" s="6"/>
      <c r="C3" s="56"/>
      <c r="D3" s="56"/>
      <c r="E3" s="56"/>
      <c r="F3" s="56"/>
      <c r="G3" s="57"/>
      <c r="H3" s="56"/>
      <c r="I3" s="57"/>
      <c r="J3" s="56"/>
      <c r="K3" s="58"/>
      <c r="L3" s="59"/>
      <c r="M3" s="58"/>
    </row>
    <row r="4" spans="1:13" ht="15.6" customHeight="1">
      <c r="A4" s="2"/>
      <c r="B4" s="2"/>
      <c r="C4" s="52"/>
      <c r="D4" s="52"/>
      <c r="E4" s="52"/>
      <c r="F4" s="52"/>
      <c r="G4" s="53"/>
      <c r="H4" s="52"/>
      <c r="I4" s="53"/>
      <c r="J4" s="52"/>
      <c r="K4" s="54"/>
      <c r="L4" s="55"/>
      <c r="M4" s="54"/>
    </row>
    <row r="5" spans="1:13" ht="15.6" customHeight="1">
      <c r="A5" s="2"/>
      <c r="B5" s="2"/>
      <c r="C5" s="52"/>
      <c r="D5" s="52"/>
      <c r="E5" s="52"/>
      <c r="F5" s="52"/>
      <c r="G5" s="53"/>
      <c r="H5" s="52"/>
      <c r="I5" s="53"/>
      <c r="J5" s="52"/>
      <c r="K5" s="54"/>
      <c r="L5" s="55"/>
      <c r="M5" s="54"/>
    </row>
    <row r="6" spans="1:13" ht="15.6" customHeight="1">
      <c r="A6" s="2"/>
      <c r="B6" s="2"/>
      <c r="C6" s="52"/>
      <c r="D6" s="52"/>
      <c r="E6" s="52"/>
      <c r="F6" s="52"/>
      <c r="G6" s="233" t="s">
        <v>3</v>
      </c>
      <c r="H6" s="233"/>
      <c r="I6" s="233"/>
      <c r="J6" s="60"/>
      <c r="K6" s="234" t="s">
        <v>4</v>
      </c>
      <c r="L6" s="234"/>
      <c r="M6" s="234"/>
    </row>
    <row r="7" spans="1:13" ht="15.6" customHeight="1">
      <c r="A7" s="52"/>
      <c r="B7" s="52"/>
      <c r="C7" s="52"/>
      <c r="D7" s="61"/>
      <c r="E7" s="3"/>
      <c r="F7" s="62"/>
      <c r="G7" s="231" t="s">
        <v>5</v>
      </c>
      <c r="H7" s="231"/>
      <c r="I7" s="231"/>
      <c r="J7" s="4"/>
      <c r="K7" s="231" t="s">
        <v>5</v>
      </c>
      <c r="L7" s="231"/>
      <c r="M7" s="231"/>
    </row>
    <row r="8" spans="1:13" ht="15.6" customHeight="1">
      <c r="E8" s="9"/>
      <c r="F8" s="63"/>
      <c r="G8" s="64" t="s">
        <v>6</v>
      </c>
      <c r="H8" s="65"/>
      <c r="I8" s="64" t="s">
        <v>7</v>
      </c>
      <c r="J8" s="65"/>
      <c r="K8" s="64" t="s">
        <v>6</v>
      </c>
      <c r="L8" s="65"/>
      <c r="M8" s="64" t="s">
        <v>7</v>
      </c>
    </row>
    <row r="9" spans="1:13" ht="15.6" customHeight="1">
      <c r="E9" s="7" t="s">
        <v>8</v>
      </c>
      <c r="F9" s="63"/>
      <c r="G9" s="66" t="s">
        <v>9</v>
      </c>
      <c r="H9" s="9"/>
      <c r="I9" s="66" t="s">
        <v>9</v>
      </c>
      <c r="J9" s="60"/>
      <c r="K9" s="66" t="s">
        <v>9</v>
      </c>
      <c r="L9" s="9"/>
      <c r="M9" s="66" t="s">
        <v>9</v>
      </c>
    </row>
    <row r="10" spans="1:13" ht="11.1" customHeight="1">
      <c r="E10" s="3"/>
      <c r="F10" s="63"/>
      <c r="G10" s="67"/>
      <c r="H10" s="68"/>
      <c r="I10" s="67"/>
      <c r="J10" s="69"/>
      <c r="K10" s="67"/>
      <c r="L10" s="70"/>
      <c r="M10" s="67"/>
    </row>
    <row r="11" spans="1:13" ht="15.6" customHeight="1">
      <c r="A11" s="28" t="s">
        <v>84</v>
      </c>
      <c r="E11" s="9"/>
      <c r="F11" s="19"/>
      <c r="G11" s="71">
        <v>2205639286</v>
      </c>
      <c r="H11" s="72"/>
      <c r="I11" s="71">
        <v>1585876050</v>
      </c>
      <c r="J11" s="72"/>
      <c r="K11" s="71">
        <v>1588127663</v>
      </c>
      <c r="M11" s="71">
        <v>1070065177</v>
      </c>
    </row>
    <row r="12" spans="1:13" ht="15.6" customHeight="1">
      <c r="A12" s="28" t="s">
        <v>85</v>
      </c>
      <c r="E12" s="9">
        <v>4.16</v>
      </c>
      <c r="F12" s="19"/>
      <c r="G12" s="71">
        <v>3133890</v>
      </c>
      <c r="H12" s="72"/>
      <c r="I12" s="71">
        <v>0</v>
      </c>
      <c r="J12" s="72"/>
      <c r="K12" s="71" t="s">
        <v>21</v>
      </c>
      <c r="M12" s="71">
        <v>0</v>
      </c>
    </row>
    <row r="13" spans="1:13" ht="15.6" customHeight="1">
      <c r="A13" s="28" t="s">
        <v>86</v>
      </c>
      <c r="E13" s="9">
        <v>24</v>
      </c>
      <c r="F13" s="19"/>
      <c r="G13" s="71">
        <v>-1768550641</v>
      </c>
      <c r="H13" s="72"/>
      <c r="I13" s="71">
        <v>-1212147247</v>
      </c>
      <c r="J13" s="72"/>
      <c r="K13" s="71">
        <v>-1314627142</v>
      </c>
      <c r="L13" s="74"/>
      <c r="M13" s="71">
        <v>-855956260</v>
      </c>
    </row>
    <row r="14" spans="1:13" ht="15.6" customHeight="1">
      <c r="A14" s="28" t="s">
        <v>87</v>
      </c>
      <c r="E14" s="9"/>
      <c r="F14" s="19"/>
      <c r="G14" s="75">
        <v>-2154969</v>
      </c>
      <c r="H14" s="72"/>
      <c r="I14" s="75">
        <v>0</v>
      </c>
      <c r="J14" s="72"/>
      <c r="K14" s="75" t="s">
        <v>21</v>
      </c>
      <c r="L14" s="74"/>
      <c r="M14" s="75">
        <v>0</v>
      </c>
    </row>
    <row r="15" spans="1:13" ht="11.1" customHeight="1">
      <c r="A15" s="13"/>
      <c r="F15" s="19"/>
      <c r="G15" s="71"/>
      <c r="H15" s="72"/>
      <c r="I15" s="71"/>
      <c r="J15" s="72"/>
      <c r="K15" s="71"/>
      <c r="M15" s="71"/>
    </row>
    <row r="16" spans="1:13" s="1" customFormat="1" ht="15.6" customHeight="1">
      <c r="A16" s="2" t="s">
        <v>88</v>
      </c>
      <c r="F16" s="19"/>
      <c r="G16" s="71">
        <f>SUM(G11:G14)</f>
        <v>438067566</v>
      </c>
      <c r="H16" s="72"/>
      <c r="I16" s="71">
        <f>SUM(I11:I14)</f>
        <v>373728803</v>
      </c>
      <c r="J16" s="72"/>
      <c r="K16" s="71">
        <f>SUM(K11:K13)</f>
        <v>273500521</v>
      </c>
      <c r="L16" s="72"/>
      <c r="M16" s="71">
        <f>SUM(M11:M13)</f>
        <v>214108917</v>
      </c>
    </row>
    <row r="17" spans="1:13" s="1" customFormat="1" ht="15.6" customHeight="1">
      <c r="A17" s="61" t="s">
        <v>89</v>
      </c>
      <c r="F17" s="19"/>
      <c r="G17" s="71"/>
      <c r="H17" s="72"/>
      <c r="I17" s="71"/>
      <c r="J17" s="72"/>
      <c r="K17" s="71"/>
      <c r="L17" s="72"/>
      <c r="M17" s="71"/>
    </row>
    <row r="18" spans="1:13" s="1" customFormat="1" ht="15.6" customHeight="1">
      <c r="A18" s="61"/>
      <c r="B18" s="5" t="s">
        <v>90</v>
      </c>
      <c r="F18" s="19"/>
      <c r="G18" s="71">
        <v>36148930</v>
      </c>
      <c r="H18" s="72"/>
      <c r="I18" s="71">
        <v>20734303</v>
      </c>
      <c r="J18" s="72"/>
      <c r="K18" s="71">
        <v>27307654</v>
      </c>
      <c r="L18" s="72"/>
      <c r="M18" s="71">
        <v>16203603</v>
      </c>
    </row>
    <row r="19" spans="1:13" ht="15.6" customHeight="1">
      <c r="A19" s="5" t="s">
        <v>91</v>
      </c>
      <c r="E19" s="9">
        <v>22</v>
      </c>
      <c r="F19" s="19"/>
      <c r="G19" s="71">
        <v>5987173</v>
      </c>
      <c r="H19" s="72"/>
      <c r="I19" s="71">
        <v>2893542</v>
      </c>
      <c r="J19" s="72"/>
      <c r="K19" s="71">
        <v>42468999</v>
      </c>
      <c r="M19" s="71">
        <v>49247242</v>
      </c>
    </row>
    <row r="20" spans="1:13" ht="15.6" customHeight="1">
      <c r="A20" s="5" t="s">
        <v>92</v>
      </c>
      <c r="E20" s="9">
        <v>13.2</v>
      </c>
      <c r="F20" s="19"/>
      <c r="G20" s="71">
        <v>95350</v>
      </c>
      <c r="H20" s="72"/>
      <c r="I20" s="71">
        <v>0</v>
      </c>
      <c r="J20" s="72"/>
      <c r="K20" s="71" t="s">
        <v>21</v>
      </c>
      <c r="M20" s="71">
        <v>0</v>
      </c>
    </row>
    <row r="21" spans="1:13" ht="15.6" customHeight="1">
      <c r="A21" s="16" t="s">
        <v>93</v>
      </c>
      <c r="E21" s="76">
        <v>24</v>
      </c>
      <c r="F21" s="19"/>
      <c r="G21" s="71">
        <v>-122938963</v>
      </c>
      <c r="H21" s="72"/>
      <c r="I21" s="71">
        <v>-106176476</v>
      </c>
      <c r="J21" s="72"/>
      <c r="K21" s="71">
        <v>-83613083</v>
      </c>
      <c r="M21" s="71">
        <v>-69325816</v>
      </c>
    </row>
    <row r="22" spans="1:13" ht="15.6" customHeight="1">
      <c r="A22" s="16" t="s">
        <v>94</v>
      </c>
      <c r="E22" s="76">
        <v>24</v>
      </c>
      <c r="F22" s="19"/>
      <c r="G22" s="71">
        <v>-132020744</v>
      </c>
      <c r="H22" s="72"/>
      <c r="I22" s="71">
        <v>-121244597</v>
      </c>
      <c r="J22" s="72"/>
      <c r="K22" s="71">
        <v>-98569416</v>
      </c>
      <c r="M22" s="71">
        <v>-91247174</v>
      </c>
    </row>
    <row r="23" spans="1:13" ht="15.6" customHeight="1">
      <c r="A23" s="5" t="s">
        <v>95</v>
      </c>
      <c r="E23" s="9">
        <v>23</v>
      </c>
      <c r="F23" s="19"/>
      <c r="G23" s="75">
        <v>-8848994</v>
      </c>
      <c r="H23" s="72"/>
      <c r="I23" s="75">
        <v>-8126137</v>
      </c>
      <c r="J23" s="72"/>
      <c r="K23" s="75">
        <v>-8813365</v>
      </c>
      <c r="M23" s="75">
        <v>-8131597</v>
      </c>
    </row>
    <row r="24" spans="1:13" ht="11.1" customHeight="1">
      <c r="B24" s="2"/>
      <c r="C24" s="1"/>
      <c r="E24" s="9"/>
      <c r="F24" s="19"/>
      <c r="G24" s="71"/>
      <c r="H24" s="72"/>
      <c r="I24" s="71"/>
      <c r="J24" s="72"/>
      <c r="K24" s="71"/>
      <c r="L24" s="74"/>
      <c r="M24" s="71"/>
    </row>
    <row r="25" spans="1:13" ht="15.6" customHeight="1">
      <c r="A25" s="77" t="s">
        <v>96</v>
      </c>
      <c r="B25" s="2"/>
      <c r="C25" s="1"/>
      <c r="E25" s="9"/>
      <c r="F25" s="19"/>
      <c r="G25" s="71">
        <f>SUM(G16:G23)</f>
        <v>216490318</v>
      </c>
      <c r="H25" s="72"/>
      <c r="I25" s="71">
        <f>SUM(I16:I23)</f>
        <v>161809438</v>
      </c>
      <c r="J25" s="72"/>
      <c r="K25" s="71">
        <f>SUM(K16:K23)</f>
        <v>152281310</v>
      </c>
      <c r="L25" s="72"/>
      <c r="M25" s="71">
        <f>SUM(M16:M23)</f>
        <v>110855175</v>
      </c>
    </row>
    <row r="26" spans="1:13" ht="15.6" customHeight="1">
      <c r="A26" s="5" t="s">
        <v>97</v>
      </c>
      <c r="E26" s="11">
        <v>25</v>
      </c>
      <c r="F26" s="19"/>
      <c r="G26" s="75">
        <v>-43399405</v>
      </c>
      <c r="H26" s="72"/>
      <c r="I26" s="75">
        <v>-30770445</v>
      </c>
      <c r="J26" s="72"/>
      <c r="K26" s="75">
        <v>-23041296</v>
      </c>
      <c r="L26" s="74"/>
      <c r="M26" s="75">
        <v>-11481396</v>
      </c>
    </row>
    <row r="27" spans="1:13" ht="11.1" customHeight="1">
      <c r="A27" s="13"/>
      <c r="B27" s="2"/>
      <c r="C27" s="1"/>
      <c r="E27" s="78"/>
      <c r="F27" s="19"/>
      <c r="G27" s="71"/>
      <c r="H27" s="72"/>
      <c r="I27" s="71"/>
      <c r="J27" s="72"/>
      <c r="K27" s="71"/>
      <c r="L27" s="74"/>
      <c r="M27" s="71"/>
    </row>
    <row r="28" spans="1:13" ht="15.6" customHeight="1">
      <c r="A28" s="1" t="s">
        <v>98</v>
      </c>
      <c r="B28" s="13"/>
      <c r="C28" s="1"/>
      <c r="E28" s="9"/>
      <c r="F28" s="19"/>
      <c r="G28" s="75">
        <f>SUM(G25:G26)</f>
        <v>173090913</v>
      </c>
      <c r="H28" s="72"/>
      <c r="I28" s="75">
        <f>SUM(I25:I26)</f>
        <v>131038993</v>
      </c>
      <c r="J28" s="72"/>
      <c r="K28" s="75">
        <f>SUM(K25:K26)</f>
        <v>129240014</v>
      </c>
      <c r="L28" s="74"/>
      <c r="M28" s="75">
        <f>SUM(M25:M26)</f>
        <v>99373779</v>
      </c>
    </row>
    <row r="29" spans="1:13" ht="11.1" customHeight="1">
      <c r="A29" s="13"/>
      <c r="B29" s="2"/>
      <c r="C29" s="1"/>
      <c r="E29" s="78"/>
      <c r="F29" s="19"/>
      <c r="G29" s="71"/>
      <c r="H29" s="72"/>
      <c r="I29" s="71"/>
      <c r="J29" s="72"/>
      <c r="K29" s="71"/>
      <c r="L29" s="74"/>
      <c r="M29" s="71"/>
    </row>
    <row r="30" spans="1:13" ht="15.6" customHeight="1">
      <c r="A30" s="1" t="s">
        <v>99</v>
      </c>
      <c r="B30" s="2"/>
      <c r="C30" s="1"/>
      <c r="E30" s="78"/>
      <c r="F30" s="19"/>
      <c r="G30" s="71"/>
      <c r="H30" s="72"/>
      <c r="I30" s="71"/>
      <c r="J30" s="72"/>
      <c r="K30" s="71"/>
      <c r="L30" s="74"/>
      <c r="M30" s="71"/>
    </row>
    <row r="31" spans="1:13" ht="15.6" customHeight="1">
      <c r="A31" s="79" t="s">
        <v>100</v>
      </c>
      <c r="B31" s="80"/>
      <c r="C31" s="81"/>
      <c r="E31" s="78"/>
      <c r="F31" s="19"/>
      <c r="G31" s="71"/>
      <c r="H31" s="72"/>
      <c r="I31" s="71"/>
      <c r="J31" s="72"/>
      <c r="K31" s="71"/>
      <c r="L31" s="74"/>
      <c r="M31" s="71"/>
    </row>
    <row r="32" spans="1:13" ht="15.6" customHeight="1">
      <c r="A32" s="79"/>
      <c r="B32" s="79" t="s">
        <v>101</v>
      </c>
      <c r="C32" s="82"/>
      <c r="E32" s="78"/>
      <c r="F32" s="19"/>
      <c r="G32" s="71"/>
      <c r="H32" s="72"/>
      <c r="I32" s="71"/>
      <c r="J32" s="72"/>
      <c r="K32" s="71"/>
      <c r="L32" s="74"/>
      <c r="M32" s="71"/>
    </row>
    <row r="33" spans="1:13" ht="15.6" customHeight="1">
      <c r="A33" s="13" t="s">
        <v>102</v>
      </c>
      <c r="E33" s="78"/>
      <c r="F33" s="19"/>
      <c r="G33" s="71"/>
      <c r="H33" s="72"/>
      <c r="I33" s="71"/>
      <c r="J33" s="72"/>
      <c r="K33" s="71"/>
      <c r="L33" s="74"/>
      <c r="M33" s="71"/>
    </row>
    <row r="34" spans="1:13" ht="15.6" customHeight="1">
      <c r="A34" s="13"/>
      <c r="B34" s="5" t="s">
        <v>103</v>
      </c>
      <c r="E34" s="78"/>
      <c r="F34" s="19"/>
      <c r="G34" s="71"/>
      <c r="H34" s="72"/>
      <c r="I34" s="71"/>
      <c r="J34" s="72"/>
      <c r="K34" s="71"/>
      <c r="L34" s="74"/>
      <c r="M34" s="71"/>
    </row>
    <row r="35" spans="1:13" ht="15.6" customHeight="1">
      <c r="A35" s="13"/>
      <c r="B35" s="5" t="s">
        <v>104</v>
      </c>
      <c r="E35" s="78"/>
      <c r="F35" s="19"/>
      <c r="G35" s="75">
        <v>1533478</v>
      </c>
      <c r="H35" s="72"/>
      <c r="I35" s="75">
        <v>1980922</v>
      </c>
      <c r="J35" s="72"/>
      <c r="K35" s="75">
        <v>816658</v>
      </c>
      <c r="L35" s="74"/>
      <c r="M35" s="75">
        <v>1159542</v>
      </c>
    </row>
    <row r="36" spans="1:13" ht="11.1" customHeight="1">
      <c r="A36" s="13"/>
      <c r="B36" s="2"/>
      <c r="C36" s="1"/>
      <c r="E36" s="78"/>
      <c r="F36" s="19"/>
      <c r="G36" s="71"/>
      <c r="H36" s="72"/>
      <c r="I36" s="71"/>
      <c r="J36" s="72"/>
      <c r="K36" s="71"/>
      <c r="L36" s="74"/>
      <c r="M36" s="71"/>
    </row>
    <row r="37" spans="1:13" ht="15.6" customHeight="1">
      <c r="A37" s="2" t="s">
        <v>105</v>
      </c>
      <c r="B37" s="2"/>
      <c r="C37" s="1"/>
      <c r="E37" s="78"/>
      <c r="F37" s="19"/>
      <c r="G37" s="71"/>
      <c r="H37" s="72"/>
      <c r="I37" s="71"/>
      <c r="J37" s="72"/>
      <c r="K37" s="71"/>
      <c r="L37" s="74"/>
      <c r="M37" s="71"/>
    </row>
    <row r="38" spans="1:13" ht="15.6" customHeight="1">
      <c r="A38" s="13"/>
      <c r="B38" s="2" t="s">
        <v>106</v>
      </c>
      <c r="C38" s="1"/>
      <c r="E38" s="78"/>
      <c r="F38" s="19"/>
      <c r="G38" s="75">
        <v>1533478</v>
      </c>
      <c r="H38" s="72"/>
      <c r="I38" s="75">
        <v>1980922</v>
      </c>
      <c r="J38" s="72"/>
      <c r="K38" s="75">
        <v>816658</v>
      </c>
      <c r="L38" s="74"/>
      <c r="M38" s="75">
        <v>1159542</v>
      </c>
    </row>
    <row r="39" spans="1:13" ht="11.1" customHeight="1">
      <c r="A39" s="13"/>
      <c r="B39" s="2"/>
      <c r="C39" s="1"/>
      <c r="E39" s="78"/>
      <c r="F39" s="19"/>
      <c r="G39" s="71"/>
      <c r="H39" s="72"/>
      <c r="I39" s="71"/>
      <c r="J39" s="72"/>
      <c r="K39" s="71"/>
      <c r="L39" s="74"/>
      <c r="M39" s="71"/>
    </row>
    <row r="40" spans="1:13" ht="15.6" customHeight="1" thickBot="1">
      <c r="A40" s="1" t="s">
        <v>107</v>
      </c>
      <c r="B40" s="13"/>
      <c r="C40" s="1"/>
      <c r="E40" s="9"/>
      <c r="F40" s="19"/>
      <c r="G40" s="83">
        <f>G28+G38</f>
        <v>174624391</v>
      </c>
      <c r="H40" s="72"/>
      <c r="I40" s="83">
        <f>I28+I38</f>
        <v>133019915</v>
      </c>
      <c r="J40" s="72"/>
      <c r="K40" s="83">
        <f>K28+K38</f>
        <v>130056672</v>
      </c>
      <c r="L40" s="74"/>
      <c r="M40" s="83">
        <f>M28+M38</f>
        <v>100533321</v>
      </c>
    </row>
    <row r="41" spans="1:13" ht="11.1" customHeight="1" thickTop="1">
      <c r="E41" s="9"/>
      <c r="F41" s="19"/>
      <c r="G41" s="71"/>
      <c r="H41" s="72"/>
      <c r="I41" s="71"/>
      <c r="J41" s="72"/>
      <c r="K41" s="71"/>
      <c r="M41" s="71"/>
    </row>
    <row r="42" spans="1:13" ht="15.6" customHeight="1">
      <c r="A42" s="1" t="s">
        <v>108</v>
      </c>
      <c r="B42" s="1"/>
      <c r="E42" s="9"/>
      <c r="F42" s="19"/>
      <c r="G42" s="71"/>
      <c r="H42" s="72"/>
      <c r="I42" s="71"/>
      <c r="J42" s="72"/>
      <c r="K42" s="71"/>
      <c r="L42" s="74"/>
      <c r="M42" s="71"/>
    </row>
    <row r="43" spans="1:13" ht="15.6" customHeight="1">
      <c r="A43" s="5" t="s">
        <v>109</v>
      </c>
      <c r="E43" s="9"/>
      <c r="F43" s="19"/>
      <c r="G43" s="71">
        <v>167942012</v>
      </c>
      <c r="H43" s="72"/>
      <c r="I43" s="71">
        <v>126084496</v>
      </c>
      <c r="J43" s="72"/>
      <c r="K43" s="71">
        <v>129240014</v>
      </c>
      <c r="L43" s="74"/>
      <c r="M43" s="71">
        <v>99373779</v>
      </c>
    </row>
    <row r="44" spans="1:13" ht="15.6" customHeight="1">
      <c r="A44" s="5" t="s">
        <v>79</v>
      </c>
      <c r="E44" s="9"/>
      <c r="F44" s="19"/>
      <c r="G44" s="75">
        <v>5148901</v>
      </c>
      <c r="H44" s="72"/>
      <c r="I44" s="75">
        <v>4954497</v>
      </c>
      <c r="J44" s="72"/>
      <c r="K44" s="75" t="s">
        <v>21</v>
      </c>
      <c r="L44" s="74"/>
      <c r="M44" s="75" t="s">
        <v>21</v>
      </c>
    </row>
    <row r="45" spans="1:13" ht="11.1" customHeight="1">
      <c r="A45" s="13"/>
      <c r="B45" s="1"/>
      <c r="E45" s="9"/>
      <c r="F45" s="19"/>
      <c r="G45" s="71"/>
      <c r="H45" s="72"/>
      <c r="I45" s="71"/>
      <c r="J45" s="72"/>
      <c r="K45" s="71"/>
      <c r="L45" s="74"/>
      <c r="M45" s="71"/>
    </row>
    <row r="46" spans="1:13" ht="15.6" customHeight="1" thickBot="1">
      <c r="A46" s="13"/>
      <c r="B46" s="1"/>
      <c r="E46" s="9"/>
      <c r="F46" s="19"/>
      <c r="G46" s="83">
        <f>SUM(G43:G45)</f>
        <v>173090913</v>
      </c>
      <c r="H46" s="72"/>
      <c r="I46" s="83">
        <f>SUM(I43:I45)</f>
        <v>131038993</v>
      </c>
      <c r="J46" s="72"/>
      <c r="K46" s="83">
        <f>SUM(K43:K45)</f>
        <v>129240014</v>
      </c>
      <c r="L46" s="74"/>
      <c r="M46" s="83">
        <f>SUM(M43:M45)</f>
        <v>99373779</v>
      </c>
    </row>
    <row r="47" spans="1:13" ht="11.1" customHeight="1" thickTop="1">
      <c r="E47" s="9"/>
      <c r="F47" s="19"/>
      <c r="G47" s="71"/>
      <c r="H47" s="72"/>
      <c r="I47" s="71"/>
      <c r="J47" s="72"/>
      <c r="K47" s="71"/>
      <c r="M47" s="71"/>
    </row>
    <row r="48" spans="1:13" ht="15.6" customHeight="1">
      <c r="A48" s="1" t="s">
        <v>107</v>
      </c>
      <c r="E48" s="9"/>
      <c r="F48" s="19"/>
      <c r="G48" s="71"/>
      <c r="H48" s="72"/>
      <c r="I48" s="71"/>
      <c r="J48" s="72"/>
      <c r="K48" s="71"/>
      <c r="L48" s="74"/>
      <c r="M48" s="71"/>
    </row>
    <row r="49" spans="1:13" ht="15.6" customHeight="1">
      <c r="B49" s="1" t="s">
        <v>110</v>
      </c>
      <c r="E49" s="9"/>
      <c r="F49" s="19"/>
      <c r="G49" s="71"/>
      <c r="H49" s="72"/>
      <c r="I49" s="71"/>
      <c r="J49" s="72"/>
      <c r="K49" s="71"/>
      <c r="L49" s="74"/>
      <c r="M49" s="71"/>
    </row>
    <row r="50" spans="1:13" ht="15.6" customHeight="1">
      <c r="A50" s="5" t="s">
        <v>109</v>
      </c>
      <c r="E50" s="9"/>
      <c r="F50" s="19"/>
      <c r="G50" s="84">
        <v>169430360</v>
      </c>
      <c r="H50" s="72"/>
      <c r="I50" s="84">
        <v>128013705</v>
      </c>
      <c r="J50" s="72"/>
      <c r="K50" s="84">
        <v>130056672</v>
      </c>
      <c r="L50" s="74"/>
      <c r="M50" s="84">
        <v>100533321</v>
      </c>
    </row>
    <row r="51" spans="1:13" ht="15.6" customHeight="1">
      <c r="A51" s="5" t="s">
        <v>79</v>
      </c>
      <c r="E51" s="9"/>
      <c r="F51" s="19"/>
      <c r="G51" s="75">
        <v>5194031</v>
      </c>
      <c r="H51" s="72"/>
      <c r="I51" s="75">
        <v>5006210</v>
      </c>
      <c r="J51" s="72"/>
      <c r="K51" s="75" t="s">
        <v>21</v>
      </c>
      <c r="L51" s="74"/>
      <c r="M51" s="75" t="s">
        <v>21</v>
      </c>
    </row>
    <row r="52" spans="1:13" ht="11.1" customHeight="1">
      <c r="B52" s="13"/>
      <c r="E52" s="9"/>
      <c r="F52" s="19"/>
      <c r="G52" s="71"/>
      <c r="H52" s="72"/>
      <c r="I52" s="71"/>
      <c r="J52" s="72"/>
      <c r="K52" s="71"/>
      <c r="L52" s="74"/>
      <c r="M52" s="71"/>
    </row>
    <row r="53" spans="1:13" ht="15.6" customHeight="1" thickBot="1">
      <c r="B53" s="1"/>
      <c r="E53" s="9"/>
      <c r="F53" s="19"/>
      <c r="G53" s="83">
        <f>SUM(G50:G52)</f>
        <v>174624391</v>
      </c>
      <c r="H53" s="72"/>
      <c r="I53" s="83">
        <f>SUM(I50:I52)</f>
        <v>133019915</v>
      </c>
      <c r="J53" s="72"/>
      <c r="K53" s="83">
        <f>SUM(K50:K52)</f>
        <v>130056672</v>
      </c>
      <c r="L53" s="74"/>
      <c r="M53" s="83">
        <f>SUM(M50:M52)</f>
        <v>100533321</v>
      </c>
    </row>
    <row r="54" spans="1:13" ht="11.1" customHeight="1" thickTop="1">
      <c r="B54" s="1"/>
      <c r="E54" s="9"/>
      <c r="F54" s="19"/>
      <c r="G54" s="71"/>
      <c r="H54" s="72"/>
      <c r="I54" s="71"/>
      <c r="J54" s="72"/>
      <c r="K54" s="71"/>
      <c r="L54" s="74"/>
      <c r="M54" s="71"/>
    </row>
    <row r="55" spans="1:13" ht="15.6" customHeight="1">
      <c r="A55" s="85" t="s">
        <v>111</v>
      </c>
      <c r="B55" s="86"/>
      <c r="E55" s="9"/>
      <c r="F55" s="19"/>
      <c r="G55" s="71"/>
      <c r="H55" s="72"/>
      <c r="I55" s="71"/>
      <c r="J55" s="72"/>
      <c r="K55" s="71"/>
      <c r="L55" s="74"/>
      <c r="M55" s="71"/>
    </row>
    <row r="56" spans="1:13" ht="11.1" customHeight="1">
      <c r="A56" s="2"/>
      <c r="B56" s="13"/>
      <c r="F56" s="14"/>
      <c r="H56" s="88"/>
      <c r="J56" s="88"/>
      <c r="K56" s="87"/>
      <c r="L56" s="88"/>
      <c r="M56" s="87"/>
    </row>
    <row r="57" spans="1:13" ht="15.6" customHeight="1">
      <c r="A57" s="89" t="s">
        <v>112</v>
      </c>
      <c r="B57" s="13"/>
      <c r="C57" s="13"/>
      <c r="D57" s="13"/>
      <c r="E57" s="9">
        <v>26</v>
      </c>
      <c r="F57" s="90"/>
      <c r="G57" s="91">
        <v>0.20100000000000001</v>
      </c>
      <c r="H57" s="92"/>
      <c r="I57" s="91">
        <v>0.155</v>
      </c>
      <c r="J57" s="92"/>
      <c r="K57" s="91">
        <v>0.154</v>
      </c>
      <c r="L57" s="93"/>
      <c r="M57" s="91">
        <v>0.122</v>
      </c>
    </row>
    <row r="58" spans="1:13" ht="15.6" customHeight="1">
      <c r="A58" s="94" t="s">
        <v>113</v>
      </c>
      <c r="B58" s="13"/>
      <c r="E58" s="9">
        <v>26</v>
      </c>
      <c r="F58" s="14"/>
      <c r="G58" s="91">
        <v>0.20100000000000001</v>
      </c>
      <c r="H58" s="88"/>
      <c r="I58" s="91">
        <v>0.155</v>
      </c>
      <c r="J58" s="88"/>
      <c r="K58" s="91">
        <v>0.154</v>
      </c>
      <c r="L58" s="93"/>
      <c r="M58" s="91">
        <v>0.122</v>
      </c>
    </row>
    <row r="59" spans="1:13" ht="16.95" customHeight="1">
      <c r="A59" s="94"/>
      <c r="B59" s="13"/>
      <c r="E59" s="9"/>
      <c r="F59" s="14"/>
      <c r="G59" s="91"/>
      <c r="H59" s="88"/>
      <c r="I59" s="91"/>
      <c r="J59" s="88"/>
      <c r="K59" s="91"/>
      <c r="L59" s="93"/>
      <c r="M59" s="91"/>
    </row>
    <row r="60" spans="1:13" ht="22.2" customHeight="1">
      <c r="A60" s="31" t="s">
        <v>40</v>
      </c>
      <c r="B60" s="31"/>
      <c r="C60" s="96"/>
      <c r="D60" s="96"/>
      <c r="E60" s="30"/>
      <c r="F60" s="97"/>
      <c r="G60" s="98"/>
      <c r="H60" s="99"/>
      <c r="I60" s="98"/>
      <c r="J60" s="100"/>
      <c r="K60" s="101"/>
      <c r="L60" s="99"/>
      <c r="M60" s="10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08FB-8A76-452D-A3FF-9E9E66F41C88}">
  <dimension ref="A1:AG49"/>
  <sheetViews>
    <sheetView zoomScale="90" zoomScaleNormal="90" zoomScaleSheetLayoutView="80" workbookViewId="0">
      <selection activeCell="E5" sqref="E5"/>
    </sheetView>
  </sheetViews>
  <sheetFormatPr defaultColWidth="9.33203125" defaultRowHeight="16.5" customHeight="1"/>
  <cols>
    <col min="1" max="1" width="0.6640625" style="103" customWidth="1"/>
    <col min="2" max="3" width="1.6640625" style="103" customWidth="1"/>
    <col min="4" max="4" width="37.109375" style="103" customWidth="1"/>
    <col min="5" max="5" width="5.44140625" style="103" customWidth="1"/>
    <col min="6" max="6" width="0.5546875" style="103" customWidth="1"/>
    <col min="7" max="7" width="11.5546875" style="104" customWidth="1"/>
    <col min="8" max="8" width="0.5546875" style="104" customWidth="1"/>
    <col min="9" max="9" width="10.6640625" style="104" bestFit="1" customWidth="1"/>
    <col min="10" max="10" width="0.5546875" style="105" customWidth="1"/>
    <col min="11" max="11" width="11.33203125" style="105" customWidth="1"/>
    <col min="12" max="12" width="0.5546875" style="105" customWidth="1"/>
    <col min="13" max="13" width="13.33203125" style="104" bestFit="1" customWidth="1"/>
    <col min="14" max="14" width="0.5546875" style="104" customWidth="1"/>
    <col min="15" max="15" width="13.5546875" style="105" bestFit="1" customWidth="1"/>
    <col min="16" max="16" width="0.5546875" style="105" customWidth="1"/>
    <col min="17" max="17" width="13.88671875" style="104" customWidth="1"/>
    <col min="18" max="18" width="0.5546875" style="104" customWidth="1"/>
    <col min="19" max="19" width="10.6640625" style="104" customWidth="1"/>
    <col min="20" max="20" width="0.5546875" style="104" customWidth="1"/>
    <col min="21" max="21" width="14.6640625" style="104" customWidth="1"/>
    <col min="22" max="22" width="0.5546875" style="105" customWidth="1"/>
    <col min="23" max="23" width="11" style="104" bestFit="1" customWidth="1"/>
    <col min="24" max="24" width="0.5546875" style="104" customWidth="1"/>
    <col min="25" max="25" width="18.33203125" style="104" customWidth="1"/>
    <col min="26" max="26" width="0.5546875" style="104" customWidth="1"/>
    <col min="27" max="27" width="10.6640625" style="104" customWidth="1"/>
    <col min="28" max="28" width="0.5546875" style="105" customWidth="1"/>
    <col min="29" max="29" width="13.6640625" style="104" bestFit="1" customWidth="1"/>
    <col min="30" max="30" width="0.5546875" style="105" customWidth="1"/>
    <col min="31" max="31" width="10.44140625" style="104" bestFit="1" customWidth="1"/>
    <col min="32" max="32" width="0.5546875" style="105" customWidth="1"/>
    <col min="33" max="33" width="12" style="106" customWidth="1"/>
    <col min="34" max="16384" width="9.33203125" style="103"/>
  </cols>
  <sheetData>
    <row r="1" spans="1:33" ht="16.5" customHeight="1">
      <c r="A1" s="102" t="s">
        <v>0</v>
      </c>
    </row>
    <row r="2" spans="1:33" ht="16.5" customHeight="1">
      <c r="A2" s="107" t="s">
        <v>114</v>
      </c>
    </row>
    <row r="3" spans="1:33" ht="16.5" customHeight="1">
      <c r="A3" s="108" t="s">
        <v>83</v>
      </c>
      <c r="B3" s="109"/>
      <c r="C3" s="109"/>
      <c r="D3" s="109"/>
      <c r="E3" s="109"/>
      <c r="F3" s="109"/>
      <c r="G3" s="110"/>
      <c r="H3" s="110"/>
      <c r="I3" s="110"/>
      <c r="J3" s="111"/>
      <c r="K3" s="111"/>
      <c r="L3" s="111"/>
      <c r="M3" s="110"/>
      <c r="N3" s="110"/>
      <c r="O3" s="111"/>
      <c r="P3" s="111"/>
      <c r="Q3" s="110"/>
      <c r="R3" s="110"/>
      <c r="S3" s="110"/>
      <c r="T3" s="110"/>
      <c r="U3" s="110"/>
      <c r="V3" s="111"/>
      <c r="W3" s="110"/>
      <c r="X3" s="110"/>
      <c r="Y3" s="110"/>
      <c r="Z3" s="110"/>
      <c r="AA3" s="110"/>
      <c r="AB3" s="111"/>
      <c r="AC3" s="110"/>
      <c r="AD3" s="111"/>
      <c r="AE3" s="110"/>
      <c r="AF3" s="111"/>
      <c r="AG3" s="112"/>
    </row>
    <row r="4" spans="1:33" ht="16.5" customHeight="1">
      <c r="A4" s="102"/>
    </row>
    <row r="5" spans="1:33" ht="16.5" customHeight="1">
      <c r="A5" s="102"/>
    </row>
    <row r="6" spans="1:33" ht="16.5" customHeight="1">
      <c r="G6" s="235" t="s">
        <v>115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</row>
    <row r="7" spans="1:33" s="102" customFormat="1" ht="16.5" customHeight="1">
      <c r="G7" s="236" t="s">
        <v>116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113"/>
      <c r="AE7" s="114"/>
      <c r="AF7" s="113"/>
      <c r="AG7" s="115"/>
    </row>
    <row r="8" spans="1:33" s="102" customFormat="1" ht="16.5" customHeight="1">
      <c r="G8" s="236" t="s">
        <v>117</v>
      </c>
      <c r="H8" s="236"/>
      <c r="I8" s="236"/>
      <c r="J8" s="236"/>
      <c r="K8" s="236"/>
      <c r="L8" s="116"/>
      <c r="M8" s="237" t="s">
        <v>118</v>
      </c>
      <c r="N8" s="237"/>
      <c r="O8" s="237"/>
      <c r="P8" s="237"/>
      <c r="Q8" s="237"/>
      <c r="R8" s="117"/>
      <c r="S8" s="117"/>
      <c r="T8" s="117"/>
      <c r="U8" s="236" t="s">
        <v>77</v>
      </c>
      <c r="V8" s="236"/>
      <c r="W8" s="236"/>
      <c r="X8" s="236"/>
      <c r="Y8" s="236"/>
      <c r="Z8" s="236"/>
      <c r="AA8" s="236"/>
      <c r="AB8" s="117"/>
      <c r="AC8" s="117"/>
      <c r="AD8" s="113"/>
      <c r="AE8" s="114"/>
      <c r="AF8" s="113"/>
      <c r="AG8" s="115"/>
    </row>
    <row r="9" spans="1:33" s="102" customFormat="1" ht="16.5" customHeight="1">
      <c r="G9" s="113"/>
      <c r="H9" s="113"/>
      <c r="I9" s="113"/>
      <c r="J9" s="113"/>
      <c r="K9" s="113"/>
      <c r="L9" s="113"/>
      <c r="M9" s="118"/>
      <c r="N9" s="118"/>
      <c r="O9" s="119"/>
      <c r="P9" s="119"/>
      <c r="Q9" s="119"/>
      <c r="R9" s="119"/>
      <c r="S9" s="119"/>
      <c r="T9" s="119"/>
      <c r="U9" s="120" t="s">
        <v>119</v>
      </c>
      <c r="V9" s="113"/>
      <c r="W9" s="120" t="s">
        <v>120</v>
      </c>
      <c r="X9" s="121"/>
      <c r="Y9" s="120" t="s">
        <v>121</v>
      </c>
      <c r="Z9" s="120"/>
      <c r="AB9" s="113"/>
      <c r="AC9" s="114"/>
      <c r="AD9" s="113"/>
      <c r="AE9" s="114"/>
      <c r="AF9" s="113"/>
      <c r="AG9" s="115"/>
    </row>
    <row r="10" spans="1:33" s="102" customFormat="1" ht="16.5" customHeight="1">
      <c r="B10" s="122"/>
      <c r="C10" s="122"/>
      <c r="D10" s="122"/>
      <c r="E10" s="122"/>
      <c r="F10" s="122"/>
      <c r="G10" s="120"/>
      <c r="H10" s="120"/>
      <c r="I10" s="120"/>
      <c r="J10" s="113"/>
      <c r="K10" s="113"/>
      <c r="L10" s="113"/>
      <c r="R10" s="123"/>
      <c r="S10" s="123"/>
      <c r="T10" s="123"/>
      <c r="U10" s="120" t="s">
        <v>122</v>
      </c>
      <c r="V10" s="113"/>
      <c r="W10" s="120" t="s">
        <v>123</v>
      </c>
      <c r="X10" s="113"/>
      <c r="Y10" s="120" t="s">
        <v>124</v>
      </c>
      <c r="Z10" s="120"/>
      <c r="AA10" s="120"/>
      <c r="AB10" s="113"/>
      <c r="AC10" s="124"/>
      <c r="AD10" s="113"/>
      <c r="AE10" s="124"/>
      <c r="AF10" s="113"/>
      <c r="AG10" s="114"/>
    </row>
    <row r="11" spans="1:33" s="102" customFormat="1" ht="16.5" customHeight="1">
      <c r="A11" s="125"/>
      <c r="B11" s="103"/>
      <c r="C11" s="103"/>
      <c r="D11" s="103"/>
      <c r="E11" s="126"/>
      <c r="F11" s="103"/>
      <c r="G11" s="120" t="s">
        <v>125</v>
      </c>
      <c r="H11" s="120"/>
      <c r="I11" s="127" t="s">
        <v>126</v>
      </c>
      <c r="J11" s="113"/>
      <c r="K11" s="113"/>
      <c r="L11" s="113"/>
      <c r="O11" s="120" t="s">
        <v>127</v>
      </c>
      <c r="R11" s="128"/>
      <c r="S11" s="120" t="s">
        <v>128</v>
      </c>
      <c r="T11" s="128"/>
      <c r="U11" s="114" t="s">
        <v>129</v>
      </c>
      <c r="V11" s="113"/>
      <c r="W11" s="114" t="s">
        <v>130</v>
      </c>
      <c r="X11" s="106"/>
      <c r="Y11" s="114" t="s">
        <v>131</v>
      </c>
      <c r="Z11" s="114"/>
      <c r="AA11" s="120" t="s">
        <v>132</v>
      </c>
      <c r="AB11" s="113"/>
      <c r="AC11" s="124"/>
      <c r="AD11" s="113"/>
      <c r="AE11" s="114" t="s">
        <v>133</v>
      </c>
      <c r="AF11" s="113"/>
      <c r="AG11" s="124"/>
    </row>
    <row r="12" spans="1:33" s="102" customFormat="1" ht="16.5" customHeight="1">
      <c r="A12" s="125"/>
      <c r="B12" s="103"/>
      <c r="C12" s="103"/>
      <c r="D12" s="103"/>
      <c r="E12" s="126"/>
      <c r="F12" s="103"/>
      <c r="G12" s="120" t="s">
        <v>134</v>
      </c>
      <c r="H12" s="120"/>
      <c r="I12" s="127" t="s">
        <v>135</v>
      </c>
      <c r="J12" s="113"/>
      <c r="K12" s="113" t="s">
        <v>136</v>
      </c>
      <c r="L12" s="113"/>
      <c r="M12" s="120" t="s">
        <v>127</v>
      </c>
      <c r="N12" s="120"/>
      <c r="O12" s="120" t="s">
        <v>137</v>
      </c>
      <c r="P12" s="129"/>
      <c r="S12" s="114" t="s">
        <v>138</v>
      </c>
      <c r="U12" s="120" t="s">
        <v>139</v>
      </c>
      <c r="V12" s="113"/>
      <c r="W12" s="120" t="s">
        <v>140</v>
      </c>
      <c r="X12" s="106"/>
      <c r="Y12" s="120" t="s">
        <v>141</v>
      </c>
      <c r="Z12" s="120"/>
      <c r="AA12" s="114" t="s">
        <v>142</v>
      </c>
      <c r="AB12" s="113"/>
      <c r="AC12" s="120" t="s">
        <v>143</v>
      </c>
      <c r="AD12" s="113"/>
      <c r="AE12" s="120" t="s">
        <v>144</v>
      </c>
      <c r="AF12" s="113"/>
      <c r="AG12" s="124"/>
    </row>
    <row r="13" spans="1:33" s="102" customFormat="1" ht="16.5" customHeight="1">
      <c r="F13" s="117"/>
      <c r="G13" s="120" t="s">
        <v>145</v>
      </c>
      <c r="H13" s="120"/>
      <c r="I13" s="127" t="s">
        <v>146</v>
      </c>
      <c r="J13" s="113"/>
      <c r="K13" s="113" t="s">
        <v>147</v>
      </c>
      <c r="L13" s="113"/>
      <c r="M13" s="120" t="s">
        <v>148</v>
      </c>
      <c r="N13" s="120"/>
      <c r="O13" s="120" t="s">
        <v>149</v>
      </c>
      <c r="P13" s="129"/>
      <c r="Q13" s="120" t="s">
        <v>73</v>
      </c>
      <c r="R13" s="120"/>
      <c r="S13" s="120" t="s">
        <v>150</v>
      </c>
      <c r="T13" s="120"/>
      <c r="U13" s="120" t="s">
        <v>151</v>
      </c>
      <c r="V13" s="113"/>
      <c r="W13" s="120" t="s">
        <v>152</v>
      </c>
      <c r="X13" s="113"/>
      <c r="Y13" s="120" t="s">
        <v>153</v>
      </c>
      <c r="Z13" s="120"/>
      <c r="AA13" s="120" t="s">
        <v>154</v>
      </c>
      <c r="AB13" s="113"/>
      <c r="AC13" s="120" t="s">
        <v>155</v>
      </c>
      <c r="AD13" s="113"/>
      <c r="AE13" s="120" t="s">
        <v>156</v>
      </c>
      <c r="AF13" s="113"/>
      <c r="AG13" s="120" t="s">
        <v>80</v>
      </c>
    </row>
    <row r="14" spans="1:33" s="102" customFormat="1" ht="16.5" customHeight="1">
      <c r="E14" s="130" t="s">
        <v>8</v>
      </c>
      <c r="F14" s="117"/>
      <c r="G14" s="131" t="s">
        <v>9</v>
      </c>
      <c r="H14" s="120"/>
      <c r="I14" s="131" t="s">
        <v>9</v>
      </c>
      <c r="J14" s="113"/>
      <c r="K14" s="132" t="s">
        <v>9</v>
      </c>
      <c r="L14" s="113"/>
      <c r="M14" s="131" t="s">
        <v>9</v>
      </c>
      <c r="N14" s="120"/>
      <c r="O14" s="131" t="s">
        <v>9</v>
      </c>
      <c r="P14" s="129"/>
      <c r="Q14" s="131" t="s">
        <v>9</v>
      </c>
      <c r="R14" s="120"/>
      <c r="S14" s="131" t="s">
        <v>9</v>
      </c>
      <c r="T14" s="120"/>
      <c r="U14" s="131" t="s">
        <v>9</v>
      </c>
      <c r="V14" s="113"/>
      <c r="W14" s="131" t="s">
        <v>9</v>
      </c>
      <c r="X14" s="113"/>
      <c r="Y14" s="131" t="s">
        <v>9</v>
      </c>
      <c r="Z14" s="120"/>
      <c r="AA14" s="131" t="s">
        <v>9</v>
      </c>
      <c r="AB14" s="113"/>
      <c r="AC14" s="131" t="s">
        <v>9</v>
      </c>
      <c r="AD14" s="113"/>
      <c r="AE14" s="131" t="s">
        <v>9</v>
      </c>
      <c r="AF14" s="113"/>
      <c r="AG14" s="131" t="s">
        <v>9</v>
      </c>
    </row>
    <row r="15" spans="1:33" s="102" customFormat="1" ht="16.5" customHeight="1">
      <c r="C15" s="103"/>
      <c r="D15" s="103"/>
      <c r="E15" s="126"/>
      <c r="F15" s="103"/>
      <c r="G15" s="104"/>
      <c r="H15" s="104"/>
      <c r="I15" s="104"/>
      <c r="J15" s="105"/>
      <c r="K15" s="105"/>
      <c r="L15" s="105"/>
      <c r="M15" s="104"/>
      <c r="N15" s="104"/>
      <c r="O15" s="105"/>
      <c r="P15" s="105"/>
      <c r="Q15" s="104"/>
      <c r="R15" s="104"/>
      <c r="S15" s="104"/>
      <c r="T15" s="104"/>
      <c r="U15" s="104"/>
      <c r="V15" s="105"/>
      <c r="W15" s="104"/>
      <c r="X15" s="104"/>
      <c r="Y15" s="104"/>
      <c r="Z15" s="104"/>
      <c r="AA15" s="104"/>
      <c r="AB15" s="105"/>
      <c r="AC15" s="104"/>
      <c r="AD15" s="105"/>
      <c r="AE15" s="104"/>
      <c r="AF15" s="105"/>
      <c r="AG15" s="106"/>
    </row>
    <row r="16" spans="1:33" s="102" customFormat="1" ht="16.5" customHeight="1">
      <c r="A16" s="133" t="s">
        <v>157</v>
      </c>
      <c r="B16" s="103"/>
      <c r="D16" s="122"/>
      <c r="E16" s="122"/>
      <c r="F16" s="126"/>
      <c r="G16" s="134">
        <v>379772729</v>
      </c>
      <c r="H16" s="134"/>
      <c r="I16" s="134">
        <v>330606892</v>
      </c>
      <c r="J16" s="134"/>
      <c r="K16" s="134">
        <v>0</v>
      </c>
      <c r="L16" s="134"/>
      <c r="M16" s="134">
        <v>29342272</v>
      </c>
      <c r="N16" s="134"/>
      <c r="O16" s="134">
        <v>0</v>
      </c>
      <c r="P16" s="134"/>
      <c r="Q16" s="134">
        <v>501082411</v>
      </c>
      <c r="R16" s="134"/>
      <c r="S16" s="134">
        <v>9080427</v>
      </c>
      <c r="T16" s="134"/>
      <c r="U16" s="134">
        <v>43513161</v>
      </c>
      <c r="V16" s="134"/>
      <c r="W16" s="134">
        <v>175149</v>
      </c>
      <c r="X16" s="134"/>
      <c r="Y16" s="134">
        <v>0</v>
      </c>
      <c r="Z16" s="134"/>
      <c r="AA16" s="134">
        <f>SUM(U16:Y16)</f>
        <v>43688310</v>
      </c>
      <c r="AB16" s="134"/>
      <c r="AC16" s="134">
        <f>SUM(G16:S16,AA16)</f>
        <v>1293573041</v>
      </c>
      <c r="AD16" s="134"/>
      <c r="AE16" s="134">
        <v>21213890</v>
      </c>
      <c r="AF16" s="134"/>
      <c r="AG16" s="134">
        <f>SUM(AC16,AE16)</f>
        <v>1314786931</v>
      </c>
    </row>
    <row r="17" spans="1:33" s="102" customFormat="1" ht="16.5" customHeight="1">
      <c r="A17" s="103" t="s">
        <v>74</v>
      </c>
      <c r="C17" s="103"/>
      <c r="D17" s="103"/>
      <c r="E17" s="126">
        <v>29</v>
      </c>
      <c r="F17" s="103"/>
      <c r="G17" s="134" t="s">
        <v>21</v>
      </c>
      <c r="H17" s="134"/>
      <c r="I17" s="134" t="s">
        <v>21</v>
      </c>
      <c r="J17" s="134"/>
      <c r="K17" s="134" t="s">
        <v>21</v>
      </c>
      <c r="L17" s="134"/>
      <c r="M17" s="134" t="s">
        <v>21</v>
      </c>
      <c r="N17" s="134"/>
      <c r="O17" s="134" t="s">
        <v>21</v>
      </c>
      <c r="P17" s="134"/>
      <c r="Q17" s="134" t="s">
        <v>21</v>
      </c>
      <c r="R17" s="134"/>
      <c r="S17" s="134">
        <v>1186323</v>
      </c>
      <c r="T17" s="134"/>
      <c r="U17" s="134" t="s">
        <v>21</v>
      </c>
      <c r="V17" s="134"/>
      <c r="W17" s="134" t="s">
        <v>21</v>
      </c>
      <c r="X17" s="134"/>
      <c r="Y17" s="134" t="s">
        <v>21</v>
      </c>
      <c r="Z17" s="134"/>
      <c r="AA17" s="134">
        <f>SUM(U17:Y17)</f>
        <v>0</v>
      </c>
      <c r="AB17" s="134"/>
      <c r="AC17" s="134">
        <f>SUM(G17:S17,AA17)</f>
        <v>1186323</v>
      </c>
      <c r="AD17" s="134"/>
      <c r="AE17" s="134">
        <v>0</v>
      </c>
      <c r="AF17" s="134"/>
      <c r="AG17" s="134">
        <f>SUM(AC17,AE17)</f>
        <v>1186323</v>
      </c>
    </row>
    <row r="18" spans="1:33" s="102" customFormat="1" ht="16.5" customHeight="1">
      <c r="A18" s="135" t="s">
        <v>158</v>
      </c>
      <c r="C18" s="103"/>
      <c r="D18" s="103"/>
      <c r="E18" s="126">
        <v>20</v>
      </c>
      <c r="F18" s="103"/>
      <c r="G18" s="134">
        <v>41571667</v>
      </c>
      <c r="H18" s="134"/>
      <c r="I18" s="134">
        <v>42988467</v>
      </c>
      <c r="J18" s="134"/>
      <c r="K18" s="134" t="s">
        <v>21</v>
      </c>
      <c r="L18" s="134"/>
      <c r="M18" s="134" t="s">
        <v>21</v>
      </c>
      <c r="N18" s="134"/>
      <c r="O18" s="134" t="s">
        <v>21</v>
      </c>
      <c r="P18" s="134"/>
      <c r="Q18" s="134" t="s">
        <v>21</v>
      </c>
      <c r="R18" s="134"/>
      <c r="S18" s="134" t="s">
        <v>21</v>
      </c>
      <c r="T18" s="134"/>
      <c r="U18" s="134" t="s">
        <v>21</v>
      </c>
      <c r="V18" s="134"/>
      <c r="W18" s="134" t="s">
        <v>21</v>
      </c>
      <c r="X18" s="134"/>
      <c r="Y18" s="134" t="s">
        <v>21</v>
      </c>
      <c r="Z18" s="134"/>
      <c r="AA18" s="134">
        <f>SUM(U18:Y18)</f>
        <v>0</v>
      </c>
      <c r="AB18" s="134"/>
      <c r="AC18" s="134">
        <f>SUM(G18:S18,AA18)</f>
        <v>84560134</v>
      </c>
      <c r="AD18" s="134"/>
      <c r="AE18" s="134">
        <v>0</v>
      </c>
      <c r="AF18" s="134"/>
      <c r="AG18" s="134">
        <f>SUM(AC18,AE18)</f>
        <v>84560134</v>
      </c>
    </row>
    <row r="19" spans="1:33" s="102" customFormat="1" ht="16.5" customHeight="1">
      <c r="A19" s="135" t="s">
        <v>159</v>
      </c>
      <c r="C19" s="103"/>
      <c r="D19" s="103"/>
      <c r="E19" s="126"/>
      <c r="F19" s="103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</row>
    <row r="20" spans="1:33" s="102" customFormat="1" ht="16.5" customHeight="1">
      <c r="A20" s="135"/>
      <c r="B20" s="103" t="s">
        <v>160</v>
      </c>
      <c r="C20" s="103"/>
      <c r="D20" s="103"/>
      <c r="E20" s="126">
        <v>29</v>
      </c>
      <c r="F20" s="103"/>
      <c r="G20" s="134" t="s">
        <v>21</v>
      </c>
      <c r="H20" s="134"/>
      <c r="I20" s="134">
        <v>1265000</v>
      </c>
      <c r="J20" s="134"/>
      <c r="K20" s="134" t="s">
        <v>21</v>
      </c>
      <c r="L20" s="134"/>
      <c r="M20" s="134" t="s">
        <v>21</v>
      </c>
      <c r="N20" s="134"/>
      <c r="O20" s="134" t="s">
        <v>21</v>
      </c>
      <c r="P20" s="134"/>
      <c r="Q20" s="134" t="s">
        <v>21</v>
      </c>
      <c r="R20" s="134"/>
      <c r="S20" s="134">
        <v>-1265000</v>
      </c>
      <c r="T20" s="134"/>
      <c r="U20" s="134" t="s">
        <v>21</v>
      </c>
      <c r="V20" s="134"/>
      <c r="W20" s="134" t="s">
        <v>21</v>
      </c>
      <c r="X20" s="134"/>
      <c r="Y20" s="134" t="s">
        <v>21</v>
      </c>
      <c r="Z20" s="134"/>
      <c r="AA20" s="134">
        <f t="shared" ref="AA20:AA25" si="0">SUM(U20:Y20)</f>
        <v>0</v>
      </c>
      <c r="AB20" s="134"/>
      <c r="AC20" s="134">
        <f t="shared" ref="AC20:AC25" si="1">SUM(G20:S20,AA20)</f>
        <v>0</v>
      </c>
      <c r="AD20" s="134"/>
      <c r="AE20" s="134">
        <v>0</v>
      </c>
      <c r="AF20" s="134"/>
      <c r="AG20" s="134">
        <f>SUM(AC20,AE20)</f>
        <v>0</v>
      </c>
    </row>
    <row r="21" spans="1:33" s="102" customFormat="1" ht="16.5" customHeight="1">
      <c r="A21" s="135" t="s">
        <v>76</v>
      </c>
      <c r="B21" s="103"/>
      <c r="C21" s="103"/>
      <c r="D21" s="103"/>
      <c r="E21" s="126">
        <v>20</v>
      </c>
      <c r="F21" s="103"/>
      <c r="G21" s="134" t="s">
        <v>21</v>
      </c>
      <c r="H21" s="134"/>
      <c r="I21" s="134" t="s">
        <v>21</v>
      </c>
      <c r="J21" s="134"/>
      <c r="K21" s="134">
        <v>-2267825</v>
      </c>
      <c r="L21" s="134"/>
      <c r="M21" s="134" t="s">
        <v>21</v>
      </c>
      <c r="N21" s="134"/>
      <c r="O21" s="134" t="s">
        <v>21</v>
      </c>
      <c r="P21" s="134"/>
      <c r="Q21" s="134" t="s">
        <v>21</v>
      </c>
      <c r="R21" s="134"/>
      <c r="S21" s="134" t="s">
        <v>21</v>
      </c>
      <c r="T21" s="134"/>
      <c r="U21" s="134" t="s">
        <v>21</v>
      </c>
      <c r="V21" s="134"/>
      <c r="W21" s="134" t="s">
        <v>21</v>
      </c>
      <c r="X21" s="134"/>
      <c r="Y21" s="134" t="s">
        <v>21</v>
      </c>
      <c r="Z21" s="134"/>
      <c r="AA21" s="134">
        <f t="shared" si="0"/>
        <v>0</v>
      </c>
      <c r="AB21" s="134"/>
      <c r="AC21" s="134">
        <f t="shared" si="1"/>
        <v>-2267825</v>
      </c>
      <c r="AD21" s="134"/>
      <c r="AE21" s="134">
        <v>0</v>
      </c>
      <c r="AF21" s="134"/>
      <c r="AG21" s="134">
        <f>SUM(AC21,AE21)</f>
        <v>-2267825</v>
      </c>
    </row>
    <row r="22" spans="1:33" s="102" customFormat="1" ht="16.5" customHeight="1">
      <c r="A22" s="135" t="s">
        <v>161</v>
      </c>
      <c r="B22" s="103"/>
      <c r="C22" s="103"/>
      <c r="D22" s="103"/>
      <c r="E22" s="126">
        <v>20</v>
      </c>
      <c r="F22" s="103"/>
      <c r="G22" s="134" t="s">
        <v>21</v>
      </c>
      <c r="H22" s="134"/>
      <c r="I22" s="134" t="s">
        <v>21</v>
      </c>
      <c r="J22" s="134"/>
      <c r="K22" s="134" t="s">
        <v>21</v>
      </c>
      <c r="L22" s="134"/>
      <c r="M22" s="134" t="s">
        <v>21</v>
      </c>
      <c r="N22" s="134"/>
      <c r="O22" s="134">
        <v>2267825</v>
      </c>
      <c r="P22" s="134"/>
      <c r="Q22" s="134">
        <v>-2267825</v>
      </c>
      <c r="R22" s="134"/>
      <c r="S22" s="134" t="s">
        <v>21</v>
      </c>
      <c r="T22" s="134"/>
      <c r="U22" s="134" t="s">
        <v>21</v>
      </c>
      <c r="V22" s="134"/>
      <c r="W22" s="134" t="s">
        <v>21</v>
      </c>
      <c r="X22" s="134"/>
      <c r="Y22" s="134" t="s">
        <v>21</v>
      </c>
      <c r="Z22" s="134"/>
      <c r="AA22" s="134">
        <f t="shared" si="0"/>
        <v>0</v>
      </c>
      <c r="AB22" s="134"/>
      <c r="AC22" s="134">
        <f t="shared" si="1"/>
        <v>0</v>
      </c>
      <c r="AD22" s="134"/>
      <c r="AE22" s="134">
        <v>0</v>
      </c>
      <c r="AF22" s="134"/>
      <c r="AG22" s="134">
        <f>SUM(AC22,AE22)</f>
        <v>0</v>
      </c>
    </row>
    <row r="23" spans="1:33" s="102" customFormat="1" ht="16.5" customHeight="1">
      <c r="A23" s="103" t="s">
        <v>162</v>
      </c>
      <c r="C23" s="103"/>
      <c r="D23" s="103"/>
      <c r="E23" s="126">
        <v>21</v>
      </c>
      <c r="F23" s="103"/>
      <c r="G23" s="134" t="s">
        <v>21</v>
      </c>
      <c r="H23" s="134"/>
      <c r="I23" s="134" t="s">
        <v>21</v>
      </c>
      <c r="J23" s="134"/>
      <c r="K23" s="134" t="s">
        <v>21</v>
      </c>
      <c r="L23" s="134"/>
      <c r="M23" s="134">
        <v>5026666</v>
      </c>
      <c r="N23" s="134"/>
      <c r="O23" s="134" t="s">
        <v>21</v>
      </c>
      <c r="P23" s="134"/>
      <c r="Q23" s="134">
        <v>-5026666</v>
      </c>
      <c r="R23" s="134"/>
      <c r="S23" s="134" t="s">
        <v>21</v>
      </c>
      <c r="T23" s="134"/>
      <c r="U23" s="134" t="s">
        <v>21</v>
      </c>
      <c r="V23" s="134"/>
      <c r="W23" s="134" t="s">
        <v>21</v>
      </c>
      <c r="X23" s="134"/>
      <c r="Y23" s="134" t="s">
        <v>21</v>
      </c>
      <c r="Z23" s="134"/>
      <c r="AA23" s="134">
        <f t="shared" si="0"/>
        <v>0</v>
      </c>
      <c r="AB23" s="134"/>
      <c r="AC23" s="134">
        <f t="shared" si="1"/>
        <v>0</v>
      </c>
      <c r="AD23" s="134"/>
      <c r="AE23" s="134">
        <v>0</v>
      </c>
      <c r="AF23" s="134"/>
      <c r="AG23" s="134">
        <f>SUM(AC23,AE23)</f>
        <v>0</v>
      </c>
    </row>
    <row r="24" spans="1:33" s="102" customFormat="1" ht="16.5" customHeight="1">
      <c r="A24" s="103" t="s">
        <v>163</v>
      </c>
      <c r="B24" s="103"/>
      <c r="C24" s="103"/>
      <c r="D24" s="103"/>
      <c r="E24" s="126">
        <v>27</v>
      </c>
      <c r="F24" s="103"/>
      <c r="G24" s="134" t="s">
        <v>21</v>
      </c>
      <c r="H24" s="134"/>
      <c r="I24" s="134" t="s">
        <v>21</v>
      </c>
      <c r="J24" s="134"/>
      <c r="K24" s="134" t="s">
        <v>21</v>
      </c>
      <c r="L24" s="134"/>
      <c r="M24" s="134" t="s">
        <v>21</v>
      </c>
      <c r="N24" s="134"/>
      <c r="O24" s="134" t="s">
        <v>21</v>
      </c>
      <c r="P24" s="134"/>
      <c r="Q24" s="134">
        <v>-83548014</v>
      </c>
      <c r="R24" s="134"/>
      <c r="S24" s="134" t="s">
        <v>21</v>
      </c>
      <c r="T24" s="134"/>
      <c r="U24" s="134" t="s">
        <v>21</v>
      </c>
      <c r="V24" s="134"/>
      <c r="W24" s="134" t="s">
        <v>21</v>
      </c>
      <c r="X24" s="134"/>
      <c r="Y24" s="134" t="s">
        <v>21</v>
      </c>
      <c r="Z24" s="134"/>
      <c r="AA24" s="134">
        <f t="shared" si="0"/>
        <v>0</v>
      </c>
      <c r="AB24" s="134"/>
      <c r="AC24" s="134">
        <f t="shared" si="1"/>
        <v>-83548014</v>
      </c>
      <c r="AD24" s="134"/>
      <c r="AE24" s="134">
        <v>-3122720</v>
      </c>
      <c r="AF24" s="134"/>
      <c r="AG24" s="134">
        <f t="shared" ref="AG24:AG25" si="2">SUM(AC24,AE24)</f>
        <v>-86670734</v>
      </c>
    </row>
    <row r="25" spans="1:33" s="102" customFormat="1" ht="16.5" customHeight="1">
      <c r="A25" s="103" t="s">
        <v>107</v>
      </c>
      <c r="B25" s="103"/>
      <c r="D25" s="122"/>
      <c r="E25" s="136"/>
      <c r="F25" s="126"/>
      <c r="G25" s="137" t="s">
        <v>21</v>
      </c>
      <c r="H25" s="134"/>
      <c r="I25" s="137" t="s">
        <v>21</v>
      </c>
      <c r="J25" s="134"/>
      <c r="K25" s="137" t="s">
        <v>21</v>
      </c>
      <c r="L25" s="134"/>
      <c r="M25" s="137" t="s">
        <v>21</v>
      </c>
      <c r="N25" s="134"/>
      <c r="O25" s="137" t="s">
        <v>21</v>
      </c>
      <c r="P25" s="134"/>
      <c r="Q25" s="137">
        <v>126084496</v>
      </c>
      <c r="R25" s="134"/>
      <c r="S25" s="137" t="s">
        <v>21</v>
      </c>
      <c r="T25" s="134"/>
      <c r="U25" s="137" t="s">
        <v>21</v>
      </c>
      <c r="V25" s="134"/>
      <c r="W25" s="137" t="s">
        <v>21</v>
      </c>
      <c r="X25" s="134"/>
      <c r="Y25" s="137">
        <v>1929209</v>
      </c>
      <c r="Z25" s="134"/>
      <c r="AA25" s="137">
        <f t="shared" si="0"/>
        <v>1929209</v>
      </c>
      <c r="AB25" s="134"/>
      <c r="AC25" s="137">
        <f t="shared" si="1"/>
        <v>128013705</v>
      </c>
      <c r="AD25" s="134"/>
      <c r="AE25" s="137">
        <v>5006210</v>
      </c>
      <c r="AF25" s="134"/>
      <c r="AG25" s="137">
        <f t="shared" si="2"/>
        <v>133019915</v>
      </c>
    </row>
    <row r="26" spans="1:33" s="102" customFormat="1" ht="16.5" customHeight="1">
      <c r="A26" s="138"/>
      <c r="B26" s="103"/>
      <c r="C26" s="103"/>
      <c r="D26" s="103"/>
      <c r="E26" s="126"/>
      <c r="F26" s="103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</row>
    <row r="27" spans="1:33" s="102" customFormat="1" ht="16.5" customHeight="1" thickBot="1">
      <c r="A27" s="102" t="s">
        <v>164</v>
      </c>
      <c r="B27" s="103"/>
      <c r="C27" s="103"/>
      <c r="D27" s="103"/>
      <c r="E27" s="126"/>
      <c r="F27" s="103"/>
      <c r="G27" s="139">
        <f>SUM(G16:G25)</f>
        <v>421344396</v>
      </c>
      <c r="H27" s="134"/>
      <c r="I27" s="139">
        <f>SUM(I16:I25)</f>
        <v>374860359</v>
      </c>
      <c r="J27" s="134"/>
      <c r="K27" s="139">
        <f>SUM(K16:K25)</f>
        <v>-2267825</v>
      </c>
      <c r="L27" s="134"/>
      <c r="M27" s="139">
        <f>SUM(M16:M25)</f>
        <v>34368938</v>
      </c>
      <c r="N27" s="134"/>
      <c r="O27" s="139">
        <f>SUM(O16:O25)</f>
        <v>2267825</v>
      </c>
      <c r="P27" s="134"/>
      <c r="Q27" s="139">
        <f>SUM(Q16:Q25)</f>
        <v>536324402</v>
      </c>
      <c r="R27" s="134"/>
      <c r="S27" s="139">
        <f>SUM(S16:S25)</f>
        <v>9001750</v>
      </c>
      <c r="T27" s="134"/>
      <c r="U27" s="139">
        <f>SUM(U16:U25)</f>
        <v>43513161</v>
      </c>
      <c r="V27" s="134"/>
      <c r="W27" s="139">
        <f>SUM(W16:W25)</f>
        <v>175149</v>
      </c>
      <c r="X27" s="134"/>
      <c r="Y27" s="139">
        <f>SUM(Y16:Y25)</f>
        <v>1929209</v>
      </c>
      <c r="Z27" s="134"/>
      <c r="AA27" s="139">
        <f>SUM(AA16:AA25)</f>
        <v>45617519</v>
      </c>
      <c r="AB27" s="134"/>
      <c r="AC27" s="139">
        <f>SUM(AC16:AC25)</f>
        <v>1421517364</v>
      </c>
      <c r="AD27" s="134"/>
      <c r="AE27" s="139">
        <f>SUM(AE16:AE25)</f>
        <v>23097380</v>
      </c>
      <c r="AF27" s="134"/>
      <c r="AG27" s="139">
        <f>SUM(AG16:AG25)</f>
        <v>1444614744</v>
      </c>
    </row>
    <row r="28" spans="1:33" s="102" customFormat="1" ht="16.5" customHeight="1" thickTop="1"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</row>
    <row r="30" spans="1:33" s="102" customFormat="1" ht="16.5" customHeight="1">
      <c r="A30" s="133" t="s">
        <v>165</v>
      </c>
      <c r="B30" s="103"/>
      <c r="D30" s="122"/>
      <c r="E30" s="122"/>
      <c r="F30" s="126"/>
      <c r="G30" s="134">
        <v>421344396</v>
      </c>
      <c r="H30" s="134"/>
      <c r="I30" s="134">
        <v>374860359</v>
      </c>
      <c r="J30" s="134"/>
      <c r="K30" s="134">
        <v>-2267825</v>
      </c>
      <c r="L30" s="134"/>
      <c r="M30" s="134">
        <v>34368938</v>
      </c>
      <c r="N30" s="134"/>
      <c r="O30" s="134">
        <v>2267825</v>
      </c>
      <c r="P30" s="134"/>
      <c r="Q30" s="134">
        <v>536324402</v>
      </c>
      <c r="R30" s="134"/>
      <c r="S30" s="134">
        <v>9001750</v>
      </c>
      <c r="T30" s="134"/>
      <c r="U30" s="134">
        <v>43513161</v>
      </c>
      <c r="V30" s="134"/>
      <c r="W30" s="134">
        <v>175149</v>
      </c>
      <c r="X30" s="134"/>
      <c r="Y30" s="134">
        <v>1929209</v>
      </c>
      <c r="Z30" s="134"/>
      <c r="AA30" s="134">
        <f>SUM(U30:Y30)</f>
        <v>45617519</v>
      </c>
      <c r="AB30" s="134"/>
      <c r="AC30" s="134">
        <f>SUM(G30:S30,AA30)</f>
        <v>1421517364</v>
      </c>
      <c r="AD30" s="134"/>
      <c r="AE30" s="134">
        <v>23097380</v>
      </c>
      <c r="AF30" s="134"/>
      <c r="AG30" s="134">
        <f>SUM(AC30,AE30)</f>
        <v>1444614744</v>
      </c>
    </row>
    <row r="31" spans="1:33" s="102" customFormat="1" ht="16.5" customHeight="1">
      <c r="A31" s="135" t="s">
        <v>166</v>
      </c>
      <c r="B31" s="103"/>
      <c r="C31" s="103"/>
      <c r="D31" s="103"/>
      <c r="E31" s="126">
        <v>13</v>
      </c>
      <c r="F31" s="103"/>
      <c r="G31" s="134">
        <v>0</v>
      </c>
      <c r="H31" s="134"/>
      <c r="I31" s="134">
        <v>0</v>
      </c>
      <c r="J31" s="134"/>
      <c r="K31" s="134">
        <v>0</v>
      </c>
      <c r="L31" s="134"/>
      <c r="M31" s="134">
        <v>0</v>
      </c>
      <c r="N31" s="134"/>
      <c r="O31" s="134">
        <v>0</v>
      </c>
      <c r="P31" s="134"/>
      <c r="Q31" s="134">
        <v>0</v>
      </c>
      <c r="R31" s="134"/>
      <c r="S31" s="134">
        <v>0</v>
      </c>
      <c r="T31" s="134"/>
      <c r="U31" s="134">
        <v>0</v>
      </c>
      <c r="V31" s="134"/>
      <c r="W31" s="134">
        <v>0</v>
      </c>
      <c r="X31" s="134"/>
      <c r="Y31" s="134">
        <v>0</v>
      </c>
      <c r="Z31" s="134"/>
      <c r="AA31" s="134">
        <v>0</v>
      </c>
      <c r="AB31" s="134"/>
      <c r="AC31" s="134">
        <v>0</v>
      </c>
      <c r="AD31" s="134"/>
      <c r="AE31" s="134">
        <v>16800000</v>
      </c>
      <c r="AF31" s="134"/>
      <c r="AG31" s="134">
        <v>16800000</v>
      </c>
    </row>
    <row r="32" spans="1:33" s="102" customFormat="1" ht="16.5" customHeight="1">
      <c r="A32" s="135" t="s">
        <v>167</v>
      </c>
      <c r="B32" s="103"/>
      <c r="C32" s="103"/>
      <c r="D32" s="103"/>
      <c r="E32" s="126">
        <v>13</v>
      </c>
      <c r="F32" s="103"/>
      <c r="G32" s="134">
        <v>0</v>
      </c>
      <c r="H32" s="134"/>
      <c r="I32" s="134">
        <v>0</v>
      </c>
      <c r="J32" s="134"/>
      <c r="K32" s="134">
        <v>0</v>
      </c>
      <c r="L32" s="134"/>
      <c r="M32" s="134">
        <v>0</v>
      </c>
      <c r="N32" s="134"/>
      <c r="O32" s="134">
        <v>0</v>
      </c>
      <c r="P32" s="134"/>
      <c r="Q32" s="134">
        <v>0</v>
      </c>
      <c r="R32" s="134"/>
      <c r="S32" s="134">
        <v>0</v>
      </c>
      <c r="T32" s="134"/>
      <c r="U32" s="134">
        <v>0</v>
      </c>
      <c r="V32" s="134"/>
      <c r="W32" s="134">
        <v>0</v>
      </c>
      <c r="X32" s="134"/>
      <c r="Y32" s="134">
        <v>0</v>
      </c>
      <c r="Z32" s="134"/>
      <c r="AA32" s="134">
        <v>0</v>
      </c>
      <c r="AB32" s="134"/>
      <c r="AC32" s="134">
        <v>0</v>
      </c>
      <c r="AD32" s="134"/>
      <c r="AE32" s="134">
        <v>3076121</v>
      </c>
      <c r="AF32" s="134"/>
      <c r="AG32" s="134">
        <v>3076121</v>
      </c>
    </row>
    <row r="33" spans="1:33" s="102" customFormat="1" ht="16.5" customHeight="1">
      <c r="A33" s="135" t="s">
        <v>168</v>
      </c>
      <c r="B33" s="103"/>
      <c r="C33" s="103"/>
      <c r="D33" s="103"/>
      <c r="E33" s="126">
        <v>13</v>
      </c>
      <c r="F33" s="103"/>
      <c r="G33" s="134">
        <v>0</v>
      </c>
      <c r="H33" s="134"/>
      <c r="I33" s="134">
        <v>0</v>
      </c>
      <c r="J33" s="134"/>
      <c r="K33" s="134">
        <v>0</v>
      </c>
      <c r="L33" s="134"/>
      <c r="M33" s="134">
        <v>0</v>
      </c>
      <c r="N33" s="134"/>
      <c r="O33" s="134">
        <v>0</v>
      </c>
      <c r="P33" s="134"/>
      <c r="Q33" s="134">
        <v>0</v>
      </c>
      <c r="R33" s="134"/>
      <c r="S33" s="134">
        <v>0</v>
      </c>
      <c r="T33" s="134"/>
      <c r="U33" s="134">
        <v>0</v>
      </c>
      <c r="V33" s="134"/>
      <c r="W33" s="134">
        <v>0</v>
      </c>
      <c r="X33" s="134"/>
      <c r="Y33" s="134">
        <v>0</v>
      </c>
      <c r="Z33" s="134"/>
      <c r="AA33" s="134">
        <v>0</v>
      </c>
      <c r="AB33" s="134"/>
      <c r="AC33" s="134">
        <v>0</v>
      </c>
      <c r="AD33" s="134"/>
      <c r="AE33" s="134">
        <v>24000000</v>
      </c>
      <c r="AF33" s="134"/>
      <c r="AG33" s="134">
        <v>24000000</v>
      </c>
    </row>
    <row r="34" spans="1:33" s="102" customFormat="1" ht="16.5" customHeight="1">
      <c r="A34" s="135" t="s">
        <v>169</v>
      </c>
      <c r="B34" s="103"/>
      <c r="C34" s="103"/>
      <c r="D34" s="103"/>
      <c r="E34" s="126"/>
      <c r="F34" s="103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</row>
    <row r="35" spans="1:33" s="102" customFormat="1" ht="16.5" customHeight="1">
      <c r="A35" s="135"/>
      <c r="B35" s="103" t="s">
        <v>170</v>
      </c>
      <c r="C35" s="103"/>
      <c r="D35" s="103"/>
      <c r="E35" s="126">
        <v>29</v>
      </c>
      <c r="F35" s="103"/>
      <c r="G35" s="134">
        <v>0</v>
      </c>
      <c r="H35" s="134"/>
      <c r="I35" s="134">
        <v>0</v>
      </c>
      <c r="J35" s="134"/>
      <c r="K35" s="134">
        <v>0</v>
      </c>
      <c r="L35" s="134"/>
      <c r="M35" s="134">
        <v>0</v>
      </c>
      <c r="N35" s="134"/>
      <c r="O35" s="134">
        <v>0</v>
      </c>
      <c r="P35" s="134"/>
      <c r="Q35" s="134">
        <v>6955750</v>
      </c>
      <c r="R35" s="134"/>
      <c r="S35" s="134">
        <v>-9001750</v>
      </c>
      <c r="T35" s="134"/>
      <c r="U35" s="134">
        <v>0</v>
      </c>
      <c r="V35" s="134"/>
      <c r="W35" s="134">
        <v>0</v>
      </c>
      <c r="X35" s="134"/>
      <c r="Y35" s="134">
        <v>0</v>
      </c>
      <c r="Z35" s="134"/>
      <c r="AA35" s="134">
        <v>0</v>
      </c>
      <c r="AB35" s="134"/>
      <c r="AC35" s="134">
        <v>-2046000</v>
      </c>
      <c r="AD35" s="134"/>
      <c r="AE35" s="134"/>
      <c r="AF35" s="134"/>
      <c r="AG35" s="134">
        <f>SUM(AC35:AE35)</f>
        <v>-2046000</v>
      </c>
    </row>
    <row r="36" spans="1:33" s="102" customFormat="1" ht="16.5" customHeight="1">
      <c r="A36" s="135" t="s">
        <v>76</v>
      </c>
      <c r="B36" s="103"/>
      <c r="C36" s="103"/>
      <c r="D36" s="103"/>
      <c r="E36" s="126">
        <v>20</v>
      </c>
      <c r="F36" s="103"/>
      <c r="G36" s="134" t="s">
        <v>21</v>
      </c>
      <c r="H36" s="134"/>
      <c r="I36" s="134" t="s">
        <v>21</v>
      </c>
      <c r="J36" s="134"/>
      <c r="K36" s="134">
        <v>-36332080</v>
      </c>
      <c r="L36" s="134"/>
      <c r="M36" s="134" t="s">
        <v>21</v>
      </c>
      <c r="N36" s="134"/>
      <c r="O36" s="134" t="s">
        <v>21</v>
      </c>
      <c r="P36" s="134"/>
      <c r="Q36" s="134" t="s">
        <v>21</v>
      </c>
      <c r="R36" s="134"/>
      <c r="S36" s="134" t="s">
        <v>21</v>
      </c>
      <c r="T36" s="134"/>
      <c r="U36" s="134" t="s">
        <v>21</v>
      </c>
      <c r="V36" s="134"/>
      <c r="W36" s="134" t="s">
        <v>21</v>
      </c>
      <c r="X36" s="134"/>
      <c r="Y36" s="134" t="s">
        <v>21</v>
      </c>
      <c r="Z36" s="134"/>
      <c r="AA36" s="134">
        <f t="shared" ref="AA36:AA40" si="3">SUM(U36:Y36)</f>
        <v>0</v>
      </c>
      <c r="AB36" s="134"/>
      <c r="AC36" s="134">
        <f t="shared" ref="AC36:AC40" si="4">SUM(G36:S36,AA36)</f>
        <v>-36332080</v>
      </c>
      <c r="AD36" s="134"/>
      <c r="AE36" s="134">
        <v>0</v>
      </c>
      <c r="AF36" s="134"/>
      <c r="AG36" s="134">
        <f>SUM(AC36,AE36)</f>
        <v>-36332080</v>
      </c>
    </row>
    <row r="37" spans="1:33" s="102" customFormat="1" ht="16.5" customHeight="1">
      <c r="A37" s="135" t="s">
        <v>161</v>
      </c>
      <c r="B37" s="103"/>
      <c r="C37" s="103"/>
      <c r="D37" s="103"/>
      <c r="E37" s="126">
        <v>20</v>
      </c>
      <c r="F37" s="103"/>
      <c r="G37" s="134" t="s">
        <v>21</v>
      </c>
      <c r="H37" s="134"/>
      <c r="I37" s="134" t="s">
        <v>21</v>
      </c>
      <c r="J37" s="134"/>
      <c r="K37" s="134" t="s">
        <v>21</v>
      </c>
      <c r="L37" s="134"/>
      <c r="M37" s="134" t="s">
        <v>21</v>
      </c>
      <c r="N37" s="134"/>
      <c r="O37" s="134">
        <v>36332080</v>
      </c>
      <c r="P37" s="134"/>
      <c r="Q37" s="134">
        <v>-36332080</v>
      </c>
      <c r="R37" s="134"/>
      <c r="S37" s="134" t="s">
        <v>21</v>
      </c>
      <c r="T37" s="134"/>
      <c r="U37" s="134" t="s">
        <v>21</v>
      </c>
      <c r="V37" s="134"/>
      <c r="W37" s="134" t="s">
        <v>21</v>
      </c>
      <c r="X37" s="134"/>
      <c r="Y37" s="134" t="s">
        <v>21</v>
      </c>
      <c r="Z37" s="134"/>
      <c r="AA37" s="134">
        <f t="shared" si="3"/>
        <v>0</v>
      </c>
      <c r="AB37" s="134"/>
      <c r="AC37" s="134">
        <f t="shared" si="4"/>
        <v>0</v>
      </c>
      <c r="AD37" s="134"/>
      <c r="AE37" s="134">
        <v>0</v>
      </c>
      <c r="AF37" s="134"/>
      <c r="AG37" s="134">
        <f>SUM(AC37,AE37)</f>
        <v>0</v>
      </c>
    </row>
    <row r="38" spans="1:33" s="102" customFormat="1" ht="16.5" customHeight="1">
      <c r="A38" s="103" t="s">
        <v>162</v>
      </c>
      <c r="C38" s="103"/>
      <c r="D38" s="103"/>
      <c r="E38" s="126">
        <v>21</v>
      </c>
      <c r="F38" s="103"/>
      <c r="G38" s="134" t="s">
        <v>21</v>
      </c>
      <c r="H38" s="134"/>
      <c r="I38" s="134" t="s">
        <v>21</v>
      </c>
      <c r="J38" s="134"/>
      <c r="K38" s="134" t="s">
        <v>21</v>
      </c>
      <c r="L38" s="134"/>
      <c r="M38" s="134">
        <v>6502834</v>
      </c>
      <c r="N38" s="134"/>
      <c r="O38" s="134" t="s">
        <v>21</v>
      </c>
      <c r="P38" s="134"/>
      <c r="Q38" s="134">
        <v>-6502834</v>
      </c>
      <c r="R38" s="134"/>
      <c r="S38" s="134" t="s">
        <v>21</v>
      </c>
      <c r="T38" s="134"/>
      <c r="U38" s="134" t="s">
        <v>21</v>
      </c>
      <c r="V38" s="134"/>
      <c r="W38" s="134" t="s">
        <v>21</v>
      </c>
      <c r="X38" s="134"/>
      <c r="Y38" s="134" t="s">
        <v>21</v>
      </c>
      <c r="Z38" s="134"/>
      <c r="AA38" s="134">
        <f t="shared" si="3"/>
        <v>0</v>
      </c>
      <c r="AB38" s="134"/>
      <c r="AC38" s="134">
        <f t="shared" si="4"/>
        <v>0</v>
      </c>
      <c r="AD38" s="134"/>
      <c r="AE38" s="134">
        <v>0</v>
      </c>
      <c r="AF38" s="134"/>
      <c r="AG38" s="134">
        <f>SUM(AC38,AE38)</f>
        <v>0</v>
      </c>
    </row>
    <row r="39" spans="1:33" s="102" customFormat="1" ht="16.5" customHeight="1">
      <c r="A39" s="103" t="s">
        <v>163</v>
      </c>
      <c r="B39" s="103"/>
      <c r="C39" s="103"/>
      <c r="D39" s="103"/>
      <c r="E39" s="126">
        <v>27</v>
      </c>
      <c r="F39" s="103"/>
      <c r="G39" s="134" t="s">
        <v>21</v>
      </c>
      <c r="H39" s="134"/>
      <c r="I39" s="134" t="s">
        <v>21</v>
      </c>
      <c r="J39" s="134"/>
      <c r="K39" s="134" t="s">
        <v>21</v>
      </c>
      <c r="L39" s="134"/>
      <c r="M39" s="134" t="s">
        <v>21</v>
      </c>
      <c r="N39" s="134"/>
      <c r="O39" s="134" t="s">
        <v>21</v>
      </c>
      <c r="P39" s="134"/>
      <c r="Q39" s="134">
        <v>-41996006</v>
      </c>
      <c r="R39" s="134"/>
      <c r="S39" s="134" t="s">
        <v>21</v>
      </c>
      <c r="T39" s="134"/>
      <c r="U39" s="134" t="s">
        <v>21</v>
      </c>
      <c r="V39" s="134"/>
      <c r="W39" s="134" t="s">
        <v>21</v>
      </c>
      <c r="X39" s="134"/>
      <c r="Y39" s="134" t="s">
        <v>21</v>
      </c>
      <c r="Z39" s="134"/>
      <c r="AA39" s="134">
        <f t="shared" si="3"/>
        <v>0</v>
      </c>
      <c r="AB39" s="134"/>
      <c r="AC39" s="134">
        <f t="shared" si="4"/>
        <v>-41996006</v>
      </c>
      <c r="AD39" s="134"/>
      <c r="AE39" s="134">
        <v>-2517693</v>
      </c>
      <c r="AF39" s="134"/>
      <c r="AG39" s="134">
        <f t="shared" ref="AG39:AG40" si="5">SUM(AC39,AE39)</f>
        <v>-44513699</v>
      </c>
    </row>
    <row r="40" spans="1:33" s="102" customFormat="1" ht="16.5" customHeight="1">
      <c r="A40" s="103" t="s">
        <v>107</v>
      </c>
      <c r="B40" s="103"/>
      <c r="D40" s="122"/>
      <c r="E40" s="136"/>
      <c r="F40" s="126"/>
      <c r="G40" s="137" t="s">
        <v>21</v>
      </c>
      <c r="H40" s="134"/>
      <c r="I40" s="137" t="s">
        <v>21</v>
      </c>
      <c r="J40" s="134"/>
      <c r="K40" s="137" t="s">
        <v>21</v>
      </c>
      <c r="L40" s="134"/>
      <c r="M40" s="137" t="s">
        <v>21</v>
      </c>
      <c r="N40" s="134"/>
      <c r="O40" s="137" t="s">
        <v>21</v>
      </c>
      <c r="P40" s="134"/>
      <c r="Q40" s="137">
        <v>167942012</v>
      </c>
      <c r="R40" s="134"/>
      <c r="S40" s="137" t="s">
        <v>21</v>
      </c>
      <c r="T40" s="134"/>
      <c r="U40" s="137" t="s">
        <v>21</v>
      </c>
      <c r="V40" s="134"/>
      <c r="W40" s="137" t="s">
        <v>21</v>
      </c>
      <c r="X40" s="134"/>
      <c r="Y40" s="137">
        <v>1488348</v>
      </c>
      <c r="Z40" s="134"/>
      <c r="AA40" s="137">
        <f t="shared" si="3"/>
        <v>1488348</v>
      </c>
      <c r="AB40" s="134"/>
      <c r="AC40" s="137">
        <f t="shared" si="4"/>
        <v>169430360</v>
      </c>
      <c r="AD40" s="134"/>
      <c r="AE40" s="137">
        <v>5194031</v>
      </c>
      <c r="AF40" s="134"/>
      <c r="AG40" s="137">
        <f t="shared" si="5"/>
        <v>174624391</v>
      </c>
    </row>
    <row r="41" spans="1:33" s="102" customFormat="1" ht="16.5" customHeight="1">
      <c r="A41" s="138"/>
      <c r="B41" s="103"/>
      <c r="C41" s="103"/>
      <c r="D41" s="103"/>
      <c r="E41" s="126"/>
      <c r="F41" s="103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</row>
    <row r="42" spans="1:33" s="102" customFormat="1" ht="16.5" customHeight="1" thickBot="1">
      <c r="A42" s="102" t="s">
        <v>171</v>
      </c>
      <c r="B42" s="103"/>
      <c r="C42" s="103"/>
      <c r="D42" s="103"/>
      <c r="E42" s="126"/>
      <c r="F42" s="103"/>
      <c r="G42" s="139">
        <f>SUM(G30:G40)</f>
        <v>421344396</v>
      </c>
      <c r="H42" s="134"/>
      <c r="I42" s="139">
        <f>SUM(I30:I40)</f>
        <v>374860359</v>
      </c>
      <c r="J42" s="134"/>
      <c r="K42" s="139">
        <f>SUM(K30:K40)</f>
        <v>-38599905</v>
      </c>
      <c r="L42" s="134"/>
      <c r="M42" s="139">
        <f>SUM(M30:M40)</f>
        <v>40871772</v>
      </c>
      <c r="N42" s="134"/>
      <c r="O42" s="139">
        <f>SUM(O30:O40)</f>
        <v>38599905</v>
      </c>
      <c r="P42" s="134"/>
      <c r="Q42" s="139">
        <f>SUM(Q30:Q40)</f>
        <v>626391244</v>
      </c>
      <c r="R42" s="134"/>
      <c r="S42" s="139">
        <f>SUM(S30:S40)</f>
        <v>0</v>
      </c>
      <c r="T42" s="134"/>
      <c r="U42" s="139">
        <f>SUM(U30:U40)</f>
        <v>43513161</v>
      </c>
      <c r="V42" s="134"/>
      <c r="W42" s="139">
        <f>SUM(W30:W40)</f>
        <v>175149</v>
      </c>
      <c r="X42" s="134"/>
      <c r="Y42" s="139">
        <f>SUM(Y30:Y40)</f>
        <v>3417557</v>
      </c>
      <c r="Z42" s="134"/>
      <c r="AA42" s="139">
        <f>SUM(AA30:AA40)</f>
        <v>47105867</v>
      </c>
      <c r="AB42" s="134"/>
      <c r="AC42" s="139">
        <f>SUM(AC30:AC40)</f>
        <v>1510573638</v>
      </c>
      <c r="AD42" s="134"/>
      <c r="AE42" s="139">
        <f>SUM(AE30:AE40)</f>
        <v>69649839</v>
      </c>
      <c r="AF42" s="134"/>
      <c r="AG42" s="139">
        <f>SUM(AG30:AG40)</f>
        <v>1580223477</v>
      </c>
    </row>
    <row r="43" spans="1:33" ht="16.5" customHeight="1" thickTop="1"/>
    <row r="46" spans="1:33" ht="15" customHeight="1"/>
    <row r="47" spans="1:33" ht="15" customHeight="1"/>
    <row r="48" spans="1:33" ht="23.25" customHeight="1"/>
    <row r="49" spans="1:33" s="102" customFormat="1" ht="21.9" customHeight="1">
      <c r="A49" s="141" t="s">
        <v>40</v>
      </c>
      <c r="B49" s="109"/>
      <c r="C49" s="109"/>
      <c r="D49" s="109"/>
      <c r="E49" s="142"/>
      <c r="F49" s="109"/>
      <c r="G49" s="112"/>
      <c r="H49" s="112"/>
      <c r="I49" s="112"/>
      <c r="J49" s="143"/>
      <c r="K49" s="143"/>
      <c r="L49" s="143"/>
      <c r="M49" s="112"/>
      <c r="N49" s="112"/>
      <c r="O49" s="143"/>
      <c r="P49" s="143"/>
      <c r="Q49" s="112"/>
      <c r="R49" s="112"/>
      <c r="S49" s="112"/>
      <c r="T49" s="112"/>
      <c r="U49" s="112"/>
      <c r="V49" s="143"/>
      <c r="W49" s="112"/>
      <c r="X49" s="112"/>
      <c r="Y49" s="112"/>
      <c r="Z49" s="112"/>
      <c r="AA49" s="112"/>
      <c r="AB49" s="143"/>
      <c r="AC49" s="112"/>
      <c r="AD49" s="143"/>
      <c r="AE49" s="112"/>
      <c r="AF49" s="143"/>
      <c r="AG49" s="112"/>
    </row>
  </sheetData>
  <mergeCells count="5">
    <mergeCell ref="G6:AG6"/>
    <mergeCell ref="G7:AC7"/>
    <mergeCell ref="G8:K8"/>
    <mergeCell ref="M8:Q8"/>
    <mergeCell ref="U8:AA8"/>
  </mergeCells>
  <pageMargins left="0.3" right="0.3" top="0.5" bottom="0.6" header="0.49" footer="0.4"/>
  <pageSetup paperSize="9" scale="62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5B6C-DD81-4EB5-869F-4DCAB7664008}">
  <dimension ref="A1:W44"/>
  <sheetViews>
    <sheetView zoomScale="110" zoomScaleNormal="110" zoomScaleSheetLayoutView="80" workbookViewId="0">
      <selection activeCell="J5" sqref="J5"/>
    </sheetView>
  </sheetViews>
  <sheetFormatPr defaultColWidth="9.33203125" defaultRowHeight="16.5" customHeight="1"/>
  <cols>
    <col min="1" max="3" width="1.44140625" style="103" customWidth="1"/>
    <col min="4" max="4" width="36.88671875" style="103" customWidth="1"/>
    <col min="5" max="5" width="6" style="103" customWidth="1"/>
    <col min="6" max="6" width="0.5546875" style="103" customWidth="1"/>
    <col min="7" max="7" width="11.44140625" style="134" customWidth="1"/>
    <col min="8" max="8" width="0.5546875" style="144" customWidth="1"/>
    <col min="9" max="9" width="11.44140625" style="134" customWidth="1"/>
    <col min="10" max="10" width="0.5546875" style="134" customWidth="1"/>
    <col min="11" max="11" width="10.88671875" style="134" customWidth="1"/>
    <col min="12" max="12" width="0.5546875" style="134" customWidth="1"/>
    <col min="13" max="13" width="13.33203125" style="134" customWidth="1"/>
    <col min="14" max="14" width="0.5546875" style="144" customWidth="1"/>
    <col min="15" max="15" width="13.33203125" style="144" bestFit="1" customWidth="1"/>
    <col min="16" max="16" width="0.5546875" style="144" customWidth="1"/>
    <col min="17" max="17" width="13.5546875" style="134" customWidth="1"/>
    <col min="18" max="18" width="0.5546875" style="134" customWidth="1"/>
    <col min="19" max="19" width="15.6640625" style="134" customWidth="1"/>
    <col min="20" max="20" width="0.5546875" style="134" customWidth="1"/>
    <col min="21" max="21" width="18" style="134" bestFit="1" customWidth="1"/>
    <col min="22" max="22" width="0.5546875" style="144" customWidth="1"/>
    <col min="23" max="23" width="12.33203125" style="134" customWidth="1"/>
    <col min="24" max="16384" width="9.33203125" style="103"/>
  </cols>
  <sheetData>
    <row r="1" spans="1:23" ht="16.5" customHeight="1">
      <c r="A1" s="102" t="s">
        <v>0</v>
      </c>
    </row>
    <row r="2" spans="1:23" ht="16.5" customHeight="1">
      <c r="A2" s="107" t="s">
        <v>172</v>
      </c>
    </row>
    <row r="3" spans="1:23" ht="16.5" customHeight="1">
      <c r="A3" s="108" t="s">
        <v>83</v>
      </c>
      <c r="B3" s="109"/>
      <c r="C3" s="109"/>
      <c r="D3" s="109"/>
      <c r="E3" s="109"/>
      <c r="F3" s="109"/>
      <c r="G3" s="137"/>
      <c r="H3" s="145"/>
      <c r="I3" s="137"/>
      <c r="J3" s="137"/>
      <c r="K3" s="137"/>
      <c r="L3" s="137"/>
      <c r="M3" s="137"/>
      <c r="N3" s="145"/>
      <c r="O3" s="145"/>
      <c r="P3" s="145"/>
      <c r="Q3" s="137"/>
      <c r="R3" s="137"/>
      <c r="S3" s="137"/>
      <c r="T3" s="137"/>
      <c r="U3" s="137"/>
      <c r="V3" s="145"/>
      <c r="W3" s="137"/>
    </row>
    <row r="4" spans="1:23" ht="15.6" customHeight="1"/>
    <row r="5" spans="1:23" ht="15.6" customHeight="1"/>
    <row r="6" spans="1:23" s="102" customFormat="1" ht="15.6" customHeight="1">
      <c r="B6" s="122"/>
      <c r="C6" s="122"/>
      <c r="D6" s="122"/>
      <c r="G6" s="238" t="s">
        <v>173</v>
      </c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</row>
    <row r="7" spans="1:23" s="102" customFormat="1" ht="15.6" customHeight="1">
      <c r="B7" s="122"/>
      <c r="C7" s="122"/>
      <c r="D7" s="122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 t="s">
        <v>267</v>
      </c>
      <c r="V7" s="228"/>
      <c r="W7" s="228"/>
    </row>
    <row r="8" spans="1:23" s="102" customFormat="1" ht="15.6" customHeight="1">
      <c r="G8" s="239" t="s">
        <v>117</v>
      </c>
      <c r="H8" s="239"/>
      <c r="I8" s="239"/>
      <c r="J8" s="239"/>
      <c r="K8" s="239"/>
      <c r="L8" s="229"/>
      <c r="M8" s="240" t="s">
        <v>118</v>
      </c>
      <c r="N8" s="240"/>
      <c r="O8" s="240"/>
      <c r="P8" s="240"/>
      <c r="Q8" s="240"/>
      <c r="R8" s="128"/>
      <c r="T8" s="146"/>
      <c r="U8" s="147" t="s">
        <v>266</v>
      </c>
      <c r="V8" s="113"/>
      <c r="W8" s="114"/>
    </row>
    <row r="9" spans="1:23" s="102" customFormat="1" ht="15.6" customHeight="1">
      <c r="G9" s="120"/>
      <c r="H9" s="113"/>
      <c r="I9" s="120"/>
      <c r="J9" s="120"/>
      <c r="K9" s="120"/>
      <c r="L9" s="128"/>
      <c r="M9" s="128"/>
      <c r="N9" s="128"/>
      <c r="O9" s="120"/>
      <c r="P9" s="128"/>
      <c r="Q9" s="128"/>
      <c r="R9" s="128"/>
      <c r="S9" s="114"/>
      <c r="T9" s="114"/>
      <c r="U9" s="120" t="s">
        <v>174</v>
      </c>
      <c r="V9" s="113"/>
      <c r="W9" s="114"/>
    </row>
    <row r="10" spans="1:23" s="102" customFormat="1" ht="15.6" customHeight="1">
      <c r="G10" s="120"/>
      <c r="H10" s="113"/>
      <c r="I10" s="120"/>
      <c r="J10" s="120"/>
      <c r="K10" s="120"/>
      <c r="L10" s="128"/>
      <c r="M10" s="128"/>
      <c r="N10" s="128"/>
      <c r="O10" s="120"/>
      <c r="P10" s="128"/>
      <c r="Q10" s="128"/>
      <c r="R10" s="128"/>
      <c r="S10" s="114"/>
      <c r="T10" s="114"/>
      <c r="U10" s="120" t="s">
        <v>175</v>
      </c>
      <c r="V10" s="113"/>
      <c r="W10" s="114"/>
    </row>
    <row r="11" spans="1:23" s="102" customFormat="1" ht="15.6" customHeight="1">
      <c r="G11" s="120" t="s">
        <v>125</v>
      </c>
      <c r="H11" s="113"/>
      <c r="I11" s="120"/>
      <c r="J11" s="120"/>
      <c r="K11" s="120"/>
      <c r="L11" s="128"/>
      <c r="M11" s="128"/>
      <c r="N11" s="128"/>
      <c r="O11" s="120" t="s">
        <v>127</v>
      </c>
      <c r="P11" s="128"/>
      <c r="Q11" s="128"/>
      <c r="R11" s="128"/>
      <c r="S11" s="114"/>
      <c r="T11" s="114"/>
      <c r="U11" s="114" t="s">
        <v>131</v>
      </c>
      <c r="V11" s="113"/>
      <c r="W11" s="114"/>
    </row>
    <row r="12" spans="1:23" s="102" customFormat="1" ht="15.6" customHeight="1">
      <c r="B12" s="122"/>
      <c r="C12" s="122"/>
      <c r="D12" s="122"/>
      <c r="E12" s="122"/>
      <c r="F12" s="122"/>
      <c r="G12" s="120" t="s">
        <v>134</v>
      </c>
      <c r="H12" s="113"/>
      <c r="I12" s="120" t="s">
        <v>176</v>
      </c>
      <c r="J12" s="120"/>
      <c r="K12" s="120" t="s">
        <v>136</v>
      </c>
      <c r="M12" s="120" t="s">
        <v>127</v>
      </c>
      <c r="N12" s="129"/>
      <c r="O12" s="120" t="s">
        <v>137</v>
      </c>
      <c r="P12" s="129"/>
      <c r="S12" s="114" t="s">
        <v>128</v>
      </c>
      <c r="T12" s="114"/>
      <c r="U12" s="120" t="s">
        <v>141</v>
      </c>
      <c r="V12" s="113"/>
      <c r="W12" s="124"/>
    </row>
    <row r="13" spans="1:23" s="102" customFormat="1" ht="15.6" customHeight="1">
      <c r="B13" s="122"/>
      <c r="C13" s="122"/>
      <c r="D13" s="122"/>
      <c r="E13" s="122"/>
      <c r="F13" s="122"/>
      <c r="G13" s="120" t="s">
        <v>145</v>
      </c>
      <c r="H13" s="113"/>
      <c r="I13" s="120" t="s">
        <v>177</v>
      </c>
      <c r="J13" s="120"/>
      <c r="K13" s="120" t="s">
        <v>178</v>
      </c>
      <c r="L13" s="114"/>
      <c r="M13" s="120" t="s">
        <v>148</v>
      </c>
      <c r="N13" s="129"/>
      <c r="O13" s="120" t="s">
        <v>179</v>
      </c>
      <c r="P13" s="129"/>
      <c r="Q13" s="114" t="s">
        <v>73</v>
      </c>
      <c r="S13" s="114" t="s">
        <v>180</v>
      </c>
      <c r="T13" s="114"/>
      <c r="U13" s="120" t="s">
        <v>153</v>
      </c>
      <c r="V13" s="113"/>
      <c r="W13" s="124" t="s">
        <v>80</v>
      </c>
    </row>
    <row r="14" spans="1:23" s="102" customFormat="1" ht="15.6" customHeight="1">
      <c r="E14" s="130" t="s">
        <v>8</v>
      </c>
      <c r="F14" s="117"/>
      <c r="G14" s="131" t="s">
        <v>9</v>
      </c>
      <c r="H14" s="113"/>
      <c r="I14" s="131" t="s">
        <v>9</v>
      </c>
      <c r="J14" s="120"/>
      <c r="K14" s="131" t="s">
        <v>9</v>
      </c>
      <c r="L14" s="120"/>
      <c r="M14" s="131" t="s">
        <v>9</v>
      </c>
      <c r="N14" s="129"/>
      <c r="O14" s="131" t="s">
        <v>9</v>
      </c>
      <c r="P14" s="129"/>
      <c r="Q14" s="131" t="s">
        <v>9</v>
      </c>
      <c r="R14" s="120"/>
      <c r="S14" s="131" t="s">
        <v>9</v>
      </c>
      <c r="T14" s="120"/>
      <c r="U14" s="131" t="s">
        <v>9</v>
      </c>
      <c r="V14" s="113"/>
      <c r="W14" s="131" t="s">
        <v>9</v>
      </c>
    </row>
    <row r="15" spans="1:23" s="102" customFormat="1" ht="15.6" customHeight="1">
      <c r="B15" s="103"/>
      <c r="C15" s="103"/>
      <c r="D15" s="103"/>
      <c r="E15" s="126"/>
      <c r="F15" s="103"/>
      <c r="G15" s="134"/>
      <c r="H15" s="144"/>
      <c r="I15" s="134"/>
      <c r="J15" s="134"/>
      <c r="K15" s="134"/>
      <c r="L15" s="134"/>
      <c r="M15" s="134"/>
      <c r="N15" s="144"/>
      <c r="O15" s="144"/>
      <c r="P15" s="144"/>
      <c r="Q15" s="134"/>
      <c r="R15" s="134"/>
      <c r="S15" s="134"/>
      <c r="T15" s="134"/>
      <c r="V15" s="144"/>
      <c r="W15" s="134"/>
    </row>
    <row r="16" spans="1:23" s="102" customFormat="1" ht="15.6" customHeight="1">
      <c r="A16" s="133" t="s">
        <v>157</v>
      </c>
      <c r="B16" s="148"/>
      <c r="D16" s="122"/>
      <c r="E16" s="122"/>
      <c r="F16" s="126"/>
      <c r="G16" s="134">
        <v>379772729</v>
      </c>
      <c r="H16" s="149"/>
      <c r="I16" s="134">
        <v>330606892</v>
      </c>
      <c r="J16" s="134"/>
      <c r="K16" s="134">
        <v>0</v>
      </c>
      <c r="L16" s="134"/>
      <c r="M16" s="134">
        <v>29342272</v>
      </c>
      <c r="N16" s="149"/>
      <c r="O16" s="134">
        <v>0</v>
      </c>
      <c r="P16" s="149"/>
      <c r="Q16" s="134">
        <v>258521431</v>
      </c>
      <c r="R16" s="134"/>
      <c r="S16" s="134">
        <v>9080427</v>
      </c>
      <c r="T16" s="134"/>
      <c r="U16" s="134">
        <v>0</v>
      </c>
      <c r="V16" s="149"/>
      <c r="W16" s="134">
        <f>SUM(G16:U16)</f>
        <v>1007323751</v>
      </c>
    </row>
    <row r="17" spans="1:23" s="102" customFormat="1" ht="15.6" customHeight="1">
      <c r="A17" s="103" t="s">
        <v>74</v>
      </c>
      <c r="B17" s="148"/>
      <c r="C17" s="103"/>
      <c r="D17" s="148"/>
      <c r="E17" s="150">
        <v>29</v>
      </c>
      <c r="F17" s="126"/>
      <c r="G17" s="151" t="s">
        <v>21</v>
      </c>
      <c r="H17" s="151"/>
      <c r="I17" s="151" t="s">
        <v>21</v>
      </c>
      <c r="J17" s="151"/>
      <c r="K17" s="151" t="s">
        <v>21</v>
      </c>
      <c r="L17" s="152"/>
      <c r="M17" s="151" t="s">
        <v>21</v>
      </c>
      <c r="N17" s="151"/>
      <c r="O17" s="151" t="s">
        <v>21</v>
      </c>
      <c r="P17" s="151"/>
      <c r="Q17" s="151" t="s">
        <v>21</v>
      </c>
      <c r="R17" s="152"/>
      <c r="S17" s="151">
        <v>1186323</v>
      </c>
      <c r="T17" s="151"/>
      <c r="U17" s="151" t="s">
        <v>21</v>
      </c>
      <c r="V17" s="151"/>
      <c r="W17" s="134">
        <f>SUM(G17:U17)</f>
        <v>1186323</v>
      </c>
    </row>
    <row r="18" spans="1:23" s="102" customFormat="1" ht="15.6" customHeight="1">
      <c r="A18" s="153" t="s">
        <v>181</v>
      </c>
      <c r="B18" s="148"/>
      <c r="C18" s="103"/>
      <c r="D18" s="148"/>
      <c r="E18" s="150">
        <v>20</v>
      </c>
      <c r="F18" s="126"/>
      <c r="G18" s="151">
        <v>41571667</v>
      </c>
      <c r="H18" s="151"/>
      <c r="I18" s="134">
        <v>42988467</v>
      </c>
      <c r="J18" s="134"/>
      <c r="K18" s="134" t="s">
        <v>21</v>
      </c>
      <c r="L18" s="152"/>
      <c r="M18" s="151" t="s">
        <v>21</v>
      </c>
      <c r="N18" s="151"/>
      <c r="O18" s="134" t="s">
        <v>21</v>
      </c>
      <c r="P18" s="151"/>
      <c r="Q18" s="151" t="s">
        <v>21</v>
      </c>
      <c r="R18" s="152"/>
      <c r="S18" s="151" t="s">
        <v>21</v>
      </c>
      <c r="T18" s="151"/>
      <c r="U18" s="151" t="s">
        <v>21</v>
      </c>
      <c r="V18" s="151"/>
      <c r="W18" s="134">
        <f t="shared" ref="W18:W24" si="0">SUM(G18:U18)</f>
        <v>84560134</v>
      </c>
    </row>
    <row r="19" spans="1:23" s="102" customFormat="1" ht="15.6" customHeight="1">
      <c r="A19" s="135" t="s">
        <v>182</v>
      </c>
      <c r="B19" s="135"/>
      <c r="C19" s="103"/>
      <c r="D19" s="148"/>
      <c r="E19" s="150">
        <v>29</v>
      </c>
      <c r="F19" s="126"/>
      <c r="G19" s="151" t="s">
        <v>21</v>
      </c>
      <c r="H19" s="151"/>
      <c r="I19" s="134">
        <v>1265000</v>
      </c>
      <c r="J19" s="134"/>
      <c r="K19" s="134" t="s">
        <v>21</v>
      </c>
      <c r="L19" s="152"/>
      <c r="M19" s="151" t="s">
        <v>21</v>
      </c>
      <c r="N19" s="151"/>
      <c r="O19" s="134" t="s">
        <v>21</v>
      </c>
      <c r="P19" s="151"/>
      <c r="Q19" s="151" t="s">
        <v>21</v>
      </c>
      <c r="R19" s="152"/>
      <c r="S19" s="151">
        <v>-1265000</v>
      </c>
      <c r="T19" s="151"/>
      <c r="U19" s="151" t="s">
        <v>21</v>
      </c>
      <c r="V19" s="151"/>
      <c r="W19" s="134">
        <f t="shared" si="0"/>
        <v>0</v>
      </c>
    </row>
    <row r="20" spans="1:23" s="102" customFormat="1" ht="15.6" customHeight="1">
      <c r="A20" s="135" t="s">
        <v>76</v>
      </c>
      <c r="B20" s="148"/>
      <c r="C20" s="103"/>
      <c r="D20" s="148"/>
      <c r="E20" s="150">
        <v>20</v>
      </c>
      <c r="F20" s="126"/>
      <c r="G20" s="151" t="s">
        <v>21</v>
      </c>
      <c r="H20" s="151"/>
      <c r="I20" s="134" t="s">
        <v>21</v>
      </c>
      <c r="J20" s="134"/>
      <c r="K20" s="134">
        <v>-2267825</v>
      </c>
      <c r="L20" s="152"/>
      <c r="M20" s="151"/>
      <c r="N20" s="151"/>
      <c r="O20" s="134"/>
      <c r="P20" s="151"/>
      <c r="Q20" s="151" t="s">
        <v>21</v>
      </c>
      <c r="R20" s="152"/>
      <c r="S20" s="151" t="s">
        <v>21</v>
      </c>
      <c r="T20" s="151"/>
      <c r="U20" s="151" t="s">
        <v>21</v>
      </c>
      <c r="V20" s="151"/>
      <c r="W20" s="134">
        <f t="shared" si="0"/>
        <v>-2267825</v>
      </c>
    </row>
    <row r="21" spans="1:23" s="102" customFormat="1" ht="15.6" customHeight="1">
      <c r="A21" s="135" t="s">
        <v>161</v>
      </c>
      <c r="B21" s="148"/>
      <c r="C21" s="103"/>
      <c r="D21" s="148"/>
      <c r="E21" s="150">
        <v>20</v>
      </c>
      <c r="F21" s="126"/>
      <c r="G21" s="151" t="s">
        <v>21</v>
      </c>
      <c r="H21" s="151"/>
      <c r="I21" s="134" t="s">
        <v>21</v>
      </c>
      <c r="J21" s="134"/>
      <c r="K21" s="134" t="s">
        <v>21</v>
      </c>
      <c r="L21" s="152"/>
      <c r="M21" s="151"/>
      <c r="N21" s="151"/>
      <c r="O21" s="134">
        <v>2267825</v>
      </c>
      <c r="P21" s="151"/>
      <c r="Q21" s="151">
        <v>-2267825</v>
      </c>
      <c r="R21" s="152"/>
      <c r="S21" s="151" t="s">
        <v>21</v>
      </c>
      <c r="T21" s="151"/>
      <c r="U21" s="151" t="s">
        <v>21</v>
      </c>
      <c r="V21" s="151"/>
      <c r="W21" s="134">
        <f t="shared" si="0"/>
        <v>0</v>
      </c>
    </row>
    <row r="22" spans="1:23" s="102" customFormat="1" ht="15.6" customHeight="1">
      <c r="A22" s="103" t="s">
        <v>162</v>
      </c>
      <c r="B22" s="148"/>
      <c r="C22" s="103"/>
      <c r="D22" s="148"/>
      <c r="E22" s="150">
        <v>21</v>
      </c>
      <c r="F22" s="126"/>
      <c r="G22" s="151" t="s">
        <v>21</v>
      </c>
      <c r="H22" s="151"/>
      <c r="I22" s="151" t="s">
        <v>21</v>
      </c>
      <c r="J22" s="151"/>
      <c r="K22" s="151" t="s">
        <v>21</v>
      </c>
      <c r="L22" s="152"/>
      <c r="M22" s="151">
        <v>5026666</v>
      </c>
      <c r="N22" s="151"/>
      <c r="O22" s="151" t="s">
        <v>21</v>
      </c>
      <c r="P22" s="151"/>
      <c r="Q22" s="151">
        <v>-5026666</v>
      </c>
      <c r="R22" s="152"/>
      <c r="S22" s="151" t="s">
        <v>21</v>
      </c>
      <c r="T22" s="151"/>
      <c r="U22" s="151" t="s">
        <v>21</v>
      </c>
      <c r="V22" s="151"/>
      <c r="W22" s="134">
        <f t="shared" si="0"/>
        <v>0</v>
      </c>
    </row>
    <row r="23" spans="1:23" s="102" customFormat="1" ht="15.6" customHeight="1">
      <c r="A23" s="103" t="s">
        <v>163</v>
      </c>
      <c r="B23" s="148"/>
      <c r="C23" s="103"/>
      <c r="D23" s="148"/>
      <c r="E23" s="150">
        <v>27</v>
      </c>
      <c r="F23" s="126"/>
      <c r="G23" s="151" t="s">
        <v>21</v>
      </c>
      <c r="H23" s="151"/>
      <c r="I23" s="151" t="s">
        <v>21</v>
      </c>
      <c r="J23" s="151"/>
      <c r="K23" s="151" t="s">
        <v>21</v>
      </c>
      <c r="L23" s="152"/>
      <c r="M23" s="151" t="s">
        <v>21</v>
      </c>
      <c r="N23" s="151"/>
      <c r="O23" s="151" t="s">
        <v>21</v>
      </c>
      <c r="P23" s="151"/>
      <c r="Q23" s="151">
        <v>-83548014</v>
      </c>
      <c r="R23" s="152"/>
      <c r="S23" s="151" t="s">
        <v>21</v>
      </c>
      <c r="T23" s="151"/>
      <c r="U23" s="151" t="s">
        <v>21</v>
      </c>
      <c r="V23" s="151"/>
      <c r="W23" s="134">
        <f t="shared" si="0"/>
        <v>-83548014</v>
      </c>
    </row>
    <row r="24" spans="1:23" s="102" customFormat="1" ht="15.6" customHeight="1">
      <c r="A24" s="103" t="s">
        <v>107</v>
      </c>
      <c r="B24" s="122"/>
      <c r="D24" s="122"/>
      <c r="E24" s="154"/>
      <c r="F24" s="126"/>
      <c r="G24" s="155" t="s">
        <v>21</v>
      </c>
      <c r="H24" s="156"/>
      <c r="I24" s="155" t="s">
        <v>21</v>
      </c>
      <c r="J24" s="151"/>
      <c r="K24" s="155" t="s">
        <v>21</v>
      </c>
      <c r="L24" s="151"/>
      <c r="M24" s="155" t="s">
        <v>21</v>
      </c>
      <c r="N24" s="156"/>
      <c r="O24" s="155" t="s">
        <v>21</v>
      </c>
      <c r="P24" s="156"/>
      <c r="Q24" s="155">
        <v>99373779</v>
      </c>
      <c r="R24" s="151"/>
      <c r="S24" s="155" t="s">
        <v>21</v>
      </c>
      <c r="T24" s="151"/>
      <c r="U24" s="155">
        <v>1159542</v>
      </c>
      <c r="V24" s="156"/>
      <c r="W24" s="155">
        <f t="shared" si="0"/>
        <v>100533321</v>
      </c>
    </row>
    <row r="25" spans="1:23" s="102" customFormat="1" ht="15.6" customHeight="1">
      <c r="A25" s="138"/>
      <c r="B25" s="103"/>
      <c r="C25" s="103"/>
      <c r="D25" s="103"/>
      <c r="E25" s="126"/>
      <c r="F25" s="103"/>
      <c r="G25" s="134"/>
      <c r="H25" s="144"/>
      <c r="I25" s="134"/>
      <c r="J25" s="134"/>
      <c r="K25" s="134"/>
      <c r="L25" s="134"/>
      <c r="M25" s="134"/>
      <c r="N25" s="144"/>
      <c r="O25" s="134"/>
      <c r="P25" s="144"/>
      <c r="Q25" s="134"/>
      <c r="R25" s="134"/>
      <c r="S25" s="134"/>
      <c r="T25" s="134"/>
      <c r="U25" s="134"/>
      <c r="V25" s="144"/>
      <c r="W25" s="134"/>
    </row>
    <row r="26" spans="1:23" s="102" customFormat="1" ht="15.6" customHeight="1" thickBot="1">
      <c r="A26" s="102" t="s">
        <v>164</v>
      </c>
      <c r="B26" s="103"/>
      <c r="C26" s="103"/>
      <c r="D26" s="103"/>
      <c r="E26" s="126"/>
      <c r="F26" s="103"/>
      <c r="G26" s="139">
        <f>SUM(G16:G24)</f>
        <v>421344396</v>
      </c>
      <c r="H26" s="144"/>
      <c r="I26" s="139">
        <f>SUM(I16:I24)</f>
        <v>374860359</v>
      </c>
      <c r="J26" s="134"/>
      <c r="K26" s="139">
        <f>SUM(K16:K24)</f>
        <v>-2267825</v>
      </c>
      <c r="L26" s="134"/>
      <c r="M26" s="139">
        <f>SUM(M16:M24)</f>
        <v>34368938</v>
      </c>
      <c r="N26" s="144"/>
      <c r="O26" s="139">
        <f>SUM(O16:O24)</f>
        <v>2267825</v>
      </c>
      <c r="P26" s="144"/>
      <c r="Q26" s="139">
        <f>SUM(Q16:Q24)</f>
        <v>267052705</v>
      </c>
      <c r="R26" s="134"/>
      <c r="S26" s="139">
        <f>SUM(S16:S24)</f>
        <v>9001750</v>
      </c>
      <c r="T26" s="134"/>
      <c r="U26" s="139">
        <f>SUM(U16:U24)</f>
        <v>1159542</v>
      </c>
      <c r="V26" s="144"/>
      <c r="W26" s="139">
        <f>SUM(W16:W24)</f>
        <v>1107787690</v>
      </c>
    </row>
    <row r="27" spans="1:23" s="102" customFormat="1" ht="15.6" customHeight="1" thickTop="1">
      <c r="B27" s="103"/>
      <c r="C27" s="103"/>
      <c r="D27" s="103"/>
      <c r="E27" s="126"/>
      <c r="F27" s="103"/>
      <c r="G27" s="134"/>
      <c r="H27" s="144"/>
      <c r="I27" s="134"/>
      <c r="J27" s="134"/>
      <c r="K27" s="134"/>
      <c r="L27" s="134"/>
      <c r="M27" s="134"/>
      <c r="N27" s="144"/>
      <c r="O27" s="144"/>
      <c r="P27" s="144"/>
      <c r="Q27" s="134"/>
      <c r="R27" s="134"/>
      <c r="S27" s="134"/>
      <c r="T27" s="134"/>
      <c r="U27" s="134"/>
      <c r="V27" s="144"/>
      <c r="W27" s="134"/>
    </row>
    <row r="28" spans="1:23" s="102" customFormat="1" ht="15.6" customHeight="1">
      <c r="B28" s="103"/>
      <c r="C28" s="103"/>
      <c r="D28" s="103"/>
      <c r="E28" s="126"/>
      <c r="F28" s="103"/>
      <c r="G28" s="134"/>
      <c r="H28" s="144"/>
      <c r="I28" s="134"/>
      <c r="J28" s="134"/>
      <c r="K28" s="134"/>
      <c r="L28" s="134"/>
      <c r="M28" s="134"/>
      <c r="N28" s="144"/>
      <c r="O28" s="144"/>
      <c r="P28" s="144"/>
      <c r="Q28" s="134"/>
      <c r="R28" s="134"/>
      <c r="S28" s="134"/>
      <c r="T28" s="134"/>
      <c r="U28" s="134"/>
      <c r="V28" s="144"/>
      <c r="W28" s="134"/>
    </row>
    <row r="29" spans="1:23" s="102" customFormat="1" ht="15.6" customHeight="1">
      <c r="A29" s="133" t="s">
        <v>165</v>
      </c>
      <c r="B29" s="148"/>
      <c r="D29" s="122"/>
      <c r="E29" s="122"/>
      <c r="F29" s="126"/>
      <c r="G29" s="134">
        <v>421344396</v>
      </c>
      <c r="H29" s="149"/>
      <c r="I29" s="134">
        <v>374860359</v>
      </c>
      <c r="J29" s="134"/>
      <c r="K29" s="134">
        <v>-2267825</v>
      </c>
      <c r="L29" s="134"/>
      <c r="M29" s="134">
        <v>34368938</v>
      </c>
      <c r="N29" s="149"/>
      <c r="O29" s="134">
        <v>2267825</v>
      </c>
      <c r="P29" s="149"/>
      <c r="Q29" s="134">
        <v>267052705</v>
      </c>
      <c r="R29" s="134"/>
      <c r="S29" s="134">
        <v>9001750</v>
      </c>
      <c r="T29" s="134"/>
      <c r="U29" s="134">
        <v>1159542</v>
      </c>
      <c r="V29" s="149"/>
      <c r="W29" s="134">
        <f>SUM(G29:U29)</f>
        <v>1107787690</v>
      </c>
    </row>
    <row r="30" spans="1:23" s="102" customFormat="1" ht="15.6" customHeight="1">
      <c r="A30" s="103" t="s">
        <v>169</v>
      </c>
      <c r="B30" s="135"/>
      <c r="C30" s="103"/>
      <c r="D30" s="148"/>
      <c r="E30" s="150"/>
      <c r="F30" s="126"/>
      <c r="G30" s="151"/>
      <c r="H30" s="151"/>
      <c r="I30" s="134"/>
      <c r="J30" s="134"/>
      <c r="K30" s="134"/>
      <c r="L30" s="152"/>
      <c r="M30" s="151"/>
      <c r="N30" s="151"/>
      <c r="O30" s="134"/>
      <c r="P30" s="151"/>
      <c r="Q30" s="151"/>
      <c r="R30" s="152"/>
      <c r="S30" s="151"/>
      <c r="T30" s="151"/>
      <c r="U30" s="151"/>
      <c r="V30" s="151"/>
      <c r="W30" s="134"/>
    </row>
    <row r="31" spans="1:23" s="102" customFormat="1" ht="15.6" customHeight="1">
      <c r="B31" s="135" t="s">
        <v>170</v>
      </c>
      <c r="C31" s="103"/>
      <c r="D31" s="148"/>
      <c r="E31" s="150">
        <v>29</v>
      </c>
      <c r="F31" s="126"/>
      <c r="G31" s="151">
        <v>0</v>
      </c>
      <c r="H31" s="151"/>
      <c r="I31" s="134">
        <v>0</v>
      </c>
      <c r="J31" s="134"/>
      <c r="K31" s="134">
        <v>0</v>
      </c>
      <c r="L31" s="152"/>
      <c r="M31" s="151">
        <v>0</v>
      </c>
      <c r="N31" s="151"/>
      <c r="O31" s="134">
        <v>0</v>
      </c>
      <c r="P31" s="151"/>
      <c r="Q31" s="151">
        <v>6955750</v>
      </c>
      <c r="R31" s="152"/>
      <c r="S31" s="151">
        <v>-9001750</v>
      </c>
      <c r="T31" s="151"/>
      <c r="U31" s="151">
        <v>0</v>
      </c>
      <c r="V31" s="151"/>
      <c r="W31" s="134">
        <f>SUM(G31:U31)</f>
        <v>-2046000</v>
      </c>
    </row>
    <row r="32" spans="1:23" s="102" customFormat="1" ht="15.6" customHeight="1">
      <c r="A32" s="135" t="s">
        <v>76</v>
      </c>
      <c r="B32" s="148"/>
      <c r="C32" s="103"/>
      <c r="D32" s="148"/>
      <c r="E32" s="150">
        <v>20</v>
      </c>
      <c r="F32" s="126"/>
      <c r="G32" s="151" t="s">
        <v>21</v>
      </c>
      <c r="H32" s="151"/>
      <c r="I32" s="134" t="s">
        <v>21</v>
      </c>
      <c r="J32" s="134"/>
      <c r="K32" s="134">
        <v>-36332080</v>
      </c>
      <c r="L32" s="152"/>
      <c r="M32" s="151">
        <v>0</v>
      </c>
      <c r="N32" s="151"/>
      <c r="O32" s="134">
        <v>0</v>
      </c>
      <c r="P32" s="151"/>
      <c r="Q32" s="151" t="s">
        <v>21</v>
      </c>
      <c r="R32" s="152"/>
      <c r="S32" s="151" t="s">
        <v>21</v>
      </c>
      <c r="T32" s="151"/>
      <c r="U32" s="151" t="s">
        <v>21</v>
      </c>
      <c r="V32" s="151"/>
      <c r="W32" s="134">
        <f t="shared" ref="W32:W36" si="1">SUM(G32:U32)</f>
        <v>-36332080</v>
      </c>
    </row>
    <row r="33" spans="1:23" s="102" customFormat="1" ht="15.6" customHeight="1">
      <c r="A33" s="135" t="s">
        <v>161</v>
      </c>
      <c r="B33" s="148"/>
      <c r="C33" s="103"/>
      <c r="D33" s="148"/>
      <c r="E33" s="150">
        <v>20</v>
      </c>
      <c r="F33" s="126"/>
      <c r="G33" s="151" t="s">
        <v>21</v>
      </c>
      <c r="H33" s="151"/>
      <c r="I33" s="134" t="s">
        <v>21</v>
      </c>
      <c r="J33" s="134"/>
      <c r="K33" s="134" t="s">
        <v>21</v>
      </c>
      <c r="L33" s="152"/>
      <c r="M33" s="151">
        <v>0</v>
      </c>
      <c r="N33" s="151"/>
      <c r="O33" s="134">
        <v>36332080</v>
      </c>
      <c r="P33" s="151"/>
      <c r="Q33" s="151">
        <v>-36332080</v>
      </c>
      <c r="R33" s="152"/>
      <c r="S33" s="151" t="s">
        <v>21</v>
      </c>
      <c r="T33" s="151"/>
      <c r="U33" s="151" t="s">
        <v>21</v>
      </c>
      <c r="V33" s="151"/>
      <c r="W33" s="134">
        <f t="shared" si="1"/>
        <v>0</v>
      </c>
    </row>
    <row r="34" spans="1:23" s="102" customFormat="1" ht="15.6" customHeight="1">
      <c r="A34" s="103" t="s">
        <v>162</v>
      </c>
      <c r="B34" s="148"/>
      <c r="C34" s="103"/>
      <c r="D34" s="148"/>
      <c r="E34" s="150">
        <v>21</v>
      </c>
      <c r="F34" s="126"/>
      <c r="G34" s="151" t="s">
        <v>21</v>
      </c>
      <c r="H34" s="151"/>
      <c r="I34" s="151" t="s">
        <v>21</v>
      </c>
      <c r="J34" s="151"/>
      <c r="K34" s="151" t="s">
        <v>21</v>
      </c>
      <c r="L34" s="152"/>
      <c r="M34" s="151">
        <v>6502834</v>
      </c>
      <c r="N34" s="151"/>
      <c r="O34" s="151" t="s">
        <v>21</v>
      </c>
      <c r="P34" s="151"/>
      <c r="Q34" s="151">
        <v>-6502834</v>
      </c>
      <c r="R34" s="152"/>
      <c r="S34" s="151" t="s">
        <v>21</v>
      </c>
      <c r="T34" s="151"/>
      <c r="U34" s="151" t="s">
        <v>21</v>
      </c>
      <c r="V34" s="151"/>
      <c r="W34" s="134">
        <f t="shared" si="1"/>
        <v>0</v>
      </c>
    </row>
    <row r="35" spans="1:23" s="102" customFormat="1" ht="15.6" customHeight="1">
      <c r="A35" s="103" t="s">
        <v>163</v>
      </c>
      <c r="B35" s="148"/>
      <c r="C35" s="103"/>
      <c r="D35" s="148"/>
      <c r="E35" s="150">
        <v>27</v>
      </c>
      <c r="F35" s="126"/>
      <c r="G35" s="151" t="s">
        <v>21</v>
      </c>
      <c r="H35" s="151"/>
      <c r="I35" s="151" t="s">
        <v>21</v>
      </c>
      <c r="J35" s="151"/>
      <c r="K35" s="151" t="s">
        <v>21</v>
      </c>
      <c r="L35" s="152"/>
      <c r="M35" s="151" t="s">
        <v>21</v>
      </c>
      <c r="N35" s="151"/>
      <c r="O35" s="151" t="s">
        <v>21</v>
      </c>
      <c r="P35" s="151"/>
      <c r="Q35" s="151">
        <v>-41996006</v>
      </c>
      <c r="R35" s="152"/>
      <c r="S35" s="151" t="s">
        <v>21</v>
      </c>
      <c r="T35" s="151"/>
      <c r="U35" s="151" t="s">
        <v>21</v>
      </c>
      <c r="V35" s="151"/>
      <c r="W35" s="134">
        <f t="shared" si="1"/>
        <v>-41996006</v>
      </c>
    </row>
    <row r="36" spans="1:23" s="102" customFormat="1" ht="15.6" customHeight="1">
      <c r="A36" s="103" t="s">
        <v>107</v>
      </c>
      <c r="B36" s="122"/>
      <c r="D36" s="122"/>
      <c r="E36" s="154"/>
      <c r="F36" s="126"/>
      <c r="G36" s="155" t="s">
        <v>21</v>
      </c>
      <c r="H36" s="156"/>
      <c r="I36" s="155" t="s">
        <v>21</v>
      </c>
      <c r="J36" s="151"/>
      <c r="K36" s="155" t="s">
        <v>21</v>
      </c>
      <c r="L36" s="151"/>
      <c r="M36" s="155" t="s">
        <v>21</v>
      </c>
      <c r="N36" s="156"/>
      <c r="O36" s="155" t="s">
        <v>21</v>
      </c>
      <c r="P36" s="156"/>
      <c r="Q36" s="155">
        <v>129240014</v>
      </c>
      <c r="R36" s="151"/>
      <c r="S36" s="155" t="s">
        <v>21</v>
      </c>
      <c r="T36" s="151"/>
      <c r="U36" s="155">
        <v>816658</v>
      </c>
      <c r="V36" s="156"/>
      <c r="W36" s="155">
        <f t="shared" si="1"/>
        <v>130056672</v>
      </c>
    </row>
    <row r="37" spans="1:23" s="102" customFormat="1" ht="15.6" customHeight="1">
      <c r="A37" s="138"/>
      <c r="B37" s="103"/>
      <c r="C37" s="103"/>
      <c r="D37" s="103"/>
      <c r="E37" s="126"/>
      <c r="F37" s="103"/>
      <c r="G37" s="134"/>
      <c r="H37" s="144"/>
      <c r="I37" s="134"/>
      <c r="J37" s="134"/>
      <c r="K37" s="134"/>
      <c r="L37" s="134"/>
      <c r="M37" s="134"/>
      <c r="N37" s="144"/>
      <c r="O37" s="134"/>
      <c r="P37" s="144"/>
      <c r="Q37" s="134"/>
      <c r="R37" s="134"/>
      <c r="S37" s="134"/>
      <c r="T37" s="134"/>
      <c r="U37" s="134"/>
      <c r="V37" s="144"/>
      <c r="W37" s="134"/>
    </row>
    <row r="38" spans="1:23" s="102" customFormat="1" ht="15.6" customHeight="1" thickBot="1">
      <c r="A38" s="102" t="s">
        <v>171</v>
      </c>
      <c r="B38" s="103"/>
      <c r="C38" s="103"/>
      <c r="D38" s="103"/>
      <c r="E38" s="126"/>
      <c r="F38" s="103"/>
      <c r="G38" s="139">
        <f>SUM(G29:G36)</f>
        <v>421344396</v>
      </c>
      <c r="H38" s="144"/>
      <c r="I38" s="139">
        <f>SUM(I29:I36)</f>
        <v>374860359</v>
      </c>
      <c r="J38" s="134"/>
      <c r="K38" s="139">
        <f>SUM(K29:K36)</f>
        <v>-38599905</v>
      </c>
      <c r="L38" s="134"/>
      <c r="M38" s="139">
        <f>SUM(M29:M36)</f>
        <v>40871772</v>
      </c>
      <c r="N38" s="144"/>
      <c r="O38" s="139">
        <f>SUM(O29:O36)</f>
        <v>38599905</v>
      </c>
      <c r="P38" s="144"/>
      <c r="Q38" s="139">
        <f>SUM(Q29:Q36)</f>
        <v>318417549</v>
      </c>
      <c r="R38" s="134"/>
      <c r="S38" s="139">
        <f>SUM(S29:S36)</f>
        <v>0</v>
      </c>
      <c r="T38" s="134"/>
      <c r="U38" s="139">
        <f>SUM(U29:U36)</f>
        <v>1976200</v>
      </c>
      <c r="V38" s="144"/>
      <c r="W38" s="139">
        <f>SUM(W29:W36)</f>
        <v>1157470276</v>
      </c>
    </row>
    <row r="39" spans="1:23" s="102" customFormat="1" ht="12" customHeight="1" thickTop="1">
      <c r="B39" s="103"/>
      <c r="C39" s="103"/>
      <c r="D39" s="103"/>
      <c r="E39" s="126"/>
      <c r="F39" s="103"/>
      <c r="G39" s="134"/>
      <c r="H39" s="144"/>
      <c r="I39" s="134"/>
      <c r="J39" s="134"/>
      <c r="K39" s="134"/>
      <c r="L39" s="134"/>
      <c r="M39" s="134"/>
      <c r="N39" s="144"/>
      <c r="O39" s="144"/>
      <c r="P39" s="144"/>
      <c r="Q39" s="134"/>
      <c r="R39" s="134"/>
      <c r="S39" s="134"/>
      <c r="T39" s="134"/>
      <c r="U39" s="134"/>
      <c r="V39" s="144"/>
      <c r="W39" s="134"/>
    </row>
    <row r="40" spans="1:23" s="102" customFormat="1" ht="7.5" customHeight="1">
      <c r="B40" s="103"/>
      <c r="C40" s="103"/>
      <c r="D40" s="103"/>
      <c r="E40" s="126"/>
      <c r="F40" s="103"/>
      <c r="G40" s="134"/>
      <c r="H40" s="144"/>
      <c r="I40" s="134"/>
      <c r="J40" s="134"/>
      <c r="K40" s="134"/>
      <c r="L40" s="134"/>
      <c r="M40" s="134"/>
      <c r="N40" s="144"/>
      <c r="O40" s="144"/>
      <c r="P40" s="144"/>
      <c r="Q40" s="134"/>
      <c r="R40" s="134"/>
      <c r="S40" s="134"/>
      <c r="T40" s="134"/>
      <c r="U40" s="134"/>
      <c r="V40" s="144"/>
      <c r="W40" s="134"/>
    </row>
    <row r="41" spans="1:23" s="102" customFormat="1" ht="21.9" customHeight="1">
      <c r="A41" s="141" t="s">
        <v>40</v>
      </c>
      <c r="B41" s="157"/>
      <c r="C41" s="157"/>
      <c r="D41" s="157"/>
      <c r="E41" s="157"/>
      <c r="F41" s="157"/>
      <c r="G41" s="137"/>
      <c r="H41" s="145"/>
      <c r="I41" s="137"/>
      <c r="J41" s="137"/>
      <c r="K41" s="137"/>
      <c r="L41" s="137"/>
      <c r="M41" s="137"/>
      <c r="N41" s="145"/>
      <c r="O41" s="145"/>
      <c r="P41" s="145"/>
      <c r="Q41" s="137"/>
      <c r="R41" s="137"/>
      <c r="S41" s="137"/>
      <c r="T41" s="137"/>
      <c r="U41" s="137"/>
      <c r="V41" s="145"/>
      <c r="W41" s="137"/>
    </row>
    <row r="44" spans="1:23" ht="16.5" customHeight="1">
      <c r="G44" s="103"/>
    </row>
  </sheetData>
  <mergeCells count="3">
    <mergeCell ref="G6:W6"/>
    <mergeCell ref="G8:K8"/>
    <mergeCell ref="M8:Q8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8655-A018-4097-854F-0193F69832DD}">
  <dimension ref="A1:M166"/>
  <sheetViews>
    <sheetView tabSelected="1" topLeftCell="A86" zoomScale="110" zoomScaleNormal="110" zoomScaleSheetLayoutView="85" workbookViewId="0">
      <selection activeCell="K71" sqref="K71"/>
    </sheetView>
  </sheetViews>
  <sheetFormatPr defaultColWidth="11" defaultRowHeight="16.5" customHeight="1"/>
  <cols>
    <col min="1" max="3" width="1" style="159" customWidth="1"/>
    <col min="4" max="4" width="44.88671875" style="159" customWidth="1"/>
    <col min="5" max="5" width="8" style="160" customWidth="1"/>
    <col min="6" max="6" width="0.6640625" style="159" customWidth="1"/>
    <col min="7" max="7" width="11.6640625" style="161" customWidth="1"/>
    <col min="8" max="8" width="0.6640625" style="161" customWidth="1"/>
    <col min="9" max="9" width="11.6640625" style="161" customWidth="1"/>
    <col min="10" max="10" width="0.6640625" style="162" customWidth="1"/>
    <col min="11" max="11" width="11.6640625" style="161" customWidth="1"/>
    <col min="12" max="12" width="0.6640625" style="162" customWidth="1"/>
    <col min="13" max="13" width="11.6640625" style="161" customWidth="1"/>
    <col min="14" max="16384" width="11" style="159"/>
  </cols>
  <sheetData>
    <row r="1" spans="1:13" ht="16.5" customHeight="1">
      <c r="A1" s="158" t="s">
        <v>0</v>
      </c>
    </row>
    <row r="2" spans="1:13" ht="16.5" customHeight="1">
      <c r="A2" s="163" t="s">
        <v>183</v>
      </c>
      <c r="B2" s="164"/>
      <c r="C2" s="164"/>
      <c r="D2" s="164"/>
      <c r="F2" s="164"/>
      <c r="J2" s="165"/>
      <c r="L2" s="165"/>
    </row>
    <row r="3" spans="1:13" ht="16.5" customHeight="1">
      <c r="A3" s="166" t="s">
        <v>83</v>
      </c>
      <c r="B3" s="167"/>
      <c r="C3" s="167"/>
      <c r="D3" s="167"/>
      <c r="E3" s="168"/>
      <c r="F3" s="167"/>
      <c r="G3" s="169"/>
      <c r="H3" s="169"/>
      <c r="I3" s="169"/>
      <c r="J3" s="170"/>
      <c r="K3" s="169"/>
      <c r="L3" s="170"/>
      <c r="M3" s="169"/>
    </row>
    <row r="4" spans="1:13" ht="16.5" customHeight="1">
      <c r="A4" s="171"/>
      <c r="B4" s="164"/>
      <c r="C4" s="164"/>
      <c r="D4" s="164"/>
      <c r="F4" s="164"/>
      <c r="J4" s="165"/>
      <c r="L4" s="165"/>
    </row>
    <row r="5" spans="1:13" ht="16.5" customHeight="1">
      <c r="A5" s="171"/>
      <c r="B5" s="164"/>
      <c r="C5" s="164"/>
      <c r="D5" s="164"/>
      <c r="F5" s="164"/>
      <c r="J5" s="165"/>
      <c r="L5" s="165"/>
    </row>
    <row r="6" spans="1:13" ht="16.5" customHeight="1">
      <c r="A6" s="164"/>
      <c r="B6" s="164"/>
      <c r="C6" s="164"/>
      <c r="D6" s="164"/>
      <c r="E6" s="172"/>
      <c r="F6" s="173"/>
      <c r="G6" s="241" t="s">
        <v>184</v>
      </c>
      <c r="H6" s="241"/>
      <c r="I6" s="241"/>
      <c r="J6" s="174"/>
      <c r="K6" s="241" t="s">
        <v>4</v>
      </c>
      <c r="L6" s="241"/>
      <c r="M6" s="241"/>
    </row>
    <row r="7" spans="1:13" ht="16.5" customHeight="1">
      <c r="A7" s="164"/>
      <c r="B7" s="164"/>
      <c r="C7" s="164"/>
      <c r="D7" s="164"/>
      <c r="E7" s="172"/>
      <c r="F7" s="173"/>
      <c r="G7" s="242" t="s">
        <v>185</v>
      </c>
      <c r="H7" s="242"/>
      <c r="I7" s="242"/>
      <c r="J7" s="174"/>
      <c r="K7" s="242" t="s">
        <v>185</v>
      </c>
      <c r="L7" s="242"/>
      <c r="M7" s="242"/>
    </row>
    <row r="8" spans="1:13" ht="16.5" customHeight="1">
      <c r="F8" s="172"/>
      <c r="G8" s="175" t="s">
        <v>6</v>
      </c>
      <c r="H8" s="176"/>
      <c r="I8" s="175" t="s">
        <v>7</v>
      </c>
      <c r="J8" s="176"/>
      <c r="K8" s="175" t="s">
        <v>6</v>
      </c>
      <c r="L8" s="176"/>
      <c r="M8" s="175" t="s">
        <v>7</v>
      </c>
    </row>
    <row r="9" spans="1:13" ht="16.5" customHeight="1">
      <c r="E9" s="177" t="s">
        <v>8</v>
      </c>
      <c r="F9" s="160"/>
      <c r="G9" s="178" t="s">
        <v>9</v>
      </c>
      <c r="H9" s="179"/>
      <c r="I9" s="178" t="s">
        <v>9</v>
      </c>
      <c r="J9" s="180"/>
      <c r="K9" s="178" t="s">
        <v>9</v>
      </c>
      <c r="L9" s="179"/>
      <c r="M9" s="178" t="s">
        <v>9</v>
      </c>
    </row>
    <row r="10" spans="1:13" ht="16.5" customHeight="1">
      <c r="A10" s="183" t="s">
        <v>186</v>
      </c>
      <c r="E10" s="172"/>
      <c r="F10" s="172"/>
      <c r="G10" s="184"/>
      <c r="H10" s="184"/>
      <c r="I10" s="184"/>
      <c r="K10" s="184"/>
      <c r="M10" s="184"/>
    </row>
    <row r="11" spans="1:13" ht="16.5" customHeight="1">
      <c r="A11" s="185" t="s">
        <v>187</v>
      </c>
      <c r="B11" s="186"/>
      <c r="C11" s="186"/>
      <c r="G11" s="187">
        <v>216490318</v>
      </c>
      <c r="H11" s="188"/>
      <c r="I11" s="187">
        <v>161809438</v>
      </c>
      <c r="J11" s="188"/>
      <c r="K11" s="187">
        <v>152281310</v>
      </c>
      <c r="L11" s="188"/>
      <c r="M11" s="187">
        <v>110855175</v>
      </c>
    </row>
    <row r="12" spans="1:13" ht="16.5" customHeight="1">
      <c r="A12" s="185" t="s">
        <v>188</v>
      </c>
      <c r="B12" s="186"/>
      <c r="C12" s="186"/>
      <c r="G12" s="187"/>
      <c r="H12" s="188"/>
      <c r="I12" s="187"/>
      <c r="J12" s="188"/>
      <c r="K12" s="188"/>
      <c r="L12" s="188"/>
      <c r="M12" s="188"/>
    </row>
    <row r="13" spans="1:13" ht="16.5" customHeight="1">
      <c r="A13" s="186"/>
      <c r="B13" s="189" t="s">
        <v>189</v>
      </c>
      <c r="C13" s="186"/>
      <c r="E13" s="190" t="s">
        <v>190</v>
      </c>
      <c r="G13" s="187">
        <v>36761603</v>
      </c>
      <c r="H13" s="188"/>
      <c r="I13" s="187">
        <v>32796082</v>
      </c>
      <c r="J13" s="188"/>
      <c r="K13" s="191">
        <v>33668225</v>
      </c>
      <c r="L13" s="188"/>
      <c r="M13" s="191">
        <v>30889884</v>
      </c>
    </row>
    <row r="14" spans="1:13" ht="16.5" customHeight="1">
      <c r="A14" s="186"/>
      <c r="B14" s="189" t="s">
        <v>191</v>
      </c>
      <c r="C14" s="183"/>
      <c r="G14" s="187"/>
      <c r="H14" s="188"/>
      <c r="I14" s="187"/>
      <c r="J14" s="188"/>
      <c r="K14" s="191"/>
      <c r="L14" s="188"/>
      <c r="M14" s="191"/>
    </row>
    <row r="15" spans="1:13" ht="16.5" customHeight="1">
      <c r="A15" s="186"/>
      <c r="B15" s="189"/>
      <c r="C15" s="61" t="s">
        <v>192</v>
      </c>
      <c r="G15" s="187">
        <v>741843</v>
      </c>
      <c r="H15" s="188"/>
      <c r="I15" s="187">
        <v>-78017</v>
      </c>
      <c r="J15" s="188"/>
      <c r="K15" s="191">
        <v>609210</v>
      </c>
      <c r="L15" s="188"/>
      <c r="M15" s="191">
        <v>-148371</v>
      </c>
    </row>
    <row r="16" spans="1:13" ht="16.5" customHeight="1">
      <c r="A16" s="186"/>
      <c r="B16" s="189" t="s">
        <v>193</v>
      </c>
      <c r="C16" s="186"/>
      <c r="E16" s="190">
        <v>22</v>
      </c>
      <c r="G16" s="191">
        <v>-394652</v>
      </c>
      <c r="H16" s="188"/>
      <c r="I16" s="187">
        <v>-175055</v>
      </c>
      <c r="J16" s="188"/>
      <c r="K16" s="191">
        <v>-37866959</v>
      </c>
      <c r="L16" s="188"/>
      <c r="M16" s="191">
        <v>-46652335</v>
      </c>
    </row>
    <row r="17" spans="1:13" ht="16.5" customHeight="1">
      <c r="A17" s="186"/>
      <c r="B17" s="189" t="s">
        <v>264</v>
      </c>
      <c r="C17" s="186"/>
      <c r="E17" s="190"/>
      <c r="G17" s="191">
        <v>-29124</v>
      </c>
      <c r="H17" s="188"/>
      <c r="I17" s="187">
        <v>0</v>
      </c>
      <c r="J17" s="188"/>
      <c r="K17" s="191">
        <v>-29124</v>
      </c>
      <c r="L17" s="188"/>
      <c r="M17" s="191">
        <v>0</v>
      </c>
    </row>
    <row r="18" spans="1:13" ht="16.5" customHeight="1">
      <c r="A18" s="186"/>
      <c r="B18" s="189" t="s">
        <v>262</v>
      </c>
      <c r="C18" s="61"/>
      <c r="G18" s="187">
        <v>26774</v>
      </c>
      <c r="H18" s="188"/>
      <c r="I18" s="191">
        <v>67009</v>
      </c>
      <c r="J18" s="188"/>
      <c r="K18" s="191">
        <v>25535</v>
      </c>
      <c r="L18" s="188"/>
      <c r="M18" s="191">
        <v>67304</v>
      </c>
    </row>
    <row r="19" spans="1:13" ht="16.5" customHeight="1">
      <c r="A19" s="186"/>
      <c r="B19" s="189" t="s">
        <v>194</v>
      </c>
      <c r="C19" s="186"/>
      <c r="G19" s="187">
        <v>271</v>
      </c>
      <c r="H19" s="159"/>
      <c r="I19" s="187">
        <v>359</v>
      </c>
      <c r="J19" s="188"/>
      <c r="K19" s="187">
        <v>271</v>
      </c>
      <c r="L19" s="188"/>
      <c r="M19" s="187">
        <v>15</v>
      </c>
    </row>
    <row r="20" spans="1:13" ht="16.5" customHeight="1">
      <c r="A20" s="186"/>
      <c r="B20" s="189" t="s">
        <v>263</v>
      </c>
      <c r="C20" s="186"/>
      <c r="G20" s="187"/>
      <c r="H20" s="159"/>
      <c r="I20" s="187"/>
      <c r="J20" s="188"/>
      <c r="K20" s="187"/>
      <c r="L20" s="188"/>
      <c r="M20" s="187"/>
    </row>
    <row r="21" spans="1:13" ht="16.5" customHeight="1">
      <c r="A21" s="186"/>
      <c r="B21" s="189"/>
      <c r="C21" s="186" t="s">
        <v>15</v>
      </c>
      <c r="E21" s="160">
        <v>6</v>
      </c>
      <c r="G21" s="187">
        <v>-4597447</v>
      </c>
      <c r="H21" s="159"/>
      <c r="I21" s="187">
        <v>153130</v>
      </c>
      <c r="J21" s="188"/>
      <c r="K21" s="187">
        <v>-3418863</v>
      </c>
      <c r="L21" s="188"/>
      <c r="M21" s="187">
        <v>153130</v>
      </c>
    </row>
    <row r="22" spans="1:13" ht="16.5" customHeight="1">
      <c r="A22" s="186"/>
      <c r="B22" s="189" t="s">
        <v>92</v>
      </c>
      <c r="C22" s="186"/>
      <c r="E22" s="160">
        <v>13.2</v>
      </c>
      <c r="G22" s="187">
        <v>-95350</v>
      </c>
      <c r="H22" s="159"/>
      <c r="I22" s="187">
        <v>0</v>
      </c>
      <c r="J22" s="188"/>
      <c r="K22" s="187">
        <v>0</v>
      </c>
      <c r="L22" s="188"/>
      <c r="M22" s="187">
        <v>0</v>
      </c>
    </row>
    <row r="23" spans="1:13" ht="16.5" customHeight="1">
      <c r="A23" s="186"/>
      <c r="B23" s="189" t="s">
        <v>195</v>
      </c>
      <c r="C23" s="186"/>
      <c r="G23" s="187">
        <v>118365</v>
      </c>
      <c r="H23" s="159"/>
      <c r="I23" s="187">
        <v>0</v>
      </c>
      <c r="J23" s="188"/>
      <c r="K23" s="187">
        <v>0</v>
      </c>
      <c r="L23" s="188"/>
      <c r="M23" s="187">
        <v>0</v>
      </c>
    </row>
    <row r="24" spans="1:13" ht="16.5" customHeight="1">
      <c r="A24" s="186"/>
      <c r="B24" s="189" t="s">
        <v>196</v>
      </c>
      <c r="C24" s="186"/>
      <c r="G24" s="187">
        <v>0</v>
      </c>
      <c r="H24" s="188"/>
      <c r="I24" s="187">
        <v>1186323</v>
      </c>
      <c r="J24" s="188"/>
      <c r="K24" s="187">
        <v>0</v>
      </c>
      <c r="L24" s="188"/>
      <c r="M24" s="187">
        <v>652478</v>
      </c>
    </row>
    <row r="25" spans="1:13" ht="16.5" customHeight="1">
      <c r="A25" s="186"/>
      <c r="B25" s="189" t="s">
        <v>55</v>
      </c>
      <c r="E25" s="160">
        <v>19</v>
      </c>
      <c r="G25" s="187">
        <v>631053</v>
      </c>
      <c r="H25" s="188"/>
      <c r="I25" s="187">
        <v>911000</v>
      </c>
      <c r="J25" s="188"/>
      <c r="K25" s="187">
        <v>455351</v>
      </c>
      <c r="L25" s="188"/>
      <c r="M25" s="187">
        <v>743538</v>
      </c>
    </row>
    <row r="26" spans="1:13" ht="16.5" customHeight="1">
      <c r="A26" s="186"/>
      <c r="B26" s="189" t="s">
        <v>197</v>
      </c>
      <c r="G26" s="187">
        <v>-422796</v>
      </c>
      <c r="H26" s="188"/>
      <c r="I26" s="187">
        <v>211232</v>
      </c>
      <c r="J26" s="188"/>
      <c r="K26" s="187">
        <v>-224746</v>
      </c>
      <c r="L26" s="188"/>
      <c r="M26" s="187">
        <v>-87111</v>
      </c>
    </row>
    <row r="27" spans="1:13" ht="16.5" customHeight="1">
      <c r="A27" s="186"/>
      <c r="B27" s="189" t="s">
        <v>198</v>
      </c>
      <c r="E27" s="160">
        <v>17</v>
      </c>
      <c r="G27" s="187">
        <v>97178</v>
      </c>
      <c r="H27" s="188"/>
      <c r="I27" s="187">
        <v>101631</v>
      </c>
      <c r="J27" s="188"/>
      <c r="K27" s="187">
        <v>97178</v>
      </c>
      <c r="L27" s="188"/>
      <c r="M27" s="187">
        <v>101631</v>
      </c>
    </row>
    <row r="28" spans="1:13" ht="16.5" customHeight="1">
      <c r="A28" s="192"/>
      <c r="B28" s="189" t="s">
        <v>199</v>
      </c>
      <c r="C28" s="193"/>
      <c r="G28" s="187">
        <v>8751816</v>
      </c>
      <c r="H28" s="188"/>
      <c r="I28" s="187">
        <v>8024506</v>
      </c>
      <c r="J28" s="188"/>
      <c r="K28" s="187">
        <v>8716187</v>
      </c>
      <c r="L28" s="188"/>
      <c r="M28" s="187">
        <v>8029966</v>
      </c>
    </row>
    <row r="29" spans="1:13" ht="16.5" customHeight="1">
      <c r="A29" s="192"/>
      <c r="B29" s="61" t="s">
        <v>200</v>
      </c>
      <c r="C29" s="193"/>
      <c r="G29" s="187"/>
      <c r="H29" s="188"/>
      <c r="I29" s="187"/>
      <c r="J29" s="188"/>
      <c r="K29" s="187"/>
      <c r="L29" s="188"/>
      <c r="M29" s="187"/>
    </row>
    <row r="30" spans="1:13" ht="16.5" customHeight="1">
      <c r="A30" s="192"/>
      <c r="B30" s="189"/>
      <c r="C30" s="5" t="s">
        <v>201</v>
      </c>
      <c r="G30" s="187">
        <v>-36148930</v>
      </c>
      <c r="H30" s="188"/>
      <c r="I30" s="187">
        <v>-20734303</v>
      </c>
      <c r="J30" s="188"/>
      <c r="K30" s="187">
        <v>-27307654</v>
      </c>
      <c r="L30" s="188"/>
      <c r="M30" s="187">
        <v>-16203603</v>
      </c>
    </row>
    <row r="31" spans="1:13" ht="16.5" customHeight="1">
      <c r="E31" s="172"/>
      <c r="F31" s="160"/>
      <c r="G31" s="187"/>
      <c r="H31" s="181"/>
      <c r="I31" s="187"/>
      <c r="J31" s="181"/>
      <c r="K31" s="187"/>
      <c r="L31" s="182"/>
      <c r="M31" s="187"/>
    </row>
    <row r="32" spans="1:13" ht="16.5" customHeight="1">
      <c r="A32" s="61" t="s">
        <v>202</v>
      </c>
      <c r="B32" s="185"/>
      <c r="G32" s="187"/>
      <c r="H32" s="162"/>
      <c r="I32" s="187"/>
      <c r="K32" s="162"/>
      <c r="M32" s="162"/>
    </row>
    <row r="33" spans="1:13" ht="16.5" customHeight="1">
      <c r="A33" s="186"/>
      <c r="B33" s="194"/>
      <c r="C33" s="195" t="s">
        <v>203</v>
      </c>
      <c r="G33" s="187">
        <v>-77179220</v>
      </c>
      <c r="H33" s="188"/>
      <c r="I33" s="187">
        <v>59494065</v>
      </c>
      <c r="J33" s="188"/>
      <c r="K33" s="187">
        <v>-65674680</v>
      </c>
      <c r="L33" s="188"/>
      <c r="M33" s="187">
        <v>54786414</v>
      </c>
    </row>
    <row r="34" spans="1:13" ht="16.5" customHeight="1">
      <c r="A34" s="186"/>
      <c r="B34" s="194"/>
      <c r="C34" s="195" t="s">
        <v>204</v>
      </c>
      <c r="G34" s="187">
        <v>-2759552</v>
      </c>
      <c r="H34" s="188"/>
      <c r="I34" s="187">
        <v>-2776443</v>
      </c>
      <c r="J34" s="188"/>
      <c r="K34" s="187">
        <v>522822</v>
      </c>
      <c r="L34" s="188"/>
      <c r="M34" s="187">
        <v>-1170766</v>
      </c>
    </row>
    <row r="35" spans="1:13" ht="16.5" customHeight="1">
      <c r="A35" s="186"/>
      <c r="B35" s="194"/>
      <c r="C35" s="195" t="s">
        <v>26</v>
      </c>
      <c r="G35" s="187">
        <v>2891812</v>
      </c>
      <c r="H35" s="188"/>
      <c r="I35" s="187">
        <v>-1325721</v>
      </c>
      <c r="J35" s="188"/>
      <c r="K35" s="187">
        <v>3222546</v>
      </c>
      <c r="L35" s="188"/>
      <c r="M35" s="187">
        <v>-2098611</v>
      </c>
    </row>
    <row r="36" spans="1:13" ht="16.5" customHeight="1">
      <c r="A36" s="186"/>
      <c r="B36" s="194"/>
      <c r="C36" s="195" t="s">
        <v>36</v>
      </c>
      <c r="G36" s="187">
        <v>-29268</v>
      </c>
      <c r="H36" s="188"/>
      <c r="I36" s="187">
        <v>-631999</v>
      </c>
      <c r="J36" s="188"/>
      <c r="K36" s="187">
        <v>426990</v>
      </c>
      <c r="L36" s="188"/>
      <c r="M36" s="187">
        <v>-632000</v>
      </c>
    </row>
    <row r="37" spans="1:13" ht="16.5" customHeight="1">
      <c r="A37" s="186"/>
      <c r="B37" s="196"/>
      <c r="C37" s="195" t="s">
        <v>44</v>
      </c>
      <c r="G37" s="187">
        <v>14549381</v>
      </c>
      <c r="H37" s="188"/>
      <c r="I37" s="187">
        <v>-36397636</v>
      </c>
      <c r="J37" s="188"/>
      <c r="K37" s="187">
        <v>7525741</v>
      </c>
      <c r="L37" s="188"/>
      <c r="M37" s="187">
        <v>-39922776</v>
      </c>
    </row>
    <row r="38" spans="1:13" ht="16.5" customHeight="1">
      <c r="A38" s="192"/>
      <c r="B38" s="196"/>
      <c r="C38" s="195" t="s">
        <v>205</v>
      </c>
      <c r="G38" s="187">
        <v>6751126</v>
      </c>
      <c r="H38" s="188"/>
      <c r="I38" s="187">
        <v>-8242877</v>
      </c>
      <c r="J38" s="188"/>
      <c r="K38" s="187">
        <v>5840564</v>
      </c>
      <c r="L38" s="188"/>
      <c r="M38" s="187">
        <v>-4592300</v>
      </c>
    </row>
    <row r="39" spans="1:13" ht="16.5" customHeight="1">
      <c r="A39" s="192"/>
      <c r="B39" s="196"/>
      <c r="C39" s="195" t="s">
        <v>55</v>
      </c>
      <c r="G39" s="187">
        <v>-746664</v>
      </c>
      <c r="H39" s="188"/>
      <c r="I39" s="187">
        <v>0</v>
      </c>
      <c r="J39" s="188"/>
      <c r="K39" s="187">
        <v>-746664</v>
      </c>
      <c r="L39" s="188"/>
      <c r="M39" s="187">
        <v>0</v>
      </c>
    </row>
    <row r="40" spans="1:13" ht="16.5" customHeight="1">
      <c r="A40" s="192"/>
      <c r="B40" s="196"/>
      <c r="C40" s="195" t="s">
        <v>57</v>
      </c>
      <c r="D40" s="186"/>
      <c r="G40" s="197">
        <v>325051</v>
      </c>
      <c r="H40" s="188"/>
      <c r="I40" s="197">
        <v>246720</v>
      </c>
      <c r="J40" s="188"/>
      <c r="K40" s="197">
        <v>325051</v>
      </c>
      <c r="L40" s="188"/>
      <c r="M40" s="197">
        <v>398112</v>
      </c>
    </row>
    <row r="41" spans="1:13" ht="16.5" customHeight="1">
      <c r="E41" s="172"/>
      <c r="F41" s="160"/>
      <c r="G41" s="181"/>
      <c r="H41" s="181"/>
      <c r="I41" s="181"/>
      <c r="J41" s="181"/>
      <c r="K41" s="181"/>
      <c r="L41" s="182"/>
      <c r="M41" s="181"/>
    </row>
    <row r="42" spans="1:13" ht="16.5" customHeight="1">
      <c r="A42" s="61" t="s">
        <v>261</v>
      </c>
      <c r="G42" s="188">
        <f>SUM(G11:G41)</f>
        <v>165733588</v>
      </c>
      <c r="H42" s="188"/>
      <c r="I42" s="188">
        <f>SUM(I11:I41)</f>
        <v>194639444</v>
      </c>
      <c r="J42" s="188"/>
      <c r="K42" s="188">
        <f>SUM(K11:K41)</f>
        <v>78448291</v>
      </c>
      <c r="L42" s="188"/>
      <c r="M42" s="188">
        <f>SUM(M11:M41)</f>
        <v>95169774</v>
      </c>
    </row>
    <row r="43" spans="1:13" ht="16.5" customHeight="1">
      <c r="A43" s="198"/>
      <c r="B43" s="199" t="s">
        <v>206</v>
      </c>
      <c r="C43" s="185" t="s">
        <v>207</v>
      </c>
      <c r="G43" s="187">
        <v>-8745564</v>
      </c>
      <c r="H43" s="188"/>
      <c r="I43" s="187">
        <v>-8012158</v>
      </c>
      <c r="J43" s="188"/>
      <c r="K43" s="187">
        <v>-8732913</v>
      </c>
      <c r="L43" s="188"/>
      <c r="M43" s="187">
        <v>-8017618</v>
      </c>
    </row>
    <row r="44" spans="1:13" ht="16.5" customHeight="1">
      <c r="B44" s="185"/>
      <c r="C44" s="185" t="s">
        <v>208</v>
      </c>
      <c r="G44" s="187">
        <v>28448353</v>
      </c>
      <c r="H44" s="188"/>
      <c r="I44" s="187">
        <v>10962068</v>
      </c>
      <c r="J44" s="188"/>
      <c r="K44" s="187">
        <v>19662392</v>
      </c>
      <c r="L44" s="188"/>
      <c r="M44" s="187">
        <v>6853130</v>
      </c>
    </row>
    <row r="45" spans="1:13" ht="16.5" customHeight="1">
      <c r="B45" s="199" t="s">
        <v>209</v>
      </c>
      <c r="C45" s="185" t="s">
        <v>210</v>
      </c>
      <c r="G45" s="197">
        <v>-37385092</v>
      </c>
      <c r="H45" s="188"/>
      <c r="I45" s="197">
        <v>-42224707</v>
      </c>
      <c r="J45" s="188"/>
      <c r="K45" s="197">
        <v>-16555281</v>
      </c>
      <c r="L45" s="188"/>
      <c r="M45" s="197">
        <v>-12013980</v>
      </c>
    </row>
    <row r="46" spans="1:13" ht="16.5" customHeight="1">
      <c r="E46" s="172"/>
      <c r="F46" s="160"/>
      <c r="G46" s="181"/>
      <c r="H46" s="181"/>
      <c r="I46" s="181"/>
      <c r="J46" s="181"/>
      <c r="K46" s="181"/>
      <c r="L46" s="182"/>
      <c r="M46" s="181"/>
    </row>
    <row r="47" spans="1:13" ht="16.5" customHeight="1">
      <c r="A47" s="200" t="s">
        <v>211</v>
      </c>
      <c r="G47" s="201">
        <f>SUM(G42:G45)</f>
        <v>148051285</v>
      </c>
      <c r="H47" s="188"/>
      <c r="I47" s="201">
        <f>SUM(I42:I45)</f>
        <v>155364647</v>
      </c>
      <c r="J47" s="188"/>
      <c r="K47" s="201">
        <f>SUM(K42:K45)</f>
        <v>72822489</v>
      </c>
      <c r="L47" s="188"/>
      <c r="M47" s="201">
        <f>SUM(M42:M45)</f>
        <v>81991306</v>
      </c>
    </row>
    <row r="48" spans="1:13" ht="16.5" customHeight="1">
      <c r="A48" s="200"/>
      <c r="G48" s="188"/>
      <c r="H48" s="188"/>
      <c r="I48" s="188"/>
      <c r="J48" s="188"/>
      <c r="K48" s="188"/>
      <c r="L48" s="188"/>
      <c r="M48" s="188"/>
    </row>
    <row r="49" spans="1:13" ht="18.600000000000001" customHeight="1">
      <c r="A49" s="200"/>
      <c r="G49" s="188"/>
      <c r="H49" s="188"/>
      <c r="I49" s="188"/>
      <c r="J49" s="188"/>
      <c r="K49" s="188"/>
      <c r="L49" s="188"/>
      <c r="M49" s="188"/>
    </row>
    <row r="50" spans="1:13" ht="24.6" customHeight="1">
      <c r="A50" s="200"/>
      <c r="G50" s="188"/>
      <c r="H50" s="188"/>
      <c r="I50" s="188"/>
      <c r="J50" s="188"/>
      <c r="K50" s="188"/>
      <c r="L50" s="188"/>
      <c r="M50" s="188"/>
    </row>
    <row r="51" spans="1:13" ht="21" customHeight="1">
      <c r="A51" s="200"/>
      <c r="G51" s="188"/>
      <c r="H51" s="188"/>
      <c r="I51" s="188"/>
      <c r="J51" s="188"/>
      <c r="K51" s="188"/>
      <c r="L51" s="188"/>
      <c r="M51" s="188"/>
    </row>
    <row r="52" spans="1:13" ht="8.25" customHeight="1">
      <c r="A52" s="200"/>
      <c r="G52" s="188"/>
      <c r="H52" s="188"/>
      <c r="I52" s="188"/>
      <c r="J52" s="188"/>
      <c r="K52" s="188"/>
      <c r="L52" s="188"/>
      <c r="M52" s="188"/>
    </row>
    <row r="53" spans="1:13" ht="21.9" customHeight="1">
      <c r="A53" s="202" t="s">
        <v>40</v>
      </c>
      <c r="B53" s="203"/>
      <c r="C53" s="204"/>
      <c r="D53" s="204"/>
      <c r="E53" s="168"/>
      <c r="F53" s="168"/>
      <c r="G53" s="205"/>
      <c r="H53" s="205"/>
      <c r="I53" s="205"/>
      <c r="J53" s="205"/>
      <c r="K53" s="169"/>
      <c r="L53" s="169"/>
      <c r="M53" s="169"/>
    </row>
    <row r="54" spans="1:13" ht="16.5" customHeight="1">
      <c r="A54" s="158" t="str">
        <f>A1</f>
        <v>Sonic Interfreight Public Company Limited</v>
      </c>
    </row>
    <row r="55" spans="1:13" ht="16.5" customHeight="1">
      <c r="A55" s="163" t="s">
        <v>212</v>
      </c>
      <c r="B55" s="164"/>
      <c r="C55" s="164"/>
      <c r="D55" s="164"/>
      <c r="F55" s="164"/>
      <c r="J55" s="165"/>
      <c r="L55" s="165"/>
    </row>
    <row r="56" spans="1:13" ht="16.5" customHeight="1">
      <c r="A56" s="166" t="str">
        <f>A3</f>
        <v>For the year ended 31 December 2024</v>
      </c>
      <c r="B56" s="167"/>
      <c r="C56" s="167"/>
      <c r="D56" s="167"/>
      <c r="E56" s="168"/>
      <c r="F56" s="167"/>
      <c r="G56" s="169"/>
      <c r="H56" s="169"/>
      <c r="I56" s="169"/>
      <c r="J56" s="170"/>
      <c r="K56" s="169"/>
      <c r="L56" s="170"/>
      <c r="M56" s="169"/>
    </row>
    <row r="57" spans="1:13" ht="15" customHeight="1">
      <c r="A57" s="171"/>
      <c r="B57" s="164"/>
      <c r="C57" s="164"/>
      <c r="D57" s="164"/>
      <c r="F57" s="164"/>
      <c r="J57" s="165"/>
      <c r="L57" s="165"/>
    </row>
    <row r="58" spans="1:13" ht="15" customHeight="1">
      <c r="A58" s="171"/>
      <c r="B58" s="164"/>
      <c r="C58" s="164"/>
      <c r="D58" s="164"/>
      <c r="F58" s="164"/>
      <c r="J58" s="165"/>
      <c r="L58" s="165"/>
    </row>
    <row r="59" spans="1:13" ht="15.6" customHeight="1">
      <c r="A59" s="164"/>
      <c r="B59" s="164"/>
      <c r="C59" s="164"/>
      <c r="D59" s="164"/>
      <c r="E59" s="172"/>
      <c r="F59" s="173"/>
      <c r="G59" s="241" t="s">
        <v>184</v>
      </c>
      <c r="H59" s="241"/>
      <c r="I59" s="241"/>
      <c r="J59" s="174"/>
      <c r="K59" s="241" t="s">
        <v>4</v>
      </c>
      <c r="L59" s="241"/>
      <c r="M59" s="241"/>
    </row>
    <row r="60" spans="1:13" ht="15.6" customHeight="1">
      <c r="A60" s="164"/>
      <c r="B60" s="164"/>
      <c r="C60" s="164"/>
      <c r="D60" s="164"/>
      <c r="E60" s="172"/>
      <c r="F60" s="173"/>
      <c r="G60" s="242" t="s">
        <v>185</v>
      </c>
      <c r="H60" s="242"/>
      <c r="I60" s="242"/>
      <c r="J60" s="174"/>
      <c r="K60" s="242" t="s">
        <v>185</v>
      </c>
      <c r="L60" s="242"/>
      <c r="M60" s="242"/>
    </row>
    <row r="61" spans="1:13" ht="15.6" customHeight="1">
      <c r="F61" s="172"/>
      <c r="G61" s="175" t="s">
        <v>6</v>
      </c>
      <c r="H61" s="176"/>
      <c r="I61" s="175" t="s">
        <v>7</v>
      </c>
      <c r="J61" s="176"/>
      <c r="K61" s="175" t="s">
        <v>6</v>
      </c>
      <c r="L61" s="176"/>
      <c r="M61" s="175" t="s">
        <v>7</v>
      </c>
    </row>
    <row r="62" spans="1:13" ht="15.6" customHeight="1">
      <c r="E62" s="206" t="s">
        <v>8</v>
      </c>
      <c r="F62" s="160"/>
      <c r="G62" s="178" t="s">
        <v>9</v>
      </c>
      <c r="H62" s="179"/>
      <c r="I62" s="178" t="s">
        <v>9</v>
      </c>
      <c r="J62" s="180"/>
      <c r="K62" s="178" t="s">
        <v>9</v>
      </c>
      <c r="L62" s="179"/>
      <c r="M62" s="178" t="s">
        <v>9</v>
      </c>
    </row>
    <row r="63" spans="1:13" ht="15.6" customHeight="1">
      <c r="A63" s="207" t="s">
        <v>213</v>
      </c>
      <c r="B63" s="186"/>
      <c r="G63" s="208"/>
      <c r="H63" s="208"/>
      <c r="I63" s="208"/>
      <c r="J63" s="208"/>
      <c r="K63" s="208"/>
      <c r="L63" s="208"/>
      <c r="M63" s="208"/>
    </row>
    <row r="64" spans="1:13" ht="15.6" customHeight="1">
      <c r="A64" s="185" t="s">
        <v>214</v>
      </c>
      <c r="B64" s="186"/>
      <c r="G64" s="187">
        <v>-500000</v>
      </c>
      <c r="H64" s="188"/>
      <c r="I64" s="187">
        <v>-2100000</v>
      </c>
      <c r="J64" s="188"/>
      <c r="K64" s="187">
        <v>-500000</v>
      </c>
      <c r="L64" s="188"/>
      <c r="M64" s="187">
        <v>-2100000</v>
      </c>
    </row>
    <row r="65" spans="1:13" ht="15.6" customHeight="1">
      <c r="A65" s="185" t="s">
        <v>215</v>
      </c>
      <c r="G65" s="187">
        <v>1663882</v>
      </c>
      <c r="H65" s="188"/>
      <c r="I65" s="187">
        <v>1136122</v>
      </c>
      <c r="J65" s="188"/>
      <c r="K65" s="187">
        <v>1663882</v>
      </c>
      <c r="L65" s="188"/>
      <c r="M65" s="187">
        <v>1136122</v>
      </c>
    </row>
    <row r="66" spans="1:13" ht="15.6" customHeight="1">
      <c r="A66" s="185" t="s">
        <v>216</v>
      </c>
      <c r="G66" s="187">
        <v>237000</v>
      </c>
      <c r="H66" s="188"/>
      <c r="I66" s="187">
        <v>165000</v>
      </c>
      <c r="J66" s="188"/>
      <c r="K66" s="187">
        <v>237000</v>
      </c>
      <c r="L66" s="188"/>
      <c r="M66" s="187">
        <v>165000</v>
      </c>
    </row>
    <row r="67" spans="1:13" ht="15.6" customHeight="1">
      <c r="A67" s="185" t="s">
        <v>217</v>
      </c>
      <c r="B67" s="189"/>
      <c r="C67" s="189"/>
      <c r="D67" s="163"/>
      <c r="E67" s="209"/>
      <c r="G67" s="187"/>
      <c r="H67" s="188"/>
      <c r="I67" s="187"/>
      <c r="J67" s="188"/>
      <c r="K67" s="188"/>
      <c r="L67" s="188"/>
      <c r="M67" s="188"/>
    </row>
    <row r="68" spans="1:13" ht="15.6" customHeight="1">
      <c r="A68" s="185"/>
      <c r="B68" s="189" t="s">
        <v>218</v>
      </c>
      <c r="C68" s="189"/>
      <c r="D68" s="163"/>
      <c r="G68" s="187">
        <v>-207171283</v>
      </c>
      <c r="H68" s="188"/>
      <c r="I68" s="187">
        <v>-28599838</v>
      </c>
      <c r="J68" s="188"/>
      <c r="K68" s="187">
        <v>-203495684</v>
      </c>
      <c r="L68" s="188"/>
      <c r="M68" s="187">
        <v>-26515765</v>
      </c>
    </row>
    <row r="69" spans="1:13" ht="15.6" customHeight="1">
      <c r="A69" s="185" t="s">
        <v>219</v>
      </c>
      <c r="G69" s="187">
        <v>90383</v>
      </c>
      <c r="H69" s="188"/>
      <c r="I69" s="187">
        <v>46224</v>
      </c>
      <c r="J69" s="188"/>
      <c r="K69" s="187">
        <v>88897</v>
      </c>
      <c r="L69" s="188"/>
      <c r="M69" s="187">
        <v>45589</v>
      </c>
    </row>
    <row r="70" spans="1:13" ht="15.6" customHeight="1">
      <c r="A70" s="185" t="s">
        <v>220</v>
      </c>
      <c r="G70" s="187">
        <v>0</v>
      </c>
      <c r="H70" s="188"/>
      <c r="I70" s="187">
        <v>0</v>
      </c>
      <c r="J70" s="188"/>
      <c r="K70" s="187">
        <v>-25200000</v>
      </c>
      <c r="L70" s="188"/>
      <c r="M70" s="187">
        <v>0</v>
      </c>
    </row>
    <row r="71" spans="1:13" ht="15.6" customHeight="1">
      <c r="A71" s="185" t="s">
        <v>221</v>
      </c>
      <c r="G71" s="187">
        <v>-5328571</v>
      </c>
      <c r="H71" s="188"/>
      <c r="I71" s="187">
        <v>0</v>
      </c>
      <c r="J71" s="188"/>
      <c r="K71" s="187">
        <v>0</v>
      </c>
      <c r="L71" s="188"/>
      <c r="M71" s="187">
        <v>0</v>
      </c>
    </row>
    <row r="72" spans="1:13" ht="15.6" customHeight="1">
      <c r="A72" s="185" t="s">
        <v>195</v>
      </c>
      <c r="G72" s="187">
        <v>-118365</v>
      </c>
      <c r="H72" s="188"/>
      <c r="I72" s="187">
        <v>0</v>
      </c>
      <c r="J72" s="188"/>
      <c r="K72" s="187">
        <v>0</v>
      </c>
      <c r="L72" s="188"/>
      <c r="M72" s="187">
        <v>0</v>
      </c>
    </row>
    <row r="73" spans="1:13" ht="15.6" customHeight="1">
      <c r="A73" s="185" t="s">
        <v>222</v>
      </c>
      <c r="B73" s="186"/>
      <c r="G73" s="208"/>
      <c r="H73" s="208"/>
      <c r="I73" s="208"/>
      <c r="J73" s="208"/>
      <c r="K73" s="208"/>
      <c r="L73" s="208"/>
      <c r="M73" s="208"/>
    </row>
    <row r="74" spans="1:13" ht="15.6" customHeight="1">
      <c r="A74" s="185"/>
      <c r="B74" s="186" t="s">
        <v>223</v>
      </c>
      <c r="G74" s="208">
        <v>-284000000</v>
      </c>
      <c r="H74" s="208"/>
      <c r="I74" s="208">
        <v>-160000000</v>
      </c>
      <c r="J74" s="208"/>
      <c r="K74" s="208">
        <v>-100000000</v>
      </c>
      <c r="L74" s="208"/>
      <c r="M74" s="208">
        <v>-110000000</v>
      </c>
    </row>
    <row r="75" spans="1:13" ht="15.6" customHeight="1">
      <c r="A75" s="185" t="s">
        <v>224</v>
      </c>
      <c r="B75" s="186"/>
      <c r="G75" s="208"/>
      <c r="H75" s="208"/>
      <c r="I75" s="208"/>
      <c r="J75" s="208"/>
      <c r="K75" s="208"/>
      <c r="L75" s="208"/>
      <c r="M75" s="208"/>
    </row>
    <row r="76" spans="1:13" ht="15.6" customHeight="1">
      <c r="A76" s="207"/>
      <c r="B76" s="186" t="s">
        <v>223</v>
      </c>
      <c r="G76" s="208">
        <v>255000000</v>
      </c>
      <c r="H76" s="208"/>
      <c r="I76" s="208">
        <v>30000000</v>
      </c>
      <c r="J76" s="208"/>
      <c r="K76" s="208">
        <v>180000000</v>
      </c>
      <c r="L76" s="208"/>
      <c r="M76" s="208">
        <v>10000000</v>
      </c>
    </row>
    <row r="77" spans="1:13" ht="15.6" customHeight="1">
      <c r="A77" s="185" t="s">
        <v>222</v>
      </c>
      <c r="G77" s="187"/>
      <c r="H77" s="188"/>
      <c r="I77" s="187"/>
      <c r="J77" s="188"/>
      <c r="K77" s="187"/>
      <c r="L77" s="188"/>
      <c r="M77" s="187"/>
    </row>
    <row r="78" spans="1:13" ht="15.6" customHeight="1">
      <c r="A78" s="185"/>
      <c r="B78" s="159" t="s">
        <v>225</v>
      </c>
      <c r="E78" s="160">
        <v>6</v>
      </c>
      <c r="G78" s="187">
        <v>-253198260</v>
      </c>
      <c r="H78" s="188"/>
      <c r="I78" s="187">
        <v>-440715130</v>
      </c>
      <c r="J78" s="188"/>
      <c r="K78" s="187">
        <v>-143198260</v>
      </c>
      <c r="L78" s="188"/>
      <c r="M78" s="187">
        <v>-239715130</v>
      </c>
    </row>
    <row r="79" spans="1:13" ht="15.6" customHeight="1">
      <c r="A79" s="159" t="s">
        <v>224</v>
      </c>
      <c r="B79" s="185"/>
      <c r="C79" s="189"/>
      <c r="D79" s="163"/>
      <c r="G79" s="208"/>
      <c r="H79" s="208"/>
      <c r="I79" s="208"/>
      <c r="J79" s="208"/>
      <c r="K79" s="208"/>
      <c r="L79" s="208"/>
      <c r="M79" s="208"/>
    </row>
    <row r="80" spans="1:13" ht="15.6" customHeight="1">
      <c r="B80" s="185" t="s">
        <v>225</v>
      </c>
      <c r="C80" s="189"/>
      <c r="D80" s="163"/>
      <c r="G80" s="208">
        <v>398197707</v>
      </c>
      <c r="H80" s="208"/>
      <c r="I80" s="208">
        <v>344400000</v>
      </c>
      <c r="J80" s="208"/>
      <c r="K80" s="208">
        <v>191019123</v>
      </c>
      <c r="L80" s="208"/>
      <c r="M80" s="208">
        <v>189400000</v>
      </c>
    </row>
    <row r="81" spans="1:13" ht="15.6" customHeight="1">
      <c r="A81" s="159" t="s">
        <v>222</v>
      </c>
      <c r="B81" s="185"/>
      <c r="C81" s="189"/>
      <c r="D81" s="163"/>
      <c r="G81" s="208"/>
      <c r="H81" s="208"/>
      <c r="I81" s="208"/>
      <c r="J81" s="208"/>
      <c r="K81" s="208"/>
      <c r="L81" s="208"/>
      <c r="M81" s="208"/>
    </row>
    <row r="82" spans="1:13" ht="15.6" customHeight="1">
      <c r="B82" s="185" t="s">
        <v>265</v>
      </c>
      <c r="C82" s="189"/>
      <c r="D82" s="163"/>
      <c r="G82" s="208">
        <v>0</v>
      </c>
      <c r="H82" s="208"/>
      <c r="I82" s="208">
        <v>-109000000</v>
      </c>
      <c r="J82" s="208"/>
      <c r="K82" s="208">
        <v>0</v>
      </c>
      <c r="L82" s="208"/>
      <c r="M82" s="208">
        <v>-62000000</v>
      </c>
    </row>
    <row r="83" spans="1:13" ht="15.6" customHeight="1">
      <c r="A83" s="185" t="s">
        <v>226</v>
      </c>
      <c r="B83" s="189"/>
      <c r="C83" s="189"/>
      <c r="D83" s="163"/>
      <c r="E83" s="160">
        <v>11</v>
      </c>
      <c r="G83" s="187">
        <v>-4511061</v>
      </c>
      <c r="H83" s="188"/>
      <c r="I83" s="187">
        <v>-6620456</v>
      </c>
      <c r="J83" s="188"/>
      <c r="K83" s="187">
        <v>-4511061</v>
      </c>
      <c r="L83" s="188"/>
      <c r="M83" s="187">
        <v>-6620456</v>
      </c>
    </row>
    <row r="84" spans="1:13" ht="15.6" customHeight="1">
      <c r="A84" s="185" t="s">
        <v>227</v>
      </c>
      <c r="B84" s="189"/>
      <c r="C84" s="189"/>
      <c r="D84" s="163"/>
      <c r="G84" s="187">
        <v>23590034</v>
      </c>
      <c r="H84" s="188"/>
      <c r="I84" s="187">
        <v>22093096</v>
      </c>
      <c r="J84" s="188"/>
      <c r="K84" s="187">
        <v>23590034</v>
      </c>
      <c r="L84" s="188"/>
      <c r="M84" s="187">
        <v>22093096</v>
      </c>
    </row>
    <row r="85" spans="1:13" ht="15.6" customHeight="1">
      <c r="A85" s="159" t="s">
        <v>228</v>
      </c>
      <c r="B85" s="189"/>
      <c r="C85" s="189"/>
      <c r="D85" s="163"/>
      <c r="G85" s="187"/>
      <c r="H85" s="188"/>
      <c r="I85" s="187"/>
      <c r="J85" s="188"/>
      <c r="K85" s="187"/>
      <c r="L85" s="188"/>
      <c r="M85" s="187"/>
    </row>
    <row r="86" spans="1:13" ht="15.6" customHeight="1">
      <c r="B86" s="189" t="s">
        <v>229</v>
      </c>
      <c r="C86" s="189"/>
      <c r="D86" s="163"/>
      <c r="G86" s="187">
        <v>7147819</v>
      </c>
      <c r="H86" s="188"/>
      <c r="I86" s="187">
        <v>8761482</v>
      </c>
      <c r="J86" s="188"/>
      <c r="K86" s="187">
        <v>7147819</v>
      </c>
      <c r="L86" s="188"/>
      <c r="M86" s="187">
        <v>8761482</v>
      </c>
    </row>
    <row r="87" spans="1:13" ht="15.6" customHeight="1">
      <c r="A87" s="185" t="s">
        <v>230</v>
      </c>
      <c r="B87" s="189"/>
      <c r="C87" s="189"/>
      <c r="D87" s="163"/>
      <c r="G87" s="201">
        <v>394652</v>
      </c>
      <c r="H87" s="188"/>
      <c r="I87" s="201">
        <v>175055</v>
      </c>
      <c r="J87" s="188"/>
      <c r="K87" s="210">
        <v>37866959</v>
      </c>
      <c r="L87" s="188"/>
      <c r="M87" s="210">
        <v>46652335</v>
      </c>
    </row>
    <row r="88" spans="1:13" ht="6" customHeight="1">
      <c r="G88" s="208"/>
      <c r="H88" s="208"/>
      <c r="I88" s="208"/>
      <c r="J88" s="208"/>
      <c r="K88" s="208"/>
      <c r="L88" s="188"/>
      <c r="M88" s="208"/>
    </row>
    <row r="89" spans="1:13" ht="15.6" customHeight="1">
      <c r="A89" s="207" t="s">
        <v>231</v>
      </c>
      <c r="G89" s="201">
        <f>SUM(G64:G87)</f>
        <v>-68506063</v>
      </c>
      <c r="H89" s="188"/>
      <c r="I89" s="201">
        <f>SUM(I64:I87)</f>
        <v>-340258445</v>
      </c>
      <c r="J89" s="188"/>
      <c r="K89" s="201">
        <f>SUM(K64:K87)</f>
        <v>-35291291</v>
      </c>
      <c r="L89" s="188"/>
      <c r="M89" s="201">
        <f>SUM(M64:M87)</f>
        <v>-168697727</v>
      </c>
    </row>
    <row r="90" spans="1:13" ht="9.9" customHeight="1">
      <c r="G90" s="159"/>
      <c r="H90" s="208"/>
      <c r="I90" s="208"/>
      <c r="J90" s="208"/>
      <c r="K90" s="208"/>
      <c r="L90" s="188"/>
      <c r="M90" s="208"/>
    </row>
    <row r="91" spans="1:13" ht="15.6" customHeight="1">
      <c r="A91" s="200" t="s">
        <v>232</v>
      </c>
      <c r="G91" s="208"/>
      <c r="H91" s="188"/>
      <c r="I91" s="188"/>
      <c r="J91" s="188"/>
      <c r="K91" s="188"/>
      <c r="L91" s="188"/>
      <c r="M91" s="188"/>
    </row>
    <row r="92" spans="1:13" ht="15.6" customHeight="1">
      <c r="A92" s="189" t="s">
        <v>233</v>
      </c>
      <c r="E92" s="160">
        <v>20</v>
      </c>
      <c r="G92" s="162">
        <v>-36332080</v>
      </c>
      <c r="H92" s="159"/>
      <c r="I92" s="162">
        <v>-2267825</v>
      </c>
      <c r="J92" s="159"/>
      <c r="K92" s="162">
        <v>-36332080</v>
      </c>
      <c r="M92" s="162">
        <v>-2267825</v>
      </c>
    </row>
    <row r="93" spans="1:13" ht="15.6" customHeight="1">
      <c r="A93" s="185" t="s">
        <v>234</v>
      </c>
      <c r="B93" s="185"/>
      <c r="C93" s="185"/>
      <c r="G93" s="187"/>
      <c r="H93" s="159"/>
      <c r="I93" s="187"/>
      <c r="J93" s="159"/>
      <c r="K93" s="187"/>
      <c r="L93" s="159"/>
      <c r="M93" s="187"/>
    </row>
    <row r="94" spans="1:13" ht="15.6" customHeight="1">
      <c r="A94" s="185"/>
      <c r="B94" s="159" t="s">
        <v>46</v>
      </c>
      <c r="C94" s="185"/>
      <c r="E94" s="160">
        <v>17</v>
      </c>
      <c r="G94" s="187">
        <v>143800000</v>
      </c>
      <c r="H94" s="188"/>
      <c r="I94" s="187">
        <v>0</v>
      </c>
      <c r="J94" s="188"/>
      <c r="K94" s="187">
        <v>143800000</v>
      </c>
      <c r="L94" s="188"/>
      <c r="M94" s="187">
        <v>0</v>
      </c>
    </row>
    <row r="95" spans="1:13" ht="15.6" customHeight="1">
      <c r="A95" s="185" t="s">
        <v>235</v>
      </c>
      <c r="B95" s="189"/>
      <c r="G95" s="187"/>
      <c r="H95" s="159"/>
      <c r="I95" s="187"/>
      <c r="J95" s="159"/>
      <c r="K95" s="187"/>
      <c r="L95" s="159"/>
      <c r="M95" s="187"/>
    </row>
    <row r="96" spans="1:13" ht="15.6" customHeight="1">
      <c r="A96" s="185"/>
      <c r="B96" s="159" t="s">
        <v>46</v>
      </c>
      <c r="G96" s="187">
        <v>-51984939</v>
      </c>
      <c r="H96" s="188"/>
      <c r="I96" s="187">
        <v>-58597166</v>
      </c>
      <c r="J96" s="188"/>
      <c r="K96" s="187">
        <v>-51984939</v>
      </c>
      <c r="L96" s="188"/>
      <c r="M96" s="187">
        <v>-58597166</v>
      </c>
    </row>
    <row r="97" spans="1:13" ht="15.6" customHeight="1">
      <c r="A97" s="185" t="s">
        <v>236</v>
      </c>
      <c r="G97" s="187">
        <v>-328178</v>
      </c>
      <c r="H97" s="188"/>
      <c r="I97" s="187">
        <v>-8126799</v>
      </c>
      <c r="J97" s="188"/>
      <c r="K97" s="187">
        <v>-800494</v>
      </c>
      <c r="L97" s="188"/>
      <c r="M97" s="187">
        <v>-8635419</v>
      </c>
    </row>
    <row r="98" spans="1:13" ht="15.6" customHeight="1">
      <c r="A98" s="185" t="s">
        <v>237</v>
      </c>
      <c r="G98" s="187">
        <v>-42121805</v>
      </c>
      <c r="H98" s="188"/>
      <c r="I98" s="187">
        <v>0</v>
      </c>
      <c r="J98" s="188"/>
      <c r="K98" s="187">
        <v>0</v>
      </c>
      <c r="L98" s="188"/>
      <c r="M98" s="187">
        <v>0</v>
      </c>
    </row>
    <row r="99" spans="1:13" ht="15.6" customHeight="1">
      <c r="A99" s="211" t="s">
        <v>238</v>
      </c>
      <c r="B99" s="185"/>
      <c r="G99" s="187">
        <v>0</v>
      </c>
      <c r="H99" s="188"/>
      <c r="I99" s="187">
        <v>84560134</v>
      </c>
      <c r="J99" s="188"/>
      <c r="K99" s="187">
        <v>0</v>
      </c>
      <c r="L99" s="188"/>
      <c r="M99" s="187">
        <v>84560134</v>
      </c>
    </row>
    <row r="100" spans="1:13" ht="15.6" customHeight="1">
      <c r="A100" s="211" t="s">
        <v>239</v>
      </c>
      <c r="B100" s="185"/>
      <c r="E100" s="160">
        <v>13.1</v>
      </c>
      <c r="G100" s="187">
        <v>16800000</v>
      </c>
      <c r="H100" s="188"/>
      <c r="I100" s="187">
        <v>0</v>
      </c>
      <c r="J100" s="188"/>
      <c r="K100" s="187">
        <v>0</v>
      </c>
      <c r="L100" s="188"/>
      <c r="M100" s="187">
        <v>0</v>
      </c>
    </row>
    <row r="101" spans="1:13" ht="15.6" customHeight="1">
      <c r="A101" s="211" t="s">
        <v>240</v>
      </c>
      <c r="B101" s="185"/>
      <c r="E101" s="160">
        <v>13.2</v>
      </c>
      <c r="G101" s="187">
        <v>24000000</v>
      </c>
      <c r="H101" s="188"/>
      <c r="I101" s="187">
        <v>0</v>
      </c>
      <c r="J101" s="188"/>
      <c r="K101" s="187">
        <v>0</v>
      </c>
      <c r="L101" s="188"/>
      <c r="M101" s="187">
        <v>0</v>
      </c>
    </row>
    <row r="102" spans="1:13" ht="15.6" customHeight="1">
      <c r="A102" s="185" t="s">
        <v>241</v>
      </c>
      <c r="B102" s="185"/>
      <c r="E102" s="212">
        <v>27</v>
      </c>
      <c r="G102" s="187">
        <v>-41996006</v>
      </c>
      <c r="H102" s="188"/>
      <c r="I102" s="187">
        <v>-83548014</v>
      </c>
      <c r="J102" s="188"/>
      <c r="K102" s="187">
        <v>-41996006</v>
      </c>
      <c r="L102" s="188"/>
      <c r="M102" s="187">
        <v>-83548014</v>
      </c>
    </row>
    <row r="103" spans="1:13" ht="15.6" customHeight="1">
      <c r="A103" s="61" t="s">
        <v>242</v>
      </c>
      <c r="B103" s="185"/>
      <c r="G103" s="197">
        <v>-2517693</v>
      </c>
      <c r="H103" s="188"/>
      <c r="I103" s="197">
        <v>-3122720</v>
      </c>
      <c r="J103" s="188"/>
      <c r="K103" s="197">
        <v>0</v>
      </c>
      <c r="L103" s="188"/>
      <c r="M103" s="197">
        <v>0</v>
      </c>
    </row>
    <row r="104" spans="1:13" ht="6" customHeight="1">
      <c r="G104" s="208"/>
      <c r="H104" s="208"/>
      <c r="I104" s="208"/>
      <c r="J104" s="208"/>
      <c r="K104" s="208"/>
      <c r="L104" s="188"/>
      <c r="M104" s="208"/>
    </row>
    <row r="105" spans="1:13" ht="15.6" customHeight="1">
      <c r="A105" s="200" t="s">
        <v>260</v>
      </c>
      <c r="B105" s="213"/>
      <c r="G105" s="201">
        <f>SUM(G92:G103)</f>
        <v>9319299</v>
      </c>
      <c r="H105" s="188"/>
      <c r="I105" s="201">
        <f>SUM(I92:I103)</f>
        <v>-71102390</v>
      </c>
      <c r="J105" s="188"/>
      <c r="K105" s="201">
        <f>SUM(K92:K103)</f>
        <v>12686481</v>
      </c>
      <c r="L105" s="188"/>
      <c r="M105" s="201">
        <f>SUM(M92:M103)</f>
        <v>-68488290</v>
      </c>
    </row>
    <row r="106" spans="1:13" ht="9.9" customHeight="1">
      <c r="G106" s="188"/>
      <c r="H106" s="188"/>
      <c r="I106" s="188"/>
      <c r="J106" s="188"/>
      <c r="K106" s="188"/>
      <c r="L106" s="188"/>
      <c r="M106" s="188"/>
    </row>
    <row r="107" spans="1:13" ht="15.6" customHeight="1">
      <c r="A107" s="200" t="s">
        <v>243</v>
      </c>
      <c r="G107" s="188">
        <f>SUM(G47,G89,G105)</f>
        <v>88864521</v>
      </c>
      <c r="H107" s="188"/>
      <c r="I107" s="188">
        <f>SUM(I47,I89,I105)</f>
        <v>-255996188</v>
      </c>
      <c r="J107" s="188"/>
      <c r="K107" s="188">
        <f>SUM(K47,K89,K105)</f>
        <v>50217679</v>
      </c>
      <c r="L107" s="188"/>
      <c r="M107" s="188">
        <f>SUM(M47,M89,M105)</f>
        <v>-155194711</v>
      </c>
    </row>
    <row r="108" spans="1:13" ht="15.6" customHeight="1">
      <c r="A108" s="185" t="s">
        <v>244</v>
      </c>
      <c r="G108" s="210">
        <v>276389395</v>
      </c>
      <c r="H108" s="187"/>
      <c r="I108" s="210">
        <v>532385583</v>
      </c>
      <c r="J108" s="187"/>
      <c r="K108" s="210">
        <v>148946704</v>
      </c>
      <c r="L108" s="188"/>
      <c r="M108" s="210">
        <v>304141415</v>
      </c>
    </row>
    <row r="109" spans="1:13" ht="6" customHeight="1">
      <c r="G109" s="208"/>
      <c r="H109" s="208"/>
      <c r="I109" s="208"/>
      <c r="J109" s="208"/>
      <c r="K109" s="208"/>
      <c r="L109" s="188"/>
      <c r="M109" s="208"/>
    </row>
    <row r="110" spans="1:13" ht="15.6" customHeight="1" thickBot="1">
      <c r="A110" s="200" t="s">
        <v>245</v>
      </c>
      <c r="G110" s="214">
        <f>SUM(G107:G108)</f>
        <v>365253916</v>
      </c>
      <c r="H110" s="188"/>
      <c r="I110" s="214">
        <f>SUM(I107:I108)</f>
        <v>276389395</v>
      </c>
      <c r="J110" s="188"/>
      <c r="K110" s="214">
        <f>SUM(K107:K108)</f>
        <v>199164383</v>
      </c>
      <c r="L110" s="188"/>
      <c r="M110" s="214">
        <f>SUM(M107:M108)</f>
        <v>148946704</v>
      </c>
    </row>
    <row r="111" spans="1:13" ht="12.9" customHeight="1" thickTop="1">
      <c r="A111" s="200"/>
      <c r="G111" s="215"/>
      <c r="H111" s="188"/>
      <c r="I111" s="215"/>
      <c r="J111" s="188"/>
      <c r="K111" s="215"/>
      <c r="L111" s="188"/>
      <c r="M111" s="215"/>
    </row>
    <row r="112" spans="1:13" ht="21.9" customHeight="1">
      <c r="A112" s="202" t="s">
        <v>40</v>
      </c>
      <c r="B112" s="204"/>
      <c r="C112" s="204"/>
      <c r="D112" s="204"/>
      <c r="E112" s="168"/>
      <c r="F112" s="168"/>
      <c r="G112" s="205"/>
      <c r="H112" s="205"/>
      <c r="I112" s="205"/>
      <c r="J112" s="205"/>
      <c r="K112" s="169"/>
      <c r="L112" s="169"/>
      <c r="M112" s="169"/>
    </row>
    <row r="113" spans="1:13" ht="16.5" customHeight="1">
      <c r="A113" s="158" t="str">
        <f>A54</f>
        <v>Sonic Interfreight Public Company Limited</v>
      </c>
    </row>
    <row r="114" spans="1:13" ht="16.5" customHeight="1">
      <c r="A114" s="163" t="s">
        <v>212</v>
      </c>
      <c r="B114" s="164"/>
      <c r="C114" s="164"/>
      <c r="D114" s="164"/>
      <c r="F114" s="164"/>
      <c r="J114" s="165"/>
      <c r="L114" s="165"/>
    </row>
    <row r="115" spans="1:13" ht="16.5" customHeight="1">
      <c r="A115" s="166" t="str">
        <f>A56</f>
        <v>For the year ended 31 December 2024</v>
      </c>
      <c r="B115" s="167"/>
      <c r="C115" s="167"/>
      <c r="D115" s="167"/>
      <c r="E115" s="168"/>
      <c r="F115" s="167"/>
      <c r="G115" s="169"/>
      <c r="H115" s="169"/>
      <c r="I115" s="169"/>
      <c r="J115" s="170"/>
      <c r="K115" s="169"/>
      <c r="L115" s="170"/>
      <c r="M115" s="169"/>
    </row>
    <row r="116" spans="1:13" ht="16.5" customHeight="1">
      <c r="G116" s="188"/>
      <c r="H116" s="188"/>
      <c r="I116" s="188"/>
      <c r="J116" s="188"/>
      <c r="K116" s="188"/>
      <c r="L116" s="208"/>
      <c r="M116" s="188"/>
    </row>
    <row r="117" spans="1:13" ht="16.5" customHeight="1">
      <c r="A117" s="200"/>
      <c r="E117" s="209"/>
      <c r="G117" s="208"/>
      <c r="H117" s="216"/>
      <c r="I117" s="208"/>
      <c r="J117" s="217"/>
      <c r="K117" s="218"/>
      <c r="L117" s="208"/>
      <c r="M117" s="218"/>
    </row>
    <row r="118" spans="1:13" ht="16.5" customHeight="1">
      <c r="A118" s="200" t="s">
        <v>246</v>
      </c>
      <c r="E118" s="209"/>
      <c r="G118" s="208"/>
      <c r="H118" s="216"/>
      <c r="I118" s="208"/>
      <c r="J118" s="217"/>
      <c r="K118" s="218"/>
      <c r="L118" s="208"/>
      <c r="M118" s="218"/>
    </row>
    <row r="119" spans="1:13" ht="16.5" customHeight="1">
      <c r="A119" s="200"/>
      <c r="E119" s="209"/>
      <c r="G119" s="208"/>
      <c r="H119" s="216"/>
      <c r="I119" s="208"/>
      <c r="J119" s="217"/>
      <c r="K119" s="218"/>
      <c r="L119" s="208"/>
      <c r="M119" s="218"/>
    </row>
    <row r="120" spans="1:13" s="61" customFormat="1" ht="16.5" customHeight="1">
      <c r="A120" s="189" t="s">
        <v>247</v>
      </c>
      <c r="B120" s="189"/>
      <c r="C120" s="189"/>
      <c r="E120" s="219"/>
      <c r="F120" s="219"/>
      <c r="G120" s="220"/>
      <c r="H120" s="221"/>
      <c r="I120" s="220"/>
      <c r="J120" s="222"/>
      <c r="K120" s="222"/>
      <c r="L120" s="222"/>
      <c r="M120" s="222"/>
    </row>
    <row r="121" spans="1:13" ht="16.5" customHeight="1">
      <c r="G121" s="208"/>
      <c r="H121" s="216"/>
      <c r="I121" s="208"/>
      <c r="J121" s="188"/>
      <c r="K121" s="218"/>
      <c r="L121" s="208"/>
      <c r="M121" s="218"/>
    </row>
    <row r="122" spans="1:13" ht="16.5" customHeight="1">
      <c r="A122" s="164"/>
      <c r="B122" s="164"/>
      <c r="C122" s="164"/>
      <c r="D122" s="164"/>
      <c r="E122" s="172"/>
      <c r="F122" s="173"/>
      <c r="G122" s="241" t="s">
        <v>184</v>
      </c>
      <c r="H122" s="241"/>
      <c r="I122" s="241"/>
      <c r="J122" s="174"/>
      <c r="K122" s="241" t="s">
        <v>4</v>
      </c>
      <c r="L122" s="241"/>
      <c r="M122" s="241"/>
    </row>
    <row r="123" spans="1:13" ht="16.5" customHeight="1">
      <c r="A123" s="164"/>
      <c r="B123" s="164"/>
      <c r="C123" s="164"/>
      <c r="D123" s="164"/>
      <c r="E123" s="172"/>
      <c r="F123" s="173"/>
      <c r="G123" s="242" t="s">
        <v>185</v>
      </c>
      <c r="H123" s="242"/>
      <c r="I123" s="242"/>
      <c r="J123" s="174"/>
      <c r="K123" s="242" t="s">
        <v>185</v>
      </c>
      <c r="L123" s="242"/>
      <c r="M123" s="242"/>
    </row>
    <row r="124" spans="1:13" ht="16.5" customHeight="1">
      <c r="F124" s="172"/>
      <c r="G124" s="175" t="s">
        <v>6</v>
      </c>
      <c r="H124" s="176"/>
      <c r="I124" s="175" t="s">
        <v>7</v>
      </c>
      <c r="J124" s="176"/>
      <c r="K124" s="175" t="s">
        <v>6</v>
      </c>
      <c r="L124" s="176"/>
      <c r="M124" s="175" t="s">
        <v>7</v>
      </c>
    </row>
    <row r="125" spans="1:13" ht="16.5" customHeight="1">
      <c r="E125" s="206" t="s">
        <v>8</v>
      </c>
      <c r="F125" s="160"/>
      <c r="G125" s="178" t="s">
        <v>9</v>
      </c>
      <c r="H125" s="179"/>
      <c r="I125" s="178" t="s">
        <v>9</v>
      </c>
      <c r="J125" s="180"/>
      <c r="K125" s="178" t="s">
        <v>9</v>
      </c>
      <c r="L125" s="179"/>
      <c r="M125" s="178" t="s">
        <v>9</v>
      </c>
    </row>
    <row r="126" spans="1:13" ht="16.5" customHeight="1">
      <c r="E126" s="223"/>
      <c r="F126" s="160"/>
      <c r="G126" s="224"/>
      <c r="H126" s="160"/>
      <c r="I126" s="224"/>
      <c r="J126" s="225"/>
      <c r="K126" s="226"/>
      <c r="L126" s="160"/>
      <c r="M126" s="226"/>
    </row>
    <row r="127" spans="1:13" ht="16.5" customHeight="1">
      <c r="A127" s="159" t="s">
        <v>248</v>
      </c>
      <c r="D127" s="164"/>
      <c r="E127" s="172"/>
      <c r="F127" s="173"/>
      <c r="G127" s="187">
        <v>10342539</v>
      </c>
      <c r="I127" s="187">
        <v>1604587</v>
      </c>
      <c r="J127" s="188"/>
      <c r="K127" s="191">
        <v>2884419</v>
      </c>
      <c r="L127" s="188"/>
      <c r="M127" s="191">
        <v>1492584</v>
      </c>
    </row>
    <row r="128" spans="1:13" ht="16.5" customHeight="1">
      <c r="A128" s="211" t="s">
        <v>249</v>
      </c>
      <c r="G128" s="187"/>
      <c r="I128" s="187"/>
      <c r="K128" s="191"/>
      <c r="L128" s="188"/>
      <c r="M128" s="191"/>
    </row>
    <row r="129" spans="1:13" ht="16.5" customHeight="1">
      <c r="B129" s="159" t="s">
        <v>250</v>
      </c>
      <c r="E129" s="160">
        <v>13</v>
      </c>
      <c r="G129" s="187">
        <v>0</v>
      </c>
      <c r="I129" s="187">
        <v>0</v>
      </c>
      <c r="K129" s="187">
        <v>0</v>
      </c>
      <c r="L129" s="161"/>
      <c r="M129" s="187">
        <v>533845</v>
      </c>
    </row>
    <row r="130" spans="1:13" ht="16.5" customHeight="1">
      <c r="A130" s="159" t="s">
        <v>251</v>
      </c>
      <c r="E130" s="160">
        <v>15</v>
      </c>
      <c r="G130" s="187">
        <v>0</v>
      </c>
      <c r="I130" s="187">
        <v>48724827</v>
      </c>
      <c r="K130" s="187">
        <v>0</v>
      </c>
      <c r="L130" s="188"/>
      <c r="M130" s="187">
        <v>48724827</v>
      </c>
    </row>
    <row r="131" spans="1:13" ht="16.5" customHeight="1">
      <c r="A131" s="227" t="s">
        <v>252</v>
      </c>
      <c r="E131" s="160">
        <v>15</v>
      </c>
      <c r="G131" s="187">
        <v>605769</v>
      </c>
      <c r="I131" s="187">
        <v>0</v>
      </c>
      <c r="K131" s="187">
        <v>605769</v>
      </c>
      <c r="L131" s="188"/>
      <c r="M131" s="187">
        <v>1625321</v>
      </c>
    </row>
    <row r="132" spans="1:13" ht="16.5" customHeight="1">
      <c r="A132" s="227" t="s">
        <v>253</v>
      </c>
      <c r="G132" s="187">
        <v>1354823.85</v>
      </c>
      <c r="I132" s="187">
        <v>0</v>
      </c>
      <c r="K132" s="187">
        <v>0</v>
      </c>
      <c r="L132" s="188"/>
      <c r="M132" s="187">
        <v>0</v>
      </c>
    </row>
    <row r="133" spans="1:13" ht="16.5" customHeight="1">
      <c r="A133" s="227" t="s">
        <v>254</v>
      </c>
      <c r="G133" s="187">
        <v>3500000</v>
      </c>
      <c r="I133" s="187">
        <v>0</v>
      </c>
      <c r="K133" s="187">
        <v>3500000</v>
      </c>
      <c r="L133" s="188"/>
      <c r="M133" s="187">
        <v>0</v>
      </c>
    </row>
    <row r="134" spans="1:13" ht="16.5" customHeight="1">
      <c r="A134" s="159" t="s">
        <v>255</v>
      </c>
      <c r="G134" s="187"/>
      <c r="H134" s="162"/>
      <c r="I134" s="187"/>
      <c r="J134" s="188"/>
      <c r="K134" s="187"/>
      <c r="L134" s="208"/>
      <c r="M134" s="187"/>
    </row>
    <row r="135" spans="1:13" ht="16.5" customHeight="1">
      <c r="B135" s="159" t="s">
        <v>225</v>
      </c>
      <c r="G135" s="187">
        <v>0</v>
      </c>
      <c r="H135" s="162"/>
      <c r="I135" s="187">
        <v>30000000</v>
      </c>
      <c r="J135" s="188"/>
      <c r="K135" s="187">
        <v>0</v>
      </c>
      <c r="L135" s="208"/>
      <c r="M135" s="187">
        <v>15000000</v>
      </c>
    </row>
    <row r="136" spans="1:13" ht="16.5" customHeight="1">
      <c r="H136" s="162"/>
      <c r="J136" s="188"/>
      <c r="L136" s="208"/>
    </row>
    <row r="137" spans="1:13" ht="16.5" customHeight="1">
      <c r="H137" s="162"/>
      <c r="J137" s="188"/>
      <c r="L137" s="208"/>
    </row>
    <row r="138" spans="1:13" ht="16.5" customHeight="1">
      <c r="H138" s="162"/>
      <c r="J138" s="188"/>
      <c r="L138" s="208"/>
    </row>
    <row r="139" spans="1:13" ht="16.5" customHeight="1">
      <c r="H139" s="162"/>
      <c r="J139" s="188"/>
      <c r="L139" s="208"/>
    </row>
    <row r="140" spans="1:13" ht="16.5" customHeight="1">
      <c r="H140" s="162"/>
      <c r="J140" s="188"/>
      <c r="L140" s="208"/>
    </row>
    <row r="141" spans="1:13" ht="16.5" customHeight="1">
      <c r="H141" s="162"/>
      <c r="J141" s="188"/>
      <c r="L141" s="208"/>
    </row>
    <row r="142" spans="1:13" ht="16.5" customHeight="1">
      <c r="H142" s="162"/>
      <c r="J142" s="188"/>
      <c r="L142" s="208"/>
    </row>
    <row r="143" spans="1:13" ht="16.5" customHeight="1">
      <c r="H143" s="162"/>
      <c r="J143" s="188"/>
      <c r="L143" s="208"/>
    </row>
    <row r="144" spans="1:13" ht="16.5" customHeight="1">
      <c r="H144" s="162"/>
      <c r="J144" s="188"/>
      <c r="L144" s="208"/>
    </row>
    <row r="145" spans="8:12" ht="16.5" customHeight="1">
      <c r="H145" s="162"/>
      <c r="J145" s="188"/>
      <c r="L145" s="208"/>
    </row>
    <row r="146" spans="8:12" ht="16.5" customHeight="1">
      <c r="H146" s="162"/>
      <c r="J146" s="188"/>
      <c r="L146" s="208"/>
    </row>
    <row r="147" spans="8:12" ht="16.5" customHeight="1">
      <c r="H147" s="162"/>
      <c r="J147" s="188"/>
      <c r="L147" s="208"/>
    </row>
    <row r="148" spans="8:12" ht="16.5" customHeight="1">
      <c r="H148" s="162"/>
      <c r="J148" s="188"/>
      <c r="L148" s="208"/>
    </row>
    <row r="149" spans="8:12" ht="16.5" customHeight="1">
      <c r="H149" s="162"/>
      <c r="J149" s="188"/>
      <c r="L149" s="208"/>
    </row>
    <row r="150" spans="8:12" ht="16.5" customHeight="1">
      <c r="H150" s="162"/>
      <c r="J150" s="188"/>
      <c r="L150" s="208"/>
    </row>
    <row r="151" spans="8:12" ht="16.5" customHeight="1">
      <c r="H151" s="162"/>
      <c r="J151" s="188"/>
      <c r="L151" s="208"/>
    </row>
    <row r="152" spans="8:12" ht="16.5" customHeight="1">
      <c r="H152" s="162"/>
      <c r="J152" s="188"/>
      <c r="L152" s="208"/>
    </row>
    <row r="153" spans="8:12" ht="16.5" customHeight="1">
      <c r="H153" s="162"/>
      <c r="J153" s="188"/>
      <c r="L153" s="208"/>
    </row>
    <row r="154" spans="8:12" ht="16.5" customHeight="1">
      <c r="H154" s="162"/>
      <c r="J154" s="188"/>
      <c r="L154" s="208"/>
    </row>
    <row r="155" spans="8:12" ht="16.5" customHeight="1">
      <c r="H155" s="162"/>
      <c r="J155" s="188"/>
      <c r="L155" s="208"/>
    </row>
    <row r="156" spans="8:12" ht="16.5" customHeight="1">
      <c r="H156" s="162"/>
      <c r="J156" s="188"/>
      <c r="L156" s="208"/>
    </row>
    <row r="157" spans="8:12" ht="16.5" customHeight="1">
      <c r="H157" s="162"/>
      <c r="J157" s="188"/>
      <c r="L157" s="208"/>
    </row>
    <row r="158" spans="8:12" ht="16.5" customHeight="1">
      <c r="H158" s="162"/>
      <c r="J158" s="188"/>
      <c r="L158" s="208"/>
    </row>
    <row r="159" spans="8:12" ht="16.5" customHeight="1">
      <c r="H159" s="162"/>
      <c r="J159" s="188"/>
      <c r="L159" s="208"/>
    </row>
    <row r="160" spans="8:12" ht="16.5" customHeight="1">
      <c r="H160" s="162"/>
      <c r="J160" s="188"/>
      <c r="L160" s="208"/>
    </row>
    <row r="161" spans="1:13" ht="16.5" customHeight="1">
      <c r="H161" s="162"/>
      <c r="J161" s="188"/>
      <c r="L161" s="208"/>
    </row>
    <row r="162" spans="1:13" ht="16.5" customHeight="1">
      <c r="H162" s="162"/>
      <c r="J162" s="188"/>
      <c r="L162" s="208"/>
    </row>
    <row r="163" spans="1:13" ht="16.5" customHeight="1">
      <c r="H163" s="162"/>
      <c r="J163" s="188"/>
      <c r="L163" s="208"/>
    </row>
    <row r="164" spans="1:13" ht="16.5" customHeight="1">
      <c r="H164" s="162"/>
      <c r="J164" s="188"/>
      <c r="L164" s="208"/>
    </row>
    <row r="165" spans="1:13" ht="5.25" customHeight="1">
      <c r="H165" s="162"/>
      <c r="J165" s="188"/>
      <c r="L165" s="208"/>
    </row>
    <row r="166" spans="1:13" ht="21.9" customHeight="1">
      <c r="A166" s="202" t="s">
        <v>40</v>
      </c>
      <c r="B166" s="204"/>
      <c r="C166" s="204"/>
      <c r="D166" s="204"/>
      <c r="E166" s="168"/>
      <c r="F166" s="168"/>
      <c r="G166" s="205"/>
      <c r="H166" s="205"/>
      <c r="I166" s="205"/>
      <c r="J166" s="205"/>
      <c r="K166" s="169"/>
      <c r="L166" s="169"/>
      <c r="M166" s="169"/>
    </row>
  </sheetData>
  <mergeCells count="12">
    <mergeCell ref="G60:I60"/>
    <mergeCell ref="K60:M60"/>
    <mergeCell ref="G122:I122"/>
    <mergeCell ref="K122:M122"/>
    <mergeCell ref="G123:I123"/>
    <mergeCell ref="K123:M12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PAE</vt:lpstr>
      <vt:lpstr>8 PL </vt:lpstr>
      <vt:lpstr>9 Consolidated</vt:lpstr>
      <vt:lpstr>10 Company</vt:lpstr>
      <vt:lpstr>11-13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Wisallaya Kettum (TH)</cp:lastModifiedBy>
  <cp:revision/>
  <cp:lastPrinted>2025-02-28T10:25:18Z</cp:lastPrinted>
  <dcterms:created xsi:type="dcterms:W3CDTF">2025-02-24T06:53:15Z</dcterms:created>
  <dcterms:modified xsi:type="dcterms:W3CDTF">2025-02-28T11:26:01Z</dcterms:modified>
  <cp:category/>
  <cp:contentStatus/>
</cp:coreProperties>
</file>