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2 SET/แจ้งสารสนเทศ/Accounting Period/Y24/4Q24/01_FS/"/>
    </mc:Choice>
  </mc:AlternateContent>
  <xr:revisionPtr revIDLastSave="0" documentId="13_ncr:1_{338A3AE5-6AAF-4D4A-B881-46AF8F9274C7}" xr6:coauthVersionLast="47" xr6:coauthVersionMax="47" xr10:uidLastSave="{00000000-0000-0000-0000-000000000000}"/>
  <bookViews>
    <workbookView xWindow="28680" yWindow="-120" windowWidth="29040" windowHeight="15720" tabRatio="856" xr2:uid="{4E9F3A7B-DFEE-4CDD-BEBB-500A3DB424EC}"/>
  </bookViews>
  <sheets>
    <sheet name="BS 6-8" sheetId="1" r:id="rId1"/>
    <sheet name="PL 9-10" sheetId="6" r:id="rId2"/>
    <sheet name="EQ Conso 11" sheetId="7" r:id="rId3"/>
    <sheet name="EQ Company 12" sheetId="4" r:id="rId4"/>
    <sheet name="CF 13-15" sheetId="5" r:id="rId5"/>
  </sheets>
  <externalReferences>
    <externalReference r:id="rId6"/>
    <externalReference r:id="rId7"/>
  </externalReferences>
  <definedNames>
    <definedName name="___FG5" hidden="1">{"cashflow",#N/A,FALSE,"cash flow"}</definedName>
    <definedName name="__123Graph_D" hidden="1">[1]GROUP1!#REF!</definedName>
    <definedName name="__FG5" hidden="1">{"cashflow",#N/A,FALSE,"cash flow"}</definedName>
    <definedName name="__kkk1" hidden="1">#REF!</definedName>
    <definedName name="_123GRAPH_D1" hidden="1">[2]A!#REF!</definedName>
    <definedName name="_FG5" hidden="1">{"cashflow",#N/A,FALSE,"cash flow"}</definedName>
    <definedName name="_Fill" hidden="1">#REF!</definedName>
    <definedName name="_xlnm._FilterDatabase" hidden="1">#REF!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bc" hidden="1">{"cashflow",#N/A,FALSE,"cash flow"}</definedName>
    <definedName name="aqaq" hidden="1">{"cashflow",#N/A,FALSE,"cash flow"}</definedName>
    <definedName name="aqqqq" hidden="1">{"conso",#N/A,FALSE,"cash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{"cashflow",#N/A,FALSE,"cash flow"}</definedName>
    <definedName name="axaax" hidden="1">{"cashflow",#N/A,FALSE,"cash flow"}</definedName>
    <definedName name="axaxax" hidden="1">{"conso",#N/A,FALSE,"cash flow"}</definedName>
    <definedName name="bb" hidden="1">{"conso",#N/A,FALSE,"cash flow"}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Coedfjoaesf" hidden="1">{"cashflow",#N/A,FALSE,"cash flow"}</definedName>
    <definedName name="CPP" hidden="1">{"cashflow",#N/A,FALSE,"cash flow"}</definedName>
    <definedName name="dd" hidden="1">{"conso",#N/A,FALSE,"cash flow"}</definedName>
    <definedName name="Depp" hidden="1">{"cashflow",#N/A,FALSE,"cash flow"}</definedName>
    <definedName name="Diff" hidden="1">{"'Act_data'!$M$268"}</definedName>
    <definedName name="dklsfj" hidden="1">{"conso",#N/A,FALSE,"cash flow"}</definedName>
    <definedName name="dsf" hidden="1">{"conso",#N/A,FALSE,"cash flow"}</definedName>
    <definedName name="eqq" hidden="1">{"cashflow",#N/A,FALSE,"cash flow"}</definedName>
    <definedName name="ewew" hidden="1">{"cashflow",#N/A,FALSE,"cash flow"}</definedName>
    <definedName name="fdkjgsl" hidden="1">{"cashflow",#N/A,FALSE,"cash flow"}</definedName>
    <definedName name="fffffffffffffffffffffffffffffffffffffffff" hidden="1">{"cashflow",#N/A,FALSE,"cash flow"}</definedName>
    <definedName name="FILL" hidden="1">#REF!</definedName>
    <definedName name="gg" hidden="1">{"conso",#N/A,FALSE,"cash flow"}</definedName>
    <definedName name="hh" hidden="1">{"conso",#N/A,FALSE,"cash flow"}</definedName>
    <definedName name="hj" hidden="1">{"conso",#N/A,FALSE,"cash flow"}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qqq" hidden="1">{"cashflow",#N/A,FALSE,"cash flow"}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"????????7(??)"</definedName>
    <definedName name="HTML_LastUpdate" hidden="1">"27/4/00"</definedName>
    <definedName name="HTML_LineAfter" hidden="1">FALSE</definedName>
    <definedName name="HTML_LineBefore" hidden="1">FALSE</definedName>
    <definedName name="HTML_Name" hidden="1">"???????????????"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"M:\INTERNET\DATABANK\indicato\??????????????\tab17.htm"</definedName>
    <definedName name="HTML_PathTemplate" hidden="1">"\\Der2\vol1\DATABANK\DOWNLOAD\HEAD6-1.HTM"</definedName>
    <definedName name="HTML_Title" hidden="1">"TAB17"</definedName>
    <definedName name="hu" hidden="1">{"cashflow",#N/A,FALSE,"cash flow"}</definedName>
    <definedName name="hwwki" hidden="1">{"conso",#N/A,FALSE,"cash flow"}</definedName>
    <definedName name="jdskjsdfdsjf" hidden="1">{"conso",#N/A,FALSE,"cash flow"}</definedName>
    <definedName name="jjj" hidden="1">{"cashflow",#N/A,FALSE,"cash flow"}</definedName>
    <definedName name="jk" hidden="1">{"cashflow",#N/A,FALSE,"cash flow"}</definedName>
    <definedName name="ju\" hidden="1">{"cashflow",#N/A,FALSE,"cash flow"}</definedName>
    <definedName name="KHJGDFGFHGHJ" hidden="1">{"cashflow",#N/A,FALSE,"cash flow"}</definedName>
    <definedName name="kkk" hidden="1">{"conso",#N/A,FALSE,"cash flow"}</definedName>
    <definedName name="kkkk" hidden="1">{"cashflow",#N/A,FALSE,"cash flow"}</definedName>
    <definedName name="kong" hidden="1">{"'Act_data'!$M$268"}</definedName>
    <definedName name="ll" hidden="1">{"cashflow",#N/A,FALSE,"cash flow"}</definedName>
    <definedName name="lvjksdl" hidden="1">{"conso",#N/A,FALSE,"cash flow"}</definedName>
    <definedName name="m" hidden="1">{"cashflow",#N/A,FALSE,"cash flow"}</definedName>
    <definedName name="m." hidden="1">{"conso",#N/A,FALSE,"cash flow"}</definedName>
    <definedName name="mlk" hidden="1">{"cashflow",#N/A,FALSE,"cash flow"}</definedName>
    <definedName name="mm" hidden="1">{"cashflow",#N/A,FALSE,"cash flow"}</definedName>
    <definedName name="ni" hidden="1">{"conso",#N/A,FALSE,"cash flow"}</definedName>
    <definedName name="nok" hidden="1">#REF!</definedName>
    <definedName name="nu" hidden="1">{"cashflow",#N/A,FALSE,"cash flow"}</definedName>
    <definedName name="PL" hidden="1">{"cashflow",#N/A,FALSE,"cash flow"}</definedName>
    <definedName name="pop" hidden="1">{"cashflow",#N/A,FALSE,"cash flow"}</definedName>
    <definedName name="_xlnm.Print_Area" localSheetId="4">'CF 13-15'!$A$1:$L$136</definedName>
    <definedName name="_xlnm.Print_Area" localSheetId="3">'EQ Company 12'!$A$1:$P$31</definedName>
    <definedName name="_xlnm.Print_Area" localSheetId="2">'EQ Conso 11'!$A$1:$AB$41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UIT" hidden="1">{"cashflow",#N/A,FALSE,"cash flow"}</definedName>
    <definedName name="qwqwq" hidden="1">{"cashflow",#N/A,FALSE,"cash flow"}</definedName>
    <definedName name="rae" hidden="1">{"cashflow",#N/A,FALSE,"cash flow"}</definedName>
    <definedName name="rer" hidden="1">{"cashflow",#N/A,FALSE,"cash flow"}</definedName>
    <definedName name="rere" hidden="1">{"conso",#N/A,FALSE,"cash flow"}</definedName>
    <definedName name="res" hidden="1">{"'Act_data'!$M$268"}</definedName>
    <definedName name="response" hidden="1">{"'Act_data'!$M$268"}</definedName>
    <definedName name="rrr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{"Physical Count Securities",#N/A,FALSE,"BFIT B&amp;D Valuation"}</definedName>
    <definedName name="sssss" hidden="1">{"cashflow",#N/A,FALSE,"cash flow"}</definedName>
    <definedName name="TextRefCopyRangeCount" hidden="1">31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uuuuuu" hidden="1">{"conso",#N/A,FALSE,"cash flow"}</definedName>
    <definedName name="vfayg" hidden="1">{"cashflow",#N/A,FALSE,"cash flow"}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IGCC.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e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y.Cashflow" hidden="1">{"cashflow",#N/A,FALSE,"cash flow"}</definedName>
    <definedName name="zaxa" hidden="1">{"conso",#N/A,FALSE,"cash flow"}</definedName>
    <definedName name="zaza" hidden="1">{"conso",#N/A,FALSE,"cash flow"}</definedName>
    <definedName name="zqqq" hidden="1">{"cashflow",#N/A,FALSE,"cash flow"}</definedName>
    <definedName name="zz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4" l="1"/>
  <c r="H30" i="4"/>
  <c r="K19" i="6"/>
  <c r="K18" i="6"/>
  <c r="I19" i="6"/>
  <c r="I18" i="6"/>
  <c r="L27" i="4"/>
  <c r="F33" i="5" l="1"/>
  <c r="F34" i="5"/>
  <c r="J31" i="7"/>
  <c r="G35" i="1"/>
  <c r="K35" i="1"/>
  <c r="M18" i="6"/>
  <c r="K10" i="6" l="1"/>
  <c r="Z28" i="7" l="1"/>
  <c r="Z35" i="7" l="1"/>
  <c r="G70" i="1"/>
  <c r="Z18" i="7" l="1"/>
  <c r="N18" i="7"/>
  <c r="V17" i="7"/>
  <c r="X17" i="7" s="1"/>
  <c r="L14" i="4"/>
  <c r="L25" i="4"/>
  <c r="V14" i="7" l="1"/>
  <c r="J29" i="5" l="1"/>
  <c r="J35" i="5"/>
  <c r="G25" i="1" l="1"/>
  <c r="G34" i="1"/>
  <c r="K34" i="1"/>
  <c r="J32" i="5" l="1"/>
  <c r="M10" i="6" l="1"/>
  <c r="F29" i="5" l="1"/>
  <c r="K68" i="1" l="1"/>
  <c r="J102" i="5"/>
  <c r="J34" i="5" l="1"/>
  <c r="F102" i="5"/>
  <c r="N25" i="4" l="1"/>
  <c r="P25" i="4" s="1"/>
  <c r="Z29" i="7"/>
  <c r="Z36" i="7" s="1"/>
  <c r="R29" i="7"/>
  <c r="V29" i="7" l="1"/>
  <c r="V18" i="7" l="1"/>
  <c r="X18" i="7" s="1"/>
  <c r="AB18" i="7" s="1"/>
  <c r="P15" i="4"/>
  <c r="H16" i="5"/>
  <c r="L72" i="5"/>
  <c r="H72" i="5"/>
  <c r="AB17" i="7"/>
  <c r="I81" i="1"/>
  <c r="K70" i="1"/>
  <c r="M70" i="1"/>
  <c r="I70" i="1"/>
  <c r="K12" i="6" l="1"/>
  <c r="K17" i="6" s="1"/>
  <c r="K23" i="6" s="1"/>
  <c r="L81" i="5"/>
  <c r="L69" i="5"/>
  <c r="H81" i="5"/>
  <c r="H69" i="5"/>
  <c r="L26" i="5"/>
  <c r="H26" i="5"/>
  <c r="N19" i="4"/>
  <c r="N21" i="4" s="1"/>
  <c r="L19" i="4"/>
  <c r="L21" i="4" s="1"/>
  <c r="J19" i="4"/>
  <c r="J21" i="4" s="1"/>
  <c r="H19" i="4"/>
  <c r="H21" i="4" s="1"/>
  <c r="F19" i="4"/>
  <c r="F21" i="4" s="1"/>
  <c r="P17" i="4"/>
  <c r="P16" i="4"/>
  <c r="P14" i="4"/>
  <c r="P11" i="4"/>
  <c r="Z23" i="7"/>
  <c r="T23" i="7"/>
  <c r="T25" i="7" s="1"/>
  <c r="R23" i="7"/>
  <c r="R25" i="7" s="1"/>
  <c r="P23" i="7"/>
  <c r="P25" i="7" s="1"/>
  <c r="N23" i="7"/>
  <c r="L23" i="7"/>
  <c r="L25" i="7" s="1"/>
  <c r="J23" i="7"/>
  <c r="H23" i="7"/>
  <c r="H25" i="7" s="1"/>
  <c r="F23" i="7"/>
  <c r="F25" i="7" s="1"/>
  <c r="V21" i="7"/>
  <c r="X21" i="7" s="1"/>
  <c r="AB21" i="7" s="1"/>
  <c r="V20" i="7"/>
  <c r="X20" i="7" s="1"/>
  <c r="AB20" i="7" s="1"/>
  <c r="V19" i="7"/>
  <c r="X19" i="7" s="1"/>
  <c r="AB19" i="7" s="1"/>
  <c r="X14" i="7"/>
  <c r="O83" i="6"/>
  <c r="O80" i="6"/>
  <c r="O74" i="6"/>
  <c r="O64" i="6"/>
  <c r="O66" i="6" s="1"/>
  <c r="K83" i="6"/>
  <c r="K80" i="6"/>
  <c r="K74" i="6"/>
  <c r="K64" i="6"/>
  <c r="K66" i="6" s="1"/>
  <c r="O12" i="6"/>
  <c r="O17" i="6" s="1"/>
  <c r="O23" i="6" s="1"/>
  <c r="O27" i="6" s="1"/>
  <c r="O30" i="6" s="1"/>
  <c r="M115" i="1"/>
  <c r="M118" i="1" s="1"/>
  <c r="M81" i="1"/>
  <c r="M37" i="1"/>
  <c r="M20" i="1"/>
  <c r="I37" i="1"/>
  <c r="I20" i="1"/>
  <c r="L37" i="5" l="1"/>
  <c r="L41" i="5" s="1"/>
  <c r="L101" i="5" s="1"/>
  <c r="L106" i="5" s="1"/>
  <c r="H37" i="5"/>
  <c r="H41" i="5" s="1"/>
  <c r="H101" i="5" s="1"/>
  <c r="H106" i="5" s="1"/>
  <c r="K27" i="6"/>
  <c r="K30" i="6" s="1"/>
  <c r="K33" i="6" s="1"/>
  <c r="K68" i="6" s="1"/>
  <c r="Z25" i="7"/>
  <c r="I116" i="1"/>
  <c r="N25" i="7"/>
  <c r="I112" i="1"/>
  <c r="J25" i="7"/>
  <c r="I110" i="1"/>
  <c r="I39" i="1"/>
  <c r="P19" i="4"/>
  <c r="V25" i="7"/>
  <c r="O33" i="6"/>
  <c r="O68" i="6" s="1"/>
  <c r="I83" i="1"/>
  <c r="M39" i="1"/>
  <c r="M83" i="1"/>
  <c r="M120" i="1" s="1"/>
  <c r="M121" i="1" s="1"/>
  <c r="X23" i="7"/>
  <c r="AB14" i="7"/>
  <c r="AB23" i="7" s="1"/>
  <c r="V23" i="7"/>
  <c r="I113" i="1" s="1"/>
  <c r="I115" i="1" l="1"/>
  <c r="I118" i="1" s="1"/>
  <c r="I120" i="1" s="1"/>
  <c r="I121" i="1" s="1"/>
  <c r="J69" i="5"/>
  <c r="Z33" i="7" l="1"/>
  <c r="T33" i="7"/>
  <c r="R33" i="7"/>
  <c r="P33" i="7"/>
  <c r="L33" i="7"/>
  <c r="J33" i="7"/>
  <c r="H33" i="7"/>
  <c r="H34" i="7" s="1"/>
  <c r="F33" i="7"/>
  <c r="F34" i="7" s="1"/>
  <c r="V31" i="7"/>
  <c r="X31" i="7" s="1"/>
  <c r="AB31" i="7" s="1"/>
  <c r="V30" i="7"/>
  <c r="X30" i="7" s="1"/>
  <c r="AB30" i="7" s="1"/>
  <c r="V28" i="7"/>
  <c r="X25" i="7"/>
  <c r="M12" i="6"/>
  <c r="M17" i="6" s="1"/>
  <c r="M23" i="6" s="1"/>
  <c r="I12" i="6"/>
  <c r="I17" i="6" s="1"/>
  <c r="I23" i="6" s="1"/>
  <c r="M64" i="6"/>
  <c r="M66" i="6" s="1"/>
  <c r="P31" i="4" s="1"/>
  <c r="I64" i="6"/>
  <c r="I66" i="6" s="1"/>
  <c r="A48" i="6"/>
  <c r="N29" i="4"/>
  <c r="K113" i="1" s="1"/>
  <c r="N30" i="4" s="1"/>
  <c r="P27" i="4"/>
  <c r="P26" i="4"/>
  <c r="A95" i="5"/>
  <c r="A92" i="5"/>
  <c r="J81" i="5"/>
  <c r="F81" i="5"/>
  <c r="F69" i="5"/>
  <c r="A50" i="5"/>
  <c r="J29" i="4"/>
  <c r="H29" i="4"/>
  <c r="A134" i="1"/>
  <c r="A93" i="1"/>
  <c r="A90" i="1"/>
  <c r="K81" i="1"/>
  <c r="K83" i="1" s="1"/>
  <c r="G81" i="1"/>
  <c r="A48" i="1"/>
  <c r="K37" i="1"/>
  <c r="G37" i="1"/>
  <c r="K20" i="1"/>
  <c r="G20" i="1"/>
  <c r="K110" i="1" l="1"/>
  <c r="J30" i="4" s="1"/>
  <c r="G110" i="1"/>
  <c r="J34" i="7" s="1"/>
  <c r="G111" i="1"/>
  <c r="L34" i="7" s="1"/>
  <c r="G116" i="1"/>
  <c r="Z34" i="7" s="1"/>
  <c r="I27" i="6"/>
  <c r="I30" i="6" s="1"/>
  <c r="V33" i="7"/>
  <c r="AB25" i="7"/>
  <c r="G39" i="1"/>
  <c r="K39" i="1"/>
  <c r="G83" i="1"/>
  <c r="F29" i="4"/>
  <c r="G113" i="1" l="1"/>
  <c r="V34" i="7" s="1"/>
  <c r="I33" i="6"/>
  <c r="F10" i="5"/>
  <c r="F26" i="5" s="1"/>
  <c r="M27" i="6"/>
  <c r="M30" i="6" s="1"/>
  <c r="F37" i="5" l="1"/>
  <c r="F41" i="5" s="1"/>
  <c r="F101" i="5" s="1"/>
  <c r="F106" i="5" s="1"/>
  <c r="I68" i="6"/>
  <c r="I77" i="6" s="1"/>
  <c r="I71" i="6"/>
  <c r="M33" i="6"/>
  <c r="J10" i="5"/>
  <c r="J26" i="5" s="1"/>
  <c r="J37" i="5" l="1"/>
  <c r="J41" i="5" s="1"/>
  <c r="J101" i="5" s="1"/>
  <c r="J106" i="5" s="1"/>
  <c r="N28" i="7"/>
  <c r="I83" i="6"/>
  <c r="I74" i="6"/>
  <c r="N29" i="7"/>
  <c r="X29" i="7" s="1"/>
  <c r="AB29" i="7" s="1"/>
  <c r="AB36" i="7" s="1"/>
  <c r="I80" i="6"/>
  <c r="M68" i="6"/>
  <c r="M71" i="6"/>
  <c r="P21" i="4"/>
  <c r="N33" i="7" l="1"/>
  <c r="X28" i="7"/>
  <c r="M77" i="6"/>
  <c r="M80" i="6" s="1"/>
  <c r="M83" i="6"/>
  <c r="M74" i="6"/>
  <c r="L24" i="4" s="1"/>
  <c r="L31" i="4" s="1"/>
  <c r="X36" i="7" l="1"/>
  <c r="X35" i="7"/>
  <c r="X33" i="7"/>
  <c r="AB28" i="7"/>
  <c r="G112" i="1"/>
  <c r="G115" i="1" s="1"/>
  <c r="G118" i="1" s="1"/>
  <c r="G120" i="1" s="1"/>
  <c r="G121" i="1" s="1"/>
  <c r="P24" i="4"/>
  <c r="P29" i="4" s="1"/>
  <c r="L29" i="4"/>
  <c r="K112" i="1" s="1"/>
  <c r="K115" i="1" l="1"/>
  <c r="K118" i="1" s="1"/>
  <c r="L30" i="4"/>
  <c r="X34" i="7"/>
  <c r="AB33" i="7"/>
  <c r="AB34" i="7" s="1"/>
  <c r="AB35" i="7"/>
  <c r="N34" i="7"/>
  <c r="K120" i="1" l="1"/>
  <c r="K121" i="1" s="1"/>
  <c r="P30" i="4"/>
</calcChain>
</file>

<file path=xl/sharedStrings.xml><?xml version="1.0" encoding="utf-8"?>
<sst xmlns="http://schemas.openxmlformats.org/spreadsheetml/2006/main" count="390" uniqueCount="213">
  <si>
    <t>บริษัท บีจี คอนเทนเนอร์ กล๊าส จำกัด (มหาชน)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</si>
  <si>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</si>
  <si>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</si>
  <si>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</si>
  <si>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</si>
  <si>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</si>
  <si>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</si>
  <si>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</si>
  <si>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สุทธิ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</si>
  <si>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</si>
  <si>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</si>
  <si>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</si>
  <si>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</si>
  <si>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</si>
  <si>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เงินลงทุนในบริษัทย่อย สุทธิ</t>
  </si>
  <si>
    <t>เงินลงทุนในบริษัทร่วม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</si>
  <si>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</si>
  <si>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</si>
  <si>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</si>
  <si>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</si>
  <si>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</si>
  <si>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</si>
  <si>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</si>
  <si>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</si>
  <si>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</si>
  <si>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 xml:space="preserve">เงินกู้ยืมระยะสั้นจากสถาบันการเงิน 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</si>
  <si>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</si>
  <si>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</si>
  <si>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</si>
  <si>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</si>
  <si>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</si>
  <si>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</si>
  <si>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</si>
  <si>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</si>
  <si>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</si>
  <si>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</si>
  <si>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</si>
  <si>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</si>
  <si>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</si>
  <si>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</si>
  <si>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</si>
  <si>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</si>
  <si>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</si>
  <si>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</si>
  <si>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</si>
  <si>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</si>
  <si>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</si>
  <si>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</si>
  <si>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รายได้ดอกเบี้ย</t>
  </si>
  <si>
    <t>รายได้เงินปันผล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</si>
  <si>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</si>
  <si>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</si>
  <si>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</si>
  <si>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</si>
  <si>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</si>
  <si>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</si>
  <si>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</si>
  <si>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</si>
  <si>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 (ขาดทุน) เบ็ดเสร็จอื่น</t>
  </si>
  <si>
    <t>ไปยังกำไรหรือขาดทุนในภายหลัง</t>
  </si>
  <si>
    <t>รวมรายการที่จะไม่จัดประเภทรายการใหม่</t>
  </si>
  <si>
    <t>กำไร (ขาดทุน) เบ็ดเสร็จอื่นสำหรับปี</t>
  </si>
  <si>
    <t>กำไรเบ็ดเสร็จรวมสำหรับปี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</si>
  <si>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</si>
  <si>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</si>
  <si>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</si>
  <si>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ส่วนของทุน</t>
  </si>
  <si>
    <t>กำไรขาดทุนเบ็ดเสร็จอื่น</t>
  </si>
  <si>
    <t>การวัดมูลค่าเงินลงทุน</t>
  </si>
  <si>
    <t>จัดสรรแล้ว -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</si>
  <si>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</si>
  <si>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</si>
  <si>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</si>
  <si>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</si>
  <si>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</si>
  <si>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</si>
  <si>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</si>
  <si>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ผ่านกำไรขาดทุน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</si>
  <si>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</si>
  <si>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</si>
  <si>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</si>
  <si>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</si>
  <si>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</si>
  <si>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</si>
  <si>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</si>
  <si>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</si>
  <si>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</si>
  <si>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ของส่วนของเจ้าของ</t>
  </si>
  <si>
    <t>ของบริษัท</t>
  </si>
  <si>
    <t>ควบคุม</t>
  </si>
  <si>
    <t>ส่วนของเจ้าของ</t>
  </si>
  <si>
    <t>การเปลี่ยนแปลงในส่วนของเจ้าของสำหรับปี</t>
  </si>
  <si>
    <t>เงินปันผลจ่าย</t>
  </si>
  <si>
    <t>สำรองตามกฎหมาย</t>
  </si>
  <si>
    <t>การวัดมูลค่าเงินลงทุนในตราสารทุน</t>
  </si>
  <si>
    <t>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</si>
  <si>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</si>
  <si>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</si>
  <si>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</si>
  <si>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</si>
  <si>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เงินสดได้มาจาก (ใช้ไปใน) การดำเนินงาน</t>
  </si>
  <si>
    <t xml:space="preserve">   </t>
  </si>
  <si>
    <t>จ่ายดอกเบี้ย</t>
  </si>
  <si>
    <t>จ่ายภาระผูกพันผลประโยชน์พนักงาน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</si>
  <si>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</si>
  <si>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</si>
  <si>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</si>
  <si>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</si>
  <si>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</si>
  <si>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</si>
  <si>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</si>
  <si>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</si>
  <si>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</si>
  <si>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</si>
  <si>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</si>
  <si>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</si>
  <si>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</si>
  <si>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</si>
  <si>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</si>
  <si>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รายการที่ไม่ใช่เงินสด:</t>
  </si>
  <si>
    <t>เจ้าหนี้ค่าซื้อที่ดิน อาคารและอุปกรณ์เพิ่มขึ้น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</si>
  <si>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</si>
  <si>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</si>
  <si>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</si>
  <si>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ค่าความนิยม</t>
  </si>
  <si>
    <t>หนี้สินไม่หมุนเวียนอื่น</t>
  </si>
  <si>
    <t>กำไรขั้นต้น</t>
  </si>
  <si>
    <t>กำไรก่อนค่าใช้จ่าย</t>
  </si>
  <si>
    <t>รายการที่ไม่จะจัดประเภทรายการใหม่</t>
  </si>
  <si>
    <t>การเปลี่ยนแปลงในมูลค่ายุติธรรมของ</t>
  </si>
  <si>
    <t>ตราสารทุนสุทธิจากภาษีเงินได้</t>
  </si>
  <si>
    <t>ส่วนเกินทุน</t>
  </si>
  <si>
    <t>จากการตีราคา</t>
  </si>
  <si>
    <t>ที่ดิน</t>
  </si>
  <si>
    <t>หนิ้สินไม่หมุนเวียนอื่นเพิ่มขึ้นจากการรวมธุรกิจ</t>
  </si>
  <si>
    <t>ผลต่างของอัตราแลกเปลี่ยนของเงินสดและ</t>
  </si>
  <si>
    <t>รายการเทียบเท่าเงินสด</t>
  </si>
  <si>
    <t>เงินสดจ่ายเพื่อการรวมธุรกิจสุทธิจากเงินสดที่ได้มา</t>
  </si>
  <si>
    <t>รายการปรับกระทบกำไรจากการดำเนินงาน</t>
  </si>
  <si>
    <t>(กลับรายการ) ขาดทุนจากการลดมูลค่าของสินค้าคงเหลือ</t>
  </si>
  <si>
    <t>งบฐานะการเงิน</t>
  </si>
  <si>
    <t>การวัดมูลค่าใหม่ของภาระผูกพัน</t>
  </si>
  <si>
    <t>ผลประโยชน์พนักงานสุทธิจากภาษีเงินได้</t>
  </si>
  <si>
    <t>อสังหาริมทรัพย์เพื่อการลงทุน สุทธิ</t>
  </si>
  <si>
    <t>หุ้นกู้ส่วนที่ถึงกำหนดชำระภายในหนึ่งปี สุทธิ</t>
  </si>
  <si>
    <t xml:space="preserve">เงินสดจ่ายเพื่อซื้อเงินลงทุนในบริษัทย่อย </t>
  </si>
  <si>
    <t>เงินสดจ่ายซื้ออสังหาริมทรัพย์เพื่อการลงทุน</t>
  </si>
  <si>
    <t>สินทรัพย์ภาษีเงินได้รอการตัดบัญชี สุทธิ</t>
  </si>
  <si>
    <t>กำไร (ขาดทุน) อื่น สุทธิ</t>
  </si>
  <si>
    <t>หนี้สินภาษีเงินได้รอการตัดบัญชี สุทธิ</t>
  </si>
  <si>
    <t>หมายเหตุประกอบข้อมูลทางการเงินเป็นส่วนหนึ่งของข้อมูลทางการเงินนี้</t>
  </si>
  <si>
    <t>งบการเปลี่ยนแปลงส่วนของเจ้าของ</t>
  </si>
  <si>
    <t>สำหรับปีสิ้นสุดวันที่ 31 ธันวาคม พ.ศ. 2567</t>
  </si>
  <si>
    <t>ณ วันที่ 31 ธันวาคม พ.ศ. 2567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</si>
  <si>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</si>
  <si>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</si>
  <si>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</si>
  <si>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</si>
  <si>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</si>
  <si>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</si>
  <si>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</si>
  <si>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เงินให้กู้ยืมระยะสั้นแก่บริษัทย่อย</t>
  </si>
  <si>
    <t>เงินกู้ยืมระยะสั้นจากบริษัทย่อย</t>
  </si>
  <si>
    <t>รายได้จากการขายและการบริการ</t>
  </si>
  <si>
    <t>กำไรก่อนต้นทุนทางการเงิน ส่วนแบ่งกำไร</t>
  </si>
  <si>
    <t>จากเงินลงทุนในบริษัทร่วม และภาษีเงินได้</t>
  </si>
  <si>
    <t>กำไรจากการตีมูลค่าที่ดินสุทธิจากภาษีเงินได้</t>
  </si>
  <si>
    <t>กลับรายการค่าเผื่อค่าเผื่อผลขาดทุนลูกหนี้การค้า</t>
  </si>
  <si>
    <t>เจ้าหนี้การค้าและเจ้าหนี้หมุนเวียนอื่นเพิ่มขึ้น (ลดลง)</t>
  </si>
  <si>
    <t>สินค้าคงเหลือ (เพิ่มขึ้น) ลดลง</t>
  </si>
  <si>
    <t xml:space="preserve">สินทรัพย์ไม่หมุนเวียนอื่น (เพิ่มขึ้น) ลดลง 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</si>
  <si>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</si>
  <si>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</si>
  <si>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(จ่าย) รับคืนภาษีเงินได้</t>
  </si>
  <si>
    <t>การเพิ่มขึ้นของสินทรัพย์สิทธิการใช้ระหว่างปี</t>
  </si>
  <si>
    <t>กำไรก่อนส่วนแบ่งกำไรจากเงินลงทุนใน</t>
  </si>
  <si>
    <t>บริษัทร่วมและภาษีเงินได้</t>
  </si>
  <si>
    <t>ขาดทุนเบ็ดเสร็จอื่นสำหรับปี</t>
  </si>
  <si>
    <t>ลูกหนี้การค้าและลูกหนี้หมุนเวียนอื่น (เพิ่มขึ้น) ลดลง</t>
  </si>
  <si>
    <t>หนี้สินหมุนเวียนอื่นเพิ่มขึ้น (ลดลง)</t>
  </si>
  <si>
    <t>รับดอกเบี้ย</t>
  </si>
  <si>
    <t>เงินสดจ่ายซื้อเงินลงทุนในตราสารทุน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</si>
  <si>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</si>
  <si>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</si>
  <si>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มูลค่ายุติธรรมผ่านกำไรขาดทุนเบ็ดเสร็จอื่น</t>
  </si>
  <si>
    <t>ส่วนที่ถึงกำหนดชำระภายในหนึ่งปี สุทธิ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</si>
  <si>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</si>
  <si>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</si>
  <si>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</si>
  <si>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จัดสรรแล้ว - สำรองตามกฎหมาย</t>
  </si>
  <si>
    <t>จัดสรรแล้ว - สำรองทั่วไป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</si>
  <si>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</si>
  <si>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</si>
  <si>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</si>
  <si>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หนี้สินอนุพันธ์</t>
  </si>
  <si>
    <t>กำไรต่อหุ้นขั้นพื้นฐาน (บาท)</t>
  </si>
  <si>
    <t>16, 28</t>
  </si>
  <si>
    <t>และสิทธิที่</t>
  </si>
  <si>
    <t>เกี่ยวข้อง</t>
  </si>
  <si>
    <t>ภาษีมูลค่าเพิ่มรอขอคืนและสินทรัพย์หมุนเวียนอื่น (เพิ่มขึ้น) ลดลง</t>
  </si>
  <si>
    <t>ขาดทุน (กลับรายการ) จากการด้อยค่าอุปกรณ์</t>
  </si>
  <si>
    <t>ขาดทุนจากการจำหน่ายและการตัดจำหน่ายอุปกรณ์</t>
  </si>
  <si>
    <t>กำไรจากอัตราแลกเปลี่ยน</t>
  </si>
  <si>
    <t>6, 11</t>
  </si>
  <si>
    <t>ขาดทุนจากการปรับมูลค่าตราสารอนุพันธ์</t>
  </si>
  <si>
    <t>5.1.1</t>
  </si>
  <si>
    <t>ต้นทุนขายและบริการ</t>
  </si>
  <si>
    <t>กำไรต่อหุ้น - ส่วนของผู้เป็นเจ้าของของบริษัท</t>
  </si>
  <si>
    <t>จัดสรร</t>
  </si>
  <si>
    <t>ยังไม่ได้</t>
  </si>
  <si>
    <t>เงินสดรับ (จ่าย) สุทธิจากเงินกู้ยืมระยะสั้นจากสถาบันการเงิน</t>
  </si>
  <si>
    <t>เงินปันผลจ่ายให้แก่ผู้เป็นเจ้าของของบริษัทใหญ่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</si>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</sst>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#,##0.00;\(#,##0.00\);\-"/>
    <numFmt numFmtId="169" formatCode="_(* #,##0_);_(* \(#,##0\);_(* &quot;-&quot;??_);_(@_)"/>
    <numFmt numFmtId="170" formatCode="0.000%"/>
    <numFmt numFmtId="171" formatCode="0.0000%"/>
    <numFmt numFmtId="172" formatCode="_-* #,##0_-;\-* #,##0_-;_-* &quot;-&quot;??_-;_-@_-"/>
  </numFmts>
  <fonts count="19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Arial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17">
    <xf numFmtId="0" fontId="0" fillId="0" borderId="0"/>
    <xf numFmtId="9" fontId="9" fillId="0" borderId="0" applyFont="0" applyFill="0" applyBorder="0" applyAlignment="0" applyProtection="0"/>
    <xf numFmtId="0" fontId="2" fillId="0" borderId="0"/>
    <xf numFmtId="166" fontId="5" fillId="0" borderId="0" applyFont="0" applyFill="0" applyBorder="0" applyAlignment="0" applyProtection="0"/>
    <xf numFmtId="0" fontId="6" fillId="0" borderId="0"/>
    <xf numFmtId="0" fontId="7" fillId="0" borderId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7" fillId="0" borderId="0"/>
    <xf numFmtId="0" fontId="9" fillId="0" borderId="0"/>
    <xf numFmtId="0" fontId="5" fillId="0" borderId="0"/>
  </cellStyleXfs>
  <cellXfs count="226">
    <xf numFmtId="0" fontId="0" fillId="0" borderId="0" xfId="0"/>
    <xf numFmtId="166" fontId="4" fillId="0" borderId="0" xfId="3" applyFont="1" applyFill="1" applyAlignment="1">
      <alignment horizontal="right" vertical="center"/>
    </xf>
    <xf numFmtId="165" fontId="4" fillId="0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0" borderId="4" xfId="6" applyNumberFormat="1" applyFont="1" applyFill="1" applyBorder="1" applyAlignment="1">
      <alignment horizontal="right" vertical="center"/>
    </xf>
    <xf numFmtId="166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10" fontId="10" fillId="0" borderId="0" xfId="1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vertical="center"/>
    </xf>
    <xf numFmtId="169" fontId="3" fillId="0" borderId="1" xfId="3" applyNumberFormat="1" applyFont="1" applyFill="1" applyBorder="1" applyAlignment="1">
      <alignment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7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left" vertical="center"/>
    </xf>
    <xf numFmtId="165" fontId="4" fillId="0" borderId="1" xfId="3" applyNumberFormat="1" applyFont="1" applyFill="1" applyBorder="1" applyAlignment="1">
      <alignment vertical="center"/>
    </xf>
    <xf numFmtId="169" fontId="4" fillId="0" borderId="0" xfId="3" applyNumberFormat="1" applyFont="1" applyFill="1" applyAlignment="1">
      <alignment vertical="center"/>
    </xf>
    <xf numFmtId="169" fontId="4" fillId="0" borderId="2" xfId="3" applyNumberFormat="1" applyFont="1" applyFill="1" applyBorder="1" applyAlignment="1">
      <alignment vertical="center"/>
    </xf>
    <xf numFmtId="165" fontId="4" fillId="0" borderId="3" xfId="3" applyNumberFormat="1" applyFont="1" applyFill="1" applyBorder="1" applyAlignment="1">
      <alignment vertical="center"/>
    </xf>
    <xf numFmtId="169" fontId="4" fillId="0" borderId="0" xfId="3" applyNumberFormat="1" applyFont="1" applyFill="1" applyBorder="1" applyAlignment="1">
      <alignment vertical="center"/>
    </xf>
    <xf numFmtId="169" fontId="4" fillId="0" borderId="0" xfId="3" applyNumberFormat="1" applyFont="1" applyFill="1"/>
    <xf numFmtId="169" fontId="4" fillId="0" borderId="0" xfId="3" applyNumberFormat="1" applyFont="1" applyFill="1" applyBorder="1"/>
    <xf numFmtId="9" fontId="13" fillId="0" borderId="0" xfId="1" applyFont="1" applyFill="1" applyAlignment="1">
      <alignment horizontal="right" vertical="center"/>
    </xf>
    <xf numFmtId="9" fontId="13" fillId="0" borderId="1" xfId="1" applyFont="1" applyFill="1" applyBorder="1" applyAlignment="1">
      <alignment horizontal="right" vertical="center"/>
    </xf>
    <xf numFmtId="165" fontId="16" fillId="0" borderId="0" xfId="1" applyNumberFormat="1" applyFont="1" applyFill="1" applyAlignment="1">
      <alignment vertical="center"/>
    </xf>
    <xf numFmtId="10" fontId="10" fillId="0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/>
    </xf>
    <xf numFmtId="171" fontId="13" fillId="0" borderId="1" xfId="1" applyNumberFormat="1" applyFont="1" applyFill="1" applyBorder="1" applyAlignment="1">
      <alignment horizontal="right" vertical="center"/>
    </xf>
    <xf numFmtId="10" fontId="1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5" fontId="3" fillId="0" borderId="1" xfId="0" applyNumberFormat="1" applyFont="1" applyBorder="1" applyAlignment="1">
      <alignment horizontal="center" vertical="center"/>
    </xf>
    <xf numFmtId="15" fontId="3" fillId="0" borderId="0" xfId="0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4" fillId="0" borderId="0" xfId="0" applyNumberFormat="1" applyFont="1"/>
    <xf numFmtId="3" fontId="4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5" fontId="3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/>
    <xf numFmtId="0" fontId="3" fillId="0" borderId="0" xfId="11" applyFont="1" applyAlignment="1">
      <alignment vertical="center"/>
    </xf>
    <xf numFmtId="164" fontId="4" fillId="0" borderId="0" xfId="11" applyNumberFormat="1" applyFont="1" applyAlignment="1">
      <alignment vertical="center"/>
    </xf>
    <xf numFmtId="164" fontId="4" fillId="0" borderId="0" xfId="11" applyNumberFormat="1" applyFont="1" applyAlignment="1">
      <alignment horizontal="center" vertical="center"/>
    </xf>
    <xf numFmtId="165" fontId="4" fillId="0" borderId="0" xfId="11" applyNumberFormat="1" applyFont="1" applyAlignment="1">
      <alignment horizontal="right" vertical="center"/>
    </xf>
    <xf numFmtId="0" fontId="4" fillId="0" borderId="0" xfId="11" applyFont="1"/>
    <xf numFmtId="164" fontId="3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164" fontId="3" fillId="0" borderId="1" xfId="11" applyNumberFormat="1" applyFont="1" applyBorder="1" applyAlignment="1">
      <alignment vertical="center"/>
    </xf>
    <xf numFmtId="164" fontId="4" fillId="0" borderId="1" xfId="11" applyNumberFormat="1" applyFont="1" applyBorder="1" applyAlignment="1">
      <alignment vertical="center"/>
    </xf>
    <xf numFmtId="164" fontId="4" fillId="0" borderId="1" xfId="11" applyNumberFormat="1" applyFont="1" applyBorder="1" applyAlignment="1">
      <alignment horizontal="center" vertical="center"/>
    </xf>
    <xf numFmtId="165" fontId="4" fillId="0" borderId="1" xfId="11" applyNumberFormat="1" applyFont="1" applyBorder="1" applyAlignment="1">
      <alignment horizontal="right" vertical="center"/>
    </xf>
    <xf numFmtId="165" fontId="3" fillId="0" borderId="1" xfId="11" applyNumberFormat="1" applyFont="1" applyBorder="1" applyAlignment="1">
      <alignment horizontal="center" vertical="center"/>
    </xf>
    <xf numFmtId="0" fontId="4" fillId="0" borderId="1" xfId="11" applyFont="1" applyBorder="1"/>
    <xf numFmtId="165" fontId="3" fillId="0" borderId="0" xfId="11" applyNumberFormat="1" applyFont="1" applyAlignment="1">
      <alignment horizontal="center" vertical="center"/>
    </xf>
    <xf numFmtId="165" fontId="3" fillId="0" borderId="9" xfId="11" applyNumberFormat="1" applyFont="1" applyBorder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165" fontId="3" fillId="0" borderId="2" xfId="11" applyNumberFormat="1" applyFont="1" applyBorder="1" applyAlignment="1">
      <alignment horizontal="right" vertical="center"/>
    </xf>
    <xf numFmtId="165" fontId="4" fillId="0" borderId="0" xfId="11" applyNumberFormat="1" applyFont="1"/>
    <xf numFmtId="164" fontId="4" fillId="0" borderId="0" xfId="0" applyNumberFormat="1" applyFont="1" applyAlignment="1">
      <alignment vertical="center"/>
    </xf>
    <xf numFmtId="164" fontId="17" fillId="0" borderId="0" xfId="11" applyNumberFormat="1" applyFont="1" applyAlignment="1">
      <alignment horizontal="center" vertical="center"/>
    </xf>
    <xf numFmtId="165" fontId="4" fillId="0" borderId="2" xfId="11" applyNumberFormat="1" applyFont="1" applyBorder="1" applyAlignment="1">
      <alignment horizontal="right" vertical="center"/>
    </xf>
    <xf numFmtId="168" fontId="4" fillId="0" borderId="0" xfId="11" applyNumberFormat="1" applyFont="1" applyAlignment="1">
      <alignment horizontal="right" vertical="center"/>
    </xf>
    <xf numFmtId="165" fontId="4" fillId="0" borderId="3" xfId="11" applyNumberFormat="1" applyFont="1" applyBorder="1" applyAlignment="1">
      <alignment horizontal="right" vertical="center"/>
    </xf>
    <xf numFmtId="165" fontId="4" fillId="0" borderId="5" xfId="11" applyNumberFormat="1" applyFont="1" applyBorder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/>
    </xf>
    <xf numFmtId="0" fontId="3" fillId="0" borderId="0" xfId="13" applyFont="1" applyAlignment="1">
      <alignment vertical="center"/>
    </xf>
    <xf numFmtId="164" fontId="4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horizontal="center" vertical="center"/>
    </xf>
    <xf numFmtId="165" fontId="4" fillId="0" borderId="0" xfId="13" applyNumberFormat="1" applyFont="1" applyAlignment="1">
      <alignment vertical="center"/>
    </xf>
    <xf numFmtId="165" fontId="4" fillId="0" borderId="0" xfId="13" applyNumberFormat="1" applyFont="1" applyAlignment="1">
      <alignment horizontal="center" vertical="center"/>
    </xf>
    <xf numFmtId="165" fontId="4" fillId="0" borderId="0" xfId="13" applyNumberFormat="1" applyFont="1" applyAlignment="1">
      <alignment horizontal="right" vertical="center"/>
    </xf>
    <xf numFmtId="0" fontId="4" fillId="0" borderId="0" xfId="13" applyFont="1" applyAlignment="1">
      <alignment vertical="center"/>
    </xf>
    <xf numFmtId="164" fontId="3" fillId="0" borderId="0" xfId="13" applyNumberFormat="1" applyFont="1" applyAlignment="1">
      <alignment vertical="center"/>
    </xf>
    <xf numFmtId="164" fontId="3" fillId="0" borderId="0" xfId="13" applyNumberFormat="1" applyFont="1" applyAlignment="1">
      <alignment horizontal="center" vertical="center"/>
    </xf>
    <xf numFmtId="165" fontId="3" fillId="0" borderId="0" xfId="13" applyNumberFormat="1" applyFont="1" applyAlignment="1">
      <alignment vertical="center"/>
    </xf>
    <xf numFmtId="165" fontId="3" fillId="0" borderId="0" xfId="13" applyNumberFormat="1" applyFont="1" applyAlignment="1">
      <alignment horizontal="center" vertical="center"/>
    </xf>
    <xf numFmtId="165" fontId="3" fillId="0" borderId="0" xfId="13" applyNumberFormat="1" applyFont="1" applyAlignment="1">
      <alignment horizontal="right" vertical="center"/>
    </xf>
    <xf numFmtId="164" fontId="3" fillId="0" borderId="1" xfId="13" applyNumberFormat="1" applyFont="1" applyBorder="1" applyAlignment="1">
      <alignment vertical="center"/>
    </xf>
    <xf numFmtId="164" fontId="4" fillId="0" borderId="1" xfId="13" applyNumberFormat="1" applyFont="1" applyBorder="1" applyAlignment="1">
      <alignment vertical="center"/>
    </xf>
    <xf numFmtId="164" fontId="4" fillId="0" borderId="1" xfId="13" applyNumberFormat="1" applyFont="1" applyBorder="1" applyAlignment="1">
      <alignment horizontal="center" vertical="center"/>
    </xf>
    <xf numFmtId="165" fontId="4" fillId="0" borderId="1" xfId="13" applyNumberFormat="1" applyFont="1" applyBorder="1" applyAlignment="1">
      <alignment vertical="center"/>
    </xf>
    <xf numFmtId="165" fontId="4" fillId="0" borderId="1" xfId="13" applyNumberFormat="1" applyFont="1" applyBorder="1" applyAlignment="1">
      <alignment horizontal="center" vertical="center"/>
    </xf>
    <xf numFmtId="165" fontId="4" fillId="0" borderId="1" xfId="13" applyNumberFormat="1" applyFont="1" applyBorder="1" applyAlignment="1">
      <alignment horizontal="right" vertical="center"/>
    </xf>
    <xf numFmtId="164" fontId="3" fillId="0" borderId="0" xfId="13" applyNumberFormat="1" applyFont="1" applyAlignment="1">
      <alignment horizontal="right" vertical="center"/>
    </xf>
    <xf numFmtId="0" fontId="3" fillId="0" borderId="0" xfId="13" applyFont="1" applyAlignment="1">
      <alignment horizontal="right" vertical="center"/>
    </xf>
    <xf numFmtId="165" fontId="3" fillId="0" borderId="0" xfId="13" quotePrefix="1" applyNumberFormat="1" applyFont="1" applyAlignment="1">
      <alignment horizontal="right" vertical="center"/>
    </xf>
    <xf numFmtId="164" fontId="3" fillId="0" borderId="10" xfId="13" applyNumberFormat="1" applyFont="1" applyBorder="1" applyAlignment="1">
      <alignment horizontal="center" vertical="center"/>
    </xf>
    <xf numFmtId="165" fontId="3" fillId="0" borderId="1" xfId="13" applyNumberFormat="1" applyFont="1" applyBorder="1" applyAlignment="1">
      <alignment horizontal="right" vertical="center"/>
    </xf>
    <xf numFmtId="164" fontId="4" fillId="0" borderId="0" xfId="15" applyNumberFormat="1" applyFont="1" applyAlignment="1">
      <alignment vertical="center"/>
    </xf>
    <xf numFmtId="167" fontId="4" fillId="0" borderId="0" xfId="13" applyNumberFormat="1" applyFont="1" applyAlignment="1">
      <alignment horizontal="center" vertical="center"/>
    </xf>
    <xf numFmtId="165" fontId="4" fillId="0" borderId="10" xfId="13" applyNumberFormat="1" applyFont="1" applyBorder="1" applyAlignment="1">
      <alignment horizontal="right" vertical="center"/>
    </xf>
    <xf numFmtId="165" fontId="4" fillId="0" borderId="6" xfId="13" applyNumberFormat="1" applyFont="1" applyBorder="1" applyAlignment="1">
      <alignment horizontal="right" vertical="center"/>
    </xf>
    <xf numFmtId="165" fontId="4" fillId="0" borderId="3" xfId="13" applyNumberFormat="1" applyFont="1" applyBorder="1" applyAlignment="1">
      <alignment horizontal="right" vertical="center"/>
    </xf>
    <xf numFmtId="165" fontId="4" fillId="0" borderId="10" xfId="11" applyNumberFormat="1" applyFont="1" applyBorder="1" applyAlignment="1">
      <alignment horizontal="right" vertical="center"/>
    </xf>
    <xf numFmtId="164" fontId="4" fillId="0" borderId="10" xfId="13" applyNumberFormat="1" applyFont="1" applyBorder="1" applyAlignment="1">
      <alignment vertical="center"/>
    </xf>
    <xf numFmtId="0" fontId="4" fillId="0" borderId="10" xfId="13" applyFont="1" applyBorder="1" applyAlignment="1">
      <alignment vertical="center"/>
    </xf>
    <xf numFmtId="165" fontId="4" fillId="0" borderId="10" xfId="13" applyNumberFormat="1" applyFont="1" applyBorder="1" applyAlignment="1">
      <alignment vertical="center"/>
    </xf>
    <xf numFmtId="0" fontId="4" fillId="0" borderId="0" xfId="13" applyFont="1" applyAlignment="1">
      <alignment horizontal="center" vertical="center"/>
    </xf>
    <xf numFmtId="0" fontId="11" fillId="0" borderId="0" xfId="13" applyFont="1" applyAlignment="1">
      <alignment vertical="center"/>
    </xf>
    <xf numFmtId="164" fontId="10" fillId="0" borderId="0" xfId="13" applyNumberFormat="1" applyFont="1" applyAlignment="1">
      <alignment vertical="center"/>
    </xf>
    <xf numFmtId="164" fontId="10" fillId="0" borderId="0" xfId="13" applyNumberFormat="1" applyFont="1" applyAlignment="1">
      <alignment horizontal="center" vertical="center"/>
    </xf>
    <xf numFmtId="165" fontId="13" fillId="0" borderId="0" xfId="13" applyNumberFormat="1" applyFont="1" applyAlignment="1">
      <alignment horizontal="right" vertical="center"/>
    </xf>
    <xf numFmtId="0" fontId="14" fillId="0" borderId="0" xfId="13" applyFont="1" applyAlignment="1">
      <alignment vertical="center"/>
    </xf>
    <xf numFmtId="43" fontId="14" fillId="0" borderId="0" xfId="12" applyFont="1" applyFill="1" applyAlignment="1">
      <alignment vertical="center"/>
    </xf>
    <xf numFmtId="0" fontId="10" fillId="0" borderId="0" xfId="13" applyFont="1" applyAlignment="1">
      <alignment vertical="center"/>
    </xf>
    <xf numFmtId="164" fontId="11" fillId="0" borderId="0" xfId="13" applyNumberFormat="1" applyFont="1" applyAlignment="1">
      <alignment vertical="center"/>
    </xf>
    <xf numFmtId="164" fontId="11" fillId="0" borderId="0" xfId="13" applyNumberFormat="1" applyFont="1" applyAlignment="1">
      <alignment horizontal="center" vertical="center"/>
    </xf>
    <xf numFmtId="171" fontId="14" fillId="0" borderId="0" xfId="13" applyNumberFormat="1" applyFont="1" applyAlignment="1">
      <alignment horizontal="right" vertical="center"/>
    </xf>
    <xf numFmtId="165" fontId="14" fillId="0" borderId="0" xfId="13" applyNumberFormat="1" applyFont="1" applyAlignment="1">
      <alignment horizontal="right" vertical="center"/>
    </xf>
    <xf numFmtId="164" fontId="11" fillId="0" borderId="1" xfId="13" applyNumberFormat="1" applyFont="1" applyBorder="1" applyAlignment="1">
      <alignment vertical="center"/>
    </xf>
    <xf numFmtId="164" fontId="10" fillId="0" borderId="1" xfId="13" applyNumberFormat="1" applyFont="1" applyBorder="1" applyAlignment="1">
      <alignment vertical="center"/>
    </xf>
    <xf numFmtId="164" fontId="10" fillId="0" borderId="1" xfId="13" applyNumberFormat="1" applyFont="1" applyBorder="1" applyAlignment="1">
      <alignment horizontal="center" vertical="center"/>
    </xf>
    <xf numFmtId="165" fontId="13" fillId="0" borderId="1" xfId="13" applyNumberFormat="1" applyFont="1" applyBorder="1" applyAlignment="1">
      <alignment horizontal="right" vertical="center"/>
    </xf>
    <xf numFmtId="165" fontId="10" fillId="0" borderId="0" xfId="13" applyNumberFormat="1" applyFont="1" applyAlignment="1">
      <alignment horizontal="right" vertical="center"/>
    </xf>
    <xf numFmtId="0" fontId="15" fillId="0" borderId="0" xfId="13" applyFont="1" applyAlignment="1">
      <alignment vertical="center"/>
    </xf>
    <xf numFmtId="164" fontId="3" fillId="0" borderId="1" xfId="13" applyNumberFormat="1" applyFont="1" applyBorder="1" applyAlignment="1">
      <alignment horizontal="center" vertical="center"/>
    </xf>
    <xf numFmtId="165" fontId="10" fillId="0" borderId="0" xfId="13" applyNumberFormat="1" applyFont="1" applyAlignment="1">
      <alignment vertical="center"/>
    </xf>
    <xf numFmtId="165" fontId="15" fillId="0" borderId="0" xfId="13" applyNumberFormat="1" applyFont="1" applyAlignment="1">
      <alignment vertical="center"/>
    </xf>
    <xf numFmtId="9" fontId="15" fillId="0" borderId="0" xfId="1" applyFont="1" applyFill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10" fillId="0" borderId="10" xfId="13" applyNumberFormat="1" applyFont="1" applyBorder="1" applyAlignment="1">
      <alignment horizontal="right" vertical="center"/>
    </xf>
    <xf numFmtId="165" fontId="4" fillId="0" borderId="0" xfId="14" applyNumberFormat="1" applyFont="1" applyAlignment="1">
      <alignment horizontal="right" vertical="center"/>
    </xf>
    <xf numFmtId="165" fontId="10" fillId="0" borderId="0" xfId="11" applyNumberFormat="1" applyFont="1" applyAlignment="1">
      <alignment horizontal="right" vertical="center"/>
    </xf>
    <xf numFmtId="165" fontId="10" fillId="0" borderId="1" xfId="11" applyNumberFormat="1" applyFont="1" applyBorder="1" applyAlignment="1">
      <alignment vertical="center"/>
    </xf>
    <xf numFmtId="165" fontId="10" fillId="0" borderId="1" xfId="13" applyNumberFormat="1" applyFont="1" applyBorder="1" applyAlignment="1">
      <alignment vertical="center"/>
    </xf>
    <xf numFmtId="167" fontId="4" fillId="0" borderId="0" xfId="13" quotePrefix="1" applyNumberFormat="1" applyFont="1" applyAlignment="1">
      <alignment horizontal="center" vertical="center"/>
    </xf>
    <xf numFmtId="165" fontId="10" fillId="0" borderId="1" xfId="13" applyNumberFormat="1" applyFont="1" applyBorder="1" applyAlignment="1">
      <alignment horizontal="right" vertical="center"/>
    </xf>
    <xf numFmtId="165" fontId="4" fillId="0" borderId="11" xfId="14" applyNumberFormat="1" applyFont="1" applyBorder="1" applyAlignment="1">
      <alignment horizontal="right" vertical="center"/>
    </xf>
    <xf numFmtId="164" fontId="10" fillId="0" borderId="10" xfId="13" applyNumberFormat="1" applyFont="1" applyBorder="1" applyAlignment="1">
      <alignment vertical="center"/>
    </xf>
    <xf numFmtId="164" fontId="10" fillId="0" borderId="10" xfId="13" applyNumberFormat="1" applyFont="1" applyBorder="1" applyAlignment="1">
      <alignment horizontal="center" vertical="center"/>
    </xf>
    <xf numFmtId="165" fontId="11" fillId="0" borderId="0" xfId="13" applyNumberFormat="1" applyFont="1" applyAlignment="1">
      <alignment horizontal="right" vertical="center"/>
    </xf>
    <xf numFmtId="0" fontId="10" fillId="0" borderId="10" xfId="13" applyFont="1" applyBorder="1" applyAlignment="1">
      <alignment vertical="center"/>
    </xf>
    <xf numFmtId="165" fontId="11" fillId="0" borderId="0" xfId="13" applyNumberFormat="1" applyFont="1" applyAlignment="1">
      <alignment vertical="center"/>
    </xf>
    <xf numFmtId="164" fontId="11" fillId="0" borderId="0" xfId="13" applyNumberFormat="1" applyFont="1" applyAlignment="1">
      <alignment horizontal="right" vertical="center"/>
    </xf>
    <xf numFmtId="165" fontId="11" fillId="0" borderId="1" xfId="13" applyNumberFormat="1" applyFont="1" applyBorder="1" applyAlignment="1">
      <alignment horizontal="right" vertical="center"/>
    </xf>
    <xf numFmtId="165" fontId="11" fillId="0" borderId="0" xfId="13" applyNumberFormat="1" applyFont="1" applyAlignment="1">
      <alignment horizontal="center" vertical="center"/>
    </xf>
    <xf numFmtId="165" fontId="10" fillId="0" borderId="0" xfId="11" applyNumberFormat="1" applyFont="1" applyAlignment="1">
      <alignment vertical="center"/>
    </xf>
    <xf numFmtId="164" fontId="10" fillId="0" borderId="0" xfId="15" applyNumberFormat="1" applyFont="1" applyAlignment="1">
      <alignment vertical="center"/>
    </xf>
    <xf numFmtId="0" fontId="10" fillId="0" borderId="0" xfId="13" applyFont="1" applyAlignment="1">
      <alignment horizontal="center" vertical="center"/>
    </xf>
    <xf numFmtId="165" fontId="10" fillId="0" borderId="10" xfId="13" applyNumberFormat="1" applyFont="1" applyBorder="1" applyAlignment="1">
      <alignment vertical="center"/>
    </xf>
    <xf numFmtId="165" fontId="10" fillId="0" borderId="0" xfId="13" applyNumberFormat="1" applyFont="1" applyAlignment="1">
      <alignment horizontal="center" vertical="center"/>
    </xf>
    <xf numFmtId="165" fontId="10" fillId="0" borderId="3" xfId="13" applyNumberFormat="1" applyFont="1" applyBorder="1" applyAlignment="1">
      <alignment vertical="center"/>
    </xf>
    <xf numFmtId="165" fontId="4" fillId="0" borderId="0" xfId="2" applyNumberFormat="1" applyFont="1" applyAlignment="1">
      <alignment vertical="center"/>
    </xf>
    <xf numFmtId="164" fontId="10" fillId="0" borderId="0" xfId="16" applyNumberFormat="1" applyFont="1" applyAlignment="1">
      <alignment vertical="center"/>
    </xf>
    <xf numFmtId="168" fontId="10" fillId="0" borderId="0" xfId="13" applyNumberFormat="1" applyFont="1" applyAlignment="1">
      <alignment horizontal="right" vertical="center"/>
    </xf>
    <xf numFmtId="164" fontId="11" fillId="0" borderId="0" xfId="13" quotePrefix="1" applyNumberFormat="1" applyFont="1" applyAlignment="1">
      <alignment vertical="center"/>
    </xf>
    <xf numFmtId="168" fontId="10" fillId="0" borderId="3" xfId="13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7" fontId="4" fillId="0" borderId="0" xfId="2" quotePrefix="1" applyNumberFormat="1" applyFont="1" applyAlignment="1">
      <alignment horizontal="center" vertical="center"/>
    </xf>
    <xf numFmtId="164" fontId="13" fillId="0" borderId="0" xfId="2" applyNumberFormat="1" applyFont="1" applyAlignment="1">
      <alignment vertical="center"/>
    </xf>
    <xf numFmtId="0" fontId="4" fillId="0" borderId="0" xfId="4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5" fontId="4" fillId="0" borderId="3" xfId="2" applyNumberFormat="1" applyFont="1" applyBorder="1" applyAlignment="1">
      <alignment horizontal="right" vertical="center"/>
    </xf>
    <xf numFmtId="164" fontId="4" fillId="0" borderId="2" xfId="2" applyNumberFormat="1" applyFont="1" applyBorder="1" applyAlignment="1">
      <alignment vertical="center"/>
    </xf>
    <xf numFmtId="164" fontId="4" fillId="0" borderId="2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4" fillId="0" borderId="0" xfId="2" applyFont="1"/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0" borderId="5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8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 wrapText="1"/>
    </xf>
    <xf numFmtId="0" fontId="15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172" fontId="10" fillId="0" borderId="0" xfId="12" applyNumberFormat="1" applyFont="1" applyFill="1" applyBorder="1" applyAlignment="1">
      <alignment horizontal="right" vertical="center"/>
    </xf>
    <xf numFmtId="172" fontId="4" fillId="0" borderId="0" xfId="12" applyNumberFormat="1" applyFont="1"/>
    <xf numFmtId="172" fontId="4" fillId="0" borderId="0" xfId="11" applyNumberFormat="1" applyFont="1"/>
    <xf numFmtId="0" fontId="13" fillId="0" borderId="0" xfId="1" applyNumberFormat="1" applyFont="1" applyFill="1" applyBorder="1" applyAlignment="1">
      <alignment horizontal="right" vertical="center"/>
    </xf>
    <xf numFmtId="3" fontId="4" fillId="0" borderId="0" xfId="11" applyNumberFormat="1" applyFont="1"/>
    <xf numFmtId="165" fontId="4" fillId="0" borderId="0" xfId="3" applyNumberFormat="1" applyFont="1" applyAlignment="1">
      <alignment vertical="center"/>
    </xf>
    <xf numFmtId="165" fontId="4" fillId="0" borderId="10" xfId="3" applyNumberFormat="1" applyFont="1" applyBorder="1" applyAlignment="1">
      <alignment vertical="center"/>
    </xf>
    <xf numFmtId="9" fontId="4" fillId="0" borderId="0" xfId="1" applyFont="1" applyAlignment="1">
      <alignment horizontal="right" vertical="center"/>
    </xf>
    <xf numFmtId="166" fontId="18" fillId="0" borderId="0" xfId="3" applyFont="1" applyFill="1" applyAlignment="1">
      <alignment horizontal="right" vertical="center"/>
    </xf>
    <xf numFmtId="165" fontId="18" fillId="0" borderId="0" xfId="3" applyNumberFormat="1" applyFont="1" applyFill="1" applyBorder="1" applyAlignment="1">
      <alignment horizontal="right" vertical="center"/>
    </xf>
    <xf numFmtId="165" fontId="18" fillId="0" borderId="10" xfId="3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5" fontId="3" fillId="0" borderId="2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5" fontId="3" fillId="0" borderId="10" xfId="13" applyNumberFormat="1" applyFont="1" applyBorder="1" applyAlignment="1">
      <alignment horizontal="center" vertical="center"/>
    </xf>
    <xf numFmtId="165" fontId="11" fillId="0" borderId="1" xfId="13" applyNumberFormat="1" applyFont="1" applyBorder="1" applyAlignment="1">
      <alignment horizontal="center" vertical="center"/>
    </xf>
    <xf numFmtId="0" fontId="4" fillId="0" borderId="1" xfId="13" applyFont="1" applyBorder="1" applyAlignment="1">
      <alignment vertical="center"/>
    </xf>
    <xf numFmtId="165" fontId="3" fillId="0" borderId="1" xfId="13" applyNumberFormat="1" applyFont="1" applyBorder="1" applyAlignment="1">
      <alignment horizontal="center" vertical="center"/>
    </xf>
    <xf numFmtId="165" fontId="3" fillId="0" borderId="8" xfId="13" applyNumberFormat="1" applyFont="1" applyBorder="1" applyAlignment="1">
      <alignment horizontal="center" vertical="center"/>
    </xf>
    <xf numFmtId="0" fontId="4" fillId="0" borderId="8" xfId="13" applyFont="1" applyBorder="1" applyAlignment="1">
      <alignment vertical="center"/>
    </xf>
    <xf numFmtId="0" fontId="3" fillId="0" borderId="8" xfId="13" applyFont="1" applyBorder="1" applyAlignment="1">
      <alignment horizontal="center" vertical="center"/>
    </xf>
    <xf numFmtId="165" fontId="3" fillId="0" borderId="1" xfId="11" applyNumberFormat="1" applyFont="1" applyBorder="1" applyAlignment="1">
      <alignment horizontal="center" vertical="center"/>
    </xf>
    <xf numFmtId="0" fontId="4" fillId="0" borderId="1" xfId="11" applyFont="1" applyBorder="1"/>
    <xf numFmtId="169" fontId="3" fillId="0" borderId="1" xfId="3" applyNumberFormat="1" applyFont="1" applyFill="1" applyBorder="1" applyAlignment="1">
      <alignment horizontal="center" vertical="center"/>
    </xf>
  </cellXfs>
  <cellStyles count="17">
    <cellStyle name="Comma" xfId="12" builtinId="3"/>
    <cellStyle name="Comma 12" xfId="7" xr:uid="{5F15139C-9333-4AD8-A64C-154B0E434E4B}"/>
    <cellStyle name="Comma 2" xfId="3" xr:uid="{18769694-7A8A-456C-83EC-24D74CCFE9EE}"/>
    <cellStyle name="Comma 2 8" xfId="6" xr:uid="{7FA7AD16-D0A5-4FEE-A3F8-A38818F982E3}"/>
    <cellStyle name="Normal" xfId="0" builtinId="0"/>
    <cellStyle name="Normal 14" xfId="2" xr:uid="{8A64C51A-8E1E-4F5A-AE8C-84399A7C9A9B}"/>
    <cellStyle name="Normal 192" xfId="11" xr:uid="{69459227-B429-41CE-AC0A-2A2A044B1629}"/>
    <cellStyle name="Normal 2" xfId="8" xr:uid="{B459AE17-84B6-4620-AAA6-896E50BB6403}"/>
    <cellStyle name="Normal 2 10" xfId="9" xr:uid="{6D560F0C-3AD4-4996-8F0C-5018E88A9938}"/>
    <cellStyle name="Normal 2 2" xfId="15" xr:uid="{1B7EA506-2663-4B5E-9917-B0497B5D4D66}"/>
    <cellStyle name="Normal 2 2 2" xfId="14" xr:uid="{67E08EDF-6ABB-4612-9DBF-5DBE813E2301}"/>
    <cellStyle name="Normal 2 3" xfId="16" xr:uid="{803CA7EE-6F8E-4F1B-AC29-7708B24DCE26}"/>
    <cellStyle name="Normal 2 9" xfId="5" xr:uid="{E3060ED0-3A58-4C8F-AACE-06952411730A}"/>
    <cellStyle name="Normal 3" xfId="13" xr:uid="{8E56F9DD-1E05-49A8-BB74-6E839D3E9E25}"/>
    <cellStyle name="Normal_Noble-311207_Revised 250208" xfId="4" xr:uid="{D7AA1202-1A33-4599-A1DF-DACCF3C06446}"/>
    <cellStyle name="Percent" xfId="1" builtinId="5"/>
    <cellStyle name="Percent 2" xfId="10" xr:uid="{F4EA4C7B-F4D9-4905-8E96-F3742AA5AA60}"/>
  </cellStyles>
  <dxfs count="16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TERPRI\PL11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1201"/>
      <sheetName val="ELEC45-01"/>
      <sheetName val="OtherKPI"/>
      <sheetName val="May01 rates"/>
      <sheetName val="May02 rate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arameters"/>
      <sheetName val="Trial Balance"/>
      <sheetName val="Job header"/>
      <sheetName val="Tax computation YE2011"/>
      <sheetName val="TrialBalance Q3-2002"/>
      <sheetName val="Data"/>
      <sheetName val="03中"/>
      <sheetName val="detail(sum)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5DC8-9694-4846-A9D6-C3C7B2B0C6ED}">
  <dimension ref="A1:O134"/>
  <sheetViews>
    <sheetView tabSelected="1" zoomScaleNormal="100" zoomScaleSheetLayoutView="100" zoomScalePageLayoutView="60" workbookViewId="0"/>
  </sheetViews>
  <sheetFormatPr defaultColWidth="4.58203125" defaultRowHeight="16.399999999999999" customHeight="1"/>
  <cols>
    <col min="1" max="3" width="1.58203125" style="170" customWidth="1"/>
    <col min="4" max="4" width="31.5" style="170" customWidth="1"/>
    <col min="5" max="5" width="6.58203125" style="171" customWidth="1"/>
    <col min="6" max="6" width="0.58203125" style="171" customWidth="1"/>
    <col min="7" max="7" width="10.08203125" style="141" customWidth="1"/>
    <col min="8" max="8" width="0.58203125" style="141" customWidth="1"/>
    <col min="9" max="9" width="10.08203125" style="141" customWidth="1"/>
    <col min="10" max="10" width="0.58203125" style="172" customWidth="1"/>
    <col min="11" max="11" width="10.08203125" style="141" customWidth="1"/>
    <col min="12" max="12" width="0.58203125" style="141" customWidth="1"/>
    <col min="13" max="13" width="10.08203125" style="141" customWidth="1"/>
    <col min="14" max="14" width="10.58203125" style="170" customWidth="1"/>
    <col min="15" max="15" width="17.08203125" style="170" customWidth="1"/>
    <col min="16" max="16" width="5.58203125" style="170" bestFit="1" customWidth="1"/>
    <col min="17" max="17" width="11.83203125" style="170" customWidth="1"/>
    <col min="18" max="18" width="4.58203125" style="170"/>
    <col min="19" max="19" width="10.5" style="170" customWidth="1"/>
    <col min="20" max="21" width="11.08203125" style="170" customWidth="1"/>
    <col min="22" max="16384" width="4.58203125" style="170"/>
  </cols>
  <sheetData>
    <row r="1" spans="1:13" ht="20.9" customHeight="1">
      <c r="A1" s="169" t="s">
        <v>0</v>
      </c>
    </row>
    <row r="2" spans="1:13" ht="20.9" customHeight="1">
      <c r="A2" s="173" t="s">
        <v>140</v>
      </c>
    </row>
    <row r="3" spans="1:13" ht="20.9" customHeight="1">
      <c r="A3" s="174" t="s">
        <v>153</v>
      </c>
      <c r="B3" s="175"/>
      <c r="C3" s="175"/>
      <c r="D3" s="175"/>
      <c r="E3" s="176"/>
      <c r="F3" s="176"/>
      <c r="G3" s="177"/>
      <c r="H3" s="177"/>
      <c r="I3" s="177"/>
      <c r="J3" s="178"/>
      <c r="K3" s="177"/>
      <c r="L3" s="177"/>
      <c r="M3" s="177"/>
    </row>
    <row r="4" spans="1:13" ht="20.9" customHeight="1">
      <c r="A4" s="173"/>
    </row>
    <row r="5" spans="1:13" ht="20.9" customHeight="1">
      <c r="G5" s="214" t="s">
        <v>1</v>
      </c>
      <c r="H5" s="214"/>
      <c r="I5" s="214"/>
      <c r="K5" s="214" t="s">
        <v>2</v>
      </c>
      <c r="L5" s="214"/>
      <c r="M5" s="214"/>
    </row>
    <row r="6" spans="1:13" ht="20.9" customHeight="1">
      <c r="F6" s="179"/>
      <c r="G6" s="45" t="s">
        <v>154</v>
      </c>
      <c r="H6" s="45"/>
      <c r="I6" s="45" t="s">
        <v>121</v>
      </c>
      <c r="J6" s="45"/>
      <c r="K6" s="45" t="s">
        <v>154</v>
      </c>
      <c r="L6" s="45"/>
      <c r="M6" s="45" t="s">
        <v>121</v>
      </c>
    </row>
    <row r="7" spans="1:13" ht="20.9" customHeight="1">
      <c r="E7" s="180" t="s">
        <v>3</v>
      </c>
      <c r="F7" s="179"/>
      <c r="G7" s="48" t="s">
        <v>4</v>
      </c>
      <c r="H7" s="45"/>
      <c r="I7" s="48" t="s">
        <v>4</v>
      </c>
      <c r="J7" s="49"/>
      <c r="K7" s="48" t="s">
        <v>4</v>
      </c>
      <c r="L7" s="45"/>
      <c r="M7" s="48" t="s">
        <v>4</v>
      </c>
    </row>
    <row r="8" spans="1:13" ht="8.15" customHeight="1">
      <c r="E8" s="179"/>
      <c r="F8" s="179"/>
      <c r="G8" s="45"/>
      <c r="H8" s="45"/>
      <c r="I8" s="45"/>
      <c r="J8" s="49"/>
      <c r="K8" s="45"/>
      <c r="L8" s="45"/>
      <c r="M8" s="45"/>
    </row>
    <row r="9" spans="1:13" ht="20.9" customHeight="1">
      <c r="A9" s="173" t="s">
        <v>5</v>
      </c>
    </row>
    <row r="10" spans="1:13" ht="8.15" customHeight="1">
      <c r="A10" s="173"/>
    </row>
    <row r="11" spans="1:13" ht="20.9" customHeight="1">
      <c r="A11" s="173" t="s">
        <v>6</v>
      </c>
    </row>
    <row r="12" spans="1:13" ht="7.5" customHeight="1">
      <c r="A12" s="173"/>
    </row>
    <row r="13" spans="1:13" ht="20.9" customHeight="1">
      <c r="A13" s="170" t="s">
        <v>7</v>
      </c>
      <c r="E13" s="181">
        <v>9</v>
      </c>
      <c r="G13" s="141">
        <v>122309</v>
      </c>
      <c r="I13" s="141">
        <v>127279</v>
      </c>
      <c r="K13" s="141">
        <v>35057</v>
      </c>
      <c r="M13" s="141">
        <v>22570</v>
      </c>
    </row>
    <row r="14" spans="1:13" ht="20.9" customHeight="1">
      <c r="A14" s="170" t="s">
        <v>157</v>
      </c>
      <c r="E14" s="181">
        <v>10</v>
      </c>
      <c r="G14" s="141">
        <v>1675675</v>
      </c>
      <c r="I14" s="141">
        <v>2018100</v>
      </c>
      <c r="K14" s="141">
        <v>1417295</v>
      </c>
      <c r="M14" s="141">
        <v>888817</v>
      </c>
    </row>
    <row r="15" spans="1:13" ht="20.9" customHeight="1">
      <c r="A15" s="170" t="s">
        <v>8</v>
      </c>
      <c r="E15" s="181">
        <v>12</v>
      </c>
      <c r="G15" s="141">
        <v>3551992</v>
      </c>
      <c r="I15" s="141">
        <v>2693895</v>
      </c>
      <c r="K15" s="141">
        <v>47641</v>
      </c>
      <c r="M15" s="141">
        <v>71635</v>
      </c>
    </row>
    <row r="16" spans="1:13" ht="20.9" customHeight="1">
      <c r="A16" s="170" t="s">
        <v>161</v>
      </c>
      <c r="E16" s="181">
        <v>34.5</v>
      </c>
      <c r="G16" s="141">
        <v>0</v>
      </c>
      <c r="I16" s="141">
        <v>0</v>
      </c>
      <c r="K16" s="141">
        <v>1121500</v>
      </c>
      <c r="M16" s="141">
        <v>1305000</v>
      </c>
    </row>
    <row r="17" spans="1:15" ht="20.9" customHeight="1">
      <c r="A17" s="170" t="s">
        <v>9</v>
      </c>
      <c r="E17" s="181"/>
      <c r="G17" s="141">
        <v>55692</v>
      </c>
      <c r="I17" s="141">
        <v>171224</v>
      </c>
      <c r="K17" s="141">
        <v>22215</v>
      </c>
      <c r="M17" s="141">
        <v>117483</v>
      </c>
    </row>
    <row r="18" spans="1:15" ht="20.9" customHeight="1">
      <c r="A18" s="170" t="s">
        <v>10</v>
      </c>
      <c r="E18" s="181">
        <v>13</v>
      </c>
      <c r="G18" s="182">
        <v>153949</v>
      </c>
      <c r="I18" s="182">
        <v>204377</v>
      </c>
      <c r="K18" s="182">
        <v>66846</v>
      </c>
      <c r="M18" s="182">
        <v>93355</v>
      </c>
    </row>
    <row r="19" spans="1:15" ht="8.15" customHeight="1">
      <c r="A19" s="173"/>
    </row>
    <row r="20" spans="1:15" ht="20.9" customHeight="1">
      <c r="A20" s="173" t="s">
        <v>11</v>
      </c>
      <c r="G20" s="177">
        <f>SUM(G13:G19)</f>
        <v>5559617</v>
      </c>
      <c r="I20" s="177">
        <f>SUM(I13:I19)</f>
        <v>5214875</v>
      </c>
      <c r="K20" s="177">
        <f>SUM(K13:K19)</f>
        <v>2710554</v>
      </c>
      <c r="M20" s="177">
        <f>SUM(M13:M19)</f>
        <v>2498860</v>
      </c>
    </row>
    <row r="21" spans="1:15" ht="20.9" customHeight="1">
      <c r="A21" s="173"/>
      <c r="G21" s="1"/>
      <c r="I21" s="1"/>
      <c r="J21" s="141"/>
      <c r="K21" s="1"/>
      <c r="M21" s="1"/>
    </row>
    <row r="22" spans="1:15" ht="20.9" customHeight="1">
      <c r="A22" s="173" t="s">
        <v>12</v>
      </c>
    </row>
    <row r="23" spans="1:15" ht="8.15" customHeight="1">
      <c r="A23" s="173"/>
    </row>
    <row r="24" spans="1:15" ht="20.9" customHeight="1">
      <c r="A24" s="170" t="s">
        <v>13</v>
      </c>
      <c r="E24" s="181"/>
    </row>
    <row r="25" spans="1:15" ht="20.9" customHeight="1">
      <c r="B25" s="170" t="s">
        <v>184</v>
      </c>
      <c r="E25" s="181" t="s">
        <v>203</v>
      </c>
      <c r="G25" s="141">
        <f>855980-1</f>
        <v>855979</v>
      </c>
      <c r="I25" s="141">
        <v>851717</v>
      </c>
      <c r="K25" s="141">
        <v>846202</v>
      </c>
      <c r="M25" s="141">
        <v>847152</v>
      </c>
    </row>
    <row r="26" spans="1:15" ht="20.9" customHeight="1">
      <c r="A26" s="170" t="s">
        <v>14</v>
      </c>
      <c r="E26" s="183">
        <v>14.1</v>
      </c>
      <c r="G26" s="141">
        <v>0</v>
      </c>
      <c r="I26" s="141">
        <v>0</v>
      </c>
      <c r="K26" s="141">
        <v>10169108</v>
      </c>
      <c r="M26" s="141">
        <v>9669108</v>
      </c>
      <c r="O26" s="184"/>
    </row>
    <row r="27" spans="1:15" ht="20.9" customHeight="1">
      <c r="A27" s="170" t="s">
        <v>15</v>
      </c>
      <c r="E27" s="185">
        <v>14.2</v>
      </c>
      <c r="G27" s="141">
        <v>151208</v>
      </c>
      <c r="I27" s="141">
        <v>151011</v>
      </c>
      <c r="K27" s="141">
        <v>145738</v>
      </c>
      <c r="M27" s="141">
        <v>145738</v>
      </c>
    </row>
    <row r="28" spans="1:15" ht="20.9" customHeight="1">
      <c r="A28" s="170" t="s">
        <v>143</v>
      </c>
      <c r="E28" s="181">
        <v>15</v>
      </c>
      <c r="G28" s="141">
        <v>372129</v>
      </c>
      <c r="I28" s="141">
        <v>194020</v>
      </c>
      <c r="K28" s="141">
        <v>0</v>
      </c>
      <c r="M28" s="141">
        <v>0</v>
      </c>
    </row>
    <row r="29" spans="1:15" ht="20.9" customHeight="1">
      <c r="A29" s="170" t="s">
        <v>16</v>
      </c>
      <c r="E29" s="181">
        <v>16</v>
      </c>
      <c r="G29" s="141">
        <v>11446154</v>
      </c>
      <c r="I29" s="141">
        <v>11682346</v>
      </c>
      <c r="K29" s="141">
        <v>214143</v>
      </c>
      <c r="M29" s="141">
        <v>195502</v>
      </c>
    </row>
    <row r="30" spans="1:15" ht="20.9" customHeight="1">
      <c r="A30" s="170" t="s">
        <v>17</v>
      </c>
      <c r="E30" s="181">
        <v>17</v>
      </c>
      <c r="G30" s="141">
        <v>410032</v>
      </c>
      <c r="I30" s="141">
        <v>456076</v>
      </c>
      <c r="K30" s="141">
        <v>225504</v>
      </c>
      <c r="M30" s="141">
        <v>269499</v>
      </c>
    </row>
    <row r="31" spans="1:15" ht="20.9" customHeight="1">
      <c r="A31" s="170" t="s">
        <v>18</v>
      </c>
      <c r="E31" s="181">
        <v>18</v>
      </c>
      <c r="G31" s="141">
        <v>114383</v>
      </c>
      <c r="I31" s="141">
        <v>122753</v>
      </c>
      <c r="K31" s="141">
        <v>42479</v>
      </c>
      <c r="M31" s="141">
        <v>54816</v>
      </c>
    </row>
    <row r="32" spans="1:15" ht="20.9" customHeight="1">
      <c r="A32" s="170" t="s">
        <v>19</v>
      </c>
      <c r="E32" s="186"/>
      <c r="G32" s="141">
        <v>23691</v>
      </c>
      <c r="I32" s="141">
        <v>249852</v>
      </c>
      <c r="J32" s="141"/>
      <c r="K32" s="141">
        <v>0</v>
      </c>
      <c r="M32" s="141">
        <v>437</v>
      </c>
    </row>
    <row r="33" spans="1:13" ht="20.9" customHeight="1">
      <c r="A33" s="170" t="s">
        <v>124</v>
      </c>
      <c r="E33" s="181">
        <v>19</v>
      </c>
      <c r="G33" s="141">
        <v>70960</v>
      </c>
      <c r="I33" s="141">
        <v>70960</v>
      </c>
      <c r="K33" s="141">
        <v>0</v>
      </c>
      <c r="M33" s="141">
        <v>0</v>
      </c>
    </row>
    <row r="34" spans="1:13" ht="20.9" customHeight="1">
      <c r="A34" s="170" t="s">
        <v>147</v>
      </c>
      <c r="E34" s="181">
        <v>20</v>
      </c>
      <c r="G34" s="141">
        <f>106577+1</f>
        <v>106578</v>
      </c>
      <c r="I34" s="141">
        <v>104533</v>
      </c>
      <c r="J34" s="141"/>
      <c r="K34" s="141">
        <f>35793+1</f>
        <v>35794</v>
      </c>
      <c r="M34" s="141">
        <v>15602</v>
      </c>
    </row>
    <row r="35" spans="1:13" ht="20.9" customHeight="1">
      <c r="A35" s="170" t="s">
        <v>20</v>
      </c>
      <c r="E35" s="186"/>
      <c r="G35" s="177">
        <f>24547+2</f>
        <v>24549</v>
      </c>
      <c r="I35" s="177">
        <v>16774</v>
      </c>
      <c r="J35" s="141"/>
      <c r="K35" s="177">
        <f>8666+1</f>
        <v>8667</v>
      </c>
      <c r="M35" s="177">
        <v>9327</v>
      </c>
    </row>
    <row r="36" spans="1:13" ht="8.15" customHeight="1">
      <c r="A36" s="173"/>
      <c r="E36" s="186"/>
      <c r="J36" s="141"/>
    </row>
    <row r="37" spans="1:13" ht="20.9" customHeight="1">
      <c r="A37" s="173" t="s">
        <v>21</v>
      </c>
      <c r="G37" s="177">
        <f>SUM(G25:G36)</f>
        <v>13575663</v>
      </c>
      <c r="I37" s="177">
        <f>SUM(I25:I36)</f>
        <v>13900042</v>
      </c>
      <c r="J37" s="141"/>
      <c r="K37" s="177">
        <f>SUM(K25:K36)</f>
        <v>11687635</v>
      </c>
      <c r="M37" s="177">
        <f>SUM(M25:M36)</f>
        <v>11207181</v>
      </c>
    </row>
    <row r="38" spans="1:13" ht="8.15" customHeight="1">
      <c r="A38" s="173"/>
      <c r="J38" s="141"/>
    </row>
    <row r="39" spans="1:13" ht="20.9" customHeight="1" thickBot="1">
      <c r="A39" s="173" t="s">
        <v>22</v>
      </c>
      <c r="G39" s="187">
        <f>G20+G37</f>
        <v>19135280</v>
      </c>
      <c r="I39" s="187">
        <f>I20+I37</f>
        <v>19114917</v>
      </c>
      <c r="J39" s="141"/>
      <c r="K39" s="187">
        <f>K20+K37</f>
        <v>14398189</v>
      </c>
      <c r="M39" s="187">
        <f>M20+M37</f>
        <v>13706041</v>
      </c>
    </row>
    <row r="40" spans="1:13" ht="20.9" customHeight="1" thickTop="1">
      <c r="A40" s="173"/>
      <c r="J40" s="141"/>
    </row>
    <row r="41" spans="1:13" ht="20.9" customHeight="1">
      <c r="A41" s="173"/>
    </row>
    <row r="42" spans="1:13" ht="20.9" customHeight="1">
      <c r="A42" s="173"/>
    </row>
    <row r="43" spans="1:13" ht="20.9" customHeight="1">
      <c r="A43" s="173"/>
    </row>
    <row r="44" spans="1:13" ht="11.25" customHeight="1">
      <c r="A44" s="173"/>
    </row>
    <row r="45" spans="1:13" ht="22.4" customHeight="1">
      <c r="A45" s="188" t="s">
        <v>57</v>
      </c>
      <c r="B45" s="188"/>
      <c r="C45" s="188"/>
      <c r="D45" s="188"/>
      <c r="E45" s="189"/>
      <c r="F45" s="189"/>
      <c r="G45" s="182"/>
      <c r="H45" s="182"/>
      <c r="I45" s="182"/>
      <c r="J45" s="190"/>
      <c r="K45" s="182"/>
      <c r="L45" s="182"/>
      <c r="M45" s="182"/>
    </row>
    <row r="46" spans="1:13" ht="20.9" customHeight="1">
      <c r="A46" s="169" t="s">
        <v>0</v>
      </c>
    </row>
    <row r="47" spans="1:13" s="173" customFormat="1" ht="20.9" customHeight="1">
      <c r="A47" s="173" t="s">
        <v>191</v>
      </c>
      <c r="E47" s="179"/>
      <c r="F47" s="179"/>
      <c r="G47" s="45"/>
      <c r="H47" s="45"/>
      <c r="I47" s="45"/>
      <c r="J47" s="49"/>
      <c r="K47" s="45"/>
      <c r="L47" s="45"/>
      <c r="M47" s="45"/>
    </row>
    <row r="48" spans="1:13" ht="20.9" customHeight="1">
      <c r="A48" s="174" t="str">
        <f>+A3</f>
        <v>ณ วันที่ 31 ธันวาคม พ.ศ. 2567</v>
      </c>
      <c r="B48" s="175"/>
      <c r="C48" s="175"/>
      <c r="D48" s="175"/>
      <c r="E48" s="176"/>
      <c r="F48" s="176"/>
      <c r="G48" s="177"/>
      <c r="H48" s="177"/>
      <c r="I48" s="177"/>
      <c r="J48" s="178"/>
      <c r="K48" s="177"/>
      <c r="L48" s="177"/>
      <c r="M48" s="177"/>
    </row>
    <row r="49" spans="1:13" ht="21" customHeight="1"/>
    <row r="50" spans="1:13" ht="21" customHeight="1">
      <c r="G50" s="214" t="s">
        <v>1</v>
      </c>
      <c r="H50" s="214"/>
      <c r="I50" s="214"/>
      <c r="K50" s="214" t="s">
        <v>2</v>
      </c>
      <c r="L50" s="214"/>
      <c r="M50" s="214"/>
    </row>
    <row r="51" spans="1:13" ht="21" customHeight="1">
      <c r="G51" s="45" t="s">
        <v>154</v>
      </c>
      <c r="H51" s="45"/>
      <c r="I51" s="45" t="s">
        <v>121</v>
      </c>
      <c r="J51" s="45"/>
      <c r="K51" s="45" t="s">
        <v>154</v>
      </c>
      <c r="L51" s="45"/>
      <c r="M51" s="45" t="s">
        <v>121</v>
      </c>
    </row>
    <row r="52" spans="1:13" ht="21" customHeight="1">
      <c r="E52" s="180" t="s">
        <v>3</v>
      </c>
      <c r="F52" s="179"/>
      <c r="G52" s="48" t="s">
        <v>4</v>
      </c>
      <c r="H52" s="45"/>
      <c r="I52" s="48" t="s">
        <v>4</v>
      </c>
      <c r="J52" s="49"/>
      <c r="K52" s="48" t="s">
        <v>4</v>
      </c>
      <c r="L52" s="45"/>
      <c r="M52" s="48" t="s">
        <v>4</v>
      </c>
    </row>
    <row r="53" spans="1:13" ht="8.15" customHeight="1">
      <c r="E53" s="179"/>
      <c r="F53" s="179"/>
      <c r="G53" s="45"/>
      <c r="H53" s="45"/>
      <c r="I53" s="45"/>
      <c r="J53" s="49"/>
      <c r="K53" s="45"/>
      <c r="L53" s="45"/>
      <c r="M53" s="45"/>
    </row>
    <row r="54" spans="1:13" ht="21" customHeight="1">
      <c r="A54" s="173" t="s">
        <v>23</v>
      </c>
    </row>
    <row r="55" spans="1:13" ht="8.15" customHeight="1">
      <c r="A55" s="173"/>
    </row>
    <row r="56" spans="1:13" ht="21" customHeight="1">
      <c r="A56" s="173" t="s">
        <v>24</v>
      </c>
    </row>
    <row r="57" spans="1:13" ht="8.15" customHeight="1">
      <c r="A57" s="173"/>
    </row>
    <row r="58" spans="1:13" ht="21" customHeight="1">
      <c r="A58" s="170" t="s">
        <v>25</v>
      </c>
      <c r="E58" s="171">
        <v>22</v>
      </c>
      <c r="G58" s="141">
        <v>6756000</v>
      </c>
      <c r="I58" s="141">
        <v>7286000</v>
      </c>
      <c r="K58" s="141">
        <v>3950000</v>
      </c>
      <c r="M58" s="141">
        <v>4642000</v>
      </c>
    </row>
    <row r="59" spans="1:13" ht="21" customHeight="1">
      <c r="A59" s="170" t="s">
        <v>158</v>
      </c>
      <c r="E59" s="171">
        <v>21</v>
      </c>
      <c r="G59" s="141">
        <v>1536719</v>
      </c>
      <c r="I59" s="141">
        <v>1808399</v>
      </c>
      <c r="K59" s="2">
        <v>1970628</v>
      </c>
      <c r="M59" s="2">
        <v>936770</v>
      </c>
    </row>
    <row r="60" spans="1:13" ht="21" customHeight="1">
      <c r="A60" s="215" t="s">
        <v>194</v>
      </c>
      <c r="B60" s="215"/>
      <c r="C60" s="215"/>
      <c r="D60" s="215"/>
      <c r="E60" s="171">
        <v>6</v>
      </c>
      <c r="G60" s="141">
        <v>830</v>
      </c>
      <c r="I60" s="141">
        <v>0</v>
      </c>
      <c r="K60" s="2">
        <v>0</v>
      </c>
      <c r="M60" s="2">
        <v>0</v>
      </c>
    </row>
    <row r="61" spans="1:13" ht="21" customHeight="1">
      <c r="A61" s="170" t="s">
        <v>162</v>
      </c>
      <c r="E61" s="181">
        <v>34.5</v>
      </c>
      <c r="G61" s="141">
        <v>0</v>
      </c>
      <c r="I61" s="141">
        <v>0</v>
      </c>
      <c r="K61" s="2">
        <v>294000</v>
      </c>
      <c r="M61" s="2">
        <v>668000</v>
      </c>
    </row>
    <row r="62" spans="1:13" ht="21" customHeight="1">
      <c r="A62" s="170" t="s">
        <v>26</v>
      </c>
      <c r="K62" s="2"/>
      <c r="M62" s="2"/>
    </row>
    <row r="63" spans="1:13" ht="21" customHeight="1">
      <c r="B63" s="170" t="s">
        <v>185</v>
      </c>
      <c r="E63" s="171">
        <v>23</v>
      </c>
      <c r="G63" s="141">
        <v>1122886</v>
      </c>
      <c r="I63" s="141">
        <v>1097000</v>
      </c>
      <c r="K63" s="2">
        <v>375000</v>
      </c>
      <c r="M63" s="2">
        <v>660000</v>
      </c>
    </row>
    <row r="64" spans="1:13" ht="21" customHeight="1">
      <c r="A64" s="170" t="s">
        <v>144</v>
      </c>
      <c r="E64" s="171">
        <v>24</v>
      </c>
      <c r="G64" s="141">
        <v>999694</v>
      </c>
      <c r="I64" s="141">
        <v>30331</v>
      </c>
      <c r="K64" s="2">
        <v>999694</v>
      </c>
      <c r="M64" s="2">
        <v>30331</v>
      </c>
    </row>
    <row r="65" spans="1:13" ht="21" customHeight="1">
      <c r="A65" s="170" t="s">
        <v>27</v>
      </c>
      <c r="K65" s="2"/>
      <c r="M65" s="2"/>
    </row>
    <row r="66" spans="1:13" ht="21" customHeight="1">
      <c r="B66" s="170" t="s">
        <v>185</v>
      </c>
      <c r="E66" s="171">
        <v>25</v>
      </c>
      <c r="G66" s="141">
        <v>107909</v>
      </c>
      <c r="I66" s="141">
        <v>127008</v>
      </c>
      <c r="K66" s="3">
        <v>44649</v>
      </c>
      <c r="M66" s="3">
        <v>70405</v>
      </c>
    </row>
    <row r="67" spans="1:13" ht="21" customHeight="1">
      <c r="A67" s="170" t="s">
        <v>159</v>
      </c>
      <c r="G67" s="164">
        <v>20964</v>
      </c>
      <c r="I67" s="164">
        <v>22093</v>
      </c>
      <c r="K67" s="3">
        <v>0</v>
      </c>
      <c r="M67" s="3">
        <v>0</v>
      </c>
    </row>
    <row r="68" spans="1:13" ht="21" customHeight="1">
      <c r="A68" s="170" t="s">
        <v>28</v>
      </c>
      <c r="G68" s="182">
        <v>155673</v>
      </c>
      <c r="I68" s="182">
        <v>58628</v>
      </c>
      <c r="K68" s="4">
        <f>18579</f>
        <v>18579</v>
      </c>
      <c r="M68" s="4">
        <v>13431</v>
      </c>
    </row>
    <row r="69" spans="1:13" ht="8.15" customHeight="1">
      <c r="A69" s="173"/>
    </row>
    <row r="70" spans="1:13" ht="21" customHeight="1">
      <c r="A70" s="173" t="s">
        <v>29</v>
      </c>
      <c r="G70" s="177">
        <f>SUM(G58:G68)</f>
        <v>10700675</v>
      </c>
      <c r="I70" s="177">
        <f>SUM(I58:I68)</f>
        <v>10429459</v>
      </c>
      <c r="K70" s="177">
        <f>SUM(K58:K68)</f>
        <v>7652550</v>
      </c>
      <c r="M70" s="177">
        <f>SUM(M58:M68)</f>
        <v>7020937</v>
      </c>
    </row>
    <row r="71" spans="1:13" ht="21" customHeight="1">
      <c r="A71" s="173"/>
      <c r="G71" s="164"/>
      <c r="H71" s="164"/>
      <c r="I71" s="164"/>
      <c r="J71" s="164"/>
      <c r="K71" s="164"/>
      <c r="L71" s="164"/>
      <c r="M71" s="164"/>
    </row>
    <row r="72" spans="1:13" ht="21" customHeight="1">
      <c r="A72" s="173" t="s">
        <v>30</v>
      </c>
    </row>
    <row r="73" spans="1:13" ht="8.15" customHeight="1">
      <c r="A73" s="173"/>
    </row>
    <row r="74" spans="1:13" ht="21" customHeight="1">
      <c r="A74" s="170" t="s">
        <v>31</v>
      </c>
      <c r="E74" s="171">
        <v>23</v>
      </c>
      <c r="G74" s="141">
        <v>2142750</v>
      </c>
      <c r="I74" s="141">
        <v>1349500</v>
      </c>
      <c r="K74" s="3">
        <v>1062500</v>
      </c>
      <c r="M74" s="3">
        <v>0</v>
      </c>
    </row>
    <row r="75" spans="1:13" ht="21" customHeight="1">
      <c r="A75" s="170" t="s">
        <v>32</v>
      </c>
      <c r="E75" s="171">
        <v>24</v>
      </c>
      <c r="G75" s="141">
        <v>0</v>
      </c>
      <c r="I75" s="141">
        <v>968915</v>
      </c>
      <c r="K75" s="3">
        <v>0</v>
      </c>
      <c r="M75" s="3">
        <v>968915</v>
      </c>
    </row>
    <row r="76" spans="1:13" ht="21" customHeight="1">
      <c r="A76" s="170" t="s">
        <v>33</v>
      </c>
      <c r="E76" s="171">
        <v>25</v>
      </c>
      <c r="G76" s="141">
        <v>324156</v>
      </c>
      <c r="I76" s="141">
        <v>357558</v>
      </c>
      <c r="K76" s="3">
        <v>188634</v>
      </c>
      <c r="M76" s="3">
        <v>206354</v>
      </c>
    </row>
    <row r="77" spans="1:13" ht="21" customHeight="1">
      <c r="A77" s="170" t="s">
        <v>149</v>
      </c>
      <c r="E77" s="171">
        <v>20</v>
      </c>
      <c r="G77" s="141">
        <v>11828</v>
      </c>
      <c r="I77" s="141">
        <v>18904</v>
      </c>
      <c r="J77" s="141"/>
      <c r="K77" s="3">
        <v>0</v>
      </c>
      <c r="M77" s="3">
        <v>0</v>
      </c>
    </row>
    <row r="78" spans="1:13" ht="21" customHeight="1">
      <c r="A78" s="170" t="s">
        <v>34</v>
      </c>
      <c r="E78" s="171">
        <v>26</v>
      </c>
      <c r="G78" s="141">
        <v>736406</v>
      </c>
      <c r="I78" s="141">
        <v>699415</v>
      </c>
      <c r="K78" s="3">
        <v>252646</v>
      </c>
      <c r="M78" s="3">
        <v>263049</v>
      </c>
    </row>
    <row r="79" spans="1:13" ht="21" customHeight="1">
      <c r="A79" s="170" t="s">
        <v>125</v>
      </c>
      <c r="B79" s="191"/>
      <c r="G79" s="182">
        <v>0</v>
      </c>
      <c r="I79" s="182">
        <v>82602</v>
      </c>
      <c r="J79" s="141"/>
      <c r="K79" s="5">
        <v>0</v>
      </c>
      <c r="M79" s="5">
        <v>0</v>
      </c>
    </row>
    <row r="80" spans="1:13" ht="8.15" customHeight="1">
      <c r="A80" s="173"/>
    </row>
    <row r="81" spans="1:13" ht="21" customHeight="1">
      <c r="A81" s="173" t="s">
        <v>35</v>
      </c>
      <c r="G81" s="177">
        <f>SUM(G74:G80)</f>
        <v>3215140</v>
      </c>
      <c r="I81" s="177">
        <f>SUM(I74:I80)</f>
        <v>3476894</v>
      </c>
      <c r="K81" s="177">
        <f>SUM(K74:K80)</f>
        <v>1503780</v>
      </c>
      <c r="M81" s="177">
        <f>SUM(M74:M80)</f>
        <v>1438318</v>
      </c>
    </row>
    <row r="82" spans="1:13" ht="8.15" customHeight="1">
      <c r="A82" s="173"/>
    </row>
    <row r="83" spans="1:13" ht="21" customHeight="1">
      <c r="A83" s="173" t="s">
        <v>36</v>
      </c>
      <c r="G83" s="177">
        <f>G70+G81</f>
        <v>13915815</v>
      </c>
      <c r="I83" s="177">
        <f>I70+I81</f>
        <v>13906353</v>
      </c>
      <c r="K83" s="177">
        <f>K70+K81</f>
        <v>9156330</v>
      </c>
      <c r="M83" s="177">
        <f>M70+M81</f>
        <v>8459255</v>
      </c>
    </row>
    <row r="84" spans="1:13" ht="21" customHeight="1">
      <c r="A84" s="173"/>
      <c r="G84" s="1"/>
      <c r="I84" s="1"/>
    </row>
    <row r="85" spans="1:13" ht="21" customHeight="1">
      <c r="A85" s="173"/>
      <c r="C85" s="192"/>
      <c r="J85" s="141"/>
    </row>
    <row r="86" spans="1:13" ht="21" customHeight="1">
      <c r="A86" s="173"/>
      <c r="C86" s="192"/>
      <c r="J86" s="141"/>
    </row>
    <row r="87" spans="1:13" ht="21" customHeight="1">
      <c r="A87" s="173"/>
      <c r="C87" s="192"/>
      <c r="J87" s="141"/>
    </row>
    <row r="88" spans="1:13" ht="21" customHeight="1">
      <c r="A88" s="173"/>
      <c r="C88" s="192"/>
      <c r="J88" s="141"/>
    </row>
    <row r="89" spans="1:13" ht="8.25" customHeight="1">
      <c r="A89" s="173"/>
      <c r="C89" s="192"/>
      <c r="J89" s="141"/>
    </row>
    <row r="90" spans="1:13" ht="21" customHeight="1">
      <c r="A90" s="175" t="str">
        <f>A45</f>
        <v>หมายเหตุประกอบงบการเงินเป็นส่วนหนึ่งของงบการเงินนี้</v>
      </c>
      <c r="B90" s="175"/>
      <c r="C90" s="175"/>
      <c r="D90" s="175"/>
      <c r="E90" s="176"/>
      <c r="F90" s="176"/>
      <c r="G90" s="193"/>
      <c r="H90" s="177"/>
      <c r="I90" s="193"/>
      <c r="J90" s="178"/>
      <c r="K90" s="193"/>
      <c r="L90" s="177"/>
      <c r="M90" s="193"/>
    </row>
    <row r="91" spans="1:13" ht="21" customHeight="1">
      <c r="A91" s="169" t="s">
        <v>0</v>
      </c>
    </row>
    <row r="92" spans="1:13" ht="21" customHeight="1">
      <c r="A92" s="173" t="s">
        <v>191</v>
      </c>
      <c r="B92" s="173"/>
      <c r="C92" s="173"/>
      <c r="D92" s="173"/>
    </row>
    <row r="93" spans="1:13" ht="21" customHeight="1">
      <c r="A93" s="174" t="str">
        <f>+A3</f>
        <v>ณ วันที่ 31 ธันวาคม พ.ศ. 2567</v>
      </c>
      <c r="B93" s="175"/>
      <c r="C93" s="175"/>
      <c r="D93" s="175"/>
      <c r="E93" s="176"/>
      <c r="F93" s="176"/>
      <c r="G93" s="177"/>
      <c r="H93" s="177"/>
      <c r="I93" s="177"/>
      <c r="J93" s="178"/>
      <c r="K93" s="177"/>
      <c r="L93" s="177"/>
      <c r="M93" s="177"/>
    </row>
    <row r="94" spans="1:13" ht="21" customHeight="1"/>
    <row r="95" spans="1:13" ht="21" customHeight="1">
      <c r="G95" s="214" t="s">
        <v>1</v>
      </c>
      <c r="H95" s="214"/>
      <c r="I95" s="214"/>
      <c r="K95" s="214" t="s">
        <v>2</v>
      </c>
      <c r="L95" s="214"/>
      <c r="M95" s="214"/>
    </row>
    <row r="96" spans="1:13" ht="21" customHeight="1">
      <c r="G96" s="45" t="s">
        <v>154</v>
      </c>
      <c r="H96" s="45"/>
      <c r="I96" s="45" t="s">
        <v>121</v>
      </c>
      <c r="J96" s="45"/>
      <c r="K96" s="45" t="s">
        <v>154</v>
      </c>
      <c r="L96" s="45"/>
      <c r="M96" s="45" t="s">
        <v>121</v>
      </c>
    </row>
    <row r="97" spans="1:13" ht="21" customHeight="1">
      <c r="E97" s="180" t="s">
        <v>3</v>
      </c>
      <c r="F97" s="179"/>
      <c r="G97" s="48" t="s">
        <v>4</v>
      </c>
      <c r="H97" s="45"/>
      <c r="I97" s="48" t="s">
        <v>4</v>
      </c>
      <c r="J97" s="49"/>
      <c r="K97" s="48" t="s">
        <v>4</v>
      </c>
      <c r="L97" s="45"/>
      <c r="M97" s="48" t="s">
        <v>4</v>
      </c>
    </row>
    <row r="98" spans="1:13" ht="8.15" customHeight="1">
      <c r="A98" s="173"/>
    </row>
    <row r="99" spans="1:13" ht="21" customHeight="1">
      <c r="A99" s="173" t="s">
        <v>37</v>
      </c>
    </row>
    <row r="100" spans="1:13" ht="8.15" customHeight="1">
      <c r="A100" s="173"/>
    </row>
    <row r="101" spans="1:13" ht="21" customHeight="1">
      <c r="A101" s="173" t="s">
        <v>90</v>
      </c>
    </row>
    <row r="102" spans="1:13" ht="8.15" customHeight="1">
      <c r="A102" s="173"/>
    </row>
    <row r="103" spans="1:13" ht="21" customHeight="1">
      <c r="A103" s="170" t="s">
        <v>38</v>
      </c>
      <c r="F103" s="170"/>
      <c r="H103" s="164"/>
      <c r="J103" s="164"/>
      <c r="L103" s="164"/>
    </row>
    <row r="104" spans="1:13" ht="21" customHeight="1">
      <c r="B104" s="170" t="s">
        <v>186</v>
      </c>
    </row>
    <row r="105" spans="1:13" ht="21" customHeight="1" thickBot="1">
      <c r="C105" s="170" t="s">
        <v>187</v>
      </c>
      <c r="G105" s="194">
        <v>3472220</v>
      </c>
      <c r="I105" s="194">
        <v>3472220</v>
      </c>
      <c r="K105" s="194">
        <v>3472220</v>
      </c>
      <c r="M105" s="194">
        <v>3472220</v>
      </c>
    </row>
    <row r="106" spans="1:13" ht="21" customHeight="1" thickTop="1">
      <c r="B106" s="170" t="s">
        <v>188</v>
      </c>
      <c r="G106" s="164"/>
      <c r="I106" s="164"/>
      <c r="K106" s="164"/>
      <c r="M106" s="164"/>
    </row>
    <row r="107" spans="1:13" ht="21" customHeight="1">
      <c r="C107" s="170" t="s">
        <v>187</v>
      </c>
      <c r="G107" s="164">
        <v>3472220</v>
      </c>
      <c r="I107" s="164">
        <v>3472220</v>
      </c>
      <c r="K107" s="164">
        <v>3472220</v>
      </c>
      <c r="M107" s="164">
        <v>3472220</v>
      </c>
    </row>
    <row r="108" spans="1:13" ht="21" customHeight="1">
      <c r="A108" s="170" t="s">
        <v>39</v>
      </c>
      <c r="G108" s="164">
        <v>979406</v>
      </c>
      <c r="I108" s="164">
        <v>979406</v>
      </c>
      <c r="K108" s="164">
        <v>979406</v>
      </c>
      <c r="M108" s="164">
        <v>979406</v>
      </c>
    </row>
    <row r="109" spans="1:13" ht="21" customHeight="1">
      <c r="A109" s="170" t="s">
        <v>40</v>
      </c>
      <c r="G109" s="164"/>
      <c r="I109" s="164"/>
      <c r="K109" s="164"/>
      <c r="M109" s="164"/>
    </row>
    <row r="110" spans="1:13" ht="21" customHeight="1">
      <c r="B110" s="170" t="s">
        <v>189</v>
      </c>
      <c r="E110" s="171">
        <v>27</v>
      </c>
      <c r="G110" s="164">
        <f>'EQ Conso 11'!J33</f>
        <v>397497</v>
      </c>
      <c r="I110" s="164">
        <f>'EQ Conso 11'!J23</f>
        <v>357063</v>
      </c>
      <c r="K110" s="164">
        <f>'EQ Company 12'!J29</f>
        <v>172937</v>
      </c>
      <c r="M110" s="164">
        <v>159961</v>
      </c>
    </row>
    <row r="111" spans="1:13" ht="21" customHeight="1">
      <c r="B111" s="170" t="s">
        <v>190</v>
      </c>
      <c r="G111" s="164">
        <f>'EQ Conso 11'!L33</f>
        <v>2453</v>
      </c>
      <c r="I111" s="164">
        <v>2453</v>
      </c>
      <c r="K111" s="164">
        <v>0</v>
      </c>
      <c r="M111" s="164">
        <v>0</v>
      </c>
    </row>
    <row r="112" spans="1:13" ht="21" customHeight="1">
      <c r="B112" s="170" t="s">
        <v>85</v>
      </c>
      <c r="G112" s="164">
        <f>'EQ Conso 11'!N33</f>
        <v>848967</v>
      </c>
      <c r="I112" s="164">
        <f>'EQ Conso 11'!N23</f>
        <v>787549</v>
      </c>
      <c r="K112" s="164">
        <f>'EQ Company 12'!L29</f>
        <v>754245</v>
      </c>
      <c r="M112" s="164">
        <v>691797</v>
      </c>
    </row>
    <row r="113" spans="1:14" ht="21" customHeight="1">
      <c r="A113" s="170" t="s">
        <v>41</v>
      </c>
      <c r="G113" s="182">
        <f>'EQ Conso 11'!V33</f>
        <v>-856191</v>
      </c>
      <c r="I113" s="182">
        <f>'EQ Conso 11'!V23</f>
        <v>-780010</v>
      </c>
      <c r="K113" s="182">
        <f>'EQ Company 12'!N29</f>
        <v>-136949</v>
      </c>
      <c r="M113" s="182">
        <v>-56598</v>
      </c>
    </row>
    <row r="114" spans="1:14" ht="8.15" customHeight="1">
      <c r="A114" s="173"/>
    </row>
    <row r="115" spans="1:14" ht="21" customHeight="1">
      <c r="A115" s="173" t="s">
        <v>42</v>
      </c>
      <c r="G115" s="164">
        <f>SUM(G107:G113)</f>
        <v>4844352</v>
      </c>
      <c r="I115" s="164">
        <f>SUM(I107:I113)</f>
        <v>4818681</v>
      </c>
      <c r="K115" s="164">
        <f>SUM(K107:K113)</f>
        <v>5241859</v>
      </c>
      <c r="M115" s="164">
        <f>SUM(M107:M113)</f>
        <v>5246786</v>
      </c>
    </row>
    <row r="116" spans="1:14" ht="21" customHeight="1">
      <c r="A116" s="170" t="s">
        <v>43</v>
      </c>
      <c r="G116" s="195">
        <f>'EQ Conso 11'!Z33</f>
        <v>375113</v>
      </c>
      <c r="I116" s="195">
        <f>'EQ Conso 11'!Z23</f>
        <v>389883</v>
      </c>
      <c r="K116" s="195">
        <v>0</v>
      </c>
      <c r="M116" s="195">
        <v>0</v>
      </c>
    </row>
    <row r="117" spans="1:14" ht="7.5" customHeight="1">
      <c r="G117" s="164"/>
      <c r="I117" s="164"/>
      <c r="K117" s="164"/>
      <c r="M117" s="164"/>
    </row>
    <row r="118" spans="1:14" ht="21" customHeight="1">
      <c r="A118" s="173" t="s">
        <v>44</v>
      </c>
      <c r="G118" s="195">
        <f>G116+G115</f>
        <v>5219465</v>
      </c>
      <c r="I118" s="195">
        <f>I116+I115</f>
        <v>5208564</v>
      </c>
      <c r="K118" s="195">
        <f>K116+K115</f>
        <v>5241859</v>
      </c>
      <c r="M118" s="195">
        <f>M116+M115</f>
        <v>5246786</v>
      </c>
    </row>
    <row r="119" spans="1:14" ht="7.5" customHeight="1">
      <c r="G119" s="164"/>
      <c r="I119" s="164"/>
      <c r="K119" s="164"/>
      <c r="M119" s="164"/>
    </row>
    <row r="120" spans="1:14" ht="21" customHeight="1" thickBot="1">
      <c r="A120" s="173" t="s">
        <v>45</v>
      </c>
      <c r="G120" s="194">
        <f>G118+G83</f>
        <v>19135280</v>
      </c>
      <c r="I120" s="194">
        <f>I118+I83</f>
        <v>19114917</v>
      </c>
      <c r="K120" s="194">
        <f>K118+K83</f>
        <v>14398189</v>
      </c>
      <c r="M120" s="194">
        <f>M118+M83</f>
        <v>13706041</v>
      </c>
    </row>
    <row r="121" spans="1:14" ht="21" customHeight="1" thickTop="1">
      <c r="A121" s="173"/>
      <c r="G121" s="210">
        <f>G120-G39</f>
        <v>0</v>
      </c>
      <c r="H121" s="1"/>
      <c r="I121" s="210">
        <f>I120-I39</f>
        <v>0</v>
      </c>
      <c r="J121" s="6"/>
      <c r="K121" s="210">
        <f>K120-K39</f>
        <v>0</v>
      </c>
      <c r="L121" s="1"/>
      <c r="M121" s="210">
        <f>M120-M39</f>
        <v>0</v>
      </c>
    </row>
    <row r="122" spans="1:14" ht="21" customHeight="1">
      <c r="A122" s="173"/>
      <c r="J122" s="141"/>
    </row>
    <row r="123" spans="1:14" ht="21" customHeight="1">
      <c r="A123" s="173"/>
      <c r="C123" s="192"/>
      <c r="G123" s="209"/>
    </row>
    <row r="124" spans="1:14" ht="21" customHeight="1">
      <c r="A124" s="173"/>
      <c r="G124" s="196"/>
      <c r="N124" s="197"/>
    </row>
    <row r="125" spans="1:14" ht="21" customHeight="1">
      <c r="A125" s="173"/>
      <c r="G125" s="196"/>
      <c r="I125" s="196"/>
      <c r="K125" s="196"/>
      <c r="M125" s="196"/>
      <c r="N125" s="198"/>
    </row>
    <row r="126" spans="1:14" ht="21" customHeight="1">
      <c r="A126" s="173"/>
      <c r="J126" s="141"/>
      <c r="N126" s="199"/>
    </row>
    <row r="127" spans="1:14" ht="21" customHeight="1">
      <c r="A127" s="173"/>
      <c r="N127" s="198"/>
    </row>
    <row r="128" spans="1:14" ht="21" customHeight="1">
      <c r="A128" s="173"/>
      <c r="N128" s="197"/>
    </row>
    <row r="129" spans="1:14" ht="21" customHeight="1">
      <c r="N129" s="197"/>
    </row>
    <row r="130" spans="1:14" ht="21" customHeight="1">
      <c r="K130" s="51"/>
      <c r="N130" s="197"/>
    </row>
    <row r="131" spans="1:14" ht="21" customHeight="1">
      <c r="N131" s="197"/>
    </row>
    <row r="132" spans="1:14" ht="21" customHeight="1">
      <c r="A132" s="173"/>
      <c r="N132" s="197"/>
    </row>
    <row r="133" spans="1:14" ht="19">
      <c r="A133" s="173"/>
      <c r="N133" s="199"/>
    </row>
    <row r="134" spans="1:14" ht="21" customHeight="1">
      <c r="A134" s="188" t="str">
        <f>A45</f>
        <v>หมายเหตุประกอบงบการเงินเป็นส่วนหนึ่งของงบการเงินนี้</v>
      </c>
      <c r="B134" s="188"/>
      <c r="C134" s="188"/>
      <c r="D134" s="188"/>
      <c r="E134" s="189"/>
      <c r="F134" s="189"/>
      <c r="G134" s="195"/>
      <c r="H134" s="182"/>
      <c r="I134" s="195"/>
      <c r="J134" s="190"/>
      <c r="K134" s="195"/>
      <c r="L134" s="182"/>
      <c r="M134" s="195"/>
    </row>
  </sheetData>
  <mergeCells count="7">
    <mergeCell ref="G95:I95"/>
    <mergeCell ref="K95:M95"/>
    <mergeCell ref="A60:D60"/>
    <mergeCell ref="G5:I5"/>
    <mergeCell ref="K5:M5"/>
    <mergeCell ref="G50:I50"/>
    <mergeCell ref="K50:M50"/>
  </mergeCells>
  <conditionalFormatting sqref="G121 I121 K121 M121">
    <cfRule type="cellIs" dxfId="15" priority="1" operator="notEqual">
      <formula>0</formula>
    </cfRule>
  </conditionalFormatting>
  <pageMargins left="0.8" right="0.5" top="0.5" bottom="0.6" header="0.49" footer="0.4"/>
  <pageSetup paperSize="256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16BC-D7FD-4CF9-9484-7BBFE82C419C}">
  <dimension ref="A1:S90"/>
  <sheetViews>
    <sheetView zoomScaleNormal="100" zoomScaleSheetLayoutView="100" workbookViewId="0"/>
  </sheetViews>
  <sheetFormatPr defaultColWidth="12.58203125" defaultRowHeight="15" customHeight="1"/>
  <cols>
    <col min="1" max="5" width="1.5" style="126" customWidth="1"/>
    <col min="6" max="6" width="28.5" style="126" customWidth="1"/>
    <col min="7" max="7" width="7.58203125" style="126" customWidth="1"/>
    <col min="8" max="8" width="0.5" style="126" customWidth="1"/>
    <col min="9" max="9" width="10.08203125" style="126" customWidth="1"/>
    <col min="10" max="10" width="0.5" style="126" customWidth="1"/>
    <col min="11" max="11" width="10.08203125" style="126" customWidth="1"/>
    <col min="12" max="12" width="0.5" style="126" customWidth="1"/>
    <col min="13" max="13" width="10.08203125" style="126" customWidth="1"/>
    <col min="14" max="14" width="0.5" style="126" customWidth="1"/>
    <col min="15" max="15" width="10.08203125" style="126" customWidth="1"/>
    <col min="16" max="16384" width="12.58203125" style="126"/>
  </cols>
  <sheetData>
    <row r="1" spans="1:19" ht="20.9" customHeight="1">
      <c r="A1" s="120" t="s">
        <v>0</v>
      </c>
      <c r="B1" s="121"/>
      <c r="C1" s="121"/>
      <c r="D1" s="121"/>
      <c r="E1" s="121"/>
      <c r="F1" s="121"/>
      <c r="G1" s="122"/>
      <c r="H1" s="122"/>
      <c r="I1" s="33"/>
      <c r="J1" s="123"/>
      <c r="K1" s="29"/>
      <c r="L1" s="123"/>
      <c r="M1" s="29"/>
      <c r="N1" s="123"/>
      <c r="O1" s="29"/>
      <c r="P1" s="124"/>
      <c r="Q1" s="125"/>
    </row>
    <row r="2" spans="1:19" ht="20.9" customHeight="1">
      <c r="A2" s="127" t="s">
        <v>46</v>
      </c>
      <c r="B2" s="127"/>
      <c r="C2" s="127"/>
      <c r="D2" s="127"/>
      <c r="E2" s="127"/>
      <c r="F2" s="127"/>
      <c r="G2" s="128"/>
      <c r="H2" s="128"/>
      <c r="I2" s="34"/>
      <c r="J2" s="129"/>
      <c r="K2" s="34"/>
      <c r="L2" s="130"/>
      <c r="M2" s="34"/>
      <c r="N2" s="130"/>
      <c r="O2" s="34"/>
      <c r="P2" s="124"/>
      <c r="Q2" s="124"/>
    </row>
    <row r="3" spans="1:19" ht="20.9" customHeight="1">
      <c r="A3" s="131" t="s">
        <v>152</v>
      </c>
      <c r="B3" s="132"/>
      <c r="C3" s="132"/>
      <c r="D3" s="132"/>
      <c r="E3" s="132"/>
      <c r="F3" s="132"/>
      <c r="G3" s="133"/>
      <c r="H3" s="133"/>
      <c r="I3" s="35"/>
      <c r="J3" s="134"/>
      <c r="K3" s="30"/>
      <c r="L3" s="134"/>
      <c r="M3" s="30"/>
      <c r="N3" s="134"/>
      <c r="O3" s="30"/>
      <c r="P3" s="124"/>
      <c r="Q3" s="124"/>
    </row>
    <row r="4" spans="1:19" ht="20.9" customHeight="1">
      <c r="A4" s="121"/>
      <c r="B4" s="121"/>
      <c r="C4" s="121"/>
      <c r="D4" s="121"/>
      <c r="E4" s="121"/>
      <c r="F4" s="121"/>
      <c r="G4" s="122"/>
      <c r="H4" s="122"/>
      <c r="I4" s="135"/>
      <c r="J4" s="135"/>
      <c r="K4" s="135"/>
      <c r="L4" s="135"/>
      <c r="M4" s="135"/>
      <c r="N4" s="135"/>
      <c r="O4" s="135"/>
    </row>
    <row r="5" spans="1:19" s="136" customFormat="1" ht="20.9" customHeight="1">
      <c r="A5" s="88"/>
      <c r="B5" s="88"/>
      <c r="C5" s="88"/>
      <c r="D5" s="88"/>
      <c r="E5" s="88"/>
      <c r="F5" s="88"/>
      <c r="G5" s="89"/>
      <c r="H5" s="89"/>
      <c r="I5" s="216" t="s">
        <v>1</v>
      </c>
      <c r="J5" s="216"/>
      <c r="K5" s="216"/>
      <c r="L5" s="92"/>
      <c r="M5" s="216" t="s">
        <v>2</v>
      </c>
      <c r="N5" s="216"/>
      <c r="O5" s="216"/>
    </row>
    <row r="6" spans="1:19" s="136" customFormat="1" ht="20.9" customHeight="1">
      <c r="A6" s="88" t="s">
        <v>47</v>
      </c>
      <c r="B6" s="88"/>
      <c r="C6" s="88"/>
      <c r="D6" s="88"/>
      <c r="E6" s="88"/>
      <c r="F6" s="88"/>
      <c r="G6" s="89"/>
      <c r="H6" s="105"/>
      <c r="I6" s="45" t="s">
        <v>154</v>
      </c>
      <c r="J6" s="45"/>
      <c r="K6" s="45" t="s">
        <v>121</v>
      </c>
      <c r="L6" s="45"/>
      <c r="M6" s="45" t="s">
        <v>154</v>
      </c>
      <c r="N6" s="45"/>
      <c r="O6" s="45" t="s">
        <v>121</v>
      </c>
    </row>
    <row r="7" spans="1:19" s="136" customFormat="1" ht="20.9" customHeight="1">
      <c r="A7" s="88"/>
      <c r="B7" s="88"/>
      <c r="C7" s="88"/>
      <c r="D7" s="88"/>
      <c r="E7" s="88"/>
      <c r="F7" s="88"/>
      <c r="G7" s="137" t="s">
        <v>3</v>
      </c>
      <c r="H7" s="95"/>
      <c r="I7" s="109" t="s">
        <v>4</v>
      </c>
      <c r="J7" s="98"/>
      <c r="K7" s="109" t="s">
        <v>4</v>
      </c>
      <c r="L7" s="95"/>
      <c r="M7" s="109" t="s">
        <v>4</v>
      </c>
      <c r="N7" s="98"/>
      <c r="O7" s="109" t="s">
        <v>4</v>
      </c>
    </row>
    <row r="8" spans="1:19" s="136" customFormat="1" ht="8.15" customHeight="1">
      <c r="A8" s="88"/>
      <c r="B8" s="88"/>
      <c r="C8" s="88"/>
      <c r="D8" s="88"/>
      <c r="E8" s="88"/>
      <c r="F8" s="88"/>
      <c r="G8" s="105"/>
      <c r="H8" s="95"/>
      <c r="I8" s="98"/>
      <c r="J8" s="98"/>
      <c r="K8" s="98"/>
      <c r="L8" s="98"/>
      <c r="M8" s="98"/>
      <c r="N8" s="98"/>
      <c r="O8" s="98"/>
    </row>
    <row r="9" spans="1:19" s="136" customFormat="1" ht="20.9" customHeight="1">
      <c r="A9" s="88" t="s">
        <v>163</v>
      </c>
      <c r="B9" s="88"/>
      <c r="C9" s="88"/>
      <c r="D9" s="88"/>
      <c r="E9" s="88"/>
      <c r="F9" s="88"/>
      <c r="G9" s="89">
        <v>8</v>
      </c>
      <c r="H9" s="89"/>
      <c r="I9" s="92">
        <v>14415651</v>
      </c>
      <c r="J9" s="92"/>
      <c r="K9" s="92">
        <v>15005389</v>
      </c>
      <c r="L9" s="135"/>
      <c r="M9" s="138">
        <v>10578669</v>
      </c>
      <c r="N9" s="135"/>
      <c r="O9" s="138">
        <v>5329317</v>
      </c>
      <c r="P9" s="139"/>
      <c r="Q9" s="140"/>
    </row>
    <row r="10" spans="1:19" s="136" customFormat="1" ht="20.9" customHeight="1">
      <c r="A10" s="88" t="s">
        <v>206</v>
      </c>
      <c r="B10" s="88"/>
      <c r="C10" s="88"/>
      <c r="D10" s="88"/>
      <c r="E10" s="88"/>
      <c r="F10" s="88"/>
      <c r="G10" s="89"/>
      <c r="H10" s="89"/>
      <c r="I10" s="112">
        <v>-12193425</v>
      </c>
      <c r="J10" s="92"/>
      <c r="K10" s="112">
        <f>-12985516-2172</f>
        <v>-12987688</v>
      </c>
      <c r="L10" s="141"/>
      <c r="M10" s="142">
        <f>-10233481</f>
        <v>-10233481</v>
      </c>
      <c r="N10" s="141"/>
      <c r="O10" s="142">
        <v>-5119186</v>
      </c>
      <c r="P10" s="139"/>
      <c r="Q10" s="200"/>
      <c r="R10" s="139"/>
      <c r="S10" s="139"/>
    </row>
    <row r="11" spans="1:19" s="136" customFormat="1" ht="8.15" customHeight="1">
      <c r="A11" s="88"/>
      <c r="B11" s="88"/>
      <c r="C11" s="88"/>
      <c r="D11" s="88"/>
      <c r="E11" s="88"/>
      <c r="F11" s="88"/>
      <c r="G11" s="89"/>
      <c r="H11" s="89"/>
      <c r="I11" s="92"/>
      <c r="J11" s="92"/>
      <c r="K11" s="92"/>
      <c r="L11" s="92"/>
      <c r="M11" s="92"/>
      <c r="N11" s="92"/>
      <c r="O11" s="92"/>
    </row>
    <row r="12" spans="1:19" s="136" customFormat="1" ht="20.9" customHeight="1">
      <c r="A12" s="94" t="s">
        <v>126</v>
      </c>
      <c r="B12" s="88"/>
      <c r="C12" s="88"/>
      <c r="D12" s="88"/>
      <c r="E12" s="88"/>
      <c r="F12" s="88"/>
      <c r="G12" s="111"/>
      <c r="H12" s="89"/>
      <c r="I12" s="143">
        <f>I9+I10</f>
        <v>2222226</v>
      </c>
      <c r="J12" s="92"/>
      <c r="K12" s="143">
        <f>K9+K10</f>
        <v>2017701</v>
      </c>
      <c r="L12" s="92"/>
      <c r="M12" s="143">
        <f t="shared" ref="M12" si="0">M9+M10</f>
        <v>345188</v>
      </c>
      <c r="N12" s="92"/>
      <c r="O12" s="143">
        <f t="shared" ref="O12" si="1">O9+O10</f>
        <v>210131</v>
      </c>
    </row>
    <row r="13" spans="1:19" s="136" customFormat="1" ht="20.9" customHeight="1">
      <c r="A13" s="88" t="s">
        <v>48</v>
      </c>
      <c r="B13" s="88"/>
      <c r="C13" s="88"/>
      <c r="D13" s="88"/>
      <c r="E13" s="88"/>
      <c r="F13" s="88"/>
      <c r="G13" s="89"/>
      <c r="H13" s="89"/>
      <c r="I13" s="92">
        <v>156</v>
      </c>
      <c r="J13" s="92"/>
      <c r="K13" s="92">
        <v>204</v>
      </c>
      <c r="L13" s="135"/>
      <c r="M13" s="144">
        <v>41269</v>
      </c>
      <c r="N13" s="135"/>
      <c r="O13" s="90">
        <v>39875</v>
      </c>
      <c r="Q13" s="139"/>
      <c r="R13" s="139"/>
      <c r="S13" s="139"/>
    </row>
    <row r="14" spans="1:19" s="136" customFormat="1" ht="20.9" customHeight="1">
      <c r="A14" s="88" t="s">
        <v>49</v>
      </c>
      <c r="B14" s="88"/>
      <c r="C14" s="88"/>
      <c r="D14" s="88"/>
      <c r="E14" s="88"/>
      <c r="F14" s="88"/>
      <c r="G14" s="111">
        <v>34.1</v>
      </c>
      <c r="H14" s="89"/>
      <c r="I14" s="92">
        <v>9964</v>
      </c>
      <c r="J14" s="92"/>
      <c r="K14" s="92">
        <v>0</v>
      </c>
      <c r="L14" s="135"/>
      <c r="M14" s="144">
        <v>519596</v>
      </c>
      <c r="N14" s="135"/>
      <c r="O14" s="138">
        <v>470988</v>
      </c>
    </row>
    <row r="15" spans="1:19" s="136" customFormat="1" ht="20.9" customHeight="1">
      <c r="A15" s="88" t="s">
        <v>50</v>
      </c>
      <c r="B15" s="88"/>
      <c r="C15" s="88"/>
      <c r="D15" s="88"/>
      <c r="E15" s="88"/>
      <c r="F15" s="88"/>
      <c r="G15" s="89"/>
      <c r="H15" s="89"/>
      <c r="I15" s="104">
        <v>109021</v>
      </c>
      <c r="J15" s="92"/>
      <c r="K15" s="104">
        <v>110704</v>
      </c>
      <c r="L15" s="135"/>
      <c r="M15" s="145">
        <v>619714</v>
      </c>
      <c r="N15" s="135"/>
      <c r="O15" s="146">
        <v>712358</v>
      </c>
    </row>
    <row r="16" spans="1:19" s="136" customFormat="1" ht="8.15" customHeight="1">
      <c r="A16" s="88"/>
      <c r="B16" s="88"/>
      <c r="C16" s="88"/>
      <c r="D16" s="88"/>
      <c r="E16" s="88"/>
      <c r="F16" s="88"/>
      <c r="G16" s="89"/>
      <c r="H16" s="89"/>
      <c r="I16" s="92"/>
      <c r="J16" s="92"/>
      <c r="K16" s="92"/>
      <c r="L16" s="92"/>
      <c r="M16" s="92"/>
      <c r="N16" s="92"/>
      <c r="O16" s="92"/>
    </row>
    <row r="17" spans="1:18" s="136" customFormat="1" ht="20.9" customHeight="1">
      <c r="A17" s="94" t="s">
        <v>127</v>
      </c>
      <c r="B17" s="94"/>
      <c r="C17" s="88"/>
      <c r="D17" s="88"/>
      <c r="E17" s="88"/>
      <c r="F17" s="88"/>
      <c r="G17" s="89"/>
      <c r="H17" s="89"/>
      <c r="I17" s="92">
        <f>SUM(I12:I15)</f>
        <v>2341367</v>
      </c>
      <c r="J17" s="92"/>
      <c r="K17" s="92">
        <f>SUM(K12:K15)</f>
        <v>2128609</v>
      </c>
      <c r="L17" s="92"/>
      <c r="M17" s="92">
        <f>SUM(M12:M15)</f>
        <v>1525767</v>
      </c>
      <c r="N17" s="92"/>
      <c r="O17" s="92">
        <f>SUM(O12:O15)</f>
        <v>1433352</v>
      </c>
    </row>
    <row r="18" spans="1:18" s="136" customFormat="1" ht="20.9" customHeight="1">
      <c r="A18" s="88" t="s">
        <v>160</v>
      </c>
      <c r="B18" s="88"/>
      <c r="C18" s="88"/>
      <c r="D18" s="88"/>
      <c r="E18" s="88"/>
      <c r="F18" s="88"/>
      <c r="G18" s="89"/>
      <c r="H18" s="89"/>
      <c r="I18" s="92">
        <f>-289435-1-5360</f>
        <v>-294796</v>
      </c>
      <c r="J18" s="92"/>
      <c r="K18" s="92">
        <f>-329620-4038</f>
        <v>-333658</v>
      </c>
      <c r="L18" s="141"/>
      <c r="M18" s="135">
        <f>-187572-2</f>
        <v>-187574</v>
      </c>
      <c r="N18" s="141"/>
      <c r="O18" s="135">
        <v>-174613</v>
      </c>
      <c r="P18" s="139"/>
    </row>
    <row r="19" spans="1:18" s="136" customFormat="1" ht="20.9" customHeight="1">
      <c r="A19" s="88" t="s">
        <v>51</v>
      </c>
      <c r="B19" s="88"/>
      <c r="C19" s="88"/>
      <c r="D19" s="88"/>
      <c r="E19" s="88"/>
      <c r="F19" s="88"/>
      <c r="G19" s="89"/>
      <c r="H19" s="89"/>
      <c r="I19" s="92">
        <f>-1382734-830+5360</f>
        <v>-1378204</v>
      </c>
      <c r="J19" s="92"/>
      <c r="K19" s="92">
        <f>-1122650+2172+4038</f>
        <v>-1116440</v>
      </c>
      <c r="L19" s="141"/>
      <c r="M19" s="135">
        <v>-916379</v>
      </c>
      <c r="N19" s="141"/>
      <c r="O19" s="135">
        <v>-804414</v>
      </c>
      <c r="P19" s="139"/>
      <c r="R19" s="139"/>
    </row>
    <row r="20" spans="1:18" s="136" customFormat="1" ht="20.9" customHeight="1">
      <c r="A20" s="88" t="s">
        <v>148</v>
      </c>
      <c r="B20" s="88"/>
      <c r="C20" s="88"/>
      <c r="D20" s="88"/>
      <c r="E20" s="88"/>
      <c r="F20" s="88"/>
      <c r="G20" s="89">
        <v>28</v>
      </c>
      <c r="H20" s="89"/>
      <c r="I20" s="112">
        <v>6011</v>
      </c>
      <c r="J20" s="92"/>
      <c r="K20" s="112">
        <v>10564</v>
      </c>
      <c r="L20" s="92"/>
      <c r="M20" s="112">
        <v>-1000</v>
      </c>
      <c r="N20" s="92"/>
      <c r="O20" s="112">
        <v>-2360</v>
      </c>
    </row>
    <row r="21" spans="1:18" s="136" customFormat="1" ht="8.15" customHeight="1">
      <c r="A21" s="88"/>
      <c r="B21" s="88"/>
      <c r="C21" s="88"/>
      <c r="D21" s="88"/>
      <c r="E21" s="88"/>
      <c r="F21" s="88"/>
      <c r="G21" s="89"/>
      <c r="H21" s="89"/>
      <c r="I21" s="92"/>
      <c r="J21" s="92"/>
      <c r="K21" s="92"/>
      <c r="L21" s="92"/>
      <c r="M21" s="92"/>
      <c r="N21" s="92"/>
      <c r="O21" s="92"/>
    </row>
    <row r="22" spans="1:18" s="136" customFormat="1" ht="20.9" customHeight="1">
      <c r="A22" s="94" t="s">
        <v>164</v>
      </c>
      <c r="B22" s="94"/>
      <c r="C22" s="94"/>
      <c r="D22" s="88"/>
      <c r="E22" s="88"/>
      <c r="F22" s="88"/>
      <c r="G22" s="89"/>
      <c r="H22" s="89"/>
      <c r="I22" s="92"/>
      <c r="J22" s="92"/>
      <c r="K22" s="92"/>
      <c r="L22" s="92"/>
      <c r="M22" s="92"/>
      <c r="N22" s="92"/>
      <c r="O22" s="92"/>
    </row>
    <row r="23" spans="1:18" s="136" customFormat="1" ht="20.9" customHeight="1">
      <c r="A23" s="94"/>
      <c r="B23" s="94" t="s">
        <v>165</v>
      </c>
      <c r="C23" s="94"/>
      <c r="G23" s="89"/>
      <c r="H23" s="89"/>
      <c r="I23" s="92">
        <f>SUM(I17:I21)</f>
        <v>674378</v>
      </c>
      <c r="J23" s="92"/>
      <c r="K23" s="92">
        <f>SUM(K17:K20)</f>
        <v>689075</v>
      </c>
      <c r="L23" s="92"/>
      <c r="M23" s="92">
        <f>SUM(M17:M21)</f>
        <v>420814</v>
      </c>
      <c r="N23" s="92"/>
      <c r="O23" s="92">
        <f>SUM(O17:O20)</f>
        <v>451965</v>
      </c>
    </row>
    <row r="24" spans="1:18" s="136" customFormat="1" ht="20.9" customHeight="1">
      <c r="A24" s="88" t="s">
        <v>52</v>
      </c>
      <c r="B24" s="88"/>
      <c r="C24" s="88"/>
      <c r="D24" s="88"/>
      <c r="E24" s="88"/>
      <c r="F24" s="88"/>
      <c r="G24" s="89">
        <v>29</v>
      </c>
      <c r="H24" s="89"/>
      <c r="I24" s="145">
        <v>-355213</v>
      </c>
      <c r="J24" s="92"/>
      <c r="K24" s="104">
        <v>-282456</v>
      </c>
      <c r="L24" s="135"/>
      <c r="M24" s="146">
        <v>-200365</v>
      </c>
      <c r="N24" s="135"/>
      <c r="O24" s="146">
        <v>-178549</v>
      </c>
    </row>
    <row r="25" spans="1:18" s="136" customFormat="1" ht="8.15" customHeight="1">
      <c r="A25" s="88"/>
      <c r="B25" s="88"/>
      <c r="C25" s="88"/>
      <c r="D25" s="88"/>
      <c r="E25" s="88"/>
      <c r="F25" s="88"/>
      <c r="G25" s="89"/>
      <c r="H25" s="89"/>
      <c r="I25" s="92"/>
      <c r="J25" s="92"/>
      <c r="K25" s="92"/>
      <c r="L25" s="92"/>
      <c r="M25" s="92"/>
      <c r="N25" s="92"/>
      <c r="O25" s="92"/>
    </row>
    <row r="26" spans="1:18" s="136" customFormat="1" ht="20.9" customHeight="1">
      <c r="A26" s="94" t="s">
        <v>175</v>
      </c>
      <c r="B26" s="94"/>
      <c r="C26" s="94"/>
      <c r="D26" s="88"/>
      <c r="E26" s="88"/>
      <c r="F26" s="88"/>
      <c r="G26" s="89"/>
      <c r="H26" s="89"/>
      <c r="I26" s="92"/>
      <c r="J26" s="92"/>
      <c r="K26" s="92"/>
      <c r="L26" s="92"/>
      <c r="M26" s="92"/>
      <c r="N26" s="92"/>
      <c r="O26" s="92"/>
    </row>
    <row r="27" spans="1:18" s="136" customFormat="1" ht="20.9" customHeight="1">
      <c r="A27" s="94"/>
      <c r="B27" s="94" t="s">
        <v>176</v>
      </c>
      <c r="C27" s="94"/>
      <c r="G27" s="89"/>
      <c r="H27" s="89"/>
      <c r="I27" s="92">
        <f>SUM(I23:I25)</f>
        <v>319165</v>
      </c>
      <c r="J27" s="92"/>
      <c r="K27" s="92">
        <f>SUM(K23:K25)</f>
        <v>406619</v>
      </c>
      <c r="L27" s="92"/>
      <c r="M27" s="92">
        <f>SUM(M23:M25)</f>
        <v>220449</v>
      </c>
      <c r="N27" s="92"/>
      <c r="O27" s="92">
        <f>SUM(O23:O25)</f>
        <v>273416</v>
      </c>
    </row>
    <row r="28" spans="1:18" s="136" customFormat="1" ht="20.9" customHeight="1">
      <c r="A28" s="88" t="s">
        <v>53</v>
      </c>
      <c r="B28" s="94"/>
      <c r="C28" s="94"/>
      <c r="D28" s="88"/>
      <c r="E28" s="88"/>
      <c r="F28" s="88"/>
      <c r="G28" s="147">
        <v>14.2</v>
      </c>
      <c r="H28" s="89"/>
      <c r="I28" s="104">
        <v>4287</v>
      </c>
      <c r="J28" s="92"/>
      <c r="K28" s="104">
        <v>5525</v>
      </c>
      <c r="L28" s="135"/>
      <c r="M28" s="148">
        <v>0</v>
      </c>
      <c r="N28" s="135"/>
      <c r="O28" s="148">
        <v>0</v>
      </c>
    </row>
    <row r="29" spans="1:18" s="136" customFormat="1" ht="8.15" customHeight="1">
      <c r="A29" s="88"/>
      <c r="B29" s="88"/>
      <c r="C29" s="88"/>
      <c r="D29" s="88"/>
      <c r="E29" s="88"/>
      <c r="F29" s="88"/>
      <c r="G29" s="89"/>
      <c r="H29" s="89"/>
      <c r="I29" s="92"/>
      <c r="J29" s="92"/>
      <c r="K29" s="92"/>
      <c r="L29" s="92"/>
      <c r="M29" s="92"/>
      <c r="N29" s="92"/>
      <c r="O29" s="92"/>
    </row>
    <row r="30" spans="1:18" s="136" customFormat="1" ht="20.9" customHeight="1">
      <c r="A30" s="94" t="s">
        <v>54</v>
      </c>
      <c r="B30" s="88"/>
      <c r="C30" s="88"/>
      <c r="D30" s="88"/>
      <c r="E30" s="88"/>
      <c r="F30" s="88"/>
      <c r="G30" s="89"/>
      <c r="H30" s="89"/>
      <c r="I30" s="143">
        <f>SUM(I27:I29)</f>
        <v>323452</v>
      </c>
      <c r="J30" s="92"/>
      <c r="K30" s="143">
        <f>SUM(K27:K29)</f>
        <v>412144</v>
      </c>
      <c r="L30" s="92"/>
      <c r="M30" s="143">
        <f>SUM(M27:M29)</f>
        <v>220449</v>
      </c>
      <c r="N30" s="92"/>
      <c r="O30" s="143">
        <f>SUM(O27:O29)</f>
        <v>273416</v>
      </c>
    </row>
    <row r="31" spans="1:18" s="136" customFormat="1" ht="20.9" customHeight="1">
      <c r="A31" s="88" t="s">
        <v>55</v>
      </c>
      <c r="B31" s="88"/>
      <c r="C31" s="88"/>
      <c r="D31" s="88"/>
      <c r="E31" s="88"/>
      <c r="F31" s="88"/>
      <c r="G31" s="89">
        <v>31</v>
      </c>
      <c r="H31" s="89"/>
      <c r="I31" s="104">
        <v>-60053</v>
      </c>
      <c r="J31" s="92"/>
      <c r="K31" s="104">
        <v>-62070</v>
      </c>
      <c r="L31" s="135"/>
      <c r="M31" s="148">
        <v>104</v>
      </c>
      <c r="N31" s="135"/>
      <c r="O31" s="148">
        <v>539</v>
      </c>
    </row>
    <row r="32" spans="1:18" s="136" customFormat="1" ht="8.15" customHeight="1">
      <c r="A32" s="88"/>
      <c r="B32" s="88"/>
      <c r="C32" s="88"/>
      <c r="D32" s="88"/>
      <c r="E32" s="88"/>
      <c r="F32" s="88"/>
      <c r="G32" s="89"/>
      <c r="H32" s="89"/>
      <c r="I32" s="92"/>
      <c r="J32" s="92"/>
      <c r="K32" s="92"/>
      <c r="L32" s="92"/>
      <c r="M32" s="92"/>
      <c r="N32" s="92"/>
      <c r="O32" s="92"/>
    </row>
    <row r="33" spans="1:18" s="136" customFormat="1" ht="20.9" customHeight="1" thickBot="1">
      <c r="A33" s="94" t="s">
        <v>56</v>
      </c>
      <c r="B33" s="88"/>
      <c r="C33" s="88"/>
      <c r="D33" s="88"/>
      <c r="E33" s="88"/>
      <c r="F33" s="88"/>
      <c r="G33" s="89"/>
      <c r="H33" s="89"/>
      <c r="I33" s="149">
        <f>SUM(I30:J32)</f>
        <v>263399</v>
      </c>
      <c r="J33" s="92"/>
      <c r="K33" s="149">
        <f>SUM(K30:L32)</f>
        <v>350074</v>
      </c>
      <c r="L33" s="92"/>
      <c r="M33" s="149">
        <f>SUM(M30:N32)</f>
        <v>220553</v>
      </c>
      <c r="N33" s="92"/>
      <c r="O33" s="149">
        <f>SUM(O30:P32)</f>
        <v>273955</v>
      </c>
    </row>
    <row r="34" spans="1:18" ht="20.9" customHeight="1" thickTop="1">
      <c r="A34" s="127"/>
      <c r="B34" s="121"/>
      <c r="C34" s="121"/>
      <c r="D34" s="121"/>
      <c r="E34" s="121"/>
      <c r="F34" s="121"/>
      <c r="G34" s="122"/>
      <c r="H34" s="122"/>
      <c r="I34" s="8"/>
      <c r="J34" s="135"/>
      <c r="K34" s="8"/>
      <c r="L34" s="135"/>
      <c r="N34" s="135"/>
      <c r="O34" s="8"/>
    </row>
    <row r="35" spans="1:18" s="136" customFormat="1" ht="20.9" customHeight="1">
      <c r="A35" s="121"/>
      <c r="B35" s="88"/>
      <c r="C35" s="88"/>
      <c r="D35" s="88"/>
      <c r="E35" s="88"/>
      <c r="F35" s="88"/>
      <c r="G35" s="89"/>
      <c r="H35" s="89"/>
      <c r="I35" s="92"/>
      <c r="J35" s="92"/>
      <c r="K35" s="92"/>
      <c r="L35" s="141"/>
      <c r="M35" s="135"/>
      <c r="N35" s="141"/>
      <c r="O35" s="135"/>
      <c r="P35" s="139"/>
      <c r="R35" s="139"/>
    </row>
    <row r="36" spans="1:18" ht="20.9" customHeight="1">
      <c r="B36" s="121"/>
      <c r="C36" s="121"/>
      <c r="D36" s="121"/>
      <c r="E36" s="121"/>
      <c r="F36" s="121"/>
      <c r="G36" s="122"/>
      <c r="H36" s="122"/>
      <c r="I36" s="135"/>
      <c r="J36" s="135"/>
      <c r="K36" s="135"/>
      <c r="L36" s="135"/>
      <c r="M36" s="135"/>
      <c r="N36" s="135"/>
      <c r="O36" s="135"/>
    </row>
    <row r="37" spans="1:18" ht="20.9" customHeight="1">
      <c r="A37" s="127"/>
      <c r="B37" s="121"/>
      <c r="C37" s="121"/>
      <c r="D37" s="121"/>
      <c r="E37" s="121"/>
      <c r="F37" s="121"/>
      <c r="G37" s="122"/>
      <c r="H37" s="122"/>
      <c r="I37" s="36"/>
      <c r="J37" s="123"/>
      <c r="K37" s="36"/>
      <c r="L37" s="123"/>
      <c r="M37" s="36"/>
      <c r="N37" s="123"/>
      <c r="O37" s="36"/>
      <c r="P37" s="124"/>
      <c r="Q37" s="124"/>
    </row>
    <row r="38" spans="1:18" ht="20.9" customHeight="1">
      <c r="A38" s="127"/>
      <c r="B38" s="121"/>
      <c r="C38" s="121"/>
      <c r="D38" s="121"/>
      <c r="E38" s="121"/>
      <c r="F38" s="121"/>
      <c r="G38" s="122"/>
      <c r="H38" s="122"/>
      <c r="I38" s="36"/>
      <c r="J38" s="123"/>
      <c r="K38" s="36"/>
      <c r="L38" s="123"/>
      <c r="M38" s="205"/>
      <c r="N38" s="123"/>
      <c r="O38" s="36"/>
      <c r="P38" s="124"/>
      <c r="Q38" s="124"/>
    </row>
    <row r="39" spans="1:18" ht="20.9" customHeight="1">
      <c r="A39" s="127"/>
      <c r="B39" s="121"/>
      <c r="C39" s="121"/>
      <c r="D39" s="121"/>
      <c r="E39" s="121"/>
      <c r="F39" s="121"/>
      <c r="G39" s="122"/>
      <c r="H39" s="122"/>
      <c r="I39" s="36"/>
      <c r="J39" s="123"/>
      <c r="K39" s="36"/>
      <c r="L39" s="123"/>
      <c r="M39" s="202"/>
      <c r="N39" s="123"/>
      <c r="O39" s="36"/>
      <c r="P39" s="124"/>
      <c r="Q39" s="124"/>
    </row>
    <row r="40" spans="1:18" ht="20.9" customHeight="1">
      <c r="A40" s="127"/>
      <c r="B40" s="121"/>
      <c r="C40" s="121"/>
      <c r="D40" s="121"/>
      <c r="E40" s="121"/>
      <c r="F40" s="121"/>
      <c r="G40" s="122"/>
      <c r="H40" s="122"/>
      <c r="I40" s="32"/>
      <c r="J40" s="135"/>
      <c r="K40" s="135"/>
      <c r="L40" s="135"/>
      <c r="M40" s="202"/>
      <c r="N40" s="135"/>
      <c r="O40" s="135"/>
    </row>
    <row r="41" spans="1:18" ht="20.9" customHeight="1">
      <c r="A41" s="127"/>
      <c r="B41" s="121"/>
      <c r="C41" s="121"/>
      <c r="D41" s="121"/>
      <c r="E41" s="121"/>
      <c r="F41" s="121"/>
      <c r="G41" s="122"/>
      <c r="H41" s="122"/>
      <c r="I41" s="135"/>
      <c r="J41" s="135"/>
      <c r="K41" s="135"/>
      <c r="L41" s="135"/>
      <c r="M41" s="135"/>
      <c r="N41" s="135"/>
      <c r="O41" s="135"/>
    </row>
    <row r="42" spans="1:18" ht="20.9" customHeight="1">
      <c r="A42" s="127"/>
      <c r="B42" s="121"/>
      <c r="C42" s="121"/>
      <c r="D42" s="121"/>
      <c r="E42" s="121"/>
      <c r="F42" s="121"/>
      <c r="G42" s="122"/>
      <c r="H42" s="122"/>
      <c r="I42" s="135"/>
      <c r="J42" s="135"/>
      <c r="K42" s="135"/>
      <c r="L42" s="135"/>
      <c r="M42" s="135"/>
      <c r="N42" s="135"/>
      <c r="O42" s="135"/>
    </row>
    <row r="43" spans="1:18" ht="20.9" customHeight="1">
      <c r="A43" s="127"/>
      <c r="B43" s="121"/>
      <c r="C43" s="121"/>
      <c r="D43" s="121"/>
      <c r="E43" s="121"/>
      <c r="F43" s="121"/>
      <c r="G43" s="122"/>
      <c r="H43" s="122"/>
      <c r="I43" s="135"/>
      <c r="J43" s="135"/>
      <c r="K43" s="135"/>
      <c r="L43" s="135"/>
      <c r="M43" s="135"/>
      <c r="N43" s="135"/>
      <c r="O43" s="135"/>
    </row>
    <row r="44" spans="1:18" ht="12" customHeight="1">
      <c r="A44" s="127"/>
      <c r="B44" s="121"/>
      <c r="C44" s="121"/>
      <c r="D44" s="121"/>
      <c r="E44" s="121"/>
      <c r="F44" s="121"/>
      <c r="G44" s="122"/>
      <c r="H44" s="122"/>
      <c r="I44" s="135"/>
      <c r="J44" s="135"/>
      <c r="K44" s="135"/>
      <c r="L44" s="135"/>
      <c r="M44" s="135"/>
      <c r="N44" s="135"/>
      <c r="O44" s="135"/>
    </row>
    <row r="45" spans="1:18" ht="20.9" customHeight="1">
      <c r="A45" s="150" t="s">
        <v>150</v>
      </c>
      <c r="B45" s="150"/>
      <c r="C45" s="150"/>
      <c r="D45" s="150"/>
      <c r="E45" s="150"/>
      <c r="F45" s="150"/>
      <c r="G45" s="151"/>
      <c r="H45" s="151"/>
      <c r="I45" s="142"/>
      <c r="J45" s="142"/>
      <c r="K45" s="142"/>
      <c r="L45" s="142"/>
      <c r="M45" s="142"/>
      <c r="N45" s="142"/>
      <c r="O45" s="142"/>
    </row>
    <row r="46" spans="1:18" ht="20.9" customHeight="1">
      <c r="A46" s="120" t="s">
        <v>0</v>
      </c>
      <c r="B46" s="121"/>
      <c r="C46" s="121"/>
      <c r="D46" s="121"/>
      <c r="E46" s="121"/>
      <c r="F46" s="121"/>
      <c r="G46" s="122"/>
      <c r="H46" s="122"/>
      <c r="I46" s="135"/>
      <c r="J46" s="135"/>
      <c r="K46" s="135"/>
      <c r="L46" s="135"/>
      <c r="M46" s="135"/>
      <c r="N46" s="135"/>
      <c r="O46" s="152"/>
    </row>
    <row r="47" spans="1:18" ht="20.9" customHeight="1">
      <c r="A47" s="127" t="s">
        <v>192</v>
      </c>
      <c r="B47" s="127"/>
      <c r="C47" s="127"/>
      <c r="D47" s="127"/>
      <c r="E47" s="127"/>
      <c r="F47" s="127"/>
      <c r="G47" s="128"/>
      <c r="H47" s="128"/>
      <c r="I47" s="152"/>
      <c r="J47" s="152"/>
      <c r="K47" s="152"/>
      <c r="L47" s="152"/>
      <c r="M47" s="152"/>
      <c r="N47" s="152"/>
      <c r="O47" s="152"/>
    </row>
    <row r="48" spans="1:18" ht="20.9" customHeight="1">
      <c r="A48" s="131" t="str">
        <f>+A3</f>
        <v>สำหรับปีสิ้นสุดวันที่ 31 ธันวาคม พ.ศ. 2567</v>
      </c>
      <c r="B48" s="132"/>
      <c r="C48" s="132"/>
      <c r="D48" s="132"/>
      <c r="E48" s="132"/>
      <c r="F48" s="132"/>
      <c r="G48" s="133"/>
      <c r="H48" s="133"/>
      <c r="I48" s="148"/>
      <c r="J48" s="148"/>
      <c r="K48" s="153"/>
      <c r="L48" s="148"/>
      <c r="M48" s="148"/>
      <c r="N48" s="148"/>
      <c r="O48" s="148"/>
    </row>
    <row r="49" spans="1:17" ht="20.9" customHeight="1">
      <c r="A49" s="121"/>
      <c r="B49" s="121"/>
      <c r="C49" s="121"/>
      <c r="D49" s="121"/>
      <c r="E49" s="121"/>
      <c r="F49" s="121"/>
      <c r="G49" s="122"/>
      <c r="H49" s="122"/>
      <c r="I49" s="135"/>
      <c r="J49" s="135"/>
      <c r="K49" s="135"/>
      <c r="L49" s="135"/>
      <c r="M49" s="135"/>
      <c r="N49" s="135"/>
      <c r="O49" s="135"/>
    </row>
    <row r="50" spans="1:17" ht="20.9" customHeight="1">
      <c r="A50" s="121"/>
      <c r="B50" s="121"/>
      <c r="C50" s="121"/>
      <c r="D50" s="121"/>
      <c r="E50" s="121"/>
      <c r="F50" s="121"/>
      <c r="G50" s="122"/>
      <c r="H50" s="122"/>
      <c r="I50" s="217" t="s">
        <v>1</v>
      </c>
      <c r="J50" s="218"/>
      <c r="K50" s="218"/>
      <c r="L50" s="154"/>
      <c r="M50" s="217" t="s">
        <v>2</v>
      </c>
      <c r="N50" s="218"/>
      <c r="O50" s="218"/>
    </row>
    <row r="51" spans="1:17" ht="20.9" customHeight="1">
      <c r="A51" s="121" t="s">
        <v>47</v>
      </c>
      <c r="B51" s="121"/>
      <c r="C51" s="121"/>
      <c r="D51" s="121"/>
      <c r="E51" s="121"/>
      <c r="F51" s="121"/>
      <c r="G51" s="122"/>
      <c r="H51" s="155"/>
      <c r="I51" s="45" t="s">
        <v>154</v>
      </c>
      <c r="J51" s="45"/>
      <c r="K51" s="45" t="s">
        <v>121</v>
      </c>
      <c r="L51" s="45"/>
      <c r="M51" s="45" t="s">
        <v>154</v>
      </c>
      <c r="N51" s="45"/>
      <c r="O51" s="45" t="s">
        <v>121</v>
      </c>
    </row>
    <row r="52" spans="1:17" ht="20.9" customHeight="1">
      <c r="A52" s="121"/>
      <c r="B52" s="121"/>
      <c r="C52" s="121"/>
      <c r="D52" s="121"/>
      <c r="E52" s="121"/>
      <c r="F52" s="121"/>
      <c r="G52" s="137" t="s">
        <v>3</v>
      </c>
      <c r="H52" s="128"/>
      <c r="I52" s="156" t="s">
        <v>4</v>
      </c>
      <c r="J52" s="152"/>
      <c r="K52" s="156" t="s">
        <v>4</v>
      </c>
      <c r="L52" s="157"/>
      <c r="M52" s="156" t="s">
        <v>4</v>
      </c>
      <c r="N52" s="152"/>
      <c r="O52" s="156" t="s">
        <v>4</v>
      </c>
    </row>
    <row r="53" spans="1:17" ht="8.15" customHeight="1">
      <c r="A53" s="121"/>
      <c r="B53" s="121"/>
      <c r="C53" s="121"/>
      <c r="D53" s="121"/>
      <c r="E53" s="121"/>
      <c r="F53" s="121"/>
      <c r="G53" s="155"/>
      <c r="H53" s="128"/>
      <c r="I53" s="152"/>
      <c r="J53" s="152"/>
      <c r="K53" s="152"/>
      <c r="L53" s="152"/>
      <c r="M53" s="152"/>
      <c r="N53" s="152"/>
      <c r="O53" s="152"/>
    </row>
    <row r="54" spans="1:17" ht="20.9" customHeight="1">
      <c r="A54" s="127" t="s">
        <v>58</v>
      </c>
      <c r="B54" s="121"/>
      <c r="C54" s="121"/>
      <c r="D54" s="121"/>
      <c r="E54" s="121"/>
      <c r="F54" s="121"/>
      <c r="G54" s="122"/>
      <c r="H54" s="122"/>
      <c r="I54" s="135"/>
      <c r="J54" s="135"/>
      <c r="K54" s="135"/>
      <c r="L54" s="135"/>
      <c r="M54" s="135"/>
      <c r="N54" s="135"/>
      <c r="O54" s="135"/>
    </row>
    <row r="55" spans="1:17" ht="20.9" customHeight="1">
      <c r="A55" s="127" t="s">
        <v>128</v>
      </c>
      <c r="B55" s="127"/>
      <c r="C55" s="127"/>
      <c r="D55" s="121"/>
      <c r="E55" s="121"/>
      <c r="F55" s="121"/>
      <c r="G55" s="122"/>
      <c r="H55" s="122"/>
      <c r="I55" s="135"/>
      <c r="J55" s="135"/>
      <c r="K55" s="135"/>
      <c r="L55" s="135"/>
      <c r="M55" s="135"/>
      <c r="N55" s="135"/>
      <c r="O55" s="135"/>
    </row>
    <row r="56" spans="1:17" ht="20.9" customHeight="1">
      <c r="A56" s="120"/>
      <c r="B56" s="127" t="s">
        <v>59</v>
      </c>
      <c r="C56" s="127"/>
      <c r="D56" s="121"/>
      <c r="E56" s="121"/>
      <c r="F56" s="121"/>
      <c r="G56" s="122"/>
      <c r="H56" s="122"/>
      <c r="I56" s="135"/>
      <c r="J56" s="135"/>
      <c r="K56" s="135"/>
      <c r="L56" s="135"/>
      <c r="M56" s="135"/>
      <c r="N56" s="135"/>
      <c r="O56" s="135"/>
    </row>
    <row r="57" spans="1:17" ht="20.9" customHeight="1">
      <c r="B57" s="121" t="s">
        <v>129</v>
      </c>
      <c r="C57" s="121"/>
      <c r="D57" s="121"/>
      <c r="E57" s="121"/>
      <c r="F57" s="121"/>
      <c r="G57" s="122"/>
      <c r="H57" s="122"/>
      <c r="I57" s="135"/>
      <c r="J57" s="135"/>
      <c r="K57" s="135"/>
      <c r="L57" s="135"/>
      <c r="M57" s="135"/>
      <c r="N57" s="135"/>
      <c r="O57" s="135"/>
    </row>
    <row r="58" spans="1:17" ht="20.9" customHeight="1">
      <c r="B58" s="121"/>
      <c r="C58" s="121" t="s">
        <v>130</v>
      </c>
      <c r="D58" s="121"/>
      <c r="E58" s="121"/>
      <c r="F58" s="121"/>
      <c r="G58" s="122"/>
      <c r="H58" s="122"/>
      <c r="I58" s="138">
        <v>-76181</v>
      </c>
      <c r="J58" s="135"/>
      <c r="K58" s="138">
        <v>-71733</v>
      </c>
      <c r="L58" s="135"/>
      <c r="M58" s="158">
        <v>-80351</v>
      </c>
      <c r="N58" s="135"/>
      <c r="O58" s="138">
        <v>-70998</v>
      </c>
    </row>
    <row r="59" spans="1:17" ht="20.9" customHeight="1">
      <c r="B59" s="121" t="s">
        <v>141</v>
      </c>
      <c r="C59" s="121"/>
      <c r="D59" s="121"/>
      <c r="E59" s="121"/>
      <c r="F59" s="121"/>
      <c r="G59" s="122"/>
      <c r="H59" s="122"/>
      <c r="I59" s="138"/>
      <c r="J59" s="135"/>
      <c r="K59" s="138"/>
      <c r="L59" s="135"/>
      <c r="M59" s="138"/>
      <c r="N59" s="135"/>
      <c r="O59" s="138"/>
    </row>
    <row r="60" spans="1:17" ht="20.9" customHeight="1">
      <c r="B60" s="121"/>
      <c r="C60" s="121" t="s">
        <v>142</v>
      </c>
      <c r="D60" s="121"/>
      <c r="E60" s="121"/>
      <c r="F60" s="121"/>
      <c r="G60" s="122"/>
      <c r="H60" s="122"/>
      <c r="I60" s="138">
        <v>-17730</v>
      </c>
      <c r="J60" s="135"/>
      <c r="K60" s="138">
        <v>-10848</v>
      </c>
      <c r="L60" s="135"/>
      <c r="M60" s="138">
        <v>-6240</v>
      </c>
      <c r="N60" s="135"/>
      <c r="O60" s="138">
        <v>-12708</v>
      </c>
      <c r="Q60" s="138"/>
    </row>
    <row r="61" spans="1:17" ht="20.9" customHeight="1">
      <c r="B61" s="159" t="s">
        <v>166</v>
      </c>
      <c r="C61" s="121"/>
      <c r="D61" s="121"/>
      <c r="E61" s="121"/>
      <c r="F61" s="121"/>
      <c r="G61" s="160">
        <v>5</v>
      </c>
      <c r="H61" s="122"/>
      <c r="I61" s="161">
        <v>0</v>
      </c>
      <c r="J61" s="135"/>
      <c r="K61" s="161">
        <v>343021</v>
      </c>
      <c r="L61" s="135"/>
      <c r="M61" s="161">
        <v>0</v>
      </c>
      <c r="N61" s="135"/>
      <c r="O61" s="161">
        <v>0</v>
      </c>
    </row>
    <row r="62" spans="1:17" ht="8.15" customHeight="1">
      <c r="A62" s="127"/>
      <c r="B62" s="121"/>
      <c r="C62" s="121"/>
      <c r="D62" s="121"/>
      <c r="E62" s="121"/>
      <c r="F62" s="121"/>
      <c r="G62" s="122"/>
      <c r="H62" s="122"/>
      <c r="I62" s="138"/>
      <c r="J62" s="135"/>
      <c r="K62" s="138"/>
      <c r="L62" s="162"/>
      <c r="M62" s="138"/>
      <c r="N62" s="135"/>
      <c r="O62" s="138"/>
    </row>
    <row r="63" spans="1:17" ht="20.9" customHeight="1">
      <c r="A63" s="127" t="s">
        <v>60</v>
      </c>
      <c r="B63" s="127"/>
      <c r="C63" s="127"/>
      <c r="D63" s="121"/>
      <c r="E63" s="121"/>
      <c r="F63" s="121"/>
      <c r="G63" s="89"/>
      <c r="H63" s="122"/>
      <c r="I63" s="135"/>
      <c r="J63" s="135"/>
      <c r="K63" s="135"/>
      <c r="L63" s="135"/>
      <c r="M63" s="135"/>
      <c r="N63" s="135"/>
      <c r="O63" s="135"/>
    </row>
    <row r="64" spans="1:17" ht="20.9" customHeight="1">
      <c r="A64" s="120"/>
      <c r="B64" s="127" t="s">
        <v>59</v>
      </c>
      <c r="C64" s="127"/>
      <c r="D64" s="121"/>
      <c r="E64" s="121"/>
      <c r="F64" s="121"/>
      <c r="G64" s="122"/>
      <c r="H64" s="122"/>
      <c r="I64" s="146">
        <f>SUM(I58:I63)</f>
        <v>-93911</v>
      </c>
      <c r="J64" s="135"/>
      <c r="K64" s="146">
        <f>SUM(K58:K63)</f>
        <v>260440</v>
      </c>
      <c r="L64" s="135"/>
      <c r="M64" s="146">
        <f>SUM(M58:M63)</f>
        <v>-86591</v>
      </c>
      <c r="N64" s="135"/>
      <c r="O64" s="146">
        <f>SUM(O58:O63)</f>
        <v>-83706</v>
      </c>
    </row>
    <row r="65" spans="1:15" ht="8.15" customHeight="1">
      <c r="A65" s="121"/>
      <c r="B65" s="121"/>
      <c r="C65" s="121"/>
      <c r="D65" s="121"/>
      <c r="E65" s="121"/>
      <c r="F65" s="121"/>
      <c r="G65" s="155"/>
      <c r="H65" s="128"/>
      <c r="I65" s="152"/>
      <c r="J65" s="152"/>
      <c r="K65" s="152"/>
      <c r="L65" s="157"/>
      <c r="M65" s="152"/>
      <c r="N65" s="152"/>
      <c r="O65" s="152"/>
    </row>
    <row r="66" spans="1:15" ht="20.9" customHeight="1">
      <c r="A66" s="127" t="s">
        <v>61</v>
      </c>
      <c r="B66" s="121"/>
      <c r="C66" s="121"/>
      <c r="D66" s="121"/>
      <c r="E66" s="121"/>
      <c r="F66" s="121"/>
      <c r="G66" s="122"/>
      <c r="H66" s="122"/>
      <c r="I66" s="146">
        <f>I64</f>
        <v>-93911</v>
      </c>
      <c r="J66" s="135"/>
      <c r="K66" s="146">
        <f>K64</f>
        <v>260440</v>
      </c>
      <c r="L66" s="135"/>
      <c r="M66" s="146">
        <f>M64</f>
        <v>-86591</v>
      </c>
      <c r="N66" s="135"/>
      <c r="O66" s="146">
        <f>O64</f>
        <v>-83706</v>
      </c>
    </row>
    <row r="67" spans="1:15" ht="8.15" customHeight="1">
      <c r="A67" s="121"/>
      <c r="B67" s="121"/>
      <c r="C67" s="121"/>
      <c r="D67" s="121"/>
      <c r="E67" s="121"/>
      <c r="F67" s="121"/>
      <c r="G67" s="122"/>
      <c r="H67" s="122"/>
      <c r="I67" s="135"/>
      <c r="J67" s="135"/>
      <c r="K67" s="135"/>
      <c r="L67" s="135"/>
      <c r="M67" s="135"/>
      <c r="N67" s="135"/>
      <c r="O67" s="135"/>
    </row>
    <row r="68" spans="1:15" ht="20.9" customHeight="1" thickBot="1">
      <c r="A68" s="127" t="s">
        <v>62</v>
      </c>
      <c r="B68" s="121"/>
      <c r="C68" s="121"/>
      <c r="D68" s="121"/>
      <c r="E68" s="121"/>
      <c r="F68" s="121"/>
      <c r="G68" s="122"/>
      <c r="H68" s="122"/>
      <c r="I68" s="163">
        <f>SUM(I66,I33)</f>
        <v>169488</v>
      </c>
      <c r="J68" s="135"/>
      <c r="K68" s="163">
        <f>SUM(K66,K33)</f>
        <v>610514</v>
      </c>
      <c r="L68" s="135"/>
      <c r="M68" s="163">
        <f>SUM(M66,M33)</f>
        <v>133962</v>
      </c>
      <c r="N68" s="135"/>
      <c r="O68" s="163">
        <f>SUM(O66,O33)</f>
        <v>190249</v>
      </c>
    </row>
    <row r="69" spans="1:15" ht="20.9" customHeight="1" thickTop="1">
      <c r="A69" s="127"/>
      <c r="B69" s="121"/>
      <c r="C69" s="121"/>
      <c r="D69" s="121"/>
      <c r="E69" s="121"/>
      <c r="F69" s="121"/>
      <c r="G69" s="122"/>
      <c r="H69" s="122"/>
      <c r="I69" s="138"/>
      <c r="J69" s="135"/>
      <c r="K69" s="138"/>
      <c r="L69" s="162"/>
      <c r="M69" s="138"/>
      <c r="N69" s="135"/>
      <c r="O69" s="138"/>
    </row>
    <row r="70" spans="1:15" ht="20.9" customHeight="1">
      <c r="A70" s="127" t="s">
        <v>63</v>
      </c>
      <c r="B70" s="121"/>
      <c r="C70" s="121"/>
      <c r="D70" s="121"/>
      <c r="E70" s="121"/>
      <c r="F70" s="121"/>
      <c r="G70" s="122"/>
      <c r="H70" s="122"/>
      <c r="I70" s="138"/>
      <c r="J70" s="135"/>
      <c r="K70" s="138"/>
      <c r="L70" s="135"/>
      <c r="M70" s="138"/>
      <c r="N70" s="135"/>
      <c r="O70" s="138"/>
    </row>
    <row r="71" spans="1:15" ht="20.9" customHeight="1">
      <c r="A71" s="121"/>
      <c r="B71" s="121" t="s">
        <v>42</v>
      </c>
      <c r="C71" s="121"/>
      <c r="D71" s="121"/>
      <c r="E71" s="121"/>
      <c r="F71" s="121"/>
      <c r="G71" s="122"/>
      <c r="H71" s="122"/>
      <c r="I71" s="138">
        <f>I33-I72</f>
        <v>258759</v>
      </c>
      <c r="J71" s="135"/>
      <c r="K71" s="138">
        <v>324439</v>
      </c>
      <c r="L71" s="135"/>
      <c r="M71" s="138">
        <f>M33-M72</f>
        <v>220553</v>
      </c>
      <c r="N71" s="162"/>
      <c r="O71" s="164">
        <v>273955</v>
      </c>
    </row>
    <row r="72" spans="1:15" ht="20.9" customHeight="1">
      <c r="A72" s="121"/>
      <c r="B72" s="121" t="s">
        <v>64</v>
      </c>
      <c r="C72" s="121"/>
      <c r="D72" s="121"/>
      <c r="E72" s="121"/>
      <c r="F72" s="121"/>
      <c r="G72" s="122"/>
      <c r="H72" s="122"/>
      <c r="I72" s="146">
        <v>4640</v>
      </c>
      <c r="J72" s="135"/>
      <c r="K72" s="146">
        <v>25635</v>
      </c>
      <c r="L72" s="135"/>
      <c r="M72" s="102">
        <v>0</v>
      </c>
      <c r="N72" s="162"/>
      <c r="O72" s="102">
        <v>0</v>
      </c>
    </row>
    <row r="73" spans="1:15" ht="8.15" customHeight="1">
      <c r="A73" s="127"/>
      <c r="B73" s="121"/>
      <c r="C73" s="121"/>
      <c r="D73" s="121"/>
      <c r="E73" s="121"/>
      <c r="F73" s="121"/>
      <c r="G73" s="122"/>
      <c r="H73" s="122"/>
      <c r="I73" s="138"/>
      <c r="J73" s="135"/>
      <c r="K73" s="138"/>
      <c r="L73" s="162"/>
      <c r="M73" s="138"/>
      <c r="N73" s="135"/>
      <c r="O73" s="138"/>
    </row>
    <row r="74" spans="1:15" ht="20.9" customHeight="1" thickBot="1">
      <c r="A74" s="127"/>
      <c r="B74" s="121"/>
      <c r="C74" s="121"/>
      <c r="D74" s="121"/>
      <c r="E74" s="121"/>
      <c r="F74" s="121"/>
      <c r="G74" s="122"/>
      <c r="H74" s="122"/>
      <c r="I74" s="163">
        <f>SUM(I71:I72)</f>
        <v>263399</v>
      </c>
      <c r="J74" s="135"/>
      <c r="K74" s="163">
        <f>SUM(K71:K72)</f>
        <v>350074</v>
      </c>
      <c r="L74" s="162"/>
      <c r="M74" s="163">
        <f>SUM(M71:M72)</f>
        <v>220553</v>
      </c>
      <c r="N74" s="135"/>
      <c r="O74" s="163">
        <f>SUM(O71:O72)</f>
        <v>273955</v>
      </c>
    </row>
    <row r="75" spans="1:15" ht="20.9" customHeight="1" thickTop="1">
      <c r="A75" s="127"/>
      <c r="B75" s="121"/>
      <c r="C75" s="121"/>
      <c r="D75" s="121"/>
      <c r="E75" s="121"/>
      <c r="F75" s="121"/>
      <c r="G75" s="122"/>
      <c r="H75" s="122"/>
      <c r="I75" s="138"/>
      <c r="J75" s="135"/>
      <c r="K75" s="138"/>
      <c r="L75" s="162"/>
      <c r="M75" s="138"/>
      <c r="N75" s="135"/>
      <c r="O75" s="138"/>
    </row>
    <row r="76" spans="1:15" ht="20.9" customHeight="1">
      <c r="A76" s="127" t="s">
        <v>65</v>
      </c>
      <c r="B76" s="121"/>
      <c r="C76" s="121"/>
      <c r="D76" s="121"/>
      <c r="E76" s="121"/>
      <c r="F76" s="121"/>
      <c r="G76" s="122"/>
      <c r="H76" s="122"/>
      <c r="I76" s="138"/>
      <c r="J76" s="135"/>
      <c r="K76" s="138"/>
      <c r="L76" s="162"/>
      <c r="M76" s="138"/>
      <c r="N76" s="135"/>
      <c r="O76" s="138"/>
    </row>
    <row r="77" spans="1:15" ht="20.9" customHeight="1">
      <c r="A77" s="121"/>
      <c r="B77" s="121" t="s">
        <v>42</v>
      </c>
      <c r="C77" s="121"/>
      <c r="D77" s="121"/>
      <c r="E77" s="121"/>
      <c r="F77" s="121"/>
      <c r="G77" s="122"/>
      <c r="H77" s="122"/>
      <c r="I77" s="138">
        <f>I68-I78</f>
        <v>164560</v>
      </c>
      <c r="J77" s="135"/>
      <c r="K77" s="138">
        <v>599728</v>
      </c>
      <c r="L77" s="135"/>
      <c r="M77" s="138">
        <f>M68</f>
        <v>133962</v>
      </c>
      <c r="N77" s="162"/>
      <c r="O77" s="138">
        <v>190249</v>
      </c>
    </row>
    <row r="78" spans="1:15" ht="20.9" customHeight="1">
      <c r="A78" s="121"/>
      <c r="B78" s="121" t="s">
        <v>64</v>
      </c>
      <c r="C78" s="121"/>
      <c r="D78" s="121"/>
      <c r="E78" s="121"/>
      <c r="F78" s="121"/>
      <c r="G78" s="122"/>
      <c r="H78" s="122"/>
      <c r="I78" s="161">
        <v>4928</v>
      </c>
      <c r="J78" s="135"/>
      <c r="K78" s="161">
        <v>10786</v>
      </c>
      <c r="L78" s="162"/>
      <c r="M78" s="146">
        <v>0</v>
      </c>
      <c r="N78" s="135"/>
      <c r="O78" s="146">
        <v>0</v>
      </c>
    </row>
    <row r="79" spans="1:15" ht="8.15" customHeight="1">
      <c r="A79" s="127"/>
      <c r="B79" s="121"/>
      <c r="C79" s="121"/>
      <c r="D79" s="121"/>
      <c r="E79" s="121"/>
      <c r="F79" s="121"/>
      <c r="G79" s="122"/>
      <c r="H79" s="122"/>
      <c r="I79" s="138"/>
      <c r="J79" s="135"/>
      <c r="K79" s="138"/>
      <c r="L79" s="162"/>
      <c r="M79" s="138"/>
      <c r="N79" s="135"/>
      <c r="O79" s="138"/>
    </row>
    <row r="80" spans="1:15" ht="20.9" customHeight="1" thickBot="1">
      <c r="A80" s="127"/>
      <c r="B80" s="121"/>
      <c r="C80" s="121"/>
      <c r="D80" s="121"/>
      <c r="E80" s="121"/>
      <c r="F80" s="121"/>
      <c r="G80" s="122"/>
      <c r="H80" s="122"/>
      <c r="I80" s="163">
        <f>SUM(I77:I79)</f>
        <v>169488</v>
      </c>
      <c r="J80" s="135"/>
      <c r="K80" s="163">
        <f>SUM(K77:K79)</f>
        <v>610514</v>
      </c>
      <c r="L80" s="162"/>
      <c r="M80" s="163">
        <f>SUM(M77:M78)</f>
        <v>133962</v>
      </c>
      <c r="N80" s="135"/>
      <c r="O80" s="163">
        <f>SUM(O77:O78)</f>
        <v>190249</v>
      </c>
    </row>
    <row r="81" spans="1:15" ht="20.9" customHeight="1" thickTop="1">
      <c r="A81" s="127"/>
      <c r="B81" s="121"/>
      <c r="C81" s="121"/>
      <c r="D81" s="121"/>
      <c r="E81" s="121"/>
      <c r="F81" s="121"/>
      <c r="G81" s="122"/>
      <c r="H81" s="122"/>
      <c r="I81" s="138"/>
      <c r="J81" s="135"/>
      <c r="K81" s="138"/>
      <c r="L81" s="162"/>
      <c r="M81" s="138"/>
      <c r="N81" s="135"/>
      <c r="O81" s="138"/>
    </row>
    <row r="82" spans="1:15" ht="20.9" customHeight="1">
      <c r="A82" s="127" t="s">
        <v>207</v>
      </c>
      <c r="B82" s="165"/>
      <c r="C82" s="165"/>
      <c r="D82" s="165"/>
      <c r="E82" s="165"/>
      <c r="F82" s="165"/>
      <c r="G82" s="122"/>
      <c r="H82" s="122"/>
      <c r="I82" s="166"/>
      <c r="J82" s="135"/>
      <c r="K82" s="166"/>
      <c r="L82" s="162"/>
      <c r="M82" s="166"/>
      <c r="N82" s="135"/>
      <c r="O82" s="166"/>
    </row>
    <row r="83" spans="1:15" ht="20.9" customHeight="1" thickBot="1">
      <c r="A83" s="121"/>
      <c r="B83" s="121" t="s">
        <v>195</v>
      </c>
      <c r="C83" s="121"/>
      <c r="D83" s="121"/>
      <c r="E83" s="121"/>
      <c r="F83" s="121"/>
      <c r="G83" s="122">
        <v>32</v>
      </c>
      <c r="H83" s="122"/>
      <c r="I83" s="168">
        <f>(I71)/694444</f>
        <v>0.372613198472447</v>
      </c>
      <c r="J83" s="135"/>
      <c r="K83" s="168">
        <f>(K71)/694444</f>
        <v>0.46719245900317374</v>
      </c>
      <c r="L83" s="162"/>
      <c r="M83" s="168">
        <f>(M71)/694444</f>
        <v>0.3175965232617749</v>
      </c>
      <c r="N83" s="135"/>
      <c r="O83" s="168">
        <f>(O71)/694444</f>
        <v>0.39449545247708956</v>
      </c>
    </row>
    <row r="84" spans="1:15" ht="17.149999999999999" customHeight="1" thickTop="1">
      <c r="A84" s="121"/>
      <c r="B84" s="121"/>
      <c r="C84" s="121"/>
      <c r="D84" s="121"/>
      <c r="E84" s="121"/>
      <c r="F84" s="121"/>
      <c r="G84" s="122"/>
      <c r="H84" s="122"/>
      <c r="I84" s="166"/>
      <c r="J84" s="135"/>
      <c r="K84" s="166"/>
      <c r="L84" s="162"/>
      <c r="M84" s="166"/>
      <c r="N84" s="135"/>
      <c r="O84" s="166"/>
    </row>
    <row r="85" spans="1:15" ht="20.9" customHeight="1">
      <c r="A85" s="121"/>
      <c r="B85" s="167"/>
      <c r="C85" s="121"/>
      <c r="D85" s="121"/>
      <c r="E85" s="121"/>
      <c r="F85" s="121"/>
      <c r="G85" s="122"/>
      <c r="H85" s="122"/>
      <c r="I85" s="166"/>
      <c r="J85" s="135"/>
      <c r="K85" s="166"/>
      <c r="L85" s="162"/>
      <c r="M85" s="166"/>
      <c r="N85" s="135"/>
      <c r="O85" s="166"/>
    </row>
    <row r="86" spans="1:15" ht="17.149999999999999" customHeight="1">
      <c r="A86" s="121"/>
      <c r="B86" s="121"/>
      <c r="C86" s="121"/>
      <c r="D86" s="121"/>
      <c r="E86" s="121"/>
      <c r="F86" s="121"/>
      <c r="G86" s="122"/>
      <c r="H86" s="122"/>
      <c r="I86" s="166"/>
      <c r="J86" s="135"/>
      <c r="K86" s="166"/>
      <c r="L86" s="162"/>
      <c r="M86" s="166"/>
      <c r="N86" s="135"/>
      <c r="O86" s="166"/>
    </row>
    <row r="87" spans="1:15" ht="18.5">
      <c r="A87" s="121"/>
      <c r="B87" s="121"/>
      <c r="C87" s="121"/>
      <c r="D87" s="121"/>
      <c r="E87" s="121"/>
      <c r="F87" s="121"/>
      <c r="G87" s="122"/>
      <c r="H87" s="122"/>
      <c r="I87" s="166"/>
      <c r="J87" s="135"/>
      <c r="K87" s="166"/>
      <c r="L87" s="162"/>
      <c r="M87" s="166"/>
      <c r="N87" s="135"/>
      <c r="O87" s="166"/>
    </row>
    <row r="88" spans="1:15" ht="18.5">
      <c r="A88" s="121"/>
      <c r="B88" s="121"/>
      <c r="C88" s="121"/>
      <c r="D88" s="121"/>
      <c r="E88" s="121"/>
      <c r="F88" s="121"/>
      <c r="G88" s="122"/>
      <c r="H88" s="122"/>
      <c r="I88" s="166"/>
      <c r="J88" s="135"/>
      <c r="K88" s="166"/>
      <c r="L88" s="162"/>
      <c r="M88" s="166"/>
      <c r="N88" s="135"/>
      <c r="O88" s="166"/>
    </row>
    <row r="89" spans="1:15" ht="11.25" customHeight="1">
      <c r="A89" s="121"/>
      <c r="B89" s="121"/>
      <c r="C89" s="121"/>
      <c r="D89" s="121"/>
      <c r="E89" s="121"/>
      <c r="F89" s="121"/>
      <c r="G89" s="122"/>
      <c r="H89" s="122"/>
      <c r="I89" s="166"/>
      <c r="J89" s="135"/>
      <c r="K89" s="166"/>
      <c r="L89" s="162"/>
      <c r="M89" s="166"/>
      <c r="N89" s="135"/>
      <c r="O89" s="166"/>
    </row>
    <row r="90" spans="1:15" ht="20.9" customHeight="1">
      <c r="A90" s="150" t="s">
        <v>57</v>
      </c>
      <c r="B90" s="150"/>
      <c r="C90" s="150"/>
      <c r="D90" s="150"/>
      <c r="E90" s="150"/>
      <c r="F90" s="150"/>
      <c r="G90" s="151"/>
      <c r="H90" s="151"/>
      <c r="I90" s="142"/>
      <c r="J90" s="142"/>
      <c r="K90" s="142"/>
      <c r="L90" s="142"/>
      <c r="M90" s="142"/>
      <c r="N90" s="142"/>
      <c r="O90" s="142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256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18C3-FF92-4B92-847E-F89653FC516C}">
  <dimension ref="A1:AD41"/>
  <sheetViews>
    <sheetView zoomScaleNormal="100" zoomScaleSheetLayoutView="100" workbookViewId="0"/>
  </sheetViews>
  <sheetFormatPr defaultColWidth="12.58203125" defaultRowHeight="21.75" customHeight="1"/>
  <cols>
    <col min="1" max="2" width="1.58203125" style="93" customWidth="1"/>
    <col min="3" max="3" width="32" style="93" customWidth="1"/>
    <col min="4" max="4" width="7.08203125" style="119" customWidth="1"/>
    <col min="5" max="5" width="0.58203125" style="93" customWidth="1"/>
    <col min="6" max="6" width="9.58203125" style="93" customWidth="1"/>
    <col min="7" max="7" width="0.58203125" style="93" customWidth="1"/>
    <col min="8" max="8" width="9.58203125" style="93" customWidth="1"/>
    <col min="9" max="9" width="0.58203125" style="93" customWidth="1"/>
    <col min="10" max="10" width="10.08203125" style="93" customWidth="1"/>
    <col min="11" max="11" width="0.58203125" style="93" customWidth="1"/>
    <col min="12" max="12" width="9.58203125" style="93" customWidth="1"/>
    <col min="13" max="13" width="0.58203125" style="93" customWidth="1"/>
    <col min="14" max="14" width="9.58203125" style="93" customWidth="1"/>
    <col min="15" max="15" width="0.58203125" style="93" customWidth="1"/>
    <col min="16" max="16" width="10.08203125" style="93" customWidth="1"/>
    <col min="17" max="17" width="0.58203125" style="93" customWidth="1"/>
    <col min="18" max="18" width="15.08203125" style="93" bestFit="1" customWidth="1"/>
    <col min="19" max="19" width="0.58203125" style="93" customWidth="1"/>
    <col min="20" max="20" width="9.58203125" style="93" customWidth="1"/>
    <col min="21" max="21" width="0.58203125" style="93" customWidth="1"/>
    <col min="22" max="22" width="14.08203125" style="93" customWidth="1"/>
    <col min="23" max="23" width="0.58203125" style="93" customWidth="1"/>
    <col min="24" max="24" width="10.08203125" style="93" customWidth="1"/>
    <col min="25" max="25" width="0.58203125" style="93" customWidth="1"/>
    <col min="26" max="26" width="10.08203125" style="93" customWidth="1"/>
    <col min="27" max="27" width="0.58203125" style="93" customWidth="1"/>
    <col min="28" max="28" width="11.58203125" style="93" customWidth="1"/>
    <col min="29" max="16384" width="12.58203125" style="93"/>
  </cols>
  <sheetData>
    <row r="1" spans="1:28" ht="20.9" customHeight="1">
      <c r="A1" s="87" t="s">
        <v>0</v>
      </c>
      <c r="B1" s="88"/>
      <c r="C1" s="88"/>
      <c r="D1" s="89"/>
      <c r="E1" s="88"/>
      <c r="F1" s="90"/>
      <c r="G1" s="90"/>
      <c r="H1" s="90"/>
      <c r="I1" s="91"/>
      <c r="J1" s="91"/>
      <c r="K1" s="92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ht="20.9" customHeight="1">
      <c r="A2" s="94" t="s">
        <v>151</v>
      </c>
      <c r="B2" s="94"/>
      <c r="C2" s="94"/>
      <c r="D2" s="95"/>
      <c r="E2" s="94"/>
      <c r="F2" s="96"/>
      <c r="G2" s="96"/>
      <c r="H2" s="96"/>
      <c r="I2" s="97"/>
      <c r="J2" s="97"/>
      <c r="K2" s="98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</row>
    <row r="3" spans="1:28" ht="20.9" customHeight="1">
      <c r="A3" s="99" t="s">
        <v>152</v>
      </c>
      <c r="B3" s="100"/>
      <c r="C3" s="100"/>
      <c r="D3" s="101"/>
      <c r="E3" s="100"/>
      <c r="F3" s="102"/>
      <c r="G3" s="102"/>
      <c r="H3" s="102"/>
      <c r="I3" s="103"/>
      <c r="J3" s="103"/>
      <c r="K3" s="104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</row>
    <row r="4" spans="1:28" ht="20.9" customHeight="1">
      <c r="A4" s="88"/>
      <c r="B4" s="88"/>
      <c r="C4" s="88"/>
      <c r="D4" s="89"/>
      <c r="E4" s="88"/>
      <c r="F4" s="91"/>
      <c r="G4" s="91"/>
      <c r="H4" s="91"/>
      <c r="I4" s="91"/>
      <c r="J4" s="92"/>
      <c r="K4" s="90"/>
      <c r="L4" s="92"/>
      <c r="M4" s="90"/>
      <c r="N4" s="92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</row>
    <row r="5" spans="1:28" ht="20.9" customHeight="1">
      <c r="A5" s="94"/>
      <c r="B5" s="94"/>
      <c r="C5" s="94"/>
      <c r="D5" s="95"/>
      <c r="E5" s="94"/>
      <c r="F5" s="219" t="s">
        <v>1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</row>
    <row r="6" spans="1:28" ht="20.9" customHeight="1">
      <c r="A6" s="94"/>
      <c r="B6" s="94"/>
      <c r="C6" s="94"/>
      <c r="D6" s="95"/>
      <c r="E6" s="94"/>
      <c r="F6" s="220" t="s">
        <v>42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</row>
    <row r="7" spans="1:28" ht="20.9" customHeight="1">
      <c r="A7" s="94"/>
      <c r="B7" s="94"/>
      <c r="C7" s="94"/>
      <c r="D7" s="95"/>
      <c r="E7" s="94"/>
      <c r="F7" s="96"/>
      <c r="G7" s="96"/>
      <c r="H7" s="96"/>
      <c r="I7" s="96"/>
      <c r="J7" s="96"/>
      <c r="K7" s="96"/>
      <c r="L7" s="98"/>
      <c r="M7" s="97"/>
      <c r="N7" s="97"/>
      <c r="O7" s="96"/>
      <c r="P7" s="222" t="s">
        <v>41</v>
      </c>
      <c r="Q7" s="222"/>
      <c r="R7" s="222"/>
      <c r="S7" s="222"/>
      <c r="T7" s="222"/>
      <c r="U7" s="222"/>
      <c r="V7" s="222"/>
      <c r="W7" s="96"/>
      <c r="X7" s="96"/>
      <c r="Y7" s="96"/>
      <c r="Z7" s="96"/>
      <c r="AA7" s="96"/>
      <c r="AB7" s="96"/>
    </row>
    <row r="8" spans="1:28" ht="20.9" customHeight="1">
      <c r="A8" s="94"/>
      <c r="B8" s="94"/>
      <c r="C8" s="94"/>
      <c r="D8" s="95"/>
      <c r="E8" s="94"/>
      <c r="F8" s="219" t="s">
        <v>66</v>
      </c>
      <c r="G8" s="218"/>
      <c r="H8" s="218"/>
      <c r="I8" s="98"/>
      <c r="J8" s="219" t="s">
        <v>40</v>
      </c>
      <c r="K8" s="218"/>
      <c r="L8" s="218"/>
      <c r="M8" s="218"/>
      <c r="N8" s="218"/>
      <c r="O8" s="98"/>
      <c r="P8" s="222" t="s">
        <v>58</v>
      </c>
      <c r="Q8" s="222"/>
      <c r="R8" s="222"/>
      <c r="S8" s="222"/>
      <c r="T8" s="222"/>
      <c r="U8" s="98"/>
      <c r="V8" s="96"/>
      <c r="W8" s="96"/>
      <c r="X8" s="96"/>
      <c r="Y8" s="96"/>
      <c r="Z8" s="96"/>
      <c r="AA8" s="96"/>
      <c r="AB8" s="96"/>
    </row>
    <row r="9" spans="1:28" ht="20.9" customHeight="1">
      <c r="A9" s="105"/>
      <c r="B9" s="105"/>
      <c r="C9" s="105"/>
      <c r="D9" s="95"/>
      <c r="E9" s="105"/>
      <c r="F9" s="98"/>
      <c r="G9" s="98"/>
      <c r="H9" s="98"/>
      <c r="I9" s="98"/>
      <c r="J9" s="105" t="s">
        <v>69</v>
      </c>
      <c r="K9" s="105"/>
      <c r="L9" s="105"/>
      <c r="M9" s="97"/>
      <c r="N9" s="97"/>
      <c r="O9" s="98"/>
      <c r="P9" s="98" t="s">
        <v>131</v>
      </c>
      <c r="Q9" s="98"/>
      <c r="R9" s="98" t="s">
        <v>68</v>
      </c>
      <c r="S9" s="98"/>
      <c r="T9" s="106" t="s">
        <v>70</v>
      </c>
      <c r="U9" s="98"/>
      <c r="V9" s="98" t="s">
        <v>71</v>
      </c>
      <c r="W9" s="98"/>
      <c r="X9" s="98" t="s">
        <v>72</v>
      </c>
      <c r="Y9" s="98"/>
      <c r="Z9" s="98" t="s">
        <v>73</v>
      </c>
      <c r="AA9" s="98"/>
      <c r="AB9" s="98"/>
    </row>
    <row r="10" spans="1:28" ht="20.9" customHeight="1">
      <c r="A10" s="105"/>
      <c r="B10" s="105"/>
      <c r="C10" s="105"/>
      <c r="D10" s="95"/>
      <c r="E10" s="105"/>
      <c r="F10" s="98" t="s">
        <v>74</v>
      </c>
      <c r="G10" s="98"/>
      <c r="H10" s="98" t="s">
        <v>75</v>
      </c>
      <c r="I10" s="98"/>
      <c r="J10" s="98" t="s">
        <v>76</v>
      </c>
      <c r="K10" s="98"/>
      <c r="L10" s="105" t="s">
        <v>69</v>
      </c>
      <c r="M10" s="98"/>
      <c r="N10" s="98" t="s">
        <v>209</v>
      </c>
      <c r="O10" s="98"/>
      <c r="P10" s="98" t="s">
        <v>132</v>
      </c>
      <c r="Q10" s="98"/>
      <c r="R10" s="98" t="s">
        <v>77</v>
      </c>
      <c r="S10" s="98"/>
      <c r="T10" s="106" t="s">
        <v>197</v>
      </c>
      <c r="U10" s="98"/>
      <c r="V10" s="98" t="s">
        <v>78</v>
      </c>
      <c r="W10" s="98"/>
      <c r="X10" s="98" t="s">
        <v>79</v>
      </c>
      <c r="Y10" s="98"/>
      <c r="Z10" s="98" t="s">
        <v>80</v>
      </c>
      <c r="AA10" s="98"/>
      <c r="AB10" s="98" t="s">
        <v>71</v>
      </c>
    </row>
    <row r="11" spans="1:28" ht="20.9" customHeight="1">
      <c r="A11" s="105"/>
      <c r="B11" s="105"/>
      <c r="C11" s="105"/>
      <c r="D11" s="95"/>
      <c r="E11" s="105"/>
      <c r="F11" s="98" t="s">
        <v>81</v>
      </c>
      <c r="G11" s="98"/>
      <c r="H11" s="98" t="s">
        <v>82</v>
      </c>
      <c r="I11" s="98"/>
      <c r="J11" s="98" t="s">
        <v>83</v>
      </c>
      <c r="K11" s="98"/>
      <c r="L11" s="98" t="s">
        <v>84</v>
      </c>
      <c r="M11" s="98"/>
      <c r="N11" s="98" t="s">
        <v>208</v>
      </c>
      <c r="O11" s="98"/>
      <c r="P11" s="98" t="s">
        <v>133</v>
      </c>
      <c r="Q11" s="98"/>
      <c r="R11" s="98" t="s">
        <v>86</v>
      </c>
      <c r="S11" s="98"/>
      <c r="T11" s="98" t="s">
        <v>198</v>
      </c>
      <c r="U11" s="98"/>
      <c r="V11" s="98" t="s">
        <v>87</v>
      </c>
      <c r="W11" s="98"/>
      <c r="X11" s="107" t="s">
        <v>88</v>
      </c>
      <c r="Y11" s="98"/>
      <c r="Z11" s="107" t="s">
        <v>89</v>
      </c>
      <c r="AA11" s="98"/>
      <c r="AB11" s="98" t="s">
        <v>90</v>
      </c>
    </row>
    <row r="12" spans="1:28" ht="20.9" customHeight="1">
      <c r="A12" s="105"/>
      <c r="B12" s="105"/>
      <c r="C12" s="105"/>
      <c r="D12" s="108" t="s">
        <v>3</v>
      </c>
      <c r="E12" s="105"/>
      <c r="F12" s="109" t="s">
        <v>4</v>
      </c>
      <c r="G12" s="98"/>
      <c r="H12" s="109" t="s">
        <v>4</v>
      </c>
      <c r="I12" s="98"/>
      <c r="J12" s="109" t="s">
        <v>4</v>
      </c>
      <c r="K12" s="98"/>
      <c r="L12" s="109" t="s">
        <v>4</v>
      </c>
      <c r="M12" s="98"/>
      <c r="N12" s="109" t="s">
        <v>4</v>
      </c>
      <c r="O12" s="98"/>
      <c r="P12" s="109" t="s">
        <v>4</v>
      </c>
      <c r="Q12" s="98"/>
      <c r="R12" s="109" t="s">
        <v>4</v>
      </c>
      <c r="S12" s="98"/>
      <c r="T12" s="109" t="s">
        <v>4</v>
      </c>
      <c r="U12" s="98"/>
      <c r="V12" s="109" t="s">
        <v>4</v>
      </c>
      <c r="W12" s="98"/>
      <c r="X12" s="109" t="s">
        <v>4</v>
      </c>
      <c r="Y12" s="98"/>
      <c r="Z12" s="109" t="s">
        <v>4</v>
      </c>
      <c r="AA12" s="98"/>
      <c r="AB12" s="109" t="s">
        <v>4</v>
      </c>
    </row>
    <row r="13" spans="1:28" ht="8.15" customHeight="1">
      <c r="A13" s="88"/>
      <c r="B13" s="88"/>
      <c r="C13" s="88"/>
      <c r="D13" s="89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</row>
    <row r="14" spans="1:28" ht="20.9" customHeight="1">
      <c r="A14" s="94" t="s">
        <v>122</v>
      </c>
      <c r="B14" s="88"/>
      <c r="C14" s="88"/>
      <c r="D14" s="89"/>
      <c r="E14" s="88"/>
      <c r="F14" s="92">
        <v>3472220</v>
      </c>
      <c r="H14" s="92">
        <v>979406</v>
      </c>
      <c r="J14" s="92">
        <v>311919</v>
      </c>
      <c r="L14" s="92">
        <v>2453</v>
      </c>
      <c r="N14" s="92">
        <v>740847</v>
      </c>
      <c r="P14" s="92">
        <v>0</v>
      </c>
      <c r="R14" s="92">
        <v>11920</v>
      </c>
      <c r="T14" s="92">
        <v>-996703</v>
      </c>
      <c r="V14" s="92">
        <f>SUM(T14,R14)</f>
        <v>-984783</v>
      </c>
      <c r="X14" s="92">
        <f>SUM(F14:N14,V14)</f>
        <v>4522062</v>
      </c>
      <c r="Z14" s="92">
        <v>351029</v>
      </c>
      <c r="AA14" s="92"/>
      <c r="AB14" s="92">
        <f>SUM(X14:Z14)</f>
        <v>4873091</v>
      </c>
    </row>
    <row r="15" spans="1:28" ht="8.15" customHeight="1">
      <c r="A15" s="94"/>
      <c r="B15" s="88"/>
      <c r="C15" s="88"/>
      <c r="D15" s="89"/>
      <c r="E15" s="88"/>
      <c r="F15" s="92"/>
      <c r="H15" s="92"/>
      <c r="J15" s="92"/>
      <c r="L15" s="92"/>
      <c r="N15" s="92"/>
      <c r="P15" s="92"/>
      <c r="R15" s="92"/>
      <c r="T15" s="92"/>
      <c r="V15" s="92"/>
      <c r="X15" s="92"/>
      <c r="Z15" s="92"/>
      <c r="AA15" s="92"/>
      <c r="AB15" s="92"/>
    </row>
    <row r="16" spans="1:28" ht="20.9" customHeight="1">
      <c r="A16" s="94" t="s">
        <v>91</v>
      </c>
      <c r="B16" s="88"/>
      <c r="C16" s="88"/>
      <c r="D16" s="89"/>
      <c r="E16" s="88"/>
      <c r="F16" s="92"/>
      <c r="H16" s="92"/>
      <c r="J16" s="92"/>
      <c r="L16" s="92"/>
      <c r="N16" s="92"/>
      <c r="P16" s="92"/>
      <c r="R16" s="92"/>
      <c r="T16" s="92"/>
      <c r="V16" s="92"/>
      <c r="X16" s="92"/>
      <c r="Z16" s="92"/>
      <c r="AA16" s="92"/>
      <c r="AB16" s="92"/>
    </row>
    <row r="17" spans="1:30" ht="20.9" customHeight="1">
      <c r="A17" s="110" t="s">
        <v>70</v>
      </c>
      <c r="B17" s="94"/>
      <c r="C17" s="88"/>
      <c r="D17" s="111"/>
      <c r="E17" s="88"/>
      <c r="F17" s="92">
        <v>0</v>
      </c>
      <c r="H17" s="92">
        <v>0</v>
      </c>
      <c r="J17" s="92">
        <v>0</v>
      </c>
      <c r="L17" s="92">
        <v>0</v>
      </c>
      <c r="N17" s="92">
        <v>0</v>
      </c>
      <c r="P17" s="92">
        <v>0</v>
      </c>
      <c r="R17" s="92">
        <v>0</v>
      </c>
      <c r="T17" s="92">
        <v>-80887</v>
      </c>
      <c r="V17" s="92">
        <f>SUM(P17:T17)</f>
        <v>-80887</v>
      </c>
      <c r="X17" s="92">
        <f>SUM(F17:N17,V17)</f>
        <v>-80887</v>
      </c>
      <c r="Z17" s="92">
        <v>47766</v>
      </c>
      <c r="AA17" s="92"/>
      <c r="AB17" s="92">
        <f>SUM(X17:Z17)</f>
        <v>-33121</v>
      </c>
    </row>
    <row r="18" spans="1:30" ht="20.9" customHeight="1">
      <c r="A18" s="110" t="s">
        <v>56</v>
      </c>
      <c r="B18" s="94"/>
      <c r="C18" s="88"/>
      <c r="D18" s="111"/>
      <c r="E18" s="88"/>
      <c r="F18" s="92">
        <v>0</v>
      </c>
      <c r="H18" s="92">
        <v>0</v>
      </c>
      <c r="J18" s="92">
        <v>0</v>
      </c>
      <c r="L18" s="92">
        <v>0</v>
      </c>
      <c r="N18" s="92">
        <f>'PL 9-10'!K71</f>
        <v>324439</v>
      </c>
      <c r="P18" s="92">
        <v>0</v>
      </c>
      <c r="R18" s="92">
        <v>0</v>
      </c>
      <c r="T18" s="92">
        <v>0</v>
      </c>
      <c r="V18" s="92">
        <f>SUM(P18:T18)</f>
        <v>0</v>
      </c>
      <c r="X18" s="92">
        <f>SUM(F18:N18,V18)</f>
        <v>324439</v>
      </c>
      <c r="Z18" s="92">
        <f>'PL 9-10'!K72</f>
        <v>25635</v>
      </c>
      <c r="AA18" s="92"/>
      <c r="AB18" s="92">
        <f>SUM(X18:Z18)</f>
        <v>350074</v>
      </c>
      <c r="AC18" s="90"/>
      <c r="AD18" s="90"/>
    </row>
    <row r="19" spans="1:30" ht="20.9" customHeight="1">
      <c r="A19" s="88" t="s">
        <v>61</v>
      </c>
      <c r="B19" s="94"/>
      <c r="C19" s="88"/>
      <c r="D19" s="89"/>
      <c r="E19" s="88"/>
      <c r="F19" s="92">
        <v>0</v>
      </c>
      <c r="H19" s="92">
        <v>0</v>
      </c>
      <c r="J19" s="92">
        <v>0</v>
      </c>
      <c r="L19" s="92">
        <v>0</v>
      </c>
      <c r="N19" s="92">
        <v>-10371</v>
      </c>
      <c r="P19" s="92">
        <v>357393</v>
      </c>
      <c r="R19" s="92">
        <v>-71733</v>
      </c>
      <c r="T19" s="92">
        <v>0</v>
      </c>
      <c r="V19" s="92">
        <f>SUM(P19:T19)</f>
        <v>285660</v>
      </c>
      <c r="X19" s="92">
        <f>SUM(F19:N19,V19)</f>
        <v>275289</v>
      </c>
      <c r="Z19" s="92">
        <v>-14849</v>
      </c>
      <c r="AA19" s="92"/>
      <c r="AB19" s="92">
        <f>SUM(X19:Z19)</f>
        <v>260440</v>
      </c>
      <c r="AC19" s="90"/>
    </row>
    <row r="20" spans="1:30" ht="20.9" customHeight="1">
      <c r="A20" s="61" t="s">
        <v>92</v>
      </c>
      <c r="B20" s="94"/>
      <c r="C20" s="88"/>
      <c r="D20" s="62"/>
      <c r="E20" s="88"/>
      <c r="F20" s="92">
        <v>0</v>
      </c>
      <c r="H20" s="92">
        <v>0</v>
      </c>
      <c r="J20" s="92">
        <v>0</v>
      </c>
      <c r="L20" s="92">
        <v>0</v>
      </c>
      <c r="N20" s="92">
        <v>-222222</v>
      </c>
      <c r="P20" s="92">
        <v>0</v>
      </c>
      <c r="R20" s="92">
        <v>0</v>
      </c>
      <c r="T20" s="92">
        <v>0</v>
      </c>
      <c r="V20" s="92">
        <f>SUM(P20:T20)</f>
        <v>0</v>
      </c>
      <c r="X20" s="92">
        <f>SUM(F20:N20,V20)</f>
        <v>-222222</v>
      </c>
      <c r="Z20" s="92">
        <v>-19698</v>
      </c>
      <c r="AA20" s="92"/>
      <c r="AB20" s="92">
        <f t="shared" ref="AB20:AB21" si="0">SUM(X20:Z20)</f>
        <v>-241920</v>
      </c>
    </row>
    <row r="21" spans="1:30" ht="20.9" customHeight="1">
      <c r="A21" s="110" t="s">
        <v>93</v>
      </c>
      <c r="B21" s="94"/>
      <c r="C21" s="88"/>
      <c r="D21" s="62">
        <v>27</v>
      </c>
      <c r="E21" s="88"/>
      <c r="F21" s="112">
        <v>0</v>
      </c>
      <c r="H21" s="112">
        <v>0</v>
      </c>
      <c r="J21" s="112">
        <v>45144</v>
      </c>
      <c r="L21" s="112">
        <v>0</v>
      </c>
      <c r="N21" s="112">
        <v>-45144</v>
      </c>
      <c r="P21" s="112">
        <v>0</v>
      </c>
      <c r="R21" s="112">
        <v>0</v>
      </c>
      <c r="T21" s="112">
        <v>0</v>
      </c>
      <c r="V21" s="92">
        <f>SUM(P21:T21)</f>
        <v>0</v>
      </c>
      <c r="X21" s="112">
        <f>SUM(F21:N21,V21)</f>
        <v>0</v>
      </c>
      <c r="Z21" s="112">
        <v>0</v>
      </c>
      <c r="AA21" s="92"/>
      <c r="AB21" s="112">
        <f t="shared" si="0"/>
        <v>0</v>
      </c>
    </row>
    <row r="22" spans="1:30" ht="8.15" customHeight="1">
      <c r="A22" s="94"/>
      <c r="B22" s="88"/>
      <c r="C22" s="88"/>
      <c r="D22" s="89"/>
      <c r="E22" s="88"/>
      <c r="F22" s="92"/>
      <c r="H22" s="92"/>
      <c r="J22" s="92"/>
      <c r="L22" s="92"/>
      <c r="N22" s="92"/>
      <c r="P22" s="92"/>
      <c r="R22" s="92"/>
      <c r="T22" s="92"/>
      <c r="V22" s="113"/>
      <c r="X22" s="92"/>
      <c r="Z22" s="92"/>
      <c r="AA22" s="92"/>
      <c r="AB22" s="92"/>
    </row>
    <row r="23" spans="1:30" ht="20.9" customHeight="1" thickBot="1">
      <c r="A23" s="94" t="s">
        <v>123</v>
      </c>
      <c r="B23" s="88"/>
      <c r="C23" s="88"/>
      <c r="D23" s="89"/>
      <c r="E23" s="88"/>
      <c r="F23" s="114">
        <f>SUM(F14:F22)</f>
        <v>3472220</v>
      </c>
      <c r="H23" s="114">
        <f>SUM(H14:H22)</f>
        <v>979406</v>
      </c>
      <c r="J23" s="114">
        <f>SUM(J14:J22)</f>
        <v>357063</v>
      </c>
      <c r="L23" s="114">
        <f>SUM(L14:L22)</f>
        <v>2453</v>
      </c>
      <c r="N23" s="114">
        <f>SUM(N14:N22)</f>
        <v>787549</v>
      </c>
      <c r="P23" s="114">
        <f>SUM(P14:P22)</f>
        <v>357393</v>
      </c>
      <c r="R23" s="114">
        <f>SUM(R14:R22)</f>
        <v>-59813</v>
      </c>
      <c r="T23" s="114">
        <f>SUM(T14:T22)</f>
        <v>-1077590</v>
      </c>
      <c r="V23" s="114">
        <f>SUM(V14:V22)</f>
        <v>-780010</v>
      </c>
      <c r="X23" s="114">
        <f>SUM(X14:X22)</f>
        <v>4818681</v>
      </c>
      <c r="Z23" s="114">
        <f>SUM(Z14:Z22)</f>
        <v>389883</v>
      </c>
      <c r="AA23" s="92"/>
      <c r="AB23" s="114">
        <f>SUM(AB14:AB22)</f>
        <v>5208564</v>
      </c>
      <c r="AC23" s="90"/>
    </row>
    <row r="24" spans="1:30" ht="20.9" customHeight="1" thickTop="1">
      <c r="A24" s="94"/>
      <c r="B24" s="88"/>
      <c r="C24" s="88"/>
      <c r="D24" s="89"/>
      <c r="E24" s="88"/>
      <c r="F24" s="92"/>
      <c r="H24" s="92"/>
      <c r="J24" s="92"/>
      <c r="L24" s="92"/>
      <c r="N24" s="92"/>
      <c r="R24" s="92"/>
      <c r="T24" s="92"/>
      <c r="V24" s="92"/>
      <c r="X24" s="92"/>
      <c r="Z24" s="92"/>
      <c r="AA24" s="92"/>
      <c r="AB24" s="92"/>
    </row>
    <row r="25" spans="1:30" ht="20.9" customHeight="1">
      <c r="A25" s="94" t="s">
        <v>155</v>
      </c>
      <c r="B25" s="88"/>
      <c r="C25" s="88"/>
      <c r="D25" s="89"/>
      <c r="E25" s="88"/>
      <c r="F25" s="92">
        <f>+F23</f>
        <v>3472220</v>
      </c>
      <c r="H25" s="92">
        <f>+H23</f>
        <v>979406</v>
      </c>
      <c r="J25" s="92">
        <f>+J23</f>
        <v>357063</v>
      </c>
      <c r="L25" s="92">
        <f>+L23</f>
        <v>2453</v>
      </c>
      <c r="N25" s="92">
        <f>+N23</f>
        <v>787549</v>
      </c>
      <c r="P25" s="92">
        <f>+P23</f>
        <v>357393</v>
      </c>
      <c r="R25" s="92">
        <f>+R23</f>
        <v>-59813</v>
      </c>
      <c r="T25" s="92">
        <f>+T23</f>
        <v>-1077590</v>
      </c>
      <c r="V25" s="92">
        <f>SUM(P25:T25)</f>
        <v>-780010</v>
      </c>
      <c r="X25" s="92">
        <f>SUM(F25:N25,V25)</f>
        <v>4818681</v>
      </c>
      <c r="Z25" s="92">
        <f>+Z23</f>
        <v>389883</v>
      </c>
      <c r="AA25" s="92"/>
      <c r="AB25" s="92">
        <f>SUM(X25:Z25)</f>
        <v>5208564</v>
      </c>
    </row>
    <row r="26" spans="1:30" ht="8.15" customHeight="1">
      <c r="A26" s="94"/>
      <c r="B26" s="88"/>
      <c r="C26" s="88"/>
      <c r="D26" s="89"/>
      <c r="E26" s="88"/>
      <c r="F26" s="92"/>
      <c r="H26" s="92"/>
      <c r="J26" s="92"/>
      <c r="L26" s="92"/>
      <c r="N26" s="92"/>
      <c r="P26" s="92"/>
      <c r="R26" s="92"/>
      <c r="T26" s="92"/>
      <c r="V26" s="92"/>
      <c r="X26" s="92"/>
      <c r="Z26" s="92"/>
      <c r="AA26" s="92"/>
      <c r="AB26" s="92"/>
    </row>
    <row r="27" spans="1:30" ht="20.9" customHeight="1">
      <c r="A27" s="94" t="s">
        <v>91</v>
      </c>
      <c r="B27" s="88"/>
      <c r="C27" s="88"/>
      <c r="D27" s="89"/>
      <c r="E27" s="88"/>
      <c r="F27" s="92"/>
      <c r="H27" s="92"/>
      <c r="J27" s="92"/>
      <c r="L27" s="92"/>
      <c r="N27" s="92"/>
      <c r="P27" s="92"/>
      <c r="R27" s="92"/>
      <c r="T27" s="92"/>
      <c r="V27" s="92"/>
      <c r="X27" s="92"/>
      <c r="Z27" s="92"/>
      <c r="AA27" s="92"/>
      <c r="AB27" s="92"/>
    </row>
    <row r="28" spans="1:30" ht="20.9" customHeight="1">
      <c r="A28" s="110" t="s">
        <v>56</v>
      </c>
      <c r="B28" s="94"/>
      <c r="C28" s="88"/>
      <c r="D28" s="89"/>
      <c r="E28" s="88"/>
      <c r="F28" s="92">
        <v>0</v>
      </c>
      <c r="H28" s="92">
        <v>0</v>
      </c>
      <c r="J28" s="92">
        <v>0</v>
      </c>
      <c r="L28" s="92">
        <v>0</v>
      </c>
      <c r="N28" s="92">
        <f>'PL 9-10'!I71</f>
        <v>258759</v>
      </c>
      <c r="P28" s="92">
        <v>0</v>
      </c>
      <c r="R28" s="92">
        <v>0</v>
      </c>
      <c r="T28" s="92">
        <v>0</v>
      </c>
      <c r="V28" s="92">
        <f>SUM(P28:T28)</f>
        <v>0</v>
      </c>
      <c r="X28" s="92">
        <f>SUM(F28:N28,V28)</f>
        <v>258759</v>
      </c>
      <c r="Z28" s="92">
        <f>'PL 9-10'!I72</f>
        <v>4640</v>
      </c>
      <c r="AA28" s="92"/>
      <c r="AB28" s="92">
        <f>SUM(X28:Z28)</f>
        <v>263399</v>
      </c>
    </row>
    <row r="29" spans="1:30" ht="20.9" customHeight="1">
      <c r="A29" s="88" t="s">
        <v>61</v>
      </c>
      <c r="B29" s="94"/>
      <c r="C29" s="88"/>
      <c r="D29" s="89"/>
      <c r="E29" s="88"/>
      <c r="F29" s="92">
        <v>0</v>
      </c>
      <c r="H29" s="92">
        <v>0</v>
      </c>
      <c r="J29" s="92">
        <v>0</v>
      </c>
      <c r="L29" s="92">
        <v>0</v>
      </c>
      <c r="N29" s="92">
        <f>'PL 9-10'!I77-'PL 9-10'!I71-'PL 9-10'!I58</f>
        <v>-18018</v>
      </c>
      <c r="P29" s="92">
        <v>0</v>
      </c>
      <c r="R29" s="92">
        <f>'PL 9-10'!I58</f>
        <v>-76181</v>
      </c>
      <c r="T29" s="92">
        <v>0</v>
      </c>
      <c r="V29" s="92">
        <f>SUM(P29:T29)</f>
        <v>-76181</v>
      </c>
      <c r="X29" s="92">
        <f>SUM(F29:N29,V29)</f>
        <v>-94199</v>
      </c>
      <c r="Z29" s="92">
        <f>'PL 9-10'!I78-'PL 9-10'!I72</f>
        <v>288</v>
      </c>
      <c r="AA29" s="92"/>
      <c r="AB29" s="92">
        <f>SUM(X29:Z29)</f>
        <v>-93911</v>
      </c>
    </row>
    <row r="30" spans="1:30" ht="20.9" customHeight="1">
      <c r="A30" s="61" t="s">
        <v>92</v>
      </c>
      <c r="B30" s="94"/>
      <c r="C30" s="88"/>
      <c r="D30" s="80">
        <v>33</v>
      </c>
      <c r="E30" s="88"/>
      <c r="F30" s="92">
        <v>0</v>
      </c>
      <c r="H30" s="92">
        <v>0</v>
      </c>
      <c r="J30" s="92">
        <v>0</v>
      </c>
      <c r="L30" s="92">
        <v>0</v>
      </c>
      <c r="N30" s="92">
        <v>-138889</v>
      </c>
      <c r="P30" s="92">
        <v>0</v>
      </c>
      <c r="R30" s="92">
        <v>0</v>
      </c>
      <c r="T30" s="92">
        <v>0</v>
      </c>
      <c r="V30" s="92">
        <f>SUM(P30:T30)</f>
        <v>0</v>
      </c>
      <c r="X30" s="92">
        <f>SUM(F30:N30,V30)</f>
        <v>-138889</v>
      </c>
      <c r="Z30" s="92">
        <v>-19698</v>
      </c>
      <c r="AA30" s="92"/>
      <c r="AB30" s="92">
        <f t="shared" ref="AB30:AB31" si="1">SUM(X30:Z30)</f>
        <v>-158587</v>
      </c>
    </row>
    <row r="31" spans="1:30" ht="20.9" customHeight="1">
      <c r="A31" s="88" t="s">
        <v>93</v>
      </c>
      <c r="B31" s="94"/>
      <c r="C31" s="88"/>
      <c r="D31" s="80">
        <v>27</v>
      </c>
      <c r="E31" s="88"/>
      <c r="F31" s="112">
        <v>0</v>
      </c>
      <c r="H31" s="112">
        <v>0</v>
      </c>
      <c r="J31" s="115">
        <f>-N31</f>
        <v>40434</v>
      </c>
      <c r="L31" s="112">
        <v>0</v>
      </c>
      <c r="N31" s="112">
        <v>-40434</v>
      </c>
      <c r="P31" s="112">
        <v>0</v>
      </c>
      <c r="R31" s="112">
        <v>0</v>
      </c>
      <c r="T31" s="112">
        <v>0</v>
      </c>
      <c r="V31" s="92">
        <f>SUM(P31:T31)</f>
        <v>0</v>
      </c>
      <c r="X31" s="112">
        <f>SUM(F31:N31,V31)</f>
        <v>0</v>
      </c>
      <c r="Z31" s="112">
        <v>0</v>
      </c>
      <c r="AA31" s="92"/>
      <c r="AB31" s="112">
        <f t="shared" si="1"/>
        <v>0</v>
      </c>
    </row>
    <row r="32" spans="1:30" ht="8.15" customHeight="1">
      <c r="A32" s="94"/>
      <c r="B32" s="88"/>
      <c r="C32" s="88"/>
      <c r="D32" s="89"/>
      <c r="E32" s="88"/>
      <c r="F32" s="92"/>
      <c r="H32" s="92"/>
      <c r="J32" s="92"/>
      <c r="L32" s="92"/>
      <c r="N32" s="92"/>
      <c r="P32" s="92"/>
      <c r="R32" s="92"/>
      <c r="T32" s="92"/>
      <c r="V32" s="113"/>
      <c r="X32" s="92"/>
      <c r="Z32" s="92"/>
      <c r="AA32" s="92"/>
      <c r="AB32" s="92"/>
    </row>
    <row r="33" spans="1:28" ht="20.9" customHeight="1" thickBot="1">
      <c r="A33" s="94" t="s">
        <v>156</v>
      </c>
      <c r="B33" s="88"/>
      <c r="C33" s="88"/>
      <c r="D33" s="89"/>
      <c r="E33" s="88"/>
      <c r="F33" s="114">
        <f>SUM(F25:F32)</f>
        <v>3472220</v>
      </c>
      <c r="H33" s="114">
        <f>SUM(H25:H32)</f>
        <v>979406</v>
      </c>
      <c r="J33" s="114">
        <f>SUM(J25:J32)</f>
        <v>397497</v>
      </c>
      <c r="L33" s="114">
        <f>SUM(L25:L32)</f>
        <v>2453</v>
      </c>
      <c r="N33" s="114">
        <f>SUM(N25:N32)</f>
        <v>848967</v>
      </c>
      <c r="P33" s="114">
        <f>SUM(P25:P32)</f>
        <v>357393</v>
      </c>
      <c r="R33" s="114">
        <f>SUM(R25:R32)</f>
        <v>-135994</v>
      </c>
      <c r="T33" s="114">
        <f>SUM(T25:T32)</f>
        <v>-1077590</v>
      </c>
      <c r="V33" s="114">
        <f>SUM(V25:V32)</f>
        <v>-856191</v>
      </c>
      <c r="X33" s="114">
        <f>SUM(X25:X32)</f>
        <v>4844352</v>
      </c>
      <c r="Z33" s="114">
        <f>SUM(Z25:Z32)</f>
        <v>375113</v>
      </c>
      <c r="AA33" s="92"/>
      <c r="AB33" s="114">
        <f>SUM(AB25:AB32)</f>
        <v>5219465</v>
      </c>
    </row>
    <row r="34" spans="1:28" ht="20.9" customHeight="1" thickTop="1">
      <c r="A34" s="94"/>
      <c r="B34" s="88"/>
      <c r="C34" s="88"/>
      <c r="D34" s="89"/>
      <c r="E34" s="88"/>
      <c r="F34" s="211">
        <f>+F33-'BS 6-8'!G107</f>
        <v>0</v>
      </c>
      <c r="H34" s="211">
        <f>+H33-'BS 6-8'!G108</f>
        <v>0</v>
      </c>
      <c r="J34" s="211">
        <f>+J33-'BS 6-8'!G110</f>
        <v>0</v>
      </c>
      <c r="L34" s="211">
        <f>+L33-'BS 6-8'!G111</f>
        <v>0</v>
      </c>
      <c r="N34" s="211">
        <f>+N33-'BS 6-8'!G112</f>
        <v>0</v>
      </c>
      <c r="P34" s="90"/>
      <c r="R34" s="92"/>
      <c r="T34" s="92"/>
      <c r="V34" s="211">
        <f>+V33-'BS 6-8'!G113</f>
        <v>0</v>
      </c>
      <c r="X34" s="211">
        <f>+X33-'BS 6-8'!G115</f>
        <v>0</v>
      </c>
      <c r="Z34" s="211">
        <f>+Z33-'BS 6-8'!G116</f>
        <v>0</v>
      </c>
      <c r="AA34" s="92"/>
      <c r="AB34" s="211">
        <f>+AB33-'BS 6-8'!G118</f>
        <v>0</v>
      </c>
    </row>
    <row r="35" spans="1:28" ht="20.9" customHeight="1">
      <c r="A35" s="94"/>
      <c r="B35" s="88"/>
      <c r="C35" s="88"/>
      <c r="D35" s="89"/>
      <c r="E35" s="88"/>
      <c r="F35" s="92"/>
      <c r="H35" s="92"/>
      <c r="J35" s="92"/>
      <c r="L35" s="92"/>
      <c r="N35" s="92"/>
      <c r="R35" s="92"/>
      <c r="T35" s="92"/>
      <c r="V35" s="92"/>
      <c r="X35" s="211">
        <f>+X28-'PL 9-10'!I71</f>
        <v>0</v>
      </c>
      <c r="Z35" s="211">
        <f>+Z28-'PL 9-10'!I72</f>
        <v>0</v>
      </c>
      <c r="AA35" s="92"/>
      <c r="AB35" s="211">
        <f>+AB28-'PL 9-10'!I33</f>
        <v>0</v>
      </c>
    </row>
    <row r="36" spans="1:28" ht="20.9" customHeight="1">
      <c r="A36" s="94"/>
      <c r="B36" s="88"/>
      <c r="C36" s="88"/>
      <c r="D36" s="89"/>
      <c r="E36" s="88"/>
      <c r="F36" s="92"/>
      <c r="H36" s="92"/>
      <c r="J36" s="92"/>
      <c r="L36" s="92"/>
      <c r="N36" s="92"/>
      <c r="R36" s="92"/>
      <c r="T36" s="92"/>
      <c r="V36" s="92"/>
      <c r="X36" s="211">
        <f>+SUM(X28:X29)-'PL 9-10'!I77</f>
        <v>0</v>
      </c>
      <c r="Z36" s="211">
        <f>+SUM(Z28:Z29)-'PL 9-10'!I78</f>
        <v>0</v>
      </c>
      <c r="AA36" s="92"/>
      <c r="AB36" s="211">
        <f>+AB29-'PL 9-10'!I66</f>
        <v>0</v>
      </c>
    </row>
    <row r="37" spans="1:28" ht="20.9" customHeight="1">
      <c r="A37" s="94"/>
      <c r="B37" s="88"/>
      <c r="C37" s="88"/>
      <c r="D37" s="89"/>
      <c r="E37" s="88"/>
      <c r="F37" s="92"/>
      <c r="H37" s="92"/>
      <c r="J37" s="92"/>
      <c r="L37" s="92"/>
      <c r="N37" s="92"/>
      <c r="R37" s="92"/>
      <c r="T37" s="92"/>
      <c r="V37" s="92"/>
      <c r="X37" s="92"/>
      <c r="Z37" s="92"/>
      <c r="AA37" s="92"/>
      <c r="AB37" s="92"/>
    </row>
    <row r="38" spans="1:28" ht="20.9" customHeight="1">
      <c r="A38" s="94"/>
      <c r="B38" s="88"/>
      <c r="C38" s="88"/>
      <c r="D38" s="89"/>
      <c r="E38" s="88"/>
      <c r="F38" s="92"/>
      <c r="H38" s="92"/>
      <c r="J38" s="92"/>
      <c r="L38" s="92"/>
      <c r="N38" s="92"/>
      <c r="R38" s="92"/>
      <c r="T38" s="92"/>
      <c r="V38" s="92"/>
      <c r="X38" s="92"/>
      <c r="Z38" s="92"/>
      <c r="AA38" s="92"/>
      <c r="AB38" s="92"/>
    </row>
    <row r="39" spans="1:28" ht="20.9" customHeight="1">
      <c r="A39" s="94"/>
      <c r="B39" s="88"/>
      <c r="C39" s="88"/>
      <c r="D39" s="89"/>
      <c r="E39" s="88"/>
      <c r="F39" s="92"/>
      <c r="H39" s="92"/>
      <c r="J39" s="92"/>
      <c r="L39" s="92"/>
      <c r="N39" s="92"/>
      <c r="R39" s="92"/>
      <c r="T39" s="92"/>
      <c r="V39" s="92"/>
      <c r="X39" s="92"/>
      <c r="Z39" s="92"/>
      <c r="AA39" s="92"/>
      <c r="AB39" s="92"/>
    </row>
    <row r="40" spans="1:28" ht="4.5" customHeight="1">
      <c r="A40" s="94"/>
      <c r="B40" s="88"/>
      <c r="C40" s="88"/>
      <c r="D40" s="89"/>
      <c r="E40" s="88"/>
      <c r="F40" s="92"/>
      <c r="H40" s="92"/>
      <c r="J40" s="92"/>
      <c r="L40" s="92"/>
      <c r="N40" s="92"/>
      <c r="R40" s="92"/>
      <c r="T40" s="92"/>
      <c r="V40" s="92"/>
      <c r="X40" s="92"/>
      <c r="Z40" s="92"/>
      <c r="AA40" s="92"/>
      <c r="AB40" s="92"/>
    </row>
    <row r="41" spans="1:28" ht="20.9" customHeight="1">
      <c r="A41" s="116" t="s">
        <v>57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8"/>
      <c r="X41" s="118"/>
      <c r="Y41" s="118"/>
      <c r="Z41" s="118"/>
      <c r="AA41" s="118"/>
      <c r="AB41" s="118"/>
    </row>
  </sheetData>
  <mergeCells count="6">
    <mergeCell ref="F5:AB5"/>
    <mergeCell ref="F6:AB6"/>
    <mergeCell ref="P7:V7"/>
    <mergeCell ref="F8:H8"/>
    <mergeCell ref="J8:N8"/>
    <mergeCell ref="P8:T8"/>
  </mergeCells>
  <conditionalFormatting sqref="F34">
    <cfRule type="cellIs" dxfId="14" priority="5" operator="notEqual">
      <formula>0</formula>
    </cfRule>
  </conditionalFormatting>
  <conditionalFormatting sqref="H34">
    <cfRule type="cellIs" dxfId="13" priority="4" operator="notEqual">
      <formula>0</formula>
    </cfRule>
  </conditionalFormatting>
  <conditionalFormatting sqref="J34">
    <cfRule type="cellIs" dxfId="12" priority="3" operator="notEqual">
      <formula>0</formula>
    </cfRule>
  </conditionalFormatting>
  <conditionalFormatting sqref="L34">
    <cfRule type="cellIs" dxfId="11" priority="2" operator="notEqual">
      <formula>0</formula>
    </cfRule>
  </conditionalFormatting>
  <conditionalFormatting sqref="N34">
    <cfRule type="cellIs" dxfId="10" priority="1" operator="notEqual">
      <formula>0</formula>
    </cfRule>
  </conditionalFormatting>
  <conditionalFormatting sqref="V34">
    <cfRule type="cellIs" dxfId="9" priority="6" operator="notEqual">
      <formula>0</formula>
    </cfRule>
  </conditionalFormatting>
  <conditionalFormatting sqref="X34:X36">
    <cfRule type="cellIs" dxfId="8" priority="7" operator="notEqual">
      <formula>0</formula>
    </cfRule>
  </conditionalFormatting>
  <conditionalFormatting sqref="Z34:Z36">
    <cfRule type="cellIs" dxfId="7" priority="10" operator="notEqual">
      <formula>0</formula>
    </cfRule>
  </conditionalFormatting>
  <conditionalFormatting sqref="AB34:AB36">
    <cfRule type="cellIs" dxfId="6" priority="13" operator="notEqual">
      <formula>0</formula>
    </cfRule>
  </conditionalFormatting>
  <pageMargins left="0.5" right="0.5" top="0.5" bottom="0.6" header="0.49" footer="0.4"/>
  <pageSetup paperSize="256" scale="7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E2BF-09D5-4A1C-BBF7-78DEC8744BB0}">
  <dimension ref="A1:Q36"/>
  <sheetViews>
    <sheetView zoomScaleNormal="100" zoomScaleSheetLayoutView="100" workbookViewId="0"/>
  </sheetViews>
  <sheetFormatPr defaultColWidth="12.08203125" defaultRowHeight="20.9" customHeight="1"/>
  <cols>
    <col min="1" max="2" width="1.5" style="64" customWidth="1"/>
    <col min="3" max="3" width="42.33203125" style="64" customWidth="1"/>
    <col min="4" max="4" width="7.58203125" style="86" customWidth="1"/>
    <col min="5" max="5" width="0.58203125" style="64" customWidth="1"/>
    <col min="6" max="6" width="10.58203125" style="64" customWidth="1"/>
    <col min="7" max="7" width="0.58203125" style="64" customWidth="1"/>
    <col min="8" max="8" width="10.58203125" style="64" customWidth="1"/>
    <col min="9" max="9" width="0.58203125" style="64" customWidth="1"/>
    <col min="10" max="10" width="13.58203125" style="64" customWidth="1"/>
    <col min="11" max="11" width="0.58203125" style="64" customWidth="1"/>
    <col min="12" max="12" width="11.08203125" style="64" bestFit="1" customWidth="1"/>
    <col min="13" max="13" width="0.58203125" style="64" customWidth="1"/>
    <col min="14" max="14" width="24.58203125" style="64" customWidth="1"/>
    <col min="15" max="15" width="0.58203125" style="64" customWidth="1"/>
    <col min="16" max="16" width="12.08203125" style="64" customWidth="1"/>
    <col min="17" max="16384" width="12.08203125" style="64"/>
  </cols>
  <sheetData>
    <row r="1" spans="1:17" ht="20.9" customHeight="1">
      <c r="A1" s="60" t="s">
        <v>0</v>
      </c>
      <c r="B1" s="61"/>
      <c r="C1" s="61"/>
      <c r="D1" s="62"/>
      <c r="E1" s="61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7" ht="20.9" customHeight="1">
      <c r="A2" s="65" t="s">
        <v>151</v>
      </c>
      <c r="B2" s="65"/>
      <c r="C2" s="65"/>
      <c r="D2" s="66"/>
      <c r="E2" s="65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7" ht="20.9" customHeight="1">
      <c r="A3" s="68" t="s">
        <v>152</v>
      </c>
      <c r="B3" s="69"/>
      <c r="C3" s="69"/>
      <c r="D3" s="70"/>
      <c r="E3" s="69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7" ht="20.9" customHeight="1">
      <c r="A4" s="61"/>
      <c r="B4" s="61"/>
      <c r="C4" s="61"/>
      <c r="D4" s="62"/>
      <c r="E4" s="61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7" ht="20.9" customHeight="1">
      <c r="A5" s="61"/>
      <c r="B5" s="61"/>
      <c r="C5" s="61"/>
      <c r="D5" s="62"/>
      <c r="E5" s="61"/>
      <c r="F5" s="223" t="s">
        <v>2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7" ht="20.9" customHeight="1">
      <c r="A6" s="61"/>
      <c r="B6" s="61"/>
      <c r="C6" s="61"/>
      <c r="D6" s="62"/>
      <c r="E6" s="61"/>
      <c r="F6" s="223" t="s">
        <v>66</v>
      </c>
      <c r="G6" s="224"/>
      <c r="H6" s="224"/>
      <c r="I6" s="74"/>
      <c r="J6" s="223" t="s">
        <v>40</v>
      </c>
      <c r="K6" s="224"/>
      <c r="L6" s="224"/>
      <c r="M6" s="74"/>
      <c r="N6" s="75" t="s">
        <v>67</v>
      </c>
      <c r="O6" s="74"/>
      <c r="P6" s="74"/>
    </row>
    <row r="7" spans="1:17" ht="20.9" customHeight="1">
      <c r="A7" s="61"/>
      <c r="B7" s="61"/>
      <c r="C7" s="61"/>
      <c r="D7" s="62"/>
      <c r="E7" s="61"/>
      <c r="F7" s="67" t="s">
        <v>74</v>
      </c>
      <c r="G7" s="67"/>
      <c r="H7" s="67" t="s">
        <v>75</v>
      </c>
      <c r="I7" s="67"/>
      <c r="J7" s="67" t="s">
        <v>69</v>
      </c>
      <c r="K7" s="67"/>
      <c r="L7" s="67"/>
      <c r="M7" s="67"/>
      <c r="N7" s="67" t="s">
        <v>94</v>
      </c>
      <c r="O7" s="67"/>
      <c r="P7" s="67" t="s">
        <v>71</v>
      </c>
    </row>
    <row r="8" spans="1:17" ht="20.9" customHeight="1">
      <c r="A8" s="61"/>
      <c r="B8" s="61"/>
      <c r="C8" s="61"/>
      <c r="D8" s="62"/>
      <c r="E8" s="61"/>
      <c r="F8" s="67" t="s">
        <v>81</v>
      </c>
      <c r="G8" s="67"/>
      <c r="H8" s="67" t="s">
        <v>82</v>
      </c>
      <c r="I8" s="67"/>
      <c r="J8" s="67" t="s">
        <v>93</v>
      </c>
      <c r="K8" s="67"/>
      <c r="L8" s="67" t="s">
        <v>85</v>
      </c>
      <c r="M8" s="67"/>
      <c r="N8" s="67" t="s">
        <v>95</v>
      </c>
      <c r="O8" s="67"/>
      <c r="P8" s="67" t="s">
        <v>90</v>
      </c>
    </row>
    <row r="9" spans="1:17" ht="20.9" customHeight="1">
      <c r="A9" s="61"/>
      <c r="B9" s="61"/>
      <c r="C9" s="61"/>
      <c r="D9" s="72" t="s">
        <v>3</v>
      </c>
      <c r="E9" s="61"/>
      <c r="F9" s="76" t="s">
        <v>4</v>
      </c>
      <c r="G9" s="67"/>
      <c r="H9" s="76" t="s">
        <v>4</v>
      </c>
      <c r="I9" s="67"/>
      <c r="J9" s="76" t="s">
        <v>4</v>
      </c>
      <c r="K9" s="67"/>
      <c r="L9" s="76" t="s">
        <v>4</v>
      </c>
      <c r="M9" s="67"/>
      <c r="N9" s="77" t="s">
        <v>4</v>
      </c>
      <c r="O9" s="67"/>
      <c r="P9" s="76" t="s">
        <v>4</v>
      </c>
    </row>
    <row r="10" spans="1:17" ht="8.15" customHeight="1">
      <c r="A10" s="61"/>
      <c r="B10" s="61"/>
      <c r="C10" s="61"/>
      <c r="D10" s="62"/>
      <c r="E10" s="61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7" ht="20.9" customHeight="1">
      <c r="A11" s="65" t="s">
        <v>122</v>
      </c>
      <c r="B11" s="61"/>
      <c r="C11" s="61"/>
      <c r="D11" s="62"/>
      <c r="E11" s="61"/>
      <c r="F11" s="63">
        <v>3472220</v>
      </c>
      <c r="H11" s="63">
        <v>979406</v>
      </c>
      <c r="J11" s="63">
        <v>136954</v>
      </c>
      <c r="L11" s="63">
        <v>675779</v>
      </c>
      <c r="M11" s="63"/>
      <c r="N11" s="63">
        <v>14400</v>
      </c>
      <c r="O11" s="63"/>
      <c r="P11" s="63">
        <f>SUM(F11:N11)</f>
        <v>5278759</v>
      </c>
    </row>
    <row r="12" spans="1:17" ht="20.9" customHeight="1">
      <c r="A12" s="65"/>
      <c r="B12" s="61"/>
      <c r="C12" s="61"/>
      <c r="D12" s="62"/>
      <c r="E12" s="61"/>
      <c r="F12" s="63"/>
      <c r="H12" s="63"/>
      <c r="I12" s="63"/>
      <c r="J12" s="63"/>
      <c r="L12" s="63"/>
      <c r="M12" s="63"/>
      <c r="N12" s="63"/>
      <c r="O12" s="63"/>
      <c r="P12" s="63"/>
    </row>
    <row r="13" spans="1:17" ht="20.9" customHeight="1">
      <c r="A13" s="65" t="s">
        <v>91</v>
      </c>
      <c r="B13" s="61"/>
      <c r="C13" s="61"/>
      <c r="D13" s="62"/>
      <c r="E13" s="61"/>
      <c r="F13" s="63"/>
      <c r="H13" s="63"/>
      <c r="I13" s="63"/>
      <c r="J13" s="63"/>
      <c r="L13" s="63"/>
      <c r="M13" s="63"/>
      <c r="N13" s="63"/>
      <c r="O13" s="63"/>
      <c r="P13" s="63"/>
    </row>
    <row r="14" spans="1:17" ht="20.9" customHeight="1">
      <c r="A14" s="61" t="s">
        <v>56</v>
      </c>
      <c r="B14" s="61"/>
      <c r="C14" s="61"/>
      <c r="D14" s="62"/>
      <c r="E14" s="61"/>
      <c r="F14" s="63">
        <v>0</v>
      </c>
      <c r="G14" s="63"/>
      <c r="H14" s="63">
        <v>0</v>
      </c>
      <c r="I14" s="63"/>
      <c r="J14" s="63">
        <v>0</v>
      </c>
      <c r="K14" s="63"/>
      <c r="L14" s="63">
        <f>261247+12708</f>
        <v>273955</v>
      </c>
      <c r="M14" s="63"/>
      <c r="N14" s="63">
        <v>0</v>
      </c>
      <c r="O14" s="63"/>
      <c r="P14" s="63">
        <f t="shared" ref="P14:P17" si="0">SUM(F14:N14)</f>
        <v>273955</v>
      </c>
      <c r="Q14" s="78"/>
    </row>
    <row r="15" spans="1:17" ht="20.9" customHeight="1">
      <c r="A15" s="79" t="s">
        <v>177</v>
      </c>
      <c r="B15" s="61"/>
      <c r="C15" s="61"/>
      <c r="D15" s="62"/>
      <c r="E15" s="61"/>
      <c r="F15" s="63">
        <v>0</v>
      </c>
      <c r="G15" s="63"/>
      <c r="H15" s="63">
        <v>0</v>
      </c>
      <c r="I15" s="63"/>
      <c r="J15" s="63">
        <v>0</v>
      </c>
      <c r="K15" s="63"/>
      <c r="L15" s="63">
        <v>-12708</v>
      </c>
      <c r="M15" s="63"/>
      <c r="N15" s="63">
        <v>-70998</v>
      </c>
      <c r="O15" s="63"/>
      <c r="P15" s="63">
        <f>SUM(F15:N15)</f>
        <v>-83706</v>
      </c>
      <c r="Q15" s="78"/>
    </row>
    <row r="16" spans="1:17" ht="20.9" customHeight="1">
      <c r="A16" s="61" t="s">
        <v>92</v>
      </c>
      <c r="B16" s="61"/>
      <c r="C16" s="61"/>
      <c r="D16" s="80"/>
      <c r="E16" s="61"/>
      <c r="F16" s="63">
        <v>0</v>
      </c>
      <c r="G16" s="63"/>
      <c r="H16" s="63">
        <v>0</v>
      </c>
      <c r="I16" s="63"/>
      <c r="J16" s="63">
        <v>0</v>
      </c>
      <c r="K16" s="63"/>
      <c r="L16" s="63">
        <v>-222222</v>
      </c>
      <c r="M16" s="63"/>
      <c r="N16" s="63">
        <v>0</v>
      </c>
      <c r="O16" s="63"/>
      <c r="P16" s="63">
        <f t="shared" si="0"/>
        <v>-222222</v>
      </c>
    </row>
    <row r="17" spans="1:17" ht="20.9" customHeight="1">
      <c r="A17" s="61" t="s">
        <v>93</v>
      </c>
      <c r="B17" s="61"/>
      <c r="C17" s="61"/>
      <c r="D17" s="80">
        <v>27</v>
      </c>
      <c r="E17" s="61"/>
      <c r="F17" s="71">
        <v>0</v>
      </c>
      <c r="G17" s="63"/>
      <c r="H17" s="71">
        <v>0</v>
      </c>
      <c r="I17" s="63"/>
      <c r="J17" s="71">
        <v>23007</v>
      </c>
      <c r="K17" s="63"/>
      <c r="L17" s="71">
        <v>-23007</v>
      </c>
      <c r="M17" s="63"/>
      <c r="N17" s="81">
        <v>0</v>
      </c>
      <c r="O17" s="63"/>
      <c r="P17" s="81">
        <f t="shared" si="0"/>
        <v>0</v>
      </c>
    </row>
    <row r="18" spans="1:17" ht="8.15" customHeight="1">
      <c r="A18" s="61"/>
      <c r="B18" s="61"/>
      <c r="C18" s="61"/>
      <c r="D18" s="62"/>
      <c r="E18" s="61"/>
      <c r="F18" s="63"/>
      <c r="G18" s="63"/>
      <c r="H18" s="63"/>
      <c r="I18" s="63"/>
      <c r="J18" s="63"/>
      <c r="K18" s="63"/>
      <c r="L18" s="82"/>
      <c r="M18" s="63"/>
      <c r="N18" s="63"/>
      <c r="O18" s="63"/>
      <c r="P18" s="63"/>
    </row>
    <row r="19" spans="1:17" ht="20.9" customHeight="1" thickBot="1">
      <c r="A19" s="65" t="s">
        <v>123</v>
      </c>
      <c r="B19" s="65"/>
      <c r="C19" s="61"/>
      <c r="D19" s="62"/>
      <c r="E19" s="61"/>
      <c r="F19" s="83">
        <f>SUM(F11:F17)</f>
        <v>3472220</v>
      </c>
      <c r="G19" s="63"/>
      <c r="H19" s="83">
        <f>SUM(H11:H17)</f>
        <v>979406</v>
      </c>
      <c r="I19" s="63"/>
      <c r="J19" s="83">
        <f>SUM(J11:J17)</f>
        <v>159961</v>
      </c>
      <c r="K19" s="63"/>
      <c r="L19" s="83">
        <f>SUM(L11:L17)</f>
        <v>691797</v>
      </c>
      <c r="M19" s="63"/>
      <c r="N19" s="84">
        <f>SUM(N11:N17)</f>
        <v>-56598</v>
      </c>
      <c r="O19" s="63"/>
      <c r="P19" s="83">
        <f>SUM(P11:P17)</f>
        <v>5246786</v>
      </c>
      <c r="Q19" s="78"/>
    </row>
    <row r="20" spans="1:17" ht="20.9" customHeight="1" thickTop="1">
      <c r="A20" s="85"/>
      <c r="B20" s="61"/>
      <c r="C20" s="61"/>
      <c r="D20" s="62"/>
      <c r="E20" s="61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</row>
    <row r="21" spans="1:17" ht="20.9" customHeight="1">
      <c r="A21" s="65" t="s">
        <v>155</v>
      </c>
      <c r="B21" s="61"/>
      <c r="C21" s="61"/>
      <c r="D21" s="62"/>
      <c r="E21" s="61"/>
      <c r="F21" s="63">
        <f>+F19</f>
        <v>3472220</v>
      </c>
      <c r="H21" s="63">
        <f>+H19</f>
        <v>979406</v>
      </c>
      <c r="J21" s="63">
        <f>+J19</f>
        <v>159961</v>
      </c>
      <c r="L21" s="63">
        <f>+L19</f>
        <v>691797</v>
      </c>
      <c r="M21" s="63"/>
      <c r="N21" s="63">
        <f>+N19</f>
        <v>-56598</v>
      </c>
      <c r="O21" s="63"/>
      <c r="P21" s="63">
        <f>SUM(F21:N21)</f>
        <v>5246786</v>
      </c>
    </row>
    <row r="22" spans="1:17" ht="8.15" customHeight="1">
      <c r="A22" s="65"/>
      <c r="B22" s="61"/>
      <c r="C22" s="61"/>
      <c r="D22" s="62"/>
      <c r="E22" s="61"/>
      <c r="F22" s="63"/>
      <c r="H22" s="63"/>
      <c r="I22" s="63"/>
      <c r="J22" s="63"/>
      <c r="L22" s="63"/>
      <c r="M22" s="63"/>
      <c r="N22" s="63"/>
      <c r="O22" s="63"/>
      <c r="P22" s="63"/>
    </row>
    <row r="23" spans="1:17" ht="20.9" customHeight="1">
      <c r="A23" s="65" t="s">
        <v>91</v>
      </c>
      <c r="B23" s="61"/>
      <c r="C23" s="61"/>
      <c r="D23" s="62"/>
      <c r="E23" s="61"/>
      <c r="F23" s="63"/>
      <c r="H23" s="63"/>
      <c r="I23" s="63"/>
      <c r="J23" s="63"/>
      <c r="L23" s="63"/>
      <c r="M23" s="63"/>
      <c r="N23" s="63"/>
      <c r="O23" s="63"/>
      <c r="P23" s="63"/>
    </row>
    <row r="24" spans="1:17" ht="20.9" customHeight="1">
      <c r="A24" s="61" t="s">
        <v>56</v>
      </c>
      <c r="B24" s="61"/>
      <c r="C24" s="61"/>
      <c r="D24" s="62"/>
      <c r="E24" s="61"/>
      <c r="F24" s="63">
        <v>0</v>
      </c>
      <c r="G24" s="63"/>
      <c r="H24" s="63">
        <v>0</v>
      </c>
      <c r="I24" s="63"/>
      <c r="J24" s="63">
        <v>0</v>
      </c>
      <c r="K24" s="63"/>
      <c r="L24" s="63">
        <f>'PL 9-10'!M74</f>
        <v>220553</v>
      </c>
      <c r="M24" s="63"/>
      <c r="N24" s="63">
        <v>0</v>
      </c>
      <c r="O24" s="63"/>
      <c r="P24" s="63">
        <f t="shared" ref="P24:P27" si="1">SUM(F24:N24)</f>
        <v>220553</v>
      </c>
      <c r="Q24" s="78"/>
    </row>
    <row r="25" spans="1:17" ht="20.9" customHeight="1">
      <c r="A25" s="79" t="s">
        <v>177</v>
      </c>
      <c r="B25" s="61"/>
      <c r="C25" s="61"/>
      <c r="D25" s="62"/>
      <c r="E25" s="61"/>
      <c r="F25" s="63">
        <v>0</v>
      </c>
      <c r="G25" s="63"/>
      <c r="H25" s="63">
        <v>0</v>
      </c>
      <c r="I25" s="63"/>
      <c r="J25" s="63">
        <v>0</v>
      </c>
      <c r="K25" s="63"/>
      <c r="L25" s="63">
        <f>+'PL 9-10'!M60</f>
        <v>-6240</v>
      </c>
      <c r="M25" s="63"/>
      <c r="N25" s="63">
        <f>'PL 9-10'!M58</f>
        <v>-80351</v>
      </c>
      <c r="O25" s="63"/>
      <c r="P25" s="63">
        <f t="shared" si="1"/>
        <v>-86591</v>
      </c>
      <c r="Q25" s="78"/>
    </row>
    <row r="26" spans="1:17" ht="20.9" customHeight="1">
      <c r="A26" s="61" t="s">
        <v>92</v>
      </c>
      <c r="B26" s="61"/>
      <c r="C26" s="61"/>
      <c r="D26" s="80">
        <v>33</v>
      </c>
      <c r="E26" s="61"/>
      <c r="F26" s="63">
        <v>0</v>
      </c>
      <c r="G26" s="63"/>
      <c r="H26" s="63">
        <v>0</v>
      </c>
      <c r="I26" s="63"/>
      <c r="J26" s="63">
        <v>0</v>
      </c>
      <c r="K26" s="63"/>
      <c r="L26" s="63">
        <v>-138889</v>
      </c>
      <c r="M26" s="63"/>
      <c r="N26" s="63">
        <v>0</v>
      </c>
      <c r="O26" s="63"/>
      <c r="P26" s="63">
        <f t="shared" si="1"/>
        <v>-138889</v>
      </c>
    </row>
    <row r="27" spans="1:17" ht="20.9" customHeight="1">
      <c r="A27" s="61" t="s">
        <v>93</v>
      </c>
      <c r="B27" s="61"/>
      <c r="C27" s="61"/>
      <c r="D27" s="80">
        <v>27</v>
      </c>
      <c r="E27" s="61"/>
      <c r="F27" s="71">
        <v>0</v>
      </c>
      <c r="G27" s="63"/>
      <c r="H27" s="71">
        <v>0</v>
      </c>
      <c r="I27" s="63"/>
      <c r="J27" s="71">
        <v>12976</v>
      </c>
      <c r="K27" s="63"/>
      <c r="L27" s="71">
        <f>-J27</f>
        <v>-12976</v>
      </c>
      <c r="M27" s="63"/>
      <c r="N27" s="81">
        <v>0</v>
      </c>
      <c r="O27" s="63"/>
      <c r="P27" s="81">
        <f t="shared" si="1"/>
        <v>0</v>
      </c>
    </row>
    <row r="28" spans="1:17" ht="8.15" customHeight="1">
      <c r="A28" s="61"/>
      <c r="B28" s="61"/>
      <c r="C28" s="61"/>
      <c r="D28" s="62"/>
      <c r="E28" s="61"/>
      <c r="F28" s="63"/>
      <c r="G28" s="63"/>
      <c r="H28" s="63"/>
      <c r="I28" s="63"/>
      <c r="J28" s="63"/>
      <c r="K28" s="63"/>
      <c r="L28" s="82"/>
      <c r="M28" s="63"/>
      <c r="N28" s="63"/>
      <c r="O28" s="63"/>
      <c r="P28" s="63"/>
    </row>
    <row r="29" spans="1:17" ht="20.9" customHeight="1" thickBot="1">
      <c r="A29" s="65" t="s">
        <v>156</v>
      </c>
      <c r="B29" s="65"/>
      <c r="C29" s="61"/>
      <c r="D29" s="62"/>
      <c r="E29" s="61"/>
      <c r="F29" s="83">
        <f>SUM(F21:F27)</f>
        <v>3472220</v>
      </c>
      <c r="G29" s="63"/>
      <c r="H29" s="83">
        <f>SUM(H21:H27)</f>
        <v>979406</v>
      </c>
      <c r="I29" s="63"/>
      <c r="J29" s="83">
        <f>SUM(J21:J27)</f>
        <v>172937</v>
      </c>
      <c r="K29" s="63"/>
      <c r="L29" s="83">
        <f>SUM(L21:L27)</f>
        <v>754245</v>
      </c>
      <c r="M29" s="63"/>
      <c r="N29" s="84">
        <f>SUM(N21:N27)</f>
        <v>-136949</v>
      </c>
      <c r="O29" s="63"/>
      <c r="P29" s="83">
        <f>SUM(P21:P27)</f>
        <v>5241859</v>
      </c>
    </row>
    <row r="30" spans="1:17" ht="25.5" customHeight="1" thickTop="1">
      <c r="A30" s="85"/>
      <c r="B30" s="61"/>
      <c r="C30" s="61"/>
      <c r="D30" s="62"/>
      <c r="E30" s="61"/>
      <c r="F30" s="211">
        <f>+F29-'BS 6-8'!K107</f>
        <v>0</v>
      </c>
      <c r="G30" s="63"/>
      <c r="H30" s="211">
        <f>+H29-'BS 6-8'!K108</f>
        <v>0</v>
      </c>
      <c r="I30" s="63"/>
      <c r="J30" s="211">
        <f>+J29-'BS 6-8'!K110</f>
        <v>0</v>
      </c>
      <c r="K30" s="63"/>
      <c r="L30" s="211">
        <f>+L29-'BS 6-8'!K112</f>
        <v>0</v>
      </c>
      <c r="M30" s="63"/>
      <c r="N30" s="211">
        <f>+N29-'BS 6-8'!K113</f>
        <v>0</v>
      </c>
      <c r="O30" s="63"/>
      <c r="P30" s="211">
        <f>+P29-'BS 6-8'!K118</f>
        <v>0</v>
      </c>
    </row>
    <row r="31" spans="1:17" ht="20.9" customHeight="1">
      <c r="A31" s="69" t="s">
        <v>57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212">
        <f>+L24-'PL 9-10'!M33</f>
        <v>0</v>
      </c>
      <c r="M31" s="73"/>
      <c r="N31" s="73"/>
      <c r="O31" s="73"/>
      <c r="P31" s="212">
        <f>+P25-'PL 9-10'!M66</f>
        <v>0</v>
      </c>
    </row>
    <row r="33" spans="8:10" ht="20.9" customHeight="1">
      <c r="J33" s="203"/>
    </row>
    <row r="34" spans="8:10" ht="20.9" customHeight="1">
      <c r="H34" s="206"/>
      <c r="J34" s="204"/>
    </row>
    <row r="36" spans="8:10" ht="20.9" customHeight="1">
      <c r="J36" s="204"/>
    </row>
  </sheetData>
  <mergeCells count="3">
    <mergeCell ref="F5:P5"/>
    <mergeCell ref="F6:H6"/>
    <mergeCell ref="J6:L6"/>
  </mergeCells>
  <conditionalFormatting sqref="F30">
    <cfRule type="cellIs" dxfId="5" priority="8" operator="notEqual">
      <formula>0</formula>
    </cfRule>
  </conditionalFormatting>
  <conditionalFormatting sqref="H30">
    <cfRule type="cellIs" dxfId="4" priority="7" operator="notEqual">
      <formula>0</formula>
    </cfRule>
  </conditionalFormatting>
  <conditionalFormatting sqref="J30">
    <cfRule type="cellIs" dxfId="3" priority="6" operator="notEqual">
      <formula>0</formula>
    </cfRule>
  </conditionalFormatting>
  <conditionalFormatting sqref="L30:L31">
    <cfRule type="cellIs" dxfId="2" priority="1" operator="notEqual">
      <formula>0</formula>
    </cfRule>
  </conditionalFormatting>
  <conditionalFormatting sqref="N30">
    <cfRule type="cellIs" dxfId="1" priority="4" operator="notEqual">
      <formula>0</formula>
    </cfRule>
  </conditionalFormatting>
  <conditionalFormatting sqref="P30:P31">
    <cfRule type="cellIs" dxfId="0" priority="2" operator="notEqual">
      <formula>0</formula>
    </cfRule>
  </conditionalFormatting>
  <pageMargins left="0.5" right="0.5" top="0.5" bottom="0.6" header="0.49" footer="0.4"/>
  <pageSetup paperSize="256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7414-277F-46A3-A168-77852AE8A997}">
  <dimension ref="A1:S138"/>
  <sheetViews>
    <sheetView zoomScaleNormal="100" zoomScaleSheetLayoutView="100" workbookViewId="0"/>
  </sheetViews>
  <sheetFormatPr defaultColWidth="12.58203125" defaultRowHeight="20.9" customHeight="1"/>
  <cols>
    <col min="1" max="2" width="1.5" style="39" customWidth="1"/>
    <col min="3" max="3" width="42.25" style="39" customWidth="1"/>
    <col min="4" max="4" width="7.08203125" style="39" bestFit="1" customWidth="1"/>
    <col min="5" max="5" width="0.5" style="39" customWidth="1"/>
    <col min="6" max="6" width="9.08203125" style="27" customWidth="1"/>
    <col min="7" max="7" width="0.5" style="27" customWidth="1"/>
    <col min="8" max="8" width="9.08203125" style="27" customWidth="1"/>
    <col min="9" max="9" width="0.5" style="27" customWidth="1"/>
    <col min="10" max="10" width="9.08203125" style="27" customWidth="1"/>
    <col min="11" max="11" width="0.5" style="27" customWidth="1"/>
    <col min="12" max="12" width="9.08203125" style="27" customWidth="1"/>
    <col min="13" max="14" width="7.58203125" style="39" customWidth="1"/>
    <col min="15" max="15" width="10.33203125" style="39" customWidth="1"/>
    <col min="16" max="23" width="7.58203125" style="39" customWidth="1"/>
    <col min="24" max="16384" width="12.58203125" style="39"/>
  </cols>
  <sheetData>
    <row r="1" spans="1:17" ht="20.9" customHeight="1">
      <c r="A1" s="37" t="s">
        <v>0</v>
      </c>
      <c r="B1" s="37"/>
      <c r="C1" s="37"/>
      <c r="D1" s="38"/>
      <c r="E1" s="37"/>
      <c r="F1" s="9"/>
      <c r="G1" s="9"/>
      <c r="H1" s="9"/>
      <c r="I1" s="9"/>
      <c r="J1" s="9"/>
      <c r="K1" s="9"/>
      <c r="L1" s="9"/>
    </row>
    <row r="2" spans="1:17" ht="20.9" customHeight="1">
      <c r="A2" s="37" t="s">
        <v>96</v>
      </c>
      <c r="B2" s="37"/>
      <c r="C2" s="37"/>
      <c r="D2" s="38"/>
      <c r="E2" s="37"/>
      <c r="F2" s="9"/>
      <c r="G2" s="9"/>
      <c r="H2" s="9"/>
      <c r="I2" s="9"/>
      <c r="J2" s="9"/>
      <c r="K2" s="9"/>
      <c r="L2" s="9"/>
    </row>
    <row r="3" spans="1:17" ht="20.9" customHeight="1">
      <c r="A3" s="40" t="s">
        <v>152</v>
      </c>
      <c r="B3" s="41"/>
      <c r="C3" s="41"/>
      <c r="D3" s="42"/>
      <c r="E3" s="41"/>
      <c r="F3" s="10"/>
      <c r="G3" s="10"/>
      <c r="H3" s="10"/>
      <c r="I3" s="10"/>
      <c r="J3" s="10"/>
      <c r="K3" s="10"/>
      <c r="L3" s="10"/>
    </row>
    <row r="4" spans="1:17" ht="20.9" customHeight="1">
      <c r="A4" s="43"/>
      <c r="B4" s="43"/>
      <c r="C4" s="43"/>
      <c r="D4" s="44"/>
      <c r="E4" s="43"/>
      <c r="F4" s="11"/>
      <c r="G4" s="11"/>
      <c r="H4" s="11"/>
      <c r="I4" s="11"/>
      <c r="J4" s="11"/>
      <c r="K4" s="11"/>
      <c r="L4" s="11"/>
    </row>
    <row r="5" spans="1:17" ht="20.9" customHeight="1">
      <c r="A5" s="43"/>
      <c r="B5" s="43"/>
      <c r="C5" s="43"/>
      <c r="D5" s="44"/>
      <c r="E5" s="43"/>
      <c r="F5" s="225" t="s">
        <v>1</v>
      </c>
      <c r="G5" s="225"/>
      <c r="H5" s="225"/>
      <c r="I5" s="12"/>
      <c r="J5" s="225" t="s">
        <v>2</v>
      </c>
      <c r="K5" s="225"/>
      <c r="L5" s="225"/>
    </row>
    <row r="6" spans="1:17" ht="20.9" customHeight="1">
      <c r="A6" s="43"/>
      <c r="B6" s="43"/>
      <c r="C6" s="43"/>
      <c r="D6" s="44"/>
      <c r="E6" s="44"/>
      <c r="F6" s="45" t="s">
        <v>154</v>
      </c>
      <c r="G6" s="45"/>
      <c r="H6" s="45" t="s">
        <v>121</v>
      </c>
      <c r="I6" s="45"/>
      <c r="J6" s="45" t="s">
        <v>154</v>
      </c>
      <c r="K6" s="45"/>
      <c r="L6" s="45" t="s">
        <v>121</v>
      </c>
    </row>
    <row r="7" spans="1:17" ht="20.9" customHeight="1">
      <c r="A7" s="43"/>
      <c r="B7" s="43"/>
      <c r="C7" s="43"/>
      <c r="D7" s="46" t="s">
        <v>3</v>
      </c>
      <c r="E7" s="47"/>
      <c r="F7" s="48" t="s">
        <v>4</v>
      </c>
      <c r="G7" s="45"/>
      <c r="H7" s="48" t="s">
        <v>4</v>
      </c>
      <c r="I7" s="49"/>
      <c r="J7" s="48" t="s">
        <v>4</v>
      </c>
      <c r="K7" s="45"/>
      <c r="L7" s="48" t="s">
        <v>4</v>
      </c>
    </row>
    <row r="8" spans="1:17" ht="8.15" customHeight="1">
      <c r="A8" s="43"/>
      <c r="B8" s="43"/>
      <c r="C8" s="43"/>
      <c r="D8" s="44"/>
      <c r="E8" s="43"/>
      <c r="F8" s="7"/>
      <c r="G8" s="13"/>
      <c r="H8" s="7"/>
      <c r="I8" s="13"/>
      <c r="J8" s="7"/>
      <c r="K8" s="13"/>
      <c r="L8" s="7"/>
    </row>
    <row r="9" spans="1:17" ht="20.9" customHeight="1">
      <c r="A9" s="37" t="s">
        <v>97</v>
      </c>
      <c r="B9" s="43"/>
      <c r="C9" s="43"/>
      <c r="D9" s="44"/>
      <c r="E9" s="43"/>
      <c r="F9" s="7"/>
      <c r="G9" s="13"/>
      <c r="H9" s="7"/>
      <c r="I9" s="13"/>
      <c r="J9" s="7"/>
      <c r="K9" s="13"/>
      <c r="L9" s="7"/>
    </row>
    <row r="10" spans="1:17" ht="20.9" customHeight="1">
      <c r="A10" s="43" t="s">
        <v>54</v>
      </c>
      <c r="B10" s="43"/>
      <c r="C10" s="43"/>
      <c r="D10" s="44"/>
      <c r="E10" s="43"/>
      <c r="F10" s="7">
        <f>'PL 9-10'!I30</f>
        <v>323452</v>
      </c>
      <c r="G10" s="13"/>
      <c r="H10" s="7">
        <v>412144</v>
      </c>
      <c r="I10" s="13"/>
      <c r="J10" s="7">
        <f>'PL 9-10'!M30</f>
        <v>220449</v>
      </c>
      <c r="K10" s="13"/>
      <c r="L10" s="7">
        <v>273416</v>
      </c>
      <c r="N10" s="50"/>
      <c r="O10" s="50"/>
      <c r="P10" s="50"/>
      <c r="Q10" s="50"/>
    </row>
    <row r="11" spans="1:17" ht="8.15" customHeight="1">
      <c r="A11" s="43"/>
      <c r="B11" s="43"/>
      <c r="C11" s="43"/>
      <c r="D11" s="44"/>
      <c r="E11" s="43"/>
      <c r="F11" s="7"/>
      <c r="G11" s="13"/>
      <c r="H11" s="7"/>
      <c r="I11" s="13"/>
      <c r="J11" s="7"/>
      <c r="K11" s="13"/>
      <c r="L11" s="7"/>
    </row>
    <row r="12" spans="1:17" ht="20.9" customHeight="1">
      <c r="A12" s="37" t="s">
        <v>138</v>
      </c>
      <c r="B12" s="43"/>
      <c r="C12" s="43"/>
      <c r="D12" s="44"/>
      <c r="E12" s="43"/>
      <c r="F12" s="7"/>
      <c r="G12" s="7"/>
      <c r="H12" s="7"/>
      <c r="I12" s="7"/>
      <c r="J12" s="7"/>
      <c r="K12" s="7"/>
      <c r="L12" s="7"/>
    </row>
    <row r="13" spans="1:17" ht="20.9" customHeight="1">
      <c r="B13" s="43" t="s">
        <v>98</v>
      </c>
      <c r="C13" s="43"/>
      <c r="D13" s="44">
        <v>30</v>
      </c>
      <c r="E13" s="43"/>
      <c r="F13" s="7">
        <v>1720469</v>
      </c>
      <c r="G13" s="13"/>
      <c r="H13" s="7">
        <v>1595536</v>
      </c>
      <c r="I13" s="13"/>
      <c r="J13" s="7">
        <v>150632</v>
      </c>
      <c r="K13" s="13"/>
      <c r="L13" s="7">
        <v>138995</v>
      </c>
    </row>
    <row r="14" spans="1:17" ht="20.9" customHeight="1">
      <c r="A14" s="43"/>
      <c r="B14" s="43" t="s">
        <v>167</v>
      </c>
      <c r="C14" s="43"/>
      <c r="D14" s="44" t="s">
        <v>205</v>
      </c>
      <c r="E14" s="43"/>
      <c r="F14" s="7">
        <v>-563</v>
      </c>
      <c r="G14" s="13"/>
      <c r="H14" s="7">
        <v>-861</v>
      </c>
      <c r="I14" s="13"/>
      <c r="J14" s="7">
        <v>-190</v>
      </c>
      <c r="K14" s="13"/>
      <c r="L14" s="7">
        <v>-50</v>
      </c>
    </row>
    <row r="15" spans="1:17" ht="20.9" customHeight="1">
      <c r="B15" s="43" t="s">
        <v>139</v>
      </c>
      <c r="C15" s="43"/>
      <c r="D15" s="44">
        <v>12</v>
      </c>
      <c r="E15" s="43"/>
      <c r="F15" s="7">
        <v>90739</v>
      </c>
      <c r="G15" s="13"/>
      <c r="H15" s="7">
        <v>-67353</v>
      </c>
      <c r="I15" s="13"/>
      <c r="J15" s="7">
        <v>6824</v>
      </c>
      <c r="K15" s="13"/>
      <c r="L15" s="7">
        <v>-1341</v>
      </c>
    </row>
    <row r="16" spans="1:17" ht="20.9" customHeight="1">
      <c r="B16" s="39" t="s">
        <v>201</v>
      </c>
      <c r="C16" s="43"/>
      <c r="D16" s="44">
        <v>28</v>
      </c>
      <c r="E16" s="43"/>
      <c r="F16" s="7">
        <v>2067</v>
      </c>
      <c r="G16" s="13"/>
      <c r="H16" s="7">
        <f>1752-1544</f>
        <v>208</v>
      </c>
      <c r="I16" s="13"/>
      <c r="J16" s="7">
        <v>239</v>
      </c>
      <c r="K16" s="13"/>
      <c r="L16" s="7">
        <v>3244</v>
      </c>
      <c r="P16" s="50"/>
      <c r="Q16" s="50"/>
    </row>
    <row r="17" spans="1:19" ht="20.9" customHeight="1">
      <c r="B17" s="43" t="s">
        <v>200</v>
      </c>
      <c r="C17" s="43"/>
      <c r="D17" s="44" t="s">
        <v>196</v>
      </c>
      <c r="E17" s="43"/>
      <c r="F17" s="7">
        <v>9214</v>
      </c>
      <c r="G17" s="13"/>
      <c r="H17" s="7">
        <v>-10315</v>
      </c>
      <c r="I17" s="13"/>
      <c r="J17" s="7">
        <v>0</v>
      </c>
      <c r="K17" s="13"/>
      <c r="L17" s="7">
        <v>0</v>
      </c>
    </row>
    <row r="18" spans="1:19" ht="20.9" customHeight="1">
      <c r="B18" s="43" t="s">
        <v>53</v>
      </c>
      <c r="C18" s="43"/>
      <c r="D18" s="44">
        <v>14.2</v>
      </c>
      <c r="E18" s="43"/>
      <c r="F18" s="7">
        <v>-4287</v>
      </c>
      <c r="G18" s="13"/>
      <c r="H18" s="7">
        <v>-5525</v>
      </c>
      <c r="I18" s="13"/>
      <c r="J18" s="7">
        <v>0</v>
      </c>
      <c r="K18" s="13"/>
      <c r="L18" s="7">
        <v>0</v>
      </c>
      <c r="O18" s="50"/>
      <c r="Q18" s="51"/>
    </row>
    <row r="19" spans="1:19" ht="20.9" customHeight="1">
      <c r="B19" s="43" t="s">
        <v>34</v>
      </c>
      <c r="C19" s="43"/>
      <c r="D19" s="44">
        <v>26</v>
      </c>
      <c r="E19" s="43"/>
      <c r="F19" s="7">
        <v>73133</v>
      </c>
      <c r="G19" s="13"/>
      <c r="H19" s="7">
        <v>99062</v>
      </c>
      <c r="I19" s="13"/>
      <c r="J19" s="7">
        <v>30457</v>
      </c>
      <c r="K19" s="13"/>
      <c r="L19" s="7">
        <v>32474</v>
      </c>
      <c r="O19" s="50"/>
      <c r="Q19" s="51"/>
      <c r="S19" s="50"/>
    </row>
    <row r="20" spans="1:19" ht="20.9" customHeight="1">
      <c r="B20" s="43" t="s">
        <v>49</v>
      </c>
      <c r="C20" s="43"/>
      <c r="D20" s="44">
        <v>34.1</v>
      </c>
      <c r="E20" s="43"/>
      <c r="F20" s="7">
        <v>-9964</v>
      </c>
      <c r="G20" s="13"/>
      <c r="H20" s="7">
        <v>0</v>
      </c>
      <c r="I20" s="13"/>
      <c r="J20" s="7">
        <v>-519596</v>
      </c>
      <c r="K20" s="13"/>
      <c r="L20" s="7">
        <v>-470988</v>
      </c>
      <c r="Q20" s="51"/>
    </row>
    <row r="21" spans="1:19" ht="20.9" customHeight="1">
      <c r="B21" s="43" t="s">
        <v>48</v>
      </c>
      <c r="C21" s="43"/>
      <c r="D21" s="44"/>
      <c r="E21" s="52"/>
      <c r="F21" s="7">
        <v>-156</v>
      </c>
      <c r="G21" s="13"/>
      <c r="H21" s="7">
        <v>-204</v>
      </c>
      <c r="I21" s="13"/>
      <c r="J21" s="7">
        <v>-41269</v>
      </c>
      <c r="K21" s="13"/>
      <c r="L21" s="7">
        <v>-39875</v>
      </c>
    </row>
    <row r="22" spans="1:19" ht="20.9" customHeight="1">
      <c r="B22" s="43" t="s">
        <v>202</v>
      </c>
      <c r="C22" s="43"/>
      <c r="D22" s="44"/>
      <c r="E22" s="43"/>
      <c r="F22" s="7">
        <v>-10819</v>
      </c>
      <c r="G22" s="13"/>
      <c r="H22" s="7">
        <v>-4547</v>
      </c>
      <c r="I22" s="13"/>
      <c r="J22" s="7">
        <v>-6190</v>
      </c>
      <c r="K22" s="13"/>
      <c r="L22" s="7">
        <v>-2963</v>
      </c>
      <c r="Q22" s="51"/>
    </row>
    <row r="23" spans="1:19" ht="20.9" customHeight="1">
      <c r="B23" s="43" t="s">
        <v>204</v>
      </c>
      <c r="C23" s="43"/>
      <c r="D23" s="44"/>
      <c r="E23" s="43"/>
      <c r="F23" s="7">
        <v>830</v>
      </c>
      <c r="G23" s="13"/>
      <c r="H23" s="7">
        <v>0</v>
      </c>
      <c r="I23" s="13"/>
      <c r="J23" s="7">
        <v>0</v>
      </c>
      <c r="K23" s="13"/>
      <c r="L23" s="7">
        <v>0</v>
      </c>
      <c r="Q23" s="51"/>
    </row>
    <row r="24" spans="1:19" ht="20.9" customHeight="1">
      <c r="B24" s="43" t="s">
        <v>52</v>
      </c>
      <c r="C24" s="43"/>
      <c r="D24" s="43"/>
      <c r="E24" s="43"/>
      <c r="F24" s="14">
        <v>353130</v>
      </c>
      <c r="G24" s="7"/>
      <c r="H24" s="14">
        <v>279633</v>
      </c>
      <c r="I24" s="7"/>
      <c r="J24" s="14">
        <v>199583</v>
      </c>
      <c r="K24" s="7"/>
      <c r="L24" s="14">
        <v>177736</v>
      </c>
      <c r="Q24" s="51"/>
    </row>
    <row r="25" spans="1:19" ht="8.15" customHeight="1">
      <c r="A25" s="43"/>
      <c r="B25" s="43"/>
      <c r="C25" s="43"/>
      <c r="D25" s="43"/>
      <c r="E25" s="43"/>
      <c r="F25" s="7"/>
      <c r="G25" s="7"/>
      <c r="H25" s="7"/>
      <c r="I25" s="7"/>
      <c r="J25" s="7"/>
      <c r="K25" s="7"/>
      <c r="L25" s="7"/>
    </row>
    <row r="26" spans="1:19" ht="20.9" customHeight="1">
      <c r="A26" s="43"/>
      <c r="B26" s="43"/>
      <c r="C26" s="43"/>
      <c r="D26" s="44"/>
      <c r="E26" s="43"/>
      <c r="F26" s="7">
        <f>SUM(F10:F24)</f>
        <v>2547245</v>
      </c>
      <c r="G26" s="13"/>
      <c r="H26" s="7">
        <f>SUM(H10:H24)</f>
        <v>2297778</v>
      </c>
      <c r="I26" s="13"/>
      <c r="J26" s="7">
        <f>SUM(J10:J24)</f>
        <v>40939</v>
      </c>
      <c r="K26" s="13"/>
      <c r="L26" s="7">
        <f>SUM(L10:L24)</f>
        <v>110648</v>
      </c>
    </row>
    <row r="27" spans="1:19" ht="8.15" customHeight="1">
      <c r="A27" s="43"/>
      <c r="B27" s="43"/>
      <c r="C27" s="43"/>
      <c r="D27" s="44"/>
      <c r="E27" s="43"/>
      <c r="F27" s="7"/>
      <c r="G27" s="13"/>
      <c r="H27" s="7"/>
      <c r="I27" s="13"/>
      <c r="J27" s="7"/>
      <c r="K27" s="13"/>
      <c r="L27" s="7"/>
    </row>
    <row r="28" spans="1:19" ht="20.9" customHeight="1">
      <c r="A28" s="43"/>
      <c r="B28" s="37" t="s">
        <v>99</v>
      </c>
      <c r="C28" s="43"/>
      <c r="D28" s="44"/>
      <c r="E28" s="43"/>
      <c r="F28" s="13"/>
      <c r="G28" s="13"/>
      <c r="H28" s="13"/>
      <c r="I28" s="13"/>
      <c r="J28" s="13"/>
      <c r="K28" s="13"/>
      <c r="L28" s="13"/>
    </row>
    <row r="29" spans="1:19" ht="20.9" customHeight="1">
      <c r="A29" s="43" t="s">
        <v>47</v>
      </c>
      <c r="B29" s="43"/>
      <c r="C29" s="43" t="s">
        <v>178</v>
      </c>
      <c r="D29" s="44"/>
      <c r="E29" s="43"/>
      <c r="F29" s="13">
        <f>388374+563</f>
        <v>388937</v>
      </c>
      <c r="G29" s="13"/>
      <c r="H29" s="13">
        <v>-387494</v>
      </c>
      <c r="I29" s="13"/>
      <c r="J29" s="13">
        <f>-492020-2</f>
        <v>-492022</v>
      </c>
      <c r="K29" s="13"/>
      <c r="L29" s="13">
        <v>75122</v>
      </c>
    </row>
    <row r="30" spans="1:19" ht="20.9" customHeight="1">
      <c r="B30" s="43"/>
      <c r="C30" s="43" t="s">
        <v>169</v>
      </c>
      <c r="D30" s="44"/>
      <c r="E30" s="43"/>
      <c r="F30" s="13">
        <v>-991132</v>
      </c>
      <c r="G30" s="13"/>
      <c r="H30" s="13">
        <v>45680</v>
      </c>
      <c r="I30" s="13"/>
      <c r="J30" s="13">
        <v>17170</v>
      </c>
      <c r="K30" s="13"/>
      <c r="L30" s="13">
        <v>-29584</v>
      </c>
    </row>
    <row r="31" spans="1:19" ht="20.9" customHeight="1">
      <c r="A31" s="43"/>
      <c r="B31" s="43"/>
      <c r="C31" s="43" t="s">
        <v>199</v>
      </c>
      <c r="D31" s="44"/>
      <c r="E31" s="43"/>
      <c r="F31" s="13">
        <v>153498</v>
      </c>
      <c r="G31" s="13"/>
      <c r="H31" s="13">
        <v>-91202</v>
      </c>
      <c r="I31" s="13"/>
      <c r="J31" s="13">
        <v>101881</v>
      </c>
      <c r="K31" s="13"/>
      <c r="L31" s="13">
        <v>-27742</v>
      </c>
    </row>
    <row r="32" spans="1:19" ht="20.9" customHeight="1">
      <c r="A32" s="43"/>
      <c r="B32" s="43"/>
      <c r="C32" s="43" t="s">
        <v>170</v>
      </c>
      <c r="D32" s="44"/>
      <c r="E32" s="43"/>
      <c r="F32" s="7">
        <v>-7774</v>
      </c>
      <c r="G32" s="13"/>
      <c r="H32" s="7">
        <v>24152</v>
      </c>
      <c r="I32" s="13"/>
      <c r="J32" s="7">
        <f>'BS 6-8'!M35-'BS 6-8'!K35</f>
        <v>660</v>
      </c>
      <c r="K32" s="13"/>
      <c r="L32" s="7">
        <v>270</v>
      </c>
    </row>
    <row r="33" spans="1:16" ht="20.9" customHeight="1">
      <c r="A33" s="43"/>
      <c r="B33" s="43"/>
      <c r="C33" s="43" t="s">
        <v>168</v>
      </c>
      <c r="D33" s="44"/>
      <c r="E33" s="43"/>
      <c r="F33" s="13">
        <f>-212979+1</f>
        <v>-212978</v>
      </c>
      <c r="G33" s="13"/>
      <c r="H33" s="13">
        <v>-109216</v>
      </c>
      <c r="I33" s="13"/>
      <c r="J33" s="13">
        <v>998071</v>
      </c>
      <c r="K33" s="13"/>
      <c r="L33" s="13">
        <v>-1851508</v>
      </c>
      <c r="O33" s="50"/>
    </row>
    <row r="34" spans="1:16" ht="20.9" customHeight="1">
      <c r="A34" s="43"/>
      <c r="B34" s="43"/>
      <c r="C34" s="43" t="s">
        <v>179</v>
      </c>
      <c r="D34" s="44"/>
      <c r="E34" s="43"/>
      <c r="F34" s="13">
        <f>12101</f>
        <v>12101</v>
      </c>
      <c r="G34" s="13"/>
      <c r="H34" s="13">
        <v>11907</v>
      </c>
      <c r="I34" s="13"/>
      <c r="J34" s="13">
        <f>'BS 6-8'!K68-'BS 6-8'!M68</f>
        <v>5148</v>
      </c>
      <c r="K34" s="13"/>
      <c r="L34" s="13">
        <v>-10500</v>
      </c>
    </row>
    <row r="35" spans="1:16" ht="20.9" customHeight="1">
      <c r="A35" s="43"/>
      <c r="B35" s="43"/>
      <c r="C35" s="43" t="s">
        <v>103</v>
      </c>
      <c r="D35" s="44">
        <v>26</v>
      </c>
      <c r="E35" s="43"/>
      <c r="F35" s="14">
        <v>-53530</v>
      </c>
      <c r="G35" s="13"/>
      <c r="H35" s="14">
        <v>-11054</v>
      </c>
      <c r="I35" s="13"/>
      <c r="J35" s="14">
        <f>-11502+1</f>
        <v>-11501</v>
      </c>
      <c r="K35" s="13"/>
      <c r="L35" s="14">
        <v>-6725</v>
      </c>
    </row>
    <row r="36" spans="1:16" ht="8.15" customHeight="1">
      <c r="A36" s="43"/>
      <c r="B36" s="43"/>
      <c r="C36" s="43"/>
      <c r="D36" s="44"/>
      <c r="E36" s="43"/>
      <c r="F36" s="13"/>
      <c r="G36" s="13"/>
      <c r="H36" s="13"/>
      <c r="I36" s="13"/>
      <c r="J36" s="13"/>
      <c r="K36" s="13"/>
      <c r="L36" s="13"/>
    </row>
    <row r="37" spans="1:16" ht="20.9" customHeight="1">
      <c r="A37" s="43"/>
      <c r="B37" s="43" t="s">
        <v>100</v>
      </c>
      <c r="C37" s="43"/>
      <c r="D37" s="44"/>
      <c r="E37" s="43"/>
      <c r="F37" s="7">
        <f>SUM(F26:F35)</f>
        <v>1836367</v>
      </c>
      <c r="G37" s="13"/>
      <c r="H37" s="7">
        <f>SUM(H26:H35)</f>
        <v>1780551</v>
      </c>
      <c r="I37" s="13"/>
      <c r="J37" s="7">
        <f>SUM(J26:J35)</f>
        <v>660346</v>
      </c>
      <c r="K37" s="13"/>
      <c r="L37" s="7">
        <f>SUM(L26:L35)</f>
        <v>-1740019</v>
      </c>
    </row>
    <row r="38" spans="1:16" ht="20.9" customHeight="1">
      <c r="A38" s="43"/>
      <c r="B38" s="43"/>
      <c r="C38" s="43" t="s">
        <v>102</v>
      </c>
      <c r="D38" s="44">
        <v>35</v>
      </c>
      <c r="E38" s="43"/>
      <c r="F38" s="7">
        <v>-339356</v>
      </c>
      <c r="G38" s="13"/>
      <c r="H38" s="7">
        <v>-265691</v>
      </c>
      <c r="I38" s="13"/>
      <c r="J38" s="7">
        <v>-193708</v>
      </c>
      <c r="K38" s="13"/>
      <c r="L38" s="7">
        <v>-168309</v>
      </c>
      <c r="O38" s="51"/>
      <c r="P38" s="50"/>
    </row>
    <row r="39" spans="1:16" ht="20.9" customHeight="1">
      <c r="A39" s="43"/>
      <c r="B39" s="43"/>
      <c r="C39" s="43" t="s">
        <v>173</v>
      </c>
      <c r="D39" s="44"/>
      <c r="E39" s="43"/>
      <c r="F39" s="16">
        <v>-31712</v>
      </c>
      <c r="G39" s="15"/>
      <c r="H39" s="16">
        <v>-73717</v>
      </c>
      <c r="I39" s="15"/>
      <c r="J39" s="16">
        <v>19896</v>
      </c>
      <c r="K39" s="15"/>
      <c r="L39" s="16">
        <v>-4209</v>
      </c>
    </row>
    <row r="40" spans="1:16" ht="8.15" customHeight="1">
      <c r="A40" s="43"/>
      <c r="B40" s="37"/>
      <c r="C40" s="37"/>
      <c r="D40" s="44"/>
      <c r="E40" s="43"/>
      <c r="F40" s="17"/>
      <c r="G40" s="13"/>
      <c r="H40" s="17"/>
      <c r="I40" s="13"/>
      <c r="J40" s="17"/>
      <c r="K40" s="13"/>
      <c r="L40" s="17"/>
    </row>
    <row r="41" spans="1:16" ht="20.9" customHeight="1">
      <c r="A41" s="37" t="s">
        <v>212</v>
      </c>
      <c r="B41" s="43"/>
      <c r="C41" s="37"/>
      <c r="D41" s="44"/>
      <c r="E41" s="43"/>
      <c r="F41" s="14">
        <f>SUM(F37:F39)</f>
        <v>1465299</v>
      </c>
      <c r="G41" s="13"/>
      <c r="H41" s="14">
        <f>SUM(H37:H39)</f>
        <v>1441143</v>
      </c>
      <c r="I41" s="13"/>
      <c r="J41" s="14">
        <f>SUM(J37:J39)</f>
        <v>486534</v>
      </c>
      <c r="K41" s="13"/>
      <c r="L41" s="14">
        <f>SUM(L37:L39)</f>
        <v>-1912537</v>
      </c>
    </row>
    <row r="42" spans="1:16" ht="20.9" customHeight="1">
      <c r="A42" s="37"/>
      <c r="B42" s="43"/>
      <c r="C42" s="37"/>
      <c r="D42" s="44"/>
      <c r="E42" s="43"/>
      <c r="F42" s="15"/>
      <c r="G42" s="13"/>
      <c r="H42" s="15"/>
      <c r="I42" s="13"/>
      <c r="J42" s="15"/>
      <c r="K42" s="13"/>
      <c r="L42" s="15"/>
    </row>
    <row r="43" spans="1:16" ht="20.9" customHeight="1">
      <c r="A43" s="37"/>
      <c r="B43" s="43"/>
      <c r="C43" s="37"/>
      <c r="D43" s="44"/>
      <c r="E43" s="43"/>
      <c r="F43" s="15"/>
      <c r="G43" s="13"/>
      <c r="H43" s="15"/>
      <c r="I43" s="13"/>
      <c r="J43" s="15"/>
      <c r="K43" s="13"/>
      <c r="L43" s="15"/>
    </row>
    <row r="44" spans="1:16" ht="20.9" customHeight="1">
      <c r="A44" s="37"/>
      <c r="B44" s="43"/>
      <c r="C44" s="37"/>
      <c r="D44" s="44"/>
      <c r="E44" s="43"/>
      <c r="F44" s="15"/>
      <c r="G44" s="13"/>
      <c r="H44" s="15"/>
      <c r="I44" s="13"/>
      <c r="J44" s="15"/>
      <c r="K44" s="13"/>
      <c r="L44" s="15"/>
    </row>
    <row r="45" spans="1:16" ht="20.9" customHeight="1">
      <c r="A45" s="37"/>
      <c r="B45" s="43"/>
      <c r="C45" s="37"/>
      <c r="D45" s="44"/>
      <c r="E45" s="43"/>
      <c r="F45" s="15"/>
      <c r="G45" s="13"/>
      <c r="H45" s="15"/>
      <c r="I45" s="13"/>
      <c r="J45" s="15"/>
      <c r="K45" s="13"/>
      <c r="L45" s="15"/>
    </row>
    <row r="46" spans="1:16" ht="6.75" customHeight="1">
      <c r="A46" s="37"/>
      <c r="B46" s="43"/>
      <c r="C46" s="37"/>
      <c r="D46" s="44"/>
      <c r="E46" s="43"/>
      <c r="F46" s="15"/>
      <c r="G46" s="13"/>
      <c r="H46" s="15"/>
      <c r="I46" s="13"/>
      <c r="J46" s="15"/>
      <c r="K46" s="13"/>
      <c r="L46" s="15"/>
    </row>
    <row r="47" spans="1:16" ht="20.9" customHeight="1">
      <c r="A47" s="53" t="s">
        <v>57</v>
      </c>
      <c r="B47" s="53"/>
      <c r="C47" s="53"/>
      <c r="D47" s="53"/>
      <c r="E47" s="53"/>
      <c r="F47" s="18"/>
      <c r="G47" s="18"/>
      <c r="H47" s="18"/>
      <c r="I47" s="18"/>
      <c r="J47" s="18"/>
      <c r="K47" s="18"/>
      <c r="L47" s="18"/>
    </row>
    <row r="48" spans="1:16" ht="20.9" customHeight="1">
      <c r="A48" s="37" t="s">
        <v>0</v>
      </c>
      <c r="B48" s="37"/>
      <c r="C48" s="37"/>
      <c r="D48" s="38"/>
      <c r="E48" s="37"/>
      <c r="F48" s="9"/>
      <c r="G48" s="9"/>
      <c r="H48" s="9"/>
      <c r="I48" s="9"/>
      <c r="J48" s="9"/>
      <c r="K48" s="9"/>
      <c r="L48" s="9"/>
    </row>
    <row r="49" spans="1:15" ht="20.9" customHeight="1">
      <c r="A49" s="37" t="s">
        <v>193</v>
      </c>
      <c r="B49" s="37"/>
      <c r="C49" s="37"/>
      <c r="D49" s="38"/>
      <c r="E49" s="37"/>
      <c r="F49" s="9"/>
      <c r="G49" s="9"/>
      <c r="H49" s="9"/>
      <c r="I49" s="9"/>
      <c r="J49" s="9"/>
      <c r="K49" s="9"/>
      <c r="L49" s="9"/>
    </row>
    <row r="50" spans="1:15" ht="20.9" customHeight="1">
      <c r="A50" s="40" t="str">
        <f>+$A$3</f>
        <v>สำหรับปีสิ้นสุดวันที่ 31 ธันวาคม พ.ศ. 2567</v>
      </c>
      <c r="B50" s="41"/>
      <c r="C50" s="41"/>
      <c r="D50" s="42"/>
      <c r="E50" s="41"/>
      <c r="F50" s="10"/>
      <c r="G50" s="10"/>
      <c r="H50" s="10"/>
      <c r="I50" s="10"/>
      <c r="J50" s="10"/>
      <c r="K50" s="10"/>
      <c r="L50" s="10"/>
    </row>
    <row r="51" spans="1:15" ht="20.9" customHeight="1">
      <c r="A51" s="43"/>
      <c r="B51" s="43"/>
      <c r="C51" s="43"/>
      <c r="D51" s="44"/>
      <c r="E51" s="43"/>
      <c r="F51" s="11"/>
      <c r="G51" s="11"/>
      <c r="H51" s="11"/>
      <c r="I51" s="11"/>
      <c r="J51" s="11"/>
      <c r="K51" s="11"/>
      <c r="L51" s="11"/>
    </row>
    <row r="52" spans="1:15" ht="20.9" customHeight="1">
      <c r="A52" s="43"/>
      <c r="B52" s="43"/>
      <c r="C52" s="43"/>
      <c r="D52" s="44"/>
      <c r="E52" s="43"/>
      <c r="F52" s="225" t="s">
        <v>1</v>
      </c>
      <c r="G52" s="225"/>
      <c r="H52" s="225"/>
      <c r="I52" s="12"/>
      <c r="J52" s="225" t="s">
        <v>2</v>
      </c>
      <c r="K52" s="225"/>
      <c r="L52" s="225"/>
    </row>
    <row r="53" spans="1:15" ht="20.9" customHeight="1">
      <c r="A53" s="43"/>
      <c r="B53" s="43"/>
      <c r="C53" s="43"/>
      <c r="D53" s="44"/>
      <c r="E53" s="44"/>
      <c r="F53" s="45" t="s">
        <v>154</v>
      </c>
      <c r="G53" s="45"/>
      <c r="H53" s="45" t="s">
        <v>121</v>
      </c>
      <c r="I53" s="45"/>
      <c r="J53" s="45" t="s">
        <v>154</v>
      </c>
      <c r="K53" s="45"/>
      <c r="L53" s="45" t="s">
        <v>121</v>
      </c>
    </row>
    <row r="54" spans="1:15" ht="20.9" customHeight="1">
      <c r="A54" s="43"/>
      <c r="B54" s="43"/>
      <c r="C54" s="43"/>
      <c r="D54" s="46" t="s">
        <v>3</v>
      </c>
      <c r="E54" s="47"/>
      <c r="F54" s="48" t="s">
        <v>4</v>
      </c>
      <c r="G54" s="45"/>
      <c r="H54" s="48" t="s">
        <v>4</v>
      </c>
      <c r="I54" s="49"/>
      <c r="J54" s="48" t="s">
        <v>4</v>
      </c>
      <c r="K54" s="45"/>
      <c r="L54" s="48" t="s">
        <v>4</v>
      </c>
    </row>
    <row r="55" spans="1:15" ht="8.15" customHeight="1">
      <c r="A55" s="43"/>
      <c r="B55" s="43"/>
      <c r="C55" s="43"/>
      <c r="D55" s="54"/>
      <c r="E55" s="47"/>
      <c r="F55" s="19"/>
      <c r="G55" s="19"/>
      <c r="H55" s="19"/>
      <c r="I55" s="20"/>
      <c r="J55" s="19"/>
      <c r="K55" s="19"/>
      <c r="L55" s="19"/>
    </row>
    <row r="56" spans="1:15" ht="20.9" customHeight="1">
      <c r="A56" s="37" t="s">
        <v>104</v>
      </c>
      <c r="B56" s="37"/>
      <c r="C56" s="37"/>
      <c r="D56" s="44"/>
      <c r="E56" s="43"/>
      <c r="F56" s="7"/>
      <c r="G56" s="13"/>
      <c r="H56" s="7"/>
      <c r="I56" s="13"/>
      <c r="J56" s="7"/>
      <c r="K56" s="13"/>
      <c r="L56" s="7"/>
    </row>
    <row r="57" spans="1:15" ht="20.9" customHeight="1">
      <c r="A57" s="37"/>
      <c r="B57" s="43" t="s">
        <v>137</v>
      </c>
      <c r="C57" s="37"/>
      <c r="D57" s="44"/>
      <c r="E57" s="43"/>
      <c r="F57" s="7">
        <v>0</v>
      </c>
      <c r="G57" s="13"/>
      <c r="H57" s="7">
        <v>-174676</v>
      </c>
      <c r="I57" s="13"/>
      <c r="J57" s="7">
        <v>0</v>
      </c>
      <c r="K57" s="13"/>
      <c r="L57" s="7">
        <v>0</v>
      </c>
    </row>
    <row r="58" spans="1:15" ht="20.9" customHeight="1">
      <c r="A58" s="37"/>
      <c r="B58" s="43" t="s">
        <v>145</v>
      </c>
      <c r="C58" s="37"/>
      <c r="D58" s="44">
        <v>14.1</v>
      </c>
      <c r="E58" s="43"/>
      <c r="F58" s="7">
        <v>0</v>
      </c>
      <c r="G58" s="13"/>
      <c r="H58" s="7">
        <v>0</v>
      </c>
      <c r="I58" s="13"/>
      <c r="J58" s="7">
        <v>-500000</v>
      </c>
      <c r="K58" s="13"/>
      <c r="L58" s="7">
        <v>-100000</v>
      </c>
    </row>
    <row r="59" spans="1:15" ht="20.9" customHeight="1">
      <c r="A59" s="37"/>
      <c r="B59" s="43" t="s">
        <v>181</v>
      </c>
      <c r="C59" s="37"/>
      <c r="D59" s="44">
        <v>6</v>
      </c>
      <c r="E59" s="43"/>
      <c r="F59" s="7">
        <v>-99489</v>
      </c>
      <c r="G59" s="13"/>
      <c r="H59" s="7">
        <v>0</v>
      </c>
      <c r="I59" s="13"/>
      <c r="J59" s="7">
        <v>-99489</v>
      </c>
      <c r="K59" s="13"/>
      <c r="L59" s="7">
        <v>0</v>
      </c>
    </row>
    <row r="60" spans="1:15" ht="20.9" customHeight="1">
      <c r="A60" s="43"/>
      <c r="B60" s="43" t="s">
        <v>105</v>
      </c>
      <c r="C60" s="43"/>
      <c r="D60" s="44"/>
      <c r="E60" s="43"/>
      <c r="F60" s="7">
        <v>-1159062</v>
      </c>
      <c r="G60" s="13"/>
      <c r="H60" s="7">
        <v>-3217305</v>
      </c>
      <c r="I60" s="13"/>
      <c r="J60" s="7">
        <v>-80906</v>
      </c>
      <c r="K60" s="13"/>
      <c r="L60" s="7">
        <v>-87571</v>
      </c>
      <c r="O60" s="7"/>
    </row>
    <row r="61" spans="1:15" ht="20.9" customHeight="1">
      <c r="A61" s="43"/>
      <c r="B61" s="43" t="s">
        <v>106</v>
      </c>
      <c r="C61" s="43"/>
      <c r="D61" s="44"/>
      <c r="E61" s="43"/>
      <c r="F61" s="7">
        <v>-10089</v>
      </c>
      <c r="G61" s="13"/>
      <c r="H61" s="7">
        <v>-5936</v>
      </c>
      <c r="I61" s="13"/>
      <c r="J61" s="7">
        <v>-2948</v>
      </c>
      <c r="K61" s="13"/>
      <c r="L61" s="7">
        <v>-3790</v>
      </c>
    </row>
    <row r="62" spans="1:15" ht="20.9" customHeight="1">
      <c r="A62" s="43"/>
      <c r="B62" s="43" t="s">
        <v>107</v>
      </c>
      <c r="C62" s="43"/>
      <c r="D62" s="44"/>
      <c r="E62" s="43"/>
      <c r="F62" s="7">
        <v>8078</v>
      </c>
      <c r="G62" s="13"/>
      <c r="H62" s="7">
        <v>19605</v>
      </c>
      <c r="I62" s="13"/>
      <c r="J62" s="7">
        <v>1513</v>
      </c>
      <c r="K62" s="13"/>
      <c r="L62" s="7">
        <v>8667</v>
      </c>
    </row>
    <row r="63" spans="1:15" ht="20.9" customHeight="1">
      <c r="A63" s="43"/>
      <c r="B63" s="43" t="s">
        <v>146</v>
      </c>
      <c r="C63" s="43"/>
      <c r="D63" s="44"/>
      <c r="E63" s="43"/>
      <c r="F63" s="7">
        <v>-203226</v>
      </c>
      <c r="G63" s="13"/>
      <c r="H63" s="7">
        <v>-194930</v>
      </c>
      <c r="I63" s="13"/>
      <c r="J63" s="7">
        <v>0</v>
      </c>
      <c r="K63" s="13"/>
      <c r="L63" s="7">
        <v>0</v>
      </c>
    </row>
    <row r="64" spans="1:15" ht="20.9" customHeight="1">
      <c r="A64" s="43"/>
      <c r="B64" s="43" t="s">
        <v>108</v>
      </c>
      <c r="C64" s="43"/>
      <c r="D64" s="44">
        <v>34.5</v>
      </c>
      <c r="E64" s="43"/>
      <c r="F64" s="7">
        <v>0</v>
      </c>
      <c r="G64" s="13"/>
      <c r="H64" s="7">
        <v>0</v>
      </c>
      <c r="I64" s="13"/>
      <c r="J64" s="7">
        <v>-2066000</v>
      </c>
      <c r="K64" s="13"/>
      <c r="L64" s="7">
        <v>-2726000</v>
      </c>
    </row>
    <row r="65" spans="1:12" ht="20.9" customHeight="1">
      <c r="A65" s="43"/>
      <c r="B65" s="43" t="s">
        <v>109</v>
      </c>
      <c r="C65" s="43"/>
      <c r="D65" s="44">
        <v>34.5</v>
      </c>
      <c r="E65" s="43"/>
      <c r="F65" s="7">
        <v>0</v>
      </c>
      <c r="G65" s="13"/>
      <c r="H65" s="7">
        <v>0</v>
      </c>
      <c r="I65" s="13"/>
      <c r="J65" s="7">
        <v>2249500</v>
      </c>
      <c r="K65" s="13"/>
      <c r="L65" s="7">
        <v>2506750</v>
      </c>
    </row>
    <row r="66" spans="1:12" ht="20.9" customHeight="1">
      <c r="A66" s="43"/>
      <c r="B66" s="43" t="s">
        <v>180</v>
      </c>
      <c r="C66" s="43"/>
      <c r="D66" s="44"/>
      <c r="E66" s="43"/>
      <c r="F66" s="7">
        <v>301</v>
      </c>
      <c r="G66" s="13"/>
      <c r="H66" s="7">
        <v>349</v>
      </c>
      <c r="I66" s="13"/>
      <c r="J66" s="7">
        <v>14327</v>
      </c>
      <c r="K66" s="13"/>
      <c r="L66" s="7">
        <v>30756</v>
      </c>
    </row>
    <row r="67" spans="1:12" ht="20.9" customHeight="1">
      <c r="A67" s="43"/>
      <c r="B67" s="43" t="s">
        <v>110</v>
      </c>
      <c r="C67" s="43"/>
      <c r="D67" s="44"/>
      <c r="E67" s="43"/>
      <c r="F67" s="14">
        <v>14054</v>
      </c>
      <c r="G67" s="21"/>
      <c r="H67" s="14">
        <v>6561</v>
      </c>
      <c r="I67" s="21"/>
      <c r="J67" s="14">
        <v>519596</v>
      </c>
      <c r="K67" s="21"/>
      <c r="L67" s="14">
        <v>470988</v>
      </c>
    </row>
    <row r="68" spans="1:12" ht="8.15" customHeight="1">
      <c r="A68" s="43"/>
      <c r="B68" s="37"/>
      <c r="C68" s="37"/>
      <c r="D68" s="44"/>
      <c r="E68" s="43"/>
      <c r="F68" s="17"/>
      <c r="G68" s="13"/>
      <c r="H68" s="17"/>
      <c r="I68" s="13"/>
      <c r="J68" s="17"/>
      <c r="K68" s="13"/>
      <c r="L68" s="17"/>
    </row>
    <row r="69" spans="1:12" ht="20.9" customHeight="1">
      <c r="A69" s="37" t="s">
        <v>182</v>
      </c>
      <c r="B69" s="43"/>
      <c r="C69" s="43"/>
      <c r="D69" s="44"/>
      <c r="E69" s="43"/>
      <c r="F69" s="14">
        <f>SUM(F57:F67)</f>
        <v>-1449433</v>
      </c>
      <c r="G69" s="21"/>
      <c r="H69" s="14">
        <f>SUM(H57:H67)</f>
        <v>-3566332</v>
      </c>
      <c r="I69" s="21"/>
      <c r="J69" s="14">
        <f>SUM(J57:J67)</f>
        <v>35593</v>
      </c>
      <c r="K69" s="21"/>
      <c r="L69" s="14">
        <f>SUM(L57:L67)</f>
        <v>99800</v>
      </c>
    </row>
    <row r="70" spans="1:12" ht="20.9" customHeight="1">
      <c r="A70" s="37"/>
      <c r="B70" s="43"/>
      <c r="C70" s="43"/>
      <c r="D70" s="44"/>
      <c r="E70" s="43"/>
      <c r="F70" s="7"/>
      <c r="G70" s="7"/>
      <c r="H70" s="7"/>
      <c r="I70" s="7"/>
      <c r="J70" s="7"/>
      <c r="K70" s="7"/>
      <c r="L70" s="7"/>
    </row>
    <row r="71" spans="1:12" ht="20.9" customHeight="1">
      <c r="A71" s="37" t="s">
        <v>111</v>
      </c>
      <c r="B71" s="43"/>
      <c r="C71" s="43"/>
      <c r="D71" s="44"/>
      <c r="E71" s="43"/>
      <c r="F71" s="7"/>
      <c r="G71" s="7"/>
      <c r="H71" s="7"/>
      <c r="I71" s="7"/>
      <c r="J71" s="7"/>
      <c r="K71" s="7"/>
      <c r="L71" s="7"/>
    </row>
    <row r="72" spans="1:12" ht="20.9" customHeight="1">
      <c r="A72" s="37"/>
      <c r="B72" s="43" t="s">
        <v>210</v>
      </c>
      <c r="C72" s="43"/>
      <c r="D72" s="44">
        <v>35</v>
      </c>
      <c r="E72" s="43"/>
      <c r="F72" s="7">
        <v>-530000</v>
      </c>
      <c r="G72" s="13"/>
      <c r="H72" s="7">
        <f>43964000-41934000</f>
        <v>2030000</v>
      </c>
      <c r="I72" s="13"/>
      <c r="J72" s="7">
        <v>-692000</v>
      </c>
      <c r="K72" s="13"/>
      <c r="L72" s="7">
        <f>27094000-24856000</f>
        <v>2238000</v>
      </c>
    </row>
    <row r="73" spans="1:12" ht="20.9" customHeight="1">
      <c r="A73" s="43"/>
      <c r="B73" s="55" t="s">
        <v>171</v>
      </c>
      <c r="C73" s="43"/>
      <c r="D73" s="44">
        <v>34.5</v>
      </c>
      <c r="E73" s="43"/>
      <c r="F73" s="7">
        <v>0</v>
      </c>
      <c r="G73" s="13"/>
      <c r="H73" s="7">
        <v>0</v>
      </c>
      <c r="I73" s="13"/>
      <c r="J73" s="7">
        <v>920000</v>
      </c>
      <c r="K73" s="13"/>
      <c r="L73" s="7">
        <v>3584000</v>
      </c>
    </row>
    <row r="74" spans="1:12" ht="20.9" customHeight="1">
      <c r="A74" s="43"/>
      <c r="B74" s="55" t="s">
        <v>172</v>
      </c>
      <c r="C74" s="43"/>
      <c r="D74" s="44">
        <v>34.5</v>
      </c>
      <c r="E74" s="43"/>
      <c r="F74" s="7">
        <v>0</v>
      </c>
      <c r="G74" s="13"/>
      <c r="H74" s="7">
        <v>0</v>
      </c>
      <c r="I74" s="13"/>
      <c r="J74" s="7">
        <v>-1294000</v>
      </c>
      <c r="K74" s="13"/>
      <c r="L74" s="7">
        <v>-3107000</v>
      </c>
    </row>
    <row r="75" spans="1:12" ht="20.9" customHeight="1">
      <c r="A75" s="43"/>
      <c r="B75" s="43" t="s">
        <v>112</v>
      </c>
      <c r="C75" s="43"/>
      <c r="D75" s="44">
        <v>23</v>
      </c>
      <c r="E75" s="43"/>
      <c r="F75" s="7">
        <v>2072500</v>
      </c>
      <c r="G75" s="13"/>
      <c r="H75" s="7">
        <v>1766500</v>
      </c>
      <c r="I75" s="13"/>
      <c r="J75" s="7">
        <v>1500000</v>
      </c>
      <c r="K75" s="13"/>
      <c r="L75" s="7">
        <v>0</v>
      </c>
    </row>
    <row r="76" spans="1:12" ht="20.9" customHeight="1">
      <c r="A76" s="43"/>
      <c r="B76" s="43" t="s">
        <v>113</v>
      </c>
      <c r="C76" s="43"/>
      <c r="D76" s="44">
        <v>23</v>
      </c>
      <c r="E76" s="43"/>
      <c r="F76" s="7">
        <v>-1253250</v>
      </c>
      <c r="G76" s="13"/>
      <c r="H76" s="7">
        <v>-1352000</v>
      </c>
      <c r="I76" s="13"/>
      <c r="J76" s="7">
        <v>-722500</v>
      </c>
      <c r="K76" s="13"/>
      <c r="L76" s="7">
        <v>-660000</v>
      </c>
    </row>
    <row r="77" spans="1:12" ht="20.9" customHeight="1">
      <c r="A77" s="43"/>
      <c r="B77" s="43" t="s">
        <v>114</v>
      </c>
      <c r="C77" s="43"/>
      <c r="D77" s="44">
        <v>35</v>
      </c>
      <c r="E77" s="43"/>
      <c r="F77" s="7">
        <v>-151572</v>
      </c>
      <c r="G77" s="7"/>
      <c r="H77" s="7">
        <v>-140273</v>
      </c>
      <c r="I77" s="7"/>
      <c r="J77" s="7">
        <v>-82324</v>
      </c>
      <c r="K77" s="7"/>
      <c r="L77" s="7">
        <v>-78919</v>
      </c>
    </row>
    <row r="78" spans="1:12" ht="20.9" customHeight="1">
      <c r="A78" s="43"/>
      <c r="B78" s="213" t="s">
        <v>211</v>
      </c>
      <c r="C78" s="43"/>
      <c r="D78" s="44"/>
      <c r="E78" s="43"/>
      <c r="F78" s="7">
        <v>-138889</v>
      </c>
      <c r="G78" s="13"/>
      <c r="H78" s="7">
        <v>-222222</v>
      </c>
      <c r="I78" s="13"/>
      <c r="J78" s="7">
        <v>-138889</v>
      </c>
      <c r="K78" s="13"/>
      <c r="L78" s="7">
        <v>-222222</v>
      </c>
    </row>
    <row r="79" spans="1:12" ht="20.9" customHeight="1">
      <c r="A79" s="43"/>
      <c r="B79" s="43" t="s">
        <v>115</v>
      </c>
      <c r="C79" s="43"/>
      <c r="D79" s="44"/>
      <c r="E79" s="43"/>
      <c r="F79" s="7">
        <v>-19698</v>
      </c>
      <c r="G79" s="7"/>
      <c r="H79" s="7">
        <v>-19698</v>
      </c>
      <c r="I79" s="7"/>
      <c r="J79" s="7">
        <v>0</v>
      </c>
      <c r="K79" s="7"/>
      <c r="L79" s="7">
        <v>0</v>
      </c>
    </row>
    <row r="80" spans="1:12" ht="8.15" customHeight="1">
      <c r="A80" s="43"/>
      <c r="B80" s="37"/>
      <c r="C80" s="37"/>
      <c r="D80" s="44"/>
      <c r="E80" s="43"/>
      <c r="F80" s="17"/>
      <c r="G80" s="13"/>
      <c r="H80" s="17"/>
      <c r="I80" s="13"/>
      <c r="J80" s="17"/>
      <c r="K80" s="13"/>
      <c r="L80" s="17"/>
    </row>
    <row r="81" spans="1:12" ht="20.9" customHeight="1">
      <c r="A81" s="37" t="s">
        <v>116</v>
      </c>
      <c r="B81" s="43"/>
      <c r="C81" s="43"/>
      <c r="D81" s="44"/>
      <c r="E81" s="43"/>
      <c r="F81" s="22">
        <f>SUM(F72:F79)</f>
        <v>-20909</v>
      </c>
      <c r="G81" s="7"/>
      <c r="H81" s="22">
        <f>SUM(H72:H79)</f>
        <v>2062307</v>
      </c>
      <c r="I81" s="7"/>
      <c r="J81" s="22">
        <f>SUM(J72:J79)</f>
        <v>-509713</v>
      </c>
      <c r="K81" s="7"/>
      <c r="L81" s="22">
        <f>SUM(L72:L79)</f>
        <v>1753859</v>
      </c>
    </row>
    <row r="82" spans="1:12" ht="20.9" customHeight="1">
      <c r="A82" s="37"/>
      <c r="B82" s="43"/>
      <c r="C82" s="43"/>
      <c r="D82" s="44"/>
      <c r="E82" s="43"/>
      <c r="F82" s="23"/>
      <c r="G82" s="23"/>
      <c r="H82" s="23"/>
      <c r="I82" s="23"/>
      <c r="J82" s="23"/>
      <c r="K82" s="23"/>
      <c r="L82" s="23"/>
    </row>
    <row r="83" spans="1:12" ht="20.9" customHeight="1">
      <c r="A83" s="37"/>
      <c r="B83" s="43"/>
      <c r="C83" s="43"/>
      <c r="D83" s="44"/>
      <c r="E83" s="43"/>
      <c r="F83" s="23"/>
      <c r="G83" s="23"/>
      <c r="H83" s="23"/>
      <c r="I83" s="23"/>
      <c r="J83" s="23"/>
      <c r="K83" s="23"/>
      <c r="L83" s="23"/>
    </row>
    <row r="84" spans="1:12" ht="20.9" customHeight="1">
      <c r="A84" s="37"/>
      <c r="B84" s="43"/>
      <c r="C84" s="43"/>
      <c r="D84" s="44"/>
      <c r="E84" s="43"/>
      <c r="F84" s="23"/>
      <c r="G84" s="23"/>
      <c r="H84" s="23"/>
      <c r="I84" s="23"/>
      <c r="J84" s="23"/>
      <c r="K84" s="23"/>
      <c r="L84" s="23"/>
    </row>
    <row r="85" spans="1:12" ht="20.9" customHeight="1">
      <c r="A85" s="37"/>
      <c r="B85" s="43"/>
      <c r="C85" s="43"/>
      <c r="D85" s="44"/>
      <c r="E85" s="43"/>
      <c r="F85" s="23"/>
      <c r="G85" s="23"/>
      <c r="H85" s="23"/>
      <c r="I85" s="23"/>
      <c r="J85" s="23"/>
      <c r="K85" s="23"/>
      <c r="L85" s="23"/>
    </row>
    <row r="86" spans="1:12" ht="20.9" customHeight="1">
      <c r="A86" s="37"/>
      <c r="B86" s="43"/>
      <c r="C86" s="43"/>
      <c r="D86" s="44"/>
      <c r="E86" s="43"/>
      <c r="F86" s="23"/>
      <c r="G86" s="23"/>
      <c r="H86" s="23"/>
      <c r="I86" s="23"/>
      <c r="J86" s="23"/>
      <c r="K86" s="23"/>
      <c r="L86" s="23"/>
    </row>
    <row r="87" spans="1:12" ht="20.9" customHeight="1">
      <c r="A87" s="37"/>
      <c r="B87" s="43"/>
      <c r="C87" s="43"/>
      <c r="D87" s="44"/>
      <c r="E87" s="43"/>
      <c r="F87" s="23"/>
      <c r="G87" s="23"/>
      <c r="H87" s="23"/>
      <c r="I87" s="23"/>
      <c r="J87" s="23"/>
      <c r="K87" s="23"/>
      <c r="L87" s="23"/>
    </row>
    <row r="88" spans="1:12" ht="20.9" customHeight="1">
      <c r="A88" s="37"/>
      <c r="B88" s="43"/>
      <c r="C88" s="43"/>
      <c r="D88" s="44"/>
      <c r="E88" s="43"/>
      <c r="F88" s="23"/>
      <c r="G88" s="23"/>
      <c r="H88" s="23"/>
      <c r="I88" s="23"/>
      <c r="J88" s="23"/>
      <c r="K88" s="23"/>
      <c r="L88" s="23"/>
    </row>
    <row r="89" spans="1:12" ht="20.9" customHeight="1">
      <c r="A89" s="37"/>
      <c r="B89" s="43"/>
      <c r="C89" s="43"/>
      <c r="D89" s="44"/>
      <c r="E89" s="43"/>
      <c r="F89" s="23"/>
      <c r="G89" s="23"/>
      <c r="H89" s="23"/>
      <c r="I89" s="23"/>
      <c r="J89" s="23"/>
      <c r="K89" s="23"/>
      <c r="L89" s="23"/>
    </row>
    <row r="90" spans="1:12" ht="20.9" customHeight="1">
      <c r="A90" s="37"/>
      <c r="B90" s="43"/>
      <c r="C90" s="43"/>
      <c r="D90" s="44"/>
      <c r="E90" s="43"/>
      <c r="F90" s="23"/>
      <c r="G90" s="23"/>
      <c r="H90" s="23"/>
      <c r="I90" s="23"/>
      <c r="J90" s="23"/>
      <c r="K90" s="23"/>
      <c r="L90" s="23"/>
    </row>
    <row r="91" spans="1:12" ht="8.25" customHeight="1">
      <c r="A91" s="37"/>
      <c r="B91" s="43"/>
      <c r="C91" s="43"/>
      <c r="D91" s="44"/>
      <c r="E91" s="43"/>
      <c r="F91" s="23"/>
      <c r="G91" s="23"/>
      <c r="H91" s="23"/>
      <c r="I91" s="23"/>
      <c r="J91" s="23"/>
      <c r="K91" s="23"/>
      <c r="L91" s="23"/>
    </row>
    <row r="92" spans="1:12" ht="20.9" customHeight="1">
      <c r="A92" s="56" t="str">
        <f>+A47</f>
        <v>หมายเหตุประกอบงบการเงินเป็นส่วนหนึ่งของงบการเงินนี้</v>
      </c>
      <c r="B92" s="56"/>
      <c r="C92" s="56"/>
      <c r="D92" s="57"/>
      <c r="E92" s="56"/>
      <c r="F92" s="24"/>
      <c r="G92" s="24"/>
      <c r="H92" s="24"/>
      <c r="I92" s="24"/>
      <c r="J92" s="24"/>
      <c r="K92" s="24"/>
      <c r="L92" s="24"/>
    </row>
    <row r="93" spans="1:12" ht="20.9" customHeight="1">
      <c r="A93" s="37" t="s">
        <v>0</v>
      </c>
      <c r="B93" s="37"/>
      <c r="C93" s="37"/>
      <c r="D93" s="38"/>
      <c r="E93" s="37"/>
      <c r="F93" s="9"/>
      <c r="G93" s="9"/>
      <c r="H93" s="9"/>
      <c r="I93" s="9"/>
      <c r="J93" s="9"/>
      <c r="K93" s="9"/>
      <c r="L93" s="9"/>
    </row>
    <row r="94" spans="1:12" ht="20.9" customHeight="1">
      <c r="A94" s="37" t="s">
        <v>193</v>
      </c>
      <c r="B94" s="37"/>
      <c r="C94" s="37"/>
      <c r="D94" s="38"/>
      <c r="E94" s="37"/>
      <c r="F94" s="9"/>
      <c r="G94" s="9"/>
      <c r="H94" s="9"/>
      <c r="I94" s="9"/>
      <c r="J94" s="9"/>
      <c r="K94" s="9"/>
      <c r="L94" s="9"/>
    </row>
    <row r="95" spans="1:12" ht="20.9" customHeight="1">
      <c r="A95" s="40" t="str">
        <f>+$A$3</f>
        <v>สำหรับปีสิ้นสุดวันที่ 31 ธันวาคม พ.ศ. 2567</v>
      </c>
      <c r="B95" s="41"/>
      <c r="C95" s="41"/>
      <c r="D95" s="42"/>
      <c r="E95" s="41"/>
      <c r="F95" s="10"/>
      <c r="G95" s="10"/>
      <c r="H95" s="10"/>
      <c r="I95" s="10"/>
      <c r="J95" s="10"/>
      <c r="K95" s="10"/>
      <c r="L95" s="10"/>
    </row>
    <row r="96" spans="1:12" ht="20.9" customHeight="1">
      <c r="A96" s="43"/>
      <c r="B96" s="43"/>
      <c r="C96" s="43"/>
      <c r="D96" s="44"/>
      <c r="E96" s="43"/>
      <c r="F96" s="11"/>
      <c r="G96" s="11"/>
      <c r="H96" s="11"/>
      <c r="I96" s="11"/>
      <c r="J96" s="11"/>
      <c r="K96" s="11"/>
      <c r="L96" s="11"/>
    </row>
    <row r="97" spans="1:12" ht="20.9" customHeight="1">
      <c r="A97" s="43"/>
      <c r="B97" s="43"/>
      <c r="C97" s="43"/>
      <c r="D97" s="44"/>
      <c r="E97" s="43"/>
      <c r="F97" s="225" t="s">
        <v>1</v>
      </c>
      <c r="G97" s="225"/>
      <c r="H97" s="225"/>
      <c r="I97" s="12"/>
      <c r="J97" s="225" t="s">
        <v>2</v>
      </c>
      <c r="K97" s="225"/>
      <c r="L97" s="225"/>
    </row>
    <row r="98" spans="1:12" ht="20.9" customHeight="1">
      <c r="A98" s="43"/>
      <c r="B98" s="43"/>
      <c r="C98" s="43"/>
      <c r="D98" s="44"/>
      <c r="E98" s="44"/>
      <c r="F98" s="45" t="s">
        <v>154</v>
      </c>
      <c r="G98" s="45"/>
      <c r="H98" s="45" t="s">
        <v>121</v>
      </c>
      <c r="I98" s="45"/>
      <c r="J98" s="45" t="s">
        <v>154</v>
      </c>
      <c r="K98" s="45"/>
      <c r="L98" s="45" t="s">
        <v>121</v>
      </c>
    </row>
    <row r="99" spans="1:12" ht="20.9" customHeight="1">
      <c r="A99" s="43"/>
      <c r="B99" s="43"/>
      <c r="C99" s="43"/>
      <c r="D99" s="46" t="s">
        <v>3</v>
      </c>
      <c r="E99" s="47"/>
      <c r="F99" s="48" t="s">
        <v>4</v>
      </c>
      <c r="G99" s="45"/>
      <c r="H99" s="48" t="s">
        <v>4</v>
      </c>
      <c r="I99" s="49"/>
      <c r="J99" s="48" t="s">
        <v>4</v>
      </c>
      <c r="K99" s="45"/>
      <c r="L99" s="48" t="s">
        <v>4</v>
      </c>
    </row>
    <row r="100" spans="1:12" ht="8.15" customHeight="1">
      <c r="A100" s="37"/>
      <c r="B100" s="43"/>
      <c r="C100" s="43"/>
      <c r="D100" s="44"/>
      <c r="E100" s="43"/>
      <c r="F100" s="7"/>
      <c r="G100" s="7"/>
      <c r="H100" s="7"/>
      <c r="I100" s="7"/>
      <c r="J100" s="7"/>
      <c r="K100" s="7"/>
      <c r="L100" s="7"/>
    </row>
    <row r="101" spans="1:12" ht="20.9" customHeight="1">
      <c r="A101" s="37" t="s">
        <v>183</v>
      </c>
      <c r="B101" s="43"/>
      <c r="C101" s="43"/>
      <c r="D101" s="44"/>
      <c r="E101" s="43"/>
      <c r="F101" s="7">
        <f>F41+F69+F81</f>
        <v>-5043</v>
      </c>
      <c r="G101" s="7"/>
      <c r="H101" s="7">
        <f>H41+H69+H81</f>
        <v>-62882</v>
      </c>
      <c r="I101" s="7"/>
      <c r="J101" s="7">
        <f>J41+J69+J81</f>
        <v>12414</v>
      </c>
      <c r="K101" s="7"/>
      <c r="L101" s="7">
        <f>L41+L69+L81</f>
        <v>-58878</v>
      </c>
    </row>
    <row r="102" spans="1:12" ht="20.9" customHeight="1">
      <c r="A102" s="43"/>
      <c r="B102" s="43" t="s">
        <v>117</v>
      </c>
      <c r="C102" s="43"/>
      <c r="D102" s="44"/>
      <c r="E102" s="43"/>
      <c r="F102" s="7">
        <f>'BS 6-8'!I13</f>
        <v>127279</v>
      </c>
      <c r="G102" s="13"/>
      <c r="H102" s="7">
        <v>190141</v>
      </c>
      <c r="I102" s="13"/>
      <c r="J102" s="7">
        <f>'BS 6-8'!M13</f>
        <v>22570</v>
      </c>
      <c r="K102" s="13"/>
      <c r="L102" s="7">
        <v>81428</v>
      </c>
    </row>
    <row r="103" spans="1:12" ht="20.9" customHeight="1">
      <c r="A103" s="43"/>
      <c r="B103" s="43" t="s">
        <v>135</v>
      </c>
      <c r="C103" s="43"/>
      <c r="D103" s="44"/>
      <c r="E103" s="43"/>
      <c r="F103" s="7"/>
      <c r="G103" s="7"/>
      <c r="H103" s="7"/>
      <c r="I103" s="7"/>
      <c r="J103" s="7"/>
      <c r="K103" s="7"/>
      <c r="L103" s="7"/>
    </row>
    <row r="104" spans="1:12" ht="20.9" customHeight="1">
      <c r="A104" s="43"/>
      <c r="B104" s="43"/>
      <c r="C104" s="43" t="s">
        <v>136</v>
      </c>
      <c r="D104" s="44"/>
      <c r="E104" s="43"/>
      <c r="F104" s="208">
        <v>73</v>
      </c>
      <c r="G104" s="207"/>
      <c r="H104" s="208">
        <v>20</v>
      </c>
      <c r="I104" s="207"/>
      <c r="J104" s="208">
        <v>73</v>
      </c>
      <c r="K104" s="207"/>
      <c r="L104" s="208">
        <v>20</v>
      </c>
    </row>
    <row r="105" spans="1:12" ht="8.15" customHeight="1">
      <c r="A105" s="37"/>
      <c r="B105" s="43"/>
      <c r="C105" s="43"/>
      <c r="D105" s="44"/>
      <c r="E105" s="43"/>
      <c r="F105" s="7"/>
      <c r="G105" s="7"/>
      <c r="H105" s="7"/>
      <c r="I105" s="7"/>
      <c r="J105" s="7"/>
      <c r="K105" s="7"/>
      <c r="L105" s="7"/>
    </row>
    <row r="106" spans="1:12" ht="20.9" customHeight="1" thickBot="1">
      <c r="A106" s="37" t="s">
        <v>118</v>
      </c>
      <c r="B106" s="43"/>
      <c r="C106" s="43"/>
      <c r="D106" s="44">
        <v>9</v>
      </c>
      <c r="E106" s="43"/>
      <c r="F106" s="25">
        <f>SUM(F101:F104)</f>
        <v>122309</v>
      </c>
      <c r="G106" s="7"/>
      <c r="H106" s="25">
        <f>SUM(H101:H104)</f>
        <v>127279</v>
      </c>
      <c r="I106" s="7"/>
      <c r="J106" s="25">
        <f>SUM(J101:J104)</f>
        <v>35057</v>
      </c>
      <c r="K106" s="7"/>
      <c r="L106" s="25">
        <f>SUM(L101:L104)</f>
        <v>22570</v>
      </c>
    </row>
    <row r="107" spans="1:12" ht="20.9" customHeight="1" thickTop="1">
      <c r="A107" s="43"/>
      <c r="B107" s="43"/>
      <c r="C107" s="43"/>
      <c r="D107" s="44"/>
      <c r="E107" s="43"/>
      <c r="F107" s="7"/>
      <c r="G107" s="7"/>
      <c r="H107" s="7"/>
      <c r="I107" s="7"/>
      <c r="J107" s="7"/>
      <c r="K107" s="7"/>
      <c r="L107" s="7"/>
    </row>
    <row r="108" spans="1:12" ht="20.9" customHeight="1">
      <c r="A108" s="37" t="s">
        <v>119</v>
      </c>
      <c r="B108" s="43"/>
      <c r="C108" s="43"/>
      <c r="D108" s="44"/>
      <c r="E108" s="43"/>
      <c r="F108" s="16"/>
      <c r="G108" s="7"/>
      <c r="H108" s="16"/>
      <c r="I108" s="7"/>
      <c r="J108" s="16"/>
      <c r="K108" s="7"/>
      <c r="L108" s="16"/>
    </row>
    <row r="109" spans="1:12" ht="20.9" customHeight="1">
      <c r="A109" s="43" t="s">
        <v>101</v>
      </c>
      <c r="B109" s="43" t="s">
        <v>120</v>
      </c>
      <c r="C109" s="43"/>
      <c r="D109" s="44">
        <v>21</v>
      </c>
      <c r="E109" s="43"/>
      <c r="F109" s="7">
        <v>87708</v>
      </c>
      <c r="G109" s="13"/>
      <c r="H109" s="7">
        <v>187695</v>
      </c>
      <c r="I109" s="13"/>
      <c r="J109" s="7">
        <v>8694.912940000002</v>
      </c>
      <c r="K109" s="13"/>
      <c r="L109" s="7">
        <v>9338</v>
      </c>
    </row>
    <row r="110" spans="1:12" ht="20.9" customHeight="1">
      <c r="A110" s="43"/>
      <c r="B110" s="43" t="s">
        <v>134</v>
      </c>
      <c r="C110" s="43"/>
      <c r="D110" s="44"/>
      <c r="E110" s="43"/>
      <c r="F110" s="27">
        <v>0</v>
      </c>
      <c r="G110" s="13"/>
      <c r="H110" s="7">
        <v>80887</v>
      </c>
      <c r="I110" s="13"/>
      <c r="J110" s="7">
        <v>0</v>
      </c>
      <c r="K110" s="13"/>
      <c r="L110" s="7">
        <v>0</v>
      </c>
    </row>
    <row r="111" spans="1:12" s="59" customFormat="1" ht="20.9" customHeight="1">
      <c r="A111" s="55"/>
      <c r="B111" s="55" t="s">
        <v>174</v>
      </c>
      <c r="C111" s="55"/>
      <c r="D111" s="201">
        <v>17</v>
      </c>
      <c r="E111" s="55"/>
      <c r="F111" s="7">
        <v>87803</v>
      </c>
      <c r="G111" s="58"/>
      <c r="H111" s="31">
        <v>268973</v>
      </c>
      <c r="I111" s="58"/>
      <c r="J111" s="58">
        <v>36024.309258824658</v>
      </c>
      <c r="K111" s="58"/>
      <c r="L111" s="7">
        <v>221930</v>
      </c>
    </row>
    <row r="112" spans="1:12" ht="20.9" customHeight="1">
      <c r="A112" s="43"/>
      <c r="B112" s="43"/>
      <c r="C112" s="43"/>
      <c r="D112" s="44"/>
      <c r="E112" s="43"/>
      <c r="F112" s="23"/>
      <c r="G112" s="23"/>
      <c r="H112" s="23"/>
      <c r="I112" s="23"/>
      <c r="J112" s="23"/>
      <c r="K112" s="23"/>
      <c r="L112" s="23"/>
    </row>
    <row r="113" spans="1:12" ht="20.9" customHeight="1">
      <c r="A113" s="43"/>
      <c r="B113" s="43"/>
      <c r="C113" s="43"/>
      <c r="D113" s="44"/>
      <c r="E113" s="43"/>
      <c r="F113" s="23"/>
      <c r="G113" s="23"/>
      <c r="H113" s="23"/>
      <c r="I113" s="23"/>
      <c r="J113" s="23"/>
      <c r="K113" s="23"/>
      <c r="L113" s="23"/>
    </row>
    <row r="114" spans="1:12" ht="20.9" customHeight="1">
      <c r="A114" s="43"/>
      <c r="B114" s="43"/>
      <c r="C114" s="43"/>
      <c r="D114" s="44"/>
      <c r="E114" s="43"/>
      <c r="F114" s="23"/>
      <c r="G114" s="23"/>
      <c r="H114" s="23"/>
      <c r="I114" s="23"/>
      <c r="J114" s="23"/>
      <c r="K114" s="23"/>
      <c r="L114" s="23"/>
    </row>
    <row r="115" spans="1:12" ht="20.9" customHeight="1">
      <c r="A115" s="43"/>
      <c r="B115" s="43"/>
      <c r="C115" s="43"/>
      <c r="D115" s="44"/>
      <c r="E115" s="43"/>
      <c r="F115" s="23"/>
      <c r="G115" s="23"/>
      <c r="H115" s="23"/>
      <c r="I115" s="23"/>
      <c r="J115" s="23"/>
      <c r="K115" s="23"/>
      <c r="L115" s="23"/>
    </row>
    <row r="116" spans="1:12" ht="20.9" customHeight="1">
      <c r="A116" s="43"/>
      <c r="B116" s="43"/>
      <c r="C116" s="43"/>
      <c r="D116" s="44"/>
      <c r="E116" s="43"/>
      <c r="F116" s="23"/>
      <c r="G116" s="23"/>
      <c r="H116" s="23"/>
      <c r="I116" s="23"/>
      <c r="J116" s="23"/>
      <c r="K116" s="23"/>
      <c r="L116" s="23"/>
    </row>
    <row r="117" spans="1:12" ht="20.9" customHeight="1">
      <c r="A117" s="43"/>
      <c r="B117" s="43"/>
      <c r="C117" s="43"/>
      <c r="D117" s="44"/>
      <c r="E117" s="43"/>
      <c r="F117" s="23"/>
      <c r="G117" s="23"/>
      <c r="H117" s="23"/>
      <c r="I117" s="23"/>
      <c r="J117" s="23"/>
      <c r="K117" s="23"/>
      <c r="L117" s="23"/>
    </row>
    <row r="118" spans="1:12" ht="20.9" customHeight="1">
      <c r="A118" s="43"/>
      <c r="B118" s="43"/>
      <c r="C118" s="43"/>
      <c r="D118" s="44"/>
      <c r="E118" s="43"/>
      <c r="F118" s="23"/>
      <c r="G118" s="23"/>
      <c r="H118" s="23"/>
      <c r="I118" s="23"/>
      <c r="J118" s="23"/>
      <c r="K118" s="23"/>
      <c r="L118" s="23"/>
    </row>
    <row r="119" spans="1:12" ht="20.9" customHeight="1">
      <c r="A119" s="43"/>
      <c r="B119" s="43"/>
      <c r="C119" s="43"/>
      <c r="D119" s="44"/>
      <c r="E119" s="43"/>
      <c r="F119" s="23"/>
      <c r="G119" s="23"/>
      <c r="H119" s="23"/>
      <c r="I119" s="23"/>
      <c r="J119" s="23"/>
      <c r="K119" s="23"/>
      <c r="L119" s="23"/>
    </row>
    <row r="120" spans="1:12" ht="20.9" customHeight="1">
      <c r="A120" s="43"/>
      <c r="B120" s="43"/>
      <c r="C120" s="43"/>
      <c r="D120" s="44"/>
      <c r="E120" s="43"/>
      <c r="F120" s="23"/>
      <c r="G120" s="23"/>
      <c r="H120" s="23"/>
      <c r="I120" s="23"/>
      <c r="J120" s="23"/>
      <c r="K120" s="23"/>
      <c r="L120" s="23"/>
    </row>
    <row r="121" spans="1:12" ht="20.9" customHeight="1">
      <c r="A121" s="43"/>
      <c r="B121" s="43"/>
      <c r="C121" s="43"/>
      <c r="D121" s="44"/>
      <c r="E121" s="43"/>
      <c r="F121" s="23"/>
      <c r="G121" s="23"/>
      <c r="H121" s="23"/>
      <c r="I121" s="23"/>
      <c r="J121" s="23"/>
      <c r="K121" s="23"/>
      <c r="L121" s="23"/>
    </row>
    <row r="122" spans="1:12" ht="20.9" customHeight="1">
      <c r="A122" s="43"/>
      <c r="B122" s="43"/>
      <c r="C122" s="43"/>
      <c r="D122" s="44"/>
      <c r="E122" s="43"/>
      <c r="F122" s="23"/>
      <c r="G122" s="23"/>
      <c r="H122" s="23"/>
      <c r="I122" s="23"/>
      <c r="J122" s="23"/>
      <c r="K122" s="23"/>
      <c r="L122" s="23"/>
    </row>
    <row r="123" spans="1:12" ht="20.9" customHeight="1">
      <c r="A123" s="43"/>
      <c r="B123" s="43"/>
      <c r="C123" s="43"/>
      <c r="D123" s="44"/>
      <c r="E123" s="43"/>
      <c r="F123" s="23"/>
      <c r="G123" s="23"/>
      <c r="H123" s="23"/>
      <c r="I123" s="23"/>
      <c r="J123" s="23"/>
      <c r="K123" s="23"/>
      <c r="L123" s="23"/>
    </row>
    <row r="124" spans="1:12" ht="20.9" customHeight="1">
      <c r="A124" s="43"/>
      <c r="B124" s="43"/>
      <c r="C124" s="43"/>
      <c r="D124" s="44"/>
      <c r="E124" s="43"/>
      <c r="F124" s="23"/>
      <c r="G124" s="23"/>
      <c r="H124" s="23"/>
      <c r="I124" s="23"/>
      <c r="J124" s="23"/>
      <c r="K124" s="23"/>
      <c r="L124" s="23"/>
    </row>
    <row r="125" spans="1:12" ht="20.9" customHeight="1">
      <c r="A125" s="43"/>
      <c r="B125" s="43"/>
      <c r="C125" s="43"/>
      <c r="D125" s="44"/>
      <c r="E125" s="43"/>
      <c r="F125" s="23"/>
      <c r="G125" s="23"/>
      <c r="H125" s="23"/>
      <c r="I125" s="23"/>
      <c r="J125" s="23"/>
      <c r="K125" s="23"/>
      <c r="L125" s="23"/>
    </row>
    <row r="126" spans="1:12" ht="20.9" customHeight="1">
      <c r="A126" s="43"/>
      <c r="B126" s="43"/>
      <c r="C126" s="43"/>
      <c r="D126" s="44"/>
      <c r="E126" s="43"/>
      <c r="F126" s="23"/>
      <c r="G126" s="23"/>
      <c r="H126" s="23"/>
      <c r="I126" s="23"/>
      <c r="J126" s="23"/>
      <c r="K126" s="23"/>
      <c r="L126" s="23"/>
    </row>
    <row r="127" spans="1:12" ht="20.9" customHeight="1">
      <c r="A127" s="43"/>
      <c r="B127" s="43"/>
      <c r="C127" s="43"/>
      <c r="D127" s="44"/>
      <c r="E127" s="43"/>
      <c r="F127" s="23"/>
      <c r="G127" s="23"/>
      <c r="H127" s="23"/>
      <c r="I127" s="23"/>
      <c r="J127" s="23"/>
      <c r="K127" s="23"/>
      <c r="L127" s="23"/>
    </row>
    <row r="128" spans="1:12" ht="20.9" customHeight="1">
      <c r="A128" s="43"/>
      <c r="B128" s="43"/>
      <c r="C128" s="43"/>
      <c r="D128" s="44"/>
      <c r="E128" s="43"/>
      <c r="F128" s="23"/>
      <c r="G128" s="23"/>
      <c r="H128" s="23"/>
      <c r="I128" s="23"/>
      <c r="J128" s="23"/>
      <c r="K128" s="23"/>
      <c r="L128" s="23"/>
    </row>
    <row r="129" spans="1:12" ht="20.9" customHeight="1">
      <c r="A129" s="43"/>
      <c r="B129" s="43"/>
      <c r="C129" s="43"/>
      <c r="D129" s="44"/>
      <c r="E129" s="43"/>
      <c r="F129" s="23"/>
      <c r="G129" s="23"/>
      <c r="H129" s="23"/>
      <c r="I129" s="23"/>
      <c r="J129" s="23"/>
      <c r="K129" s="23"/>
      <c r="L129" s="23"/>
    </row>
    <row r="130" spans="1:12" ht="20.9" customHeight="1">
      <c r="A130" s="43"/>
      <c r="B130" s="43"/>
      <c r="C130" s="43"/>
      <c r="D130" s="44"/>
      <c r="E130" s="43"/>
      <c r="F130" s="23"/>
      <c r="G130" s="23"/>
      <c r="H130" s="23"/>
      <c r="I130" s="23"/>
      <c r="J130" s="23"/>
      <c r="K130" s="23"/>
      <c r="L130" s="23"/>
    </row>
    <row r="131" spans="1:12" ht="20.9" customHeight="1">
      <c r="A131" s="43"/>
      <c r="B131" s="43"/>
      <c r="C131" s="43"/>
      <c r="D131" s="44"/>
      <c r="E131" s="43"/>
      <c r="F131" s="23"/>
      <c r="G131" s="23"/>
      <c r="H131" s="23"/>
      <c r="I131" s="23"/>
      <c r="J131" s="23"/>
      <c r="K131" s="23"/>
      <c r="L131" s="23"/>
    </row>
    <row r="132" spans="1:12" ht="20.9" customHeight="1">
      <c r="A132" s="43"/>
      <c r="B132" s="43"/>
      <c r="C132" s="43"/>
      <c r="D132" s="44"/>
      <c r="E132" s="43"/>
      <c r="F132" s="23"/>
      <c r="G132" s="23"/>
      <c r="H132" s="23"/>
      <c r="I132" s="23"/>
      <c r="J132" s="23"/>
      <c r="K132" s="23"/>
      <c r="L132" s="23"/>
    </row>
    <row r="133" spans="1:12" ht="20.9" customHeight="1">
      <c r="A133" s="43"/>
      <c r="B133" s="43"/>
      <c r="C133" s="43"/>
      <c r="D133" s="44"/>
      <c r="E133" s="43"/>
      <c r="F133" s="23"/>
      <c r="G133" s="23"/>
      <c r="H133" s="23"/>
      <c r="I133" s="23"/>
      <c r="J133" s="23"/>
      <c r="K133" s="23"/>
      <c r="L133" s="23"/>
    </row>
    <row r="134" spans="1:12" ht="20.9" customHeight="1">
      <c r="A134" s="43"/>
      <c r="B134" s="43"/>
      <c r="C134" s="43"/>
      <c r="D134" s="44"/>
      <c r="E134" s="43"/>
      <c r="F134" s="23"/>
      <c r="G134" s="23"/>
      <c r="H134" s="23"/>
      <c r="I134" s="23"/>
      <c r="J134" s="23"/>
      <c r="K134" s="23"/>
      <c r="L134" s="23"/>
    </row>
    <row r="135" spans="1:12" ht="15" customHeight="1">
      <c r="A135" s="43"/>
      <c r="B135" s="43"/>
      <c r="C135" s="43"/>
      <c r="D135" s="44"/>
      <c r="E135" s="43"/>
      <c r="F135" s="23"/>
      <c r="G135" s="23"/>
      <c r="H135" s="23"/>
      <c r="I135" s="23"/>
      <c r="J135" s="23"/>
      <c r="K135" s="23"/>
      <c r="L135" s="23"/>
    </row>
    <row r="136" spans="1:12" ht="20.9" customHeight="1">
      <c r="A136" s="56" t="s">
        <v>57</v>
      </c>
      <c r="B136" s="56"/>
      <c r="C136" s="56"/>
      <c r="D136" s="57"/>
      <c r="E136" s="56"/>
      <c r="F136" s="24"/>
      <c r="G136" s="24"/>
      <c r="H136" s="24"/>
      <c r="I136" s="24"/>
      <c r="J136" s="24"/>
      <c r="K136" s="24"/>
      <c r="L136" s="24"/>
    </row>
    <row r="137" spans="1:12" ht="20.9" customHeight="1">
      <c r="F137" s="26"/>
      <c r="H137" s="26"/>
      <c r="J137" s="26"/>
      <c r="L137" s="26"/>
    </row>
    <row r="138" spans="1:12" ht="20.9" customHeight="1">
      <c r="F138" s="28"/>
      <c r="G138" s="28"/>
      <c r="H138" s="28"/>
      <c r="I138" s="28"/>
      <c r="J138" s="28"/>
      <c r="K138" s="28"/>
      <c r="L138" s="28"/>
    </row>
  </sheetData>
  <mergeCells count="6">
    <mergeCell ref="F5:H5"/>
    <mergeCell ref="J5:L5"/>
    <mergeCell ref="F52:H52"/>
    <mergeCell ref="J52:L52"/>
    <mergeCell ref="F97:H97"/>
    <mergeCell ref="J97:L97"/>
  </mergeCells>
  <pageMargins left="0.8" right="0.5" top="0.5" bottom="0.6" header="0.49" footer="0.4"/>
  <pageSetup paperSize="256" scale="90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1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2770099E9AC46A97762A6F2F14888" ma:contentTypeVersion="15" ma:contentTypeDescription="Create a new document." ma:contentTypeScope="" ma:versionID="a3a6b7bca371ada832b92ac1b0edaf57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f41ba586185238b1b924634301cd0ee9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7b8d97-b631-488c-8b5c-a64dd75ff97c" xsi:nil="true"/>
    <lcf76f155ced4ddcb4097134ff3c332f xmlns="00fd1cf7-7ab1-48bb-b031-285469c0b2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FE5E58-15BC-47A1-B03D-5801FE47D4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AAF6B-2B0E-4EA3-A86B-FA07B16122E7}"/>
</file>

<file path=customXml/itemProps3.xml><?xml version="1.0" encoding="utf-8"?>
<ds:datastoreItem xmlns:ds="http://schemas.openxmlformats.org/officeDocument/2006/customXml" ds:itemID="{8A9AEB26-DC91-4B85-8E1A-8A9C8EEAAB7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45892fe7-a0de-46d0-8a97-d062ad240e3e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07e4bd1-1424-46cf-bab2-646bc13e2590"/>
    <ds:schemaRef ds:uri="http://purl.org/dc/dcmitype/"/>
    <ds:schemaRef ds:uri="2a7b8d97-b631-488c-8b5c-a64dd75ff97c"/>
    <ds:schemaRef ds:uri="00fd1cf7-7ab1-48bb-b031-285469c0b2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</vt:lpstr>
      <vt:lpstr>PL 9-10</vt:lpstr>
      <vt:lpstr>EQ Conso 11</vt:lpstr>
      <vt:lpstr>EQ Company 12</vt:lpstr>
      <vt:lpstr>CF 13-15</vt:lpstr>
      <vt:lpstr>'CF 13-15'!Print_Area</vt:lpstr>
      <vt:lpstr>'EQ Company 12'!Print_Area</vt:lpstr>
      <vt:lpstr>'EQ Conso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Pitchaya Likitthamwanit (CEO’s office)</cp:lastModifiedBy>
  <cp:lastPrinted>2025-02-24T09:34:56Z</cp:lastPrinted>
  <dcterms:created xsi:type="dcterms:W3CDTF">2023-02-15T07:36:19Z</dcterms:created>
  <dcterms:modified xsi:type="dcterms:W3CDTF">2025-02-24T10:11:10Z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