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bgiglass.sharepoint.com/sites/bggroup/BGC/IR/002 SET/แจ้งสารสนเทศ/Accounting Period/Y24/4Q24/01_FS/"/>
    </mc:Choice>
  </mc:AlternateContent>
  <xr:revisionPtr revIDLastSave="3" documentId="13_ncr:1_{FFB2D208-553A-4E59-8D6E-9D26ED004570}" xr6:coauthVersionLast="47" xr6:coauthVersionMax="47" xr10:uidLastSave="{F0B58B96-2E0F-4A69-88B1-73162B9D1ADF}"/>
  <bookViews>
    <workbookView xWindow="28680" yWindow="-120" windowWidth="29040" windowHeight="15720" tabRatio="770" xr2:uid="{3C642B99-753E-485C-AE4E-E4C20E6B46EF}"/>
  </bookViews>
  <sheets>
    <sheet name="BS 5-7" sheetId="9" r:id="rId1"/>
    <sheet name="PL 8-9" sheetId="10" r:id="rId2"/>
    <sheet name="EQ10" sheetId="14" r:id="rId3"/>
    <sheet name="EQ11" sheetId="15" r:id="rId4"/>
    <sheet name="CF 12-14" sheetId="16" r:id="rId5"/>
  </sheets>
  <definedNames>
    <definedName name="_xlnm.Print_Area" localSheetId="0">'BS 5-7'!$A$1:$L$155</definedName>
    <definedName name="_xlnm.Print_Area" localSheetId="4">'CF 12-14'!$A$1:$M$165</definedName>
    <definedName name="_xlnm.Print_Area" localSheetId="2">'EQ10'!$A$1:$AB$45</definedName>
    <definedName name="_xlnm.Print_Area" localSheetId="3">'EQ11'!$A$1:$Q$34</definedName>
    <definedName name="_xlnm.Print_Area" localSheetId="1">'PL 8-9'!$A$1:$N$107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8" roundtripDataSignature="AMtx7mjFuKPtMe/XVyKSehlMox20ezMoKg=="/>
    </ext>
  </extLst>
</workbook>
</file>

<file path=xl/calcChain.xml><?xml version="1.0" encoding="utf-8"?>
<calcChain xmlns="http://schemas.openxmlformats.org/spreadsheetml/2006/main">
  <c r="J131" i="9" l="1"/>
  <c r="J132" i="9"/>
  <c r="L141" i="9"/>
  <c r="F132" i="9"/>
  <c r="F131" i="9"/>
  <c r="M28" i="16"/>
  <c r="M40" i="16" s="1"/>
  <c r="I28" i="16"/>
  <c r="I40" i="16" s="1"/>
  <c r="J12" i="10"/>
  <c r="J14" i="10" s="1"/>
  <c r="Q26" i="15"/>
  <c r="Q28" i="15"/>
  <c r="Q17" i="15"/>
  <c r="Q15" i="15"/>
  <c r="Z32" i="14"/>
  <c r="Z30" i="14"/>
  <c r="V19" i="14"/>
  <c r="L80" i="9" l="1"/>
  <c r="J80" i="9"/>
  <c r="H80" i="9"/>
  <c r="F80" i="9"/>
  <c r="H39" i="9"/>
  <c r="O21" i="15" l="1"/>
  <c r="M21" i="15"/>
  <c r="K21" i="15"/>
  <c r="I21" i="15"/>
  <c r="G21" i="15"/>
  <c r="AB34" i="14"/>
  <c r="V32" i="14"/>
  <c r="X32" i="14" s="1"/>
  <c r="AB32" i="14" s="1"/>
  <c r="V33" i="14"/>
  <c r="X33" i="14" s="1"/>
  <c r="AB33" i="14" s="1"/>
  <c r="V34" i="14"/>
  <c r="V30" i="14"/>
  <c r="X30" i="14" s="1"/>
  <c r="AB30" i="14" s="1"/>
  <c r="X19" i="14"/>
  <c r="AB19" i="14" s="1"/>
  <c r="V21" i="14"/>
  <c r="X21" i="14" s="1"/>
  <c r="AB21" i="14" s="1"/>
  <c r="V18" i="14"/>
  <c r="V22" i="14"/>
  <c r="V23" i="14"/>
  <c r="F25" i="14"/>
  <c r="X23" i="14" l="1"/>
  <c r="AB23" i="14" s="1"/>
  <c r="X22" i="14"/>
  <c r="AB22" i="14" s="1"/>
  <c r="V16" i="14"/>
  <c r="X16" i="14" s="1"/>
  <c r="AB16" i="14" s="1"/>
  <c r="AB25" i="14" l="1"/>
  <c r="Z25" i="14"/>
  <c r="Z28" i="14" s="1"/>
  <c r="Z36" i="14" s="1"/>
  <c r="F136" i="9" s="1"/>
  <c r="X25" i="14"/>
  <c r="V25" i="14"/>
  <c r="T25" i="14"/>
  <c r="T28" i="14" s="1"/>
  <c r="T36" i="14" s="1"/>
  <c r="R25" i="14"/>
  <c r="R28" i="14" s="1"/>
  <c r="R36" i="14" s="1"/>
  <c r="P25" i="14"/>
  <c r="P28" i="14" s="1"/>
  <c r="N25" i="14"/>
  <c r="N28" i="14" s="1"/>
  <c r="N36" i="14" s="1"/>
  <c r="L25" i="14"/>
  <c r="L28" i="14" s="1"/>
  <c r="L36" i="14" s="1"/>
  <c r="J25" i="14"/>
  <c r="J28" i="14" s="1"/>
  <c r="J36" i="14" s="1"/>
  <c r="H25" i="14"/>
  <c r="H28" i="14" s="1"/>
  <c r="H36" i="14" s="1"/>
  <c r="F28" i="14"/>
  <c r="F36" i="14" s="1"/>
  <c r="M102" i="16"/>
  <c r="M84" i="16"/>
  <c r="I102" i="16"/>
  <c r="I84" i="16"/>
  <c r="M44" i="16"/>
  <c r="I44" i="16"/>
  <c r="O24" i="15"/>
  <c r="O32" i="15" s="1"/>
  <c r="M24" i="15"/>
  <c r="M32" i="15" s="1"/>
  <c r="K24" i="15"/>
  <c r="K32" i="15" s="1"/>
  <c r="I24" i="15"/>
  <c r="I32" i="15" s="1"/>
  <c r="G24" i="15"/>
  <c r="G32" i="15" s="1"/>
  <c r="Q19" i="15"/>
  <c r="Q18" i="15"/>
  <c r="Q14" i="15"/>
  <c r="Q13" i="15"/>
  <c r="N96" i="10"/>
  <c r="N91" i="10"/>
  <c r="N85" i="10"/>
  <c r="N74" i="10"/>
  <c r="N77" i="10" s="1"/>
  <c r="J96" i="10"/>
  <c r="J91" i="10"/>
  <c r="J85" i="10"/>
  <c r="J74" i="10"/>
  <c r="J77" i="10" s="1"/>
  <c r="N14" i="10"/>
  <c r="N19" i="10" s="1"/>
  <c r="J19" i="10"/>
  <c r="L135" i="9"/>
  <c r="L138" i="9" s="1"/>
  <c r="H135" i="9"/>
  <c r="H138" i="9" s="1"/>
  <c r="L92" i="9"/>
  <c r="H92" i="9"/>
  <c r="H94" i="9" s="1"/>
  <c r="L39" i="9"/>
  <c r="L22" i="9"/>
  <c r="H22" i="9"/>
  <c r="H41" i="9" s="1"/>
  <c r="I121" i="16" l="1"/>
  <c r="I125" i="16" s="1"/>
  <c r="M121" i="16"/>
  <c r="M125" i="16" s="1"/>
  <c r="J26" i="10"/>
  <c r="J30" i="10" s="1"/>
  <c r="J33" i="10" s="1"/>
  <c r="J36" i="10" s="1"/>
  <c r="J79" i="10" s="1"/>
  <c r="Q21" i="15"/>
  <c r="P36" i="14"/>
  <c r="V28" i="14"/>
  <c r="N26" i="10"/>
  <c r="N30" i="10" s="1"/>
  <c r="N33" i="10" s="1"/>
  <c r="N36" i="10" s="1"/>
  <c r="N79" i="10" s="1"/>
  <c r="L41" i="9"/>
  <c r="L94" i="9"/>
  <c r="L140" i="9" s="1"/>
  <c r="H140" i="9"/>
  <c r="H141" i="9" s="1"/>
  <c r="L96" i="10"/>
  <c r="H96" i="10"/>
  <c r="L85" i="10"/>
  <c r="L74" i="10"/>
  <c r="L77" i="10" s="1"/>
  <c r="H74" i="10"/>
  <c r="H77" i="10" s="1"/>
  <c r="L14" i="10"/>
  <c r="H14" i="10"/>
  <c r="X28" i="14" l="1"/>
  <c r="V36" i="14"/>
  <c r="Q25" i="15"/>
  <c r="Q29" i="15"/>
  <c r="Q30" i="15"/>
  <c r="Q24" i="15"/>
  <c r="J135" i="9"/>
  <c r="F135" i="9"/>
  <c r="A56" i="10"/>
  <c r="Q32" i="15" l="1"/>
  <c r="AB28" i="14"/>
  <c r="AB36" i="14" s="1"/>
  <c r="X36" i="14"/>
  <c r="K102" i="16"/>
  <c r="G102" i="16"/>
  <c r="G84" i="16"/>
  <c r="H91" i="10"/>
  <c r="H85" i="10"/>
  <c r="L19" i="10"/>
  <c r="L26" i="10" s="1"/>
  <c r="L30" i="10" s="1"/>
  <c r="H19" i="10"/>
  <c r="H26" i="10" s="1"/>
  <c r="H30" i="10" s="1"/>
  <c r="H33" i="10" s="1"/>
  <c r="G12" i="16" s="1"/>
  <c r="G28" i="16" s="1"/>
  <c r="G40" i="16" s="1"/>
  <c r="J92" i="9"/>
  <c r="F92" i="9"/>
  <c r="F39" i="9"/>
  <c r="J22" i="9"/>
  <c r="F22" i="9"/>
  <c r="A53" i="10"/>
  <c r="F94" i="9" l="1"/>
  <c r="J94" i="9"/>
  <c r="K84" i="16"/>
  <c r="A111" i="16" l="1"/>
  <c r="A55" i="16"/>
  <c r="A155" i="9"/>
  <c r="A107" i="9"/>
  <c r="A105" i="9"/>
  <c r="A104" i="9"/>
  <c r="A55" i="9"/>
  <c r="A53" i="9"/>
  <c r="L33" i="10" l="1"/>
  <c r="L36" i="10" l="1"/>
  <c r="K12" i="16"/>
  <c r="K28" i="16" s="1"/>
  <c r="K40" i="16" s="1"/>
  <c r="H36" i="10"/>
  <c r="H79" i="10" s="1"/>
  <c r="F41" i="9"/>
  <c r="L79" i="10" l="1"/>
  <c r="J39" i="9"/>
  <c r="J41" i="9" s="1"/>
  <c r="L91" i="10" l="1"/>
  <c r="J138" i="9"/>
  <c r="J140" i="9" s="1"/>
  <c r="J141" i="9" s="1"/>
  <c r="G44" i="16" l="1"/>
  <c r="G121" i="16" s="1"/>
  <c r="K44" i="16"/>
  <c r="F138" i="9" l="1"/>
  <c r="F140" i="9" s="1"/>
  <c r="F141" i="9" s="1"/>
  <c r="K121" i="16"/>
  <c r="K125" i="16" s="1"/>
  <c r="G125" i="16"/>
</calcChain>
</file>

<file path=xl/sharedStrings.xml><?xml version="1.0" encoding="utf-8"?>
<sst xmlns="http://schemas.openxmlformats.org/spreadsheetml/2006/main" count="418" uniqueCount="229">
  <si>
    <t>BG Container Glass Public Company Limited</t>
  </si>
  <si>
    <t>Statement of Financial Position</t>
  </si>
  <si>
    <t>Notes</t>
  </si>
  <si>
    <t>Thousand Baht</t>
  </si>
  <si>
    <t>Assets</t>
  </si>
  <si>
    <t>Current assets</t>
  </si>
  <si>
    <t>Cash and cash equivalents</t>
  </si>
  <si>
    <t>Inventories, net</t>
  </si>
  <si>
    <t>Short-term borrowings to related parties</t>
  </si>
  <si>
    <t>Value added tax refundable</t>
  </si>
  <si>
    <t>Other current assets</t>
  </si>
  <si>
    <t>Total current assets</t>
  </si>
  <si>
    <t>Non-current assets</t>
  </si>
  <si>
    <t>Investments in subsidiaries, net</t>
  </si>
  <si>
    <t>Investment in associates</t>
  </si>
  <si>
    <t>Property, plant and equipment, net</t>
  </si>
  <si>
    <t>Right-of-use assets, net</t>
  </si>
  <si>
    <t>Intangible assets, net</t>
  </si>
  <si>
    <t>Deposits for purchases of equipment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</si>
  <si>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</si>
  <si>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</si>
  <si>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</si>
  <si>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</si>
  <si>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</si>
  <si>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</si>
  <si>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</si>
  <si>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 xml:space="preserve">Short-term borrowings from </t>
  </si>
  <si>
    <t>financial institutions</t>
  </si>
  <si>
    <t>related parties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</si>
  <si>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</si>
  <si>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</si>
  <si>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</si>
  <si>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</si>
  <si>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</si>
  <si>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</si>
  <si>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</si>
  <si>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</si>
  <si>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</si>
  <si>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</si>
  <si>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</si>
  <si>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</si>
  <si>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</si>
  <si>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</si>
  <si>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</si>
  <si>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</si>
  <si>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Issued and paid up</t>
  </si>
  <si>
    <t>Share premium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</si>
  <si>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</si>
  <si>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</si>
  <si>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</si>
  <si>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</si>
  <si>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</si>
  <si>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</si>
  <si>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</si>
  <si>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 of Comprehensive Income</t>
  </si>
  <si>
    <t>Separate financial statements</t>
  </si>
  <si>
    <t>Interest income</t>
  </si>
  <si>
    <t>Dividend income</t>
  </si>
  <si>
    <t xml:space="preserve">Other income </t>
  </si>
  <si>
    <t>Administrative expenses</t>
  </si>
  <si>
    <t>Profit before income tax</t>
  </si>
  <si>
    <t>Income tax</t>
  </si>
  <si>
    <t>subsequently to profit or loss</t>
  </si>
  <si>
    <t>Other comprehensive income (expense)</t>
  </si>
  <si>
    <t>Profit attributable to:</t>
  </si>
  <si>
    <t>Owners of the Company</t>
  </si>
  <si>
    <t>Total comprehensive income attributable to:</t>
  </si>
  <si>
    <t>Basic earnings per share</t>
  </si>
  <si>
    <t>Statement of Changes in Equity</t>
  </si>
  <si>
    <t>Capital contributed</t>
  </si>
  <si>
    <t>Other comprehensive income</t>
  </si>
  <si>
    <t>Measurement of</t>
  </si>
  <si>
    <t>equity investments</t>
  </si>
  <si>
    <t>Issued and</t>
  </si>
  <si>
    <t>at fair value through</t>
  </si>
  <si>
    <t>Business</t>
  </si>
  <si>
    <t>Total other</t>
  </si>
  <si>
    <t>attributable</t>
  </si>
  <si>
    <t xml:space="preserve"> paid-up</t>
  </si>
  <si>
    <t>Appropriated -</t>
  </si>
  <si>
    <t>other comprehensive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</si>
  <si>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</si>
  <si>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</si>
  <si>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</si>
  <si>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</si>
  <si>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</si>
  <si>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</si>
  <si>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income</t>
  </si>
  <si>
    <t xml:space="preserve"> of equity</t>
  </si>
  <si>
    <t>of the Company</t>
  </si>
  <si>
    <t>interests</t>
  </si>
  <si>
    <t>Total  equity</t>
  </si>
  <si>
    <t>Dividend</t>
  </si>
  <si>
    <t>Legal reserve</t>
  </si>
  <si>
    <t>Unappropiated</t>
  </si>
  <si>
    <t>Statement of Cash Flows</t>
  </si>
  <si>
    <t>Cash flows from operating activities</t>
  </si>
  <si>
    <t xml:space="preserve">Adjustment to reconcile profit before taxes to </t>
  </si>
  <si>
    <t>Depreciation and amortisation expenses</t>
  </si>
  <si>
    <t>Employee benefits expenses</t>
  </si>
  <si>
    <t>Changes in operating assets and liabilities</t>
  </si>
  <si>
    <t>Interest received</t>
  </si>
  <si>
    <t>Interest paid</t>
  </si>
  <si>
    <t>Employee benefits paid</t>
  </si>
  <si>
    <t>Cash flows from investing activities</t>
  </si>
  <si>
    <t>Payments for purchases of intangible assets</t>
  </si>
  <si>
    <t>Proceeds from disposals of equipment</t>
  </si>
  <si>
    <t>Dividends received</t>
  </si>
  <si>
    <t>Cash flows from financing activities</t>
  </si>
  <si>
    <t>Payments for lease liabilities</t>
  </si>
  <si>
    <t>Non-cash items:</t>
  </si>
  <si>
    <t>subsequently to profit or loss:</t>
  </si>
  <si>
    <t xml:space="preserve">Items that will not be reclassified </t>
  </si>
  <si>
    <t xml:space="preserve">Total items that will not be reclassified </t>
  </si>
  <si>
    <t xml:space="preserve">Other comprehensive income (expense) </t>
  </si>
  <si>
    <t>Share of profit from investments in associates</t>
  </si>
  <si>
    <t>694,444,000 ordinary shares</t>
  </si>
  <si>
    <t xml:space="preserve">   and other current assets</t>
  </si>
  <si>
    <t>Consolidated financial statements</t>
  </si>
  <si>
    <t xml:space="preserve">Consolidated </t>
  </si>
  <si>
    <t>financial statements</t>
  </si>
  <si>
    <t xml:space="preserve">Separate </t>
  </si>
  <si>
    <t>Profit for the year</t>
  </si>
  <si>
    <t xml:space="preserve">Remeasurements of post-employment </t>
  </si>
  <si>
    <t>Total comprehensive income for the year</t>
  </si>
  <si>
    <t>Changes in equity for the year</t>
  </si>
  <si>
    <t>for the year</t>
  </si>
  <si>
    <t>Cash generated from (used in) operations</t>
  </si>
  <si>
    <t>Dividends paid to non-controlling interests</t>
  </si>
  <si>
    <t>Cash and cash equivalents at end of year</t>
  </si>
  <si>
    <t>Debentures, net</t>
  </si>
  <si>
    <t>Current portion of debentures, net</t>
  </si>
  <si>
    <t xml:space="preserve">Measurement of equity </t>
  </si>
  <si>
    <t>other comprehensive income</t>
  </si>
  <si>
    <t xml:space="preserve">investments at fair value through </t>
  </si>
  <si>
    <t>Exchange gain on cash and cash equivalents</t>
  </si>
  <si>
    <t>Financial assets measured at fair value</t>
  </si>
  <si>
    <t>through other comprehensive income</t>
  </si>
  <si>
    <t>Cash and cash equivalents at the beginning of the year</t>
  </si>
  <si>
    <t>Net cash generated from (used in) operating activities</t>
  </si>
  <si>
    <t>2023</t>
  </si>
  <si>
    <t>Balance as at 1 January 2023</t>
  </si>
  <si>
    <t>Balance as at  31 December 2023</t>
  </si>
  <si>
    <t>Invesment property, net</t>
  </si>
  <si>
    <t>Goodwill</t>
  </si>
  <si>
    <t xml:space="preserve">Gross profit </t>
  </si>
  <si>
    <t>Profit before expenses</t>
  </si>
  <si>
    <t>Finance costs</t>
  </si>
  <si>
    <t>Change in fair value of equity instruments,</t>
  </si>
  <si>
    <t>net of income tax</t>
  </si>
  <si>
    <t>Payments for purchases of investment property</t>
  </si>
  <si>
    <t>(Reversal) loss on inventories to net realisable value</t>
  </si>
  <si>
    <t>Other gains (loss), net</t>
  </si>
  <si>
    <t>Asset revaluation</t>
  </si>
  <si>
    <t xml:space="preserve"> surplus  </t>
  </si>
  <si>
    <t>Revaluation of land, net of income tax</t>
  </si>
  <si>
    <t>benefit obligations, net of income tax</t>
  </si>
  <si>
    <t>(Increase) decrease in trade and other receivables</t>
  </si>
  <si>
    <t>Payments for acquisition of subsidiary</t>
  </si>
  <si>
    <t>Net cash generated from (used in) financing activities</t>
  </si>
  <si>
    <t>combination</t>
  </si>
  <si>
    <t>Appropriated - General reserve</t>
  </si>
  <si>
    <t>Other non-current liabilities</t>
  </si>
  <si>
    <t xml:space="preserve">   at a par value of Baht 5 per share</t>
  </si>
  <si>
    <t xml:space="preserve">Equity attributable to owners </t>
  </si>
  <si>
    <t xml:space="preserve">Earnings per share to owners </t>
  </si>
  <si>
    <t>Deferred tax liabilities, net</t>
  </si>
  <si>
    <t>As at 31 December 2024</t>
  </si>
  <si>
    <t>2024</t>
  </si>
  <si>
    <t>For the year ended 31 December 2024</t>
  </si>
  <si>
    <t>Balance as at 1 January 2024</t>
  </si>
  <si>
    <t>Balance as at  31 December 2024</t>
  </si>
  <si>
    <t>Trade and other current receivables, net</t>
  </si>
  <si>
    <t>6, 11</t>
  </si>
  <si>
    <t>Trade and other current payables</t>
  </si>
  <si>
    <t>Derivative liabilities</t>
  </si>
  <si>
    <t>Selling expenses and distribution costs</t>
  </si>
  <si>
    <t>Profit before finance costs, share of profit</t>
  </si>
  <si>
    <t>from investments in associates, and</t>
  </si>
  <si>
    <t>income tax</t>
  </si>
  <si>
    <t>Profit before share of profit from</t>
  </si>
  <si>
    <t>investments in associates and income tax</t>
  </si>
  <si>
    <t>Revenue from sales or services</t>
  </si>
  <si>
    <t>Business combination</t>
  </si>
  <si>
    <t>Profit for the period</t>
  </si>
  <si>
    <t>Other comprehensive income (expenses)</t>
  </si>
  <si>
    <t>for the period</t>
  </si>
  <si>
    <t>Employee benefit obligations</t>
  </si>
  <si>
    <t>Loss (reversal) on impairment of equipment</t>
  </si>
  <si>
    <t>Fair value loss on derivatives</t>
  </si>
  <si>
    <t>(Increase) decrease in inventories</t>
  </si>
  <si>
    <t>(Increase) decrease in value added tax refundable</t>
  </si>
  <si>
    <t>(Increase) decrease in other non-current assets</t>
  </si>
  <si>
    <t>Increase (decrease) in trade and other payables</t>
  </si>
  <si>
    <t>Increase (decrease) in other current liabilities</t>
  </si>
  <si>
    <t>Income tax (paid) received</t>
  </si>
  <si>
    <t>Cash payments for an equity investment</t>
  </si>
  <si>
    <t>Acquisitions of right-of-use assets during the period</t>
  </si>
  <si>
    <t>5.1.1</t>
  </si>
  <si>
    <t>16, 28</t>
  </si>
  <si>
    <t xml:space="preserve">Payments for purchases of property, </t>
  </si>
  <si>
    <t>plant and equipment</t>
  </si>
  <si>
    <t xml:space="preserve">Payments for short-term borrowings  </t>
  </si>
  <si>
    <t>to related parties</t>
  </si>
  <si>
    <t xml:space="preserve">Proceeds from short-term borrowings </t>
  </si>
  <si>
    <t>from subsidiaries</t>
  </si>
  <si>
    <t xml:space="preserve">Proceeds from long-term borrowings from </t>
  </si>
  <si>
    <t>Loss on disposal and write-off of equipment</t>
  </si>
  <si>
    <t>Gain on exchange rates</t>
  </si>
  <si>
    <t>Reversal expected credit losses of trade receivables</t>
  </si>
  <si>
    <t xml:space="preserve">Payments for long-term borrowings from </t>
  </si>
  <si>
    <t xml:space="preserve">Other non-current liabilities increased from </t>
  </si>
  <si>
    <t>business acquisition</t>
  </si>
  <si>
    <t xml:space="preserve">Payables for purchases of property, plant </t>
  </si>
  <si>
    <t>and equipment</t>
  </si>
  <si>
    <t>Cost of sales and services</t>
  </si>
  <si>
    <t xml:space="preserve">Other comprehensive income </t>
  </si>
  <si>
    <t>(expenses) for the period</t>
  </si>
  <si>
    <t xml:space="preserve">Payments for business combination </t>
  </si>
  <si>
    <t>net of cash acquired</t>
  </si>
  <si>
    <t>Net cash generated from (used in) investing activities</t>
  </si>
  <si>
    <t xml:space="preserve">Net proceeds from (payments for) short-term </t>
  </si>
  <si>
    <t>borrowings from financial institutions</t>
  </si>
  <si>
    <t xml:space="preserve">Payments for short-term borrowings </t>
  </si>
  <si>
    <t>Dividends paid to owners of the parent</t>
  </si>
  <si>
    <t>Net increase (decrease) in cash and cash equivalents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</si>
  <si>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</si>
  <si>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Statement of Comprehensive Income</t>
    </r>
    <r>
      <rPr>
        <sz val="9"/>
        <rFont val="Arial"/>
        <family val="2"/>
      </rPr>
      <t xml:space="preserve"> (Continued)</t>
    </r>
  </si>
  <si>
    <r>
      <t>Statement of Cash Flows</t>
    </r>
    <r>
      <rPr>
        <sz val="9"/>
        <rFont val="Arial"/>
        <family val="2"/>
      </rPr>
      <t xml:space="preserve"> 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</si>
</sst>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&quot;£&quot;#,##0"/>
    <numFmt numFmtId="169" formatCode="_(* #,##0_);_(* \(#,##0\);_(* &quot;-&quot;_)\ \ \ \ \ ;_(@_)"/>
    <numFmt numFmtId="170" formatCode="_(* #,##0_);_(* \(#,##0\);_(* &quot;-&quot;_);_(@_)"/>
    <numFmt numFmtId="171" formatCode="_(* #,##0_);_(* \(#,##0\);_(* &quot;-&quot;??_);_(@_)"/>
    <numFmt numFmtId="172" formatCode="#,##0;\(#,##0\);&quot;-&quot;;@"/>
    <numFmt numFmtId="173" formatCode="#,##0.0;\(#,##0.0\)"/>
  </numFmts>
  <fonts count="20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13"/>
      <color theme="1"/>
      <name val="Arial"/>
      <family val="2"/>
    </font>
    <font>
      <sz val="13"/>
      <name val="Browallia New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5">
    <xf numFmtId="0" fontId="0" fillId="0" borderId="0"/>
    <xf numFmtId="0" fontId="5" fillId="0" borderId="2"/>
    <xf numFmtId="43" fontId="5" fillId="0" borderId="2" applyFont="0" applyFill="0" applyBorder="0" applyAlignment="0" applyProtection="0"/>
    <xf numFmtId="167" fontId="6" fillId="0" borderId="2" applyFont="0" applyFill="0" applyBorder="0" applyAlignment="0" applyProtection="0"/>
    <xf numFmtId="0" fontId="4" fillId="0" borderId="2"/>
    <xf numFmtId="0" fontId="7" fillId="0" borderId="2"/>
    <xf numFmtId="43" fontId="4" fillId="0" borderId="2" applyFont="0" applyFill="0" applyBorder="0" applyAlignment="0" applyProtection="0"/>
    <xf numFmtId="0" fontId="8" fillId="0" borderId="2"/>
    <xf numFmtId="0" fontId="3" fillId="0" borderId="2"/>
    <xf numFmtId="0" fontId="2" fillId="0" borderId="2"/>
    <xf numFmtId="43" fontId="2" fillId="0" borderId="2" applyFont="0" applyFill="0" applyBorder="0" applyAlignment="0" applyProtection="0"/>
    <xf numFmtId="0" fontId="13" fillId="0" borderId="2"/>
    <xf numFmtId="0" fontId="14" fillId="0" borderId="2"/>
    <xf numFmtId="0" fontId="13" fillId="0" borderId="2"/>
    <xf numFmtId="0" fontId="9" fillId="0" borderId="2"/>
    <xf numFmtId="0" fontId="15" fillId="0" borderId="2"/>
    <xf numFmtId="0" fontId="15" fillId="0" borderId="2"/>
    <xf numFmtId="0" fontId="14" fillId="0" borderId="2"/>
    <xf numFmtId="167" fontId="6" fillId="0" borderId="2" applyFont="0" applyFill="0" applyBorder="0" applyAlignment="0" applyProtection="0"/>
    <xf numFmtId="0" fontId="8" fillId="0" borderId="2"/>
    <xf numFmtId="0" fontId="5" fillId="0" borderId="2"/>
    <xf numFmtId="43" fontId="5" fillId="0" borderId="2" applyFont="0" applyFill="0" applyBorder="0" applyAlignment="0" applyProtection="0"/>
    <xf numFmtId="0" fontId="9" fillId="0" borderId="2"/>
    <xf numFmtId="0" fontId="1" fillId="0" borderId="2"/>
    <xf numFmtId="0" fontId="9" fillId="0" borderId="2"/>
  </cellStyleXfs>
  <cellXfs count="228">
    <xf numFmtId="0" fontId="0" fillId="0" borderId="0" xfId="0"/>
    <xf numFmtId="165" fontId="10" fillId="0" borderId="2" xfId="10" applyNumberFormat="1" applyFont="1" applyFill="1" applyBorder="1" applyAlignment="1">
      <alignment horizontal="left" vertical="center"/>
    </xf>
    <xf numFmtId="165" fontId="10" fillId="0" borderId="2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Alignment="1">
      <alignment horizontal="right" vertical="center"/>
    </xf>
    <xf numFmtId="165" fontId="11" fillId="0" borderId="2" xfId="10" applyNumberFormat="1" applyFont="1" applyFill="1" applyAlignment="1">
      <alignment horizontal="center" vertical="center"/>
    </xf>
    <xf numFmtId="165" fontId="10" fillId="0" borderId="2" xfId="10" applyNumberFormat="1" applyFont="1" applyFill="1" applyAlignment="1">
      <alignment horizontal="right" vertical="center"/>
    </xf>
    <xf numFmtId="165" fontId="10" fillId="0" borderId="2" xfId="10" quotePrefix="1" applyNumberFormat="1" applyFont="1" applyFill="1" applyAlignment="1">
      <alignment horizontal="right" vertical="center"/>
    </xf>
    <xf numFmtId="165" fontId="11" fillId="0" borderId="2" xfId="10" applyNumberFormat="1" applyFont="1" applyFill="1" applyBorder="1" applyAlignment="1">
      <alignment horizontal="right" vertical="center"/>
    </xf>
    <xf numFmtId="165" fontId="11" fillId="0" borderId="6" xfId="10" applyNumberFormat="1" applyFont="1" applyFill="1" applyBorder="1" applyAlignment="1">
      <alignment horizontal="right" vertical="center"/>
    </xf>
    <xf numFmtId="165" fontId="11" fillId="0" borderId="7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Border="1" applyAlignment="1">
      <alignment vertical="center"/>
    </xf>
    <xf numFmtId="165" fontId="11" fillId="0" borderId="6" xfId="10" applyNumberFormat="1" applyFont="1" applyFill="1" applyBorder="1" applyAlignment="1">
      <alignment vertical="center"/>
    </xf>
    <xf numFmtId="168" fontId="11" fillId="0" borderId="2" xfId="10" applyNumberFormat="1" applyFont="1" applyFill="1" applyBorder="1" applyAlignment="1">
      <alignment horizontal="right" vertical="center"/>
    </xf>
    <xf numFmtId="165" fontId="11" fillId="0" borderId="5" xfId="10" applyNumberFormat="1" applyFont="1" applyFill="1" applyBorder="1" applyAlignment="1">
      <alignment horizontal="right" vertical="center"/>
    </xf>
    <xf numFmtId="165" fontId="10" fillId="0" borderId="5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Border="1" applyAlignment="1">
      <alignment horizontal="right" vertical="center" wrapText="1"/>
    </xf>
    <xf numFmtId="165" fontId="11" fillId="0" borderId="8" xfId="10" applyNumberFormat="1" applyFont="1" applyFill="1" applyBorder="1" applyAlignment="1">
      <alignment horizontal="right" vertical="center"/>
    </xf>
    <xf numFmtId="165" fontId="11" fillId="0" borderId="4" xfId="10" applyNumberFormat="1" applyFont="1" applyFill="1" applyBorder="1" applyAlignment="1">
      <alignment horizontal="right" vertical="center"/>
    </xf>
    <xf numFmtId="165" fontId="10" fillId="0" borderId="2" xfId="10" applyNumberFormat="1" applyFont="1" applyFill="1" applyAlignment="1">
      <alignment vertical="center"/>
    </xf>
    <xf numFmtId="165" fontId="11" fillId="0" borderId="2" xfId="3" applyNumberFormat="1" applyFont="1" applyFill="1" applyBorder="1" applyAlignment="1">
      <alignment horizontal="right" vertical="center"/>
    </xf>
    <xf numFmtId="172" fontId="11" fillId="0" borderId="2" xfId="21" applyNumberFormat="1" applyFont="1" applyFill="1" applyBorder="1" applyAlignment="1">
      <alignment horizontal="right" vertical="center"/>
    </xf>
    <xf numFmtId="172" fontId="11" fillId="0" borderId="4" xfId="21" applyNumberFormat="1" applyFont="1" applyFill="1" applyBorder="1" applyAlignment="1">
      <alignment horizontal="right" vertical="center"/>
    </xf>
    <xf numFmtId="165" fontId="11" fillId="0" borderId="4" xfId="10" applyNumberFormat="1" applyFont="1" applyFill="1" applyBorder="1" applyAlignment="1">
      <alignment vertical="center"/>
    </xf>
    <xf numFmtId="172" fontId="11" fillId="0" borderId="2" xfId="10" applyNumberFormat="1" applyFont="1" applyFill="1" applyBorder="1" applyAlignment="1">
      <alignment horizontal="right" vertical="center"/>
    </xf>
    <xf numFmtId="172" fontId="11" fillId="0" borderId="6" xfId="10" applyNumberFormat="1" applyFont="1" applyFill="1" applyBorder="1" applyAlignment="1">
      <alignment horizontal="right" vertical="center"/>
    </xf>
    <xf numFmtId="165" fontId="12" fillId="0" borderId="2" xfId="10" applyNumberFormat="1" applyFont="1" applyFill="1" applyAlignment="1">
      <alignment vertical="center"/>
    </xf>
    <xf numFmtId="165" fontId="12" fillId="0" borderId="2" xfId="10" applyNumberFormat="1" applyFont="1" applyFill="1" applyAlignment="1">
      <alignment horizontal="right" vertical="center"/>
    </xf>
    <xf numFmtId="165" fontId="12" fillId="0" borderId="4" xfId="10" applyNumberFormat="1" applyFont="1" applyFill="1" applyBorder="1" applyAlignment="1">
      <alignment horizontal="right" vertical="center"/>
    </xf>
    <xf numFmtId="165" fontId="11" fillId="0" borderId="10" xfId="10" applyNumberFormat="1" applyFont="1" applyFill="1" applyBorder="1" applyAlignment="1">
      <alignment horizontal="right" vertical="center"/>
    </xf>
    <xf numFmtId="165" fontId="12" fillId="0" borderId="2" xfId="10" applyNumberFormat="1" applyFont="1" applyFill="1" applyBorder="1" applyAlignment="1">
      <alignment horizontal="right" vertical="center"/>
    </xf>
    <xf numFmtId="172" fontId="11" fillId="0" borderId="2" xfId="10" applyNumberFormat="1" applyFont="1" applyFill="1" applyAlignment="1">
      <alignment vertical="center"/>
    </xf>
    <xf numFmtId="0" fontId="10" fillId="0" borderId="2" xfId="9" applyFont="1" applyAlignment="1">
      <alignment horizontal="left" vertical="center"/>
    </xf>
    <xf numFmtId="0" fontId="11" fillId="0" borderId="2" xfId="9" applyFont="1" applyAlignment="1">
      <alignment vertical="center"/>
    </xf>
    <xf numFmtId="0" fontId="12" fillId="0" borderId="2" xfId="9" applyFont="1"/>
    <xf numFmtId="0" fontId="10" fillId="0" borderId="2" xfId="9" applyFont="1" applyAlignment="1">
      <alignment vertical="center"/>
    </xf>
    <xf numFmtId="0" fontId="10" fillId="0" borderId="5" xfId="9" quotePrefix="1" applyFont="1" applyBorder="1" applyAlignment="1">
      <alignment vertical="center"/>
    </xf>
    <xf numFmtId="0" fontId="11" fillId="0" borderId="5" xfId="9" applyFont="1" applyBorder="1" applyAlignment="1">
      <alignment vertical="center"/>
    </xf>
    <xf numFmtId="0" fontId="11" fillId="0" borderId="2" xfId="11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0" fontId="10" fillId="0" borderId="2" xfId="11" applyFont="1" applyAlignment="1">
      <alignment vertical="center"/>
    </xf>
    <xf numFmtId="0" fontId="11" fillId="0" borderId="2" xfId="12" applyFont="1" applyAlignment="1">
      <alignment vertical="center"/>
    </xf>
    <xf numFmtId="0" fontId="10" fillId="0" borderId="2" xfId="11" applyFont="1" applyAlignment="1">
      <alignment horizontal="center" vertical="center"/>
    </xf>
    <xf numFmtId="0" fontId="10" fillId="0" borderId="2" xfId="11" applyFont="1" applyAlignment="1">
      <alignment horizontal="right" vertical="center"/>
    </xf>
    <xf numFmtId="0" fontId="10" fillId="0" borderId="5" xfId="11" applyFont="1" applyBorder="1" applyAlignment="1">
      <alignment horizontal="center" vertical="center"/>
    </xf>
    <xf numFmtId="164" fontId="10" fillId="0" borderId="5" xfId="11" applyNumberFormat="1" applyFont="1" applyBorder="1" applyAlignment="1">
      <alignment horizontal="right" vertical="center"/>
    </xf>
    <xf numFmtId="164" fontId="10" fillId="0" borderId="2" xfId="11" applyNumberFormat="1" applyFont="1" applyAlignment="1">
      <alignment horizontal="right" vertical="center"/>
    </xf>
    <xf numFmtId="0" fontId="10" fillId="0" borderId="2" xfId="13" applyFont="1" applyAlignment="1">
      <alignment vertical="center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0" fontId="12" fillId="0" borderId="2" xfId="14" applyFont="1" applyAlignment="1">
      <alignment horizontal="center" vertical="center"/>
    </xf>
    <xf numFmtId="0" fontId="11" fillId="0" borderId="2" xfId="15" applyFont="1" applyAlignment="1">
      <alignment horizontal="center" vertical="center"/>
    </xf>
    <xf numFmtId="0" fontId="11" fillId="0" borderId="2" xfId="9" applyFont="1"/>
    <xf numFmtId="0" fontId="11" fillId="0" borderId="2" xfId="12" applyFont="1" applyAlignment="1">
      <alignment horizontal="center" vertical="center"/>
    </xf>
    <xf numFmtId="0" fontId="11" fillId="0" borderId="2" xfId="13" applyFont="1" applyAlignment="1">
      <alignment vertical="center"/>
    </xf>
    <xf numFmtId="165" fontId="12" fillId="0" borderId="2" xfId="9" applyNumberFormat="1" applyFont="1"/>
    <xf numFmtId="37" fontId="10" fillId="0" borderId="2" xfId="11" applyNumberFormat="1" applyFont="1" applyAlignment="1">
      <alignment horizontal="left" vertical="center"/>
    </xf>
    <xf numFmtId="0" fontId="10" fillId="0" borderId="2" xfId="12" applyFont="1" applyAlignment="1">
      <alignment vertical="center"/>
    </xf>
    <xf numFmtId="0" fontId="11" fillId="0" borderId="2" xfId="12" applyFont="1" applyAlignment="1">
      <alignment horizontal="right" vertical="center"/>
    </xf>
    <xf numFmtId="164" fontId="12" fillId="0" borderId="2" xfId="14" applyNumberFormat="1" applyFont="1" applyAlignment="1">
      <alignment horizontal="center" vertical="center"/>
    </xf>
    <xf numFmtId="173" fontId="12" fillId="0" borderId="2" xfId="14" applyNumberFormat="1" applyFont="1" applyAlignment="1">
      <alignment horizontal="center" vertical="center"/>
    </xf>
    <xf numFmtId="0" fontId="12" fillId="0" borderId="2" xfId="9" applyFont="1" applyAlignment="1">
      <alignment vertical="center"/>
    </xf>
    <xf numFmtId="0" fontId="10" fillId="0" borderId="5" xfId="9" applyFont="1" applyBorder="1" applyAlignment="1">
      <alignment horizontal="left" vertical="center"/>
    </xf>
    <xf numFmtId="0" fontId="11" fillId="0" borderId="2" xfId="11" applyFont="1" applyAlignment="1">
      <alignment horizontal="distributed" vertical="center" wrapText="1"/>
    </xf>
    <xf numFmtId="0" fontId="10" fillId="0" borderId="2" xfId="13" applyFont="1" applyAlignment="1">
      <alignment horizontal="center" vertical="center"/>
    </xf>
    <xf numFmtId="0" fontId="10" fillId="0" borderId="2" xfId="13" applyFont="1" applyAlignment="1">
      <alignment horizontal="right" vertical="center"/>
    </xf>
    <xf numFmtId="164" fontId="11" fillId="0" borderId="2" xfId="12" applyNumberFormat="1" applyFont="1" applyAlignment="1">
      <alignment vertical="center"/>
    </xf>
    <xf numFmtId="165" fontId="18" fillId="0" borderId="2" xfId="1" applyNumberFormat="1" applyFont="1" applyAlignment="1">
      <alignment vertical="center"/>
    </xf>
    <xf numFmtId="0" fontId="11" fillId="0" borderId="2" xfId="15" applyFont="1" applyAlignment="1">
      <alignment vertical="center"/>
    </xf>
    <xf numFmtId="169" fontId="11" fillId="0" borderId="2" xfId="15" applyNumberFormat="1" applyFont="1" applyAlignment="1">
      <alignment vertical="center"/>
    </xf>
    <xf numFmtId="0" fontId="10" fillId="0" borderId="2" xfId="15" applyFont="1" applyAlignment="1">
      <alignment vertical="center"/>
    </xf>
    <xf numFmtId="0" fontId="10" fillId="0" borderId="5" xfId="15" applyFont="1" applyBorder="1" applyAlignment="1">
      <alignment vertical="center"/>
    </xf>
    <xf numFmtId="0" fontId="11" fillId="0" borderId="5" xfId="15" applyFont="1" applyBorder="1" applyAlignment="1">
      <alignment vertical="center"/>
    </xf>
    <xf numFmtId="0" fontId="11" fillId="0" borderId="5" xfId="15" applyFont="1" applyBorder="1" applyAlignment="1">
      <alignment horizontal="center" vertical="center"/>
    </xf>
    <xf numFmtId="169" fontId="11" fillId="0" borderId="5" xfId="15" applyNumberFormat="1" applyFont="1" applyBorder="1" applyAlignment="1">
      <alignment vertical="center"/>
    </xf>
    <xf numFmtId="0" fontId="11" fillId="0" borderId="2" xfId="15" applyFont="1" applyAlignment="1">
      <alignment horizontal="right" vertical="center"/>
    </xf>
    <xf numFmtId="0" fontId="10" fillId="0" borderId="5" xfId="15" applyFont="1" applyBorder="1" applyAlignment="1">
      <alignment horizontal="center" vertical="center"/>
    </xf>
    <xf numFmtId="164" fontId="11" fillId="0" borderId="2" xfId="15" applyNumberFormat="1" applyFont="1" applyAlignment="1">
      <alignment vertical="center"/>
    </xf>
    <xf numFmtId="165" fontId="11" fillId="0" borderId="2" xfId="16" applyNumberFormat="1" applyFont="1" applyAlignment="1">
      <alignment horizontal="right" vertical="center"/>
    </xf>
    <xf numFmtId="164" fontId="11" fillId="0" borderId="2" xfId="17" applyNumberFormat="1" applyFont="1" applyAlignment="1">
      <alignment vertical="center"/>
    </xf>
    <xf numFmtId="0" fontId="10" fillId="0" borderId="2" xfId="15" applyFont="1" applyAlignment="1">
      <alignment horizontal="left" vertical="center"/>
    </xf>
    <xf numFmtId="0" fontId="10" fillId="0" borderId="2" xfId="15" applyFont="1" applyAlignment="1">
      <alignment horizontal="right" vertical="center"/>
    </xf>
    <xf numFmtId="165" fontId="11" fillId="0" borderId="6" xfId="9" applyNumberFormat="1" applyFont="1" applyBorder="1" applyAlignment="1">
      <alignment horizontal="right" vertical="center"/>
    </xf>
    <xf numFmtId="165" fontId="11" fillId="0" borderId="2" xfId="9" applyNumberFormat="1" applyFont="1" applyAlignment="1">
      <alignment horizontal="right" vertical="center"/>
    </xf>
    <xf numFmtId="165" fontId="11" fillId="0" borderId="2" xfId="9" applyNumberFormat="1" applyFont="1" applyAlignment="1">
      <alignment horizontal="center" vertical="center"/>
    </xf>
    <xf numFmtId="164" fontId="11" fillId="0" borderId="2" xfId="11" applyNumberFormat="1" applyFont="1" applyAlignment="1">
      <alignment horizontal="right" vertical="center"/>
    </xf>
    <xf numFmtId="164" fontId="10" fillId="0" borderId="2" xfId="17" applyNumberFormat="1" applyFont="1" applyAlignment="1">
      <alignment vertical="center"/>
    </xf>
    <xf numFmtId="170" fontId="11" fillId="0" borderId="2" xfId="5" applyNumberFormat="1" applyFont="1" applyAlignment="1">
      <alignment vertical="center"/>
    </xf>
    <xf numFmtId="0" fontId="12" fillId="0" borderId="2" xfId="15" applyFont="1" applyAlignment="1">
      <alignment horizontal="left" vertical="center"/>
    </xf>
    <xf numFmtId="165" fontId="11" fillId="0" borderId="4" xfId="16" applyNumberFormat="1" applyFont="1" applyBorder="1" applyAlignment="1">
      <alignment horizontal="right" vertical="center"/>
    </xf>
    <xf numFmtId="0" fontId="16" fillId="0" borderId="2" xfId="15" applyFont="1" applyAlignment="1">
      <alignment horizontal="left" vertical="center"/>
    </xf>
    <xf numFmtId="165" fontId="11" fillId="0" borderId="2" xfId="15" applyNumberFormat="1" applyFont="1" applyAlignment="1">
      <alignment horizontal="right" vertical="center"/>
    </xf>
    <xf numFmtId="0" fontId="11" fillId="0" borderId="2" xfId="15" applyFont="1" applyAlignment="1">
      <alignment horizontal="left" vertical="center"/>
    </xf>
    <xf numFmtId="165" fontId="11" fillId="0" borderId="6" xfId="16" applyNumberFormat="1" applyFont="1" applyBorder="1" applyAlignment="1">
      <alignment horizontal="right" vertical="center"/>
    </xf>
    <xf numFmtId="165" fontId="11" fillId="0" borderId="2" xfId="15" applyNumberFormat="1" applyFont="1" applyAlignment="1">
      <alignment vertical="center"/>
    </xf>
    <xf numFmtId="0" fontId="10" fillId="0" borderId="2" xfId="15" quotePrefix="1" applyFont="1" applyAlignment="1">
      <alignment vertical="center"/>
    </xf>
    <xf numFmtId="165" fontId="11" fillId="0" borderId="6" xfId="15" applyNumberFormat="1" applyFont="1" applyBorder="1" applyAlignment="1">
      <alignment horizontal="right" vertical="center"/>
    </xf>
    <xf numFmtId="0" fontId="10" fillId="0" borderId="2" xfId="9" applyFont="1"/>
    <xf numFmtId="165" fontId="11" fillId="0" borderId="7" xfId="9" applyNumberFormat="1" applyFont="1" applyBorder="1" applyAlignment="1">
      <alignment horizontal="right" vertical="center"/>
    </xf>
    <xf numFmtId="0" fontId="11" fillId="0" borderId="6" xfId="9" applyFont="1" applyBorder="1" applyAlignment="1">
      <alignment vertical="center"/>
    </xf>
    <xf numFmtId="0" fontId="11" fillId="0" borderId="6" xfId="9" applyFont="1" applyBorder="1"/>
    <xf numFmtId="0" fontId="10" fillId="0" borderId="2" xfId="15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0" fontId="11" fillId="0" borderId="2" xfId="9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7" fillId="0" borderId="0" xfId="0" applyFont="1"/>
    <xf numFmtId="165" fontId="10" fillId="0" borderId="2" xfId="9" applyNumberFormat="1" applyFont="1" applyAlignment="1">
      <alignment horizontal="right" vertical="center"/>
    </xf>
    <xf numFmtId="171" fontId="11" fillId="0" borderId="2" xfId="9" applyNumberFormat="1" applyFont="1" applyAlignment="1">
      <alignment vertical="center"/>
    </xf>
    <xf numFmtId="0" fontId="11" fillId="0" borderId="2" xfId="9" quotePrefix="1" applyFont="1" applyAlignment="1">
      <alignment vertical="center"/>
    </xf>
    <xf numFmtId="165" fontId="11" fillId="0" borderId="2" xfId="5" applyNumberFormat="1" applyFont="1" applyAlignment="1">
      <alignment vertical="center"/>
    </xf>
    <xf numFmtId="165" fontId="11" fillId="0" borderId="2" xfId="9" applyNumberFormat="1" applyFont="1" applyAlignment="1">
      <alignment vertical="center"/>
    </xf>
    <xf numFmtId="165" fontId="11" fillId="0" borderId="6" xfId="5" applyNumberFormat="1" applyFont="1" applyBorder="1" applyAlignment="1">
      <alignment vertical="center"/>
    </xf>
    <xf numFmtId="165" fontId="11" fillId="0" borderId="6" xfId="9" applyNumberFormat="1" applyFont="1" applyBorder="1" applyAlignment="1">
      <alignment vertical="center"/>
    </xf>
    <xf numFmtId="165" fontId="11" fillId="0" borderId="7" xfId="9" applyNumberFormat="1" applyFont="1" applyBorder="1" applyAlignment="1">
      <alignment vertical="center"/>
    </xf>
    <xf numFmtId="0" fontId="9" fillId="0" borderId="0" xfId="0" applyFont="1"/>
    <xf numFmtId="165" fontId="11" fillId="0" borderId="2" xfId="15" applyNumberFormat="1" applyFont="1" applyAlignment="1">
      <alignment horizontal="center" vertical="center"/>
    </xf>
    <xf numFmtId="0" fontId="11" fillId="0" borderId="2" xfId="9" applyFont="1" applyAlignment="1">
      <alignment horizontal="left" vertical="center"/>
    </xf>
    <xf numFmtId="166" fontId="11" fillId="0" borderId="7" xfId="9" applyNumberFormat="1" applyFont="1" applyBorder="1" applyAlignment="1">
      <alignment horizontal="right" vertical="center"/>
    </xf>
    <xf numFmtId="166" fontId="10" fillId="0" borderId="2" xfId="9" applyNumberFormat="1" applyFont="1" applyAlignment="1">
      <alignment horizontal="right" vertical="center"/>
    </xf>
    <xf numFmtId="166" fontId="11" fillId="0" borderId="2" xfId="9" applyNumberFormat="1" applyFont="1" applyAlignment="1">
      <alignment horizontal="center" vertical="center"/>
    </xf>
    <xf numFmtId="166" fontId="11" fillId="0" borderId="2" xfId="9" applyNumberFormat="1" applyFont="1" applyAlignment="1">
      <alignment horizontal="right" vertical="center"/>
    </xf>
    <xf numFmtId="164" fontId="11" fillId="0" borderId="2" xfId="19" applyNumberFormat="1" applyFont="1" applyAlignment="1">
      <alignment vertical="center"/>
    </xf>
    <xf numFmtId="172" fontId="11" fillId="0" borderId="2" xfId="19" applyNumberFormat="1" applyFont="1" applyAlignment="1">
      <alignment vertical="center"/>
    </xf>
    <xf numFmtId="165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center" vertical="center"/>
    </xf>
    <xf numFmtId="165" fontId="11" fillId="0" borderId="2" xfId="19" applyNumberFormat="1" applyFont="1" applyAlignment="1">
      <alignment horizontal="right" vertical="center"/>
    </xf>
    <xf numFmtId="165" fontId="11" fillId="0" borderId="2" xfId="19" applyNumberFormat="1" applyFont="1" applyAlignment="1">
      <alignment vertical="center"/>
    </xf>
    <xf numFmtId="0" fontId="10" fillId="0" borderId="2" xfId="15" applyFont="1" applyAlignment="1" applyProtection="1">
      <alignment horizontal="left" vertical="center"/>
      <protection locked="0"/>
    </xf>
    <xf numFmtId="164" fontId="10" fillId="0" borderId="2" xfId="19" applyNumberFormat="1" applyFont="1" applyAlignment="1">
      <alignment vertical="center"/>
    </xf>
    <xf numFmtId="172" fontId="10" fillId="0" borderId="2" xfId="19" applyNumberFormat="1" applyFont="1" applyAlignment="1">
      <alignment vertical="center"/>
    </xf>
    <xf numFmtId="165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center" vertical="center"/>
    </xf>
    <xf numFmtId="165" fontId="10" fillId="0" borderId="2" xfId="19" applyNumberFormat="1" applyFont="1" applyAlignment="1">
      <alignment horizontal="right" vertical="center"/>
    </xf>
    <xf numFmtId="165" fontId="10" fillId="0" borderId="2" xfId="19" applyNumberFormat="1" applyFont="1" applyAlignment="1">
      <alignment vertical="center"/>
    </xf>
    <xf numFmtId="164" fontId="11" fillId="0" borderId="1" xfId="19" applyNumberFormat="1" applyFont="1" applyBorder="1" applyAlignment="1">
      <alignment vertical="center"/>
    </xf>
    <xf numFmtId="172" fontId="11" fillId="0" borderId="1" xfId="19" applyNumberFormat="1" applyFont="1" applyBorder="1" applyAlignment="1">
      <alignment vertical="center"/>
    </xf>
    <xf numFmtId="165" fontId="11" fillId="0" borderId="1" xfId="19" applyNumberFormat="1" applyFont="1" applyBorder="1" applyAlignment="1">
      <alignment horizontal="center" vertical="center"/>
    </xf>
    <xf numFmtId="172" fontId="11" fillId="0" borderId="1" xfId="19" applyNumberFormat="1" applyFont="1" applyBorder="1" applyAlignment="1">
      <alignment horizontal="center" vertical="center"/>
    </xf>
    <xf numFmtId="165" fontId="11" fillId="0" borderId="1" xfId="19" applyNumberFormat="1" applyFont="1" applyBorder="1" applyAlignment="1">
      <alignment horizontal="right" vertical="center"/>
    </xf>
    <xf numFmtId="165" fontId="11" fillId="0" borderId="1" xfId="19" applyNumberFormat="1" applyFont="1" applyBorder="1" applyAlignment="1">
      <alignment vertical="center"/>
    </xf>
    <xf numFmtId="172" fontId="11" fillId="0" borderId="4" xfId="19" applyNumberFormat="1" applyFont="1" applyBorder="1" applyAlignment="1">
      <alignment vertical="center"/>
    </xf>
    <xf numFmtId="164" fontId="11" fillId="0" borderId="4" xfId="19" applyNumberFormat="1" applyFont="1" applyBorder="1" applyAlignment="1">
      <alignment vertical="center"/>
    </xf>
    <xf numFmtId="164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right" vertical="center"/>
    </xf>
    <xf numFmtId="172" fontId="10" fillId="0" borderId="2" xfId="19" applyNumberFormat="1" applyFont="1" applyAlignment="1">
      <alignment horizontal="right" vertical="center"/>
    </xf>
    <xf numFmtId="165" fontId="10" fillId="0" borderId="10" xfId="19" applyNumberFormat="1" applyFont="1" applyBorder="1" applyAlignment="1">
      <alignment horizontal="right" vertical="center"/>
    </xf>
    <xf numFmtId="172" fontId="10" fillId="0" borderId="10" xfId="19" applyNumberFormat="1" applyFont="1" applyBorder="1" applyAlignment="1">
      <alignment horizontal="right" vertical="center"/>
    </xf>
    <xf numFmtId="164" fontId="10" fillId="0" borderId="2" xfId="19" applyNumberFormat="1" applyFont="1" applyAlignment="1">
      <alignment horizontal="right" vertical="center"/>
    </xf>
    <xf numFmtId="164" fontId="10" fillId="0" borderId="2" xfId="19" applyNumberFormat="1" applyFont="1" applyAlignment="1">
      <alignment horizontal="center" vertical="center"/>
    </xf>
    <xf numFmtId="172" fontId="10" fillId="0" borderId="4" xfId="19" applyNumberFormat="1" applyFont="1" applyBorder="1" applyAlignment="1">
      <alignment horizontal="right" vertical="center"/>
    </xf>
    <xf numFmtId="165" fontId="11" fillId="0" borderId="2" xfId="22" applyNumberFormat="1" applyFont="1" applyAlignment="1">
      <alignment horizontal="right" vertical="center"/>
    </xf>
    <xf numFmtId="164" fontId="12" fillId="0" borderId="2" xfId="9" applyNumberFormat="1" applyFont="1" applyAlignment="1">
      <alignment horizontal="center" vertical="center"/>
    </xf>
    <xf numFmtId="172" fontId="11" fillId="0" borderId="6" xfId="19" applyNumberFormat="1" applyFont="1" applyBorder="1" applyAlignment="1">
      <alignment horizontal="right" vertical="center"/>
    </xf>
    <xf numFmtId="172" fontId="11" fillId="0" borderId="6" xfId="19" applyNumberFormat="1" applyFont="1" applyBorder="1" applyAlignment="1">
      <alignment vertical="center"/>
    </xf>
    <xf numFmtId="172" fontId="11" fillId="0" borderId="7" xfId="19" applyNumberFormat="1" applyFont="1" applyBorder="1" applyAlignment="1">
      <alignment horizontal="right" vertical="center"/>
    </xf>
    <xf numFmtId="165" fontId="11" fillId="0" borderId="6" xfId="22" applyNumberFormat="1" applyFont="1" applyBorder="1" applyAlignment="1">
      <alignment horizontal="right" vertical="center"/>
    </xf>
    <xf numFmtId="172" fontId="12" fillId="0" borderId="2" xfId="9" applyNumberFormat="1" applyFont="1"/>
    <xf numFmtId="0" fontId="9" fillId="0" borderId="2" xfId="9" applyFont="1" applyAlignment="1">
      <alignment vertical="center"/>
    </xf>
    <xf numFmtId="165" fontId="10" fillId="0" borderId="11" xfId="19" applyNumberFormat="1" applyFont="1" applyBorder="1" applyAlignment="1">
      <alignment horizontal="center" vertical="center"/>
    </xf>
    <xf numFmtId="38" fontId="10" fillId="0" borderId="2" xfId="20" applyNumberFormat="1" applyFont="1" applyAlignment="1">
      <alignment horizontal="center" vertical="center"/>
    </xf>
    <xf numFmtId="172" fontId="10" fillId="0" borderId="2" xfId="20" applyNumberFormat="1" applyFont="1" applyAlignment="1">
      <alignment horizontal="center" vertical="center"/>
    </xf>
    <xf numFmtId="171" fontId="10" fillId="0" borderId="2" xfId="20" applyNumberFormat="1" applyFont="1" applyAlignment="1">
      <alignment horizontal="center" vertical="center"/>
    </xf>
    <xf numFmtId="171" fontId="10" fillId="0" borderId="2" xfId="20" applyNumberFormat="1" applyFont="1" applyAlignment="1">
      <alignment horizontal="right" vertical="center"/>
    </xf>
    <xf numFmtId="172" fontId="10" fillId="0" borderId="2" xfId="20" applyNumberFormat="1" applyFont="1" applyAlignment="1">
      <alignment horizontal="right" vertical="center"/>
    </xf>
    <xf numFmtId="171" fontId="10" fillId="0" borderId="6" xfId="20" applyNumberFormat="1" applyFont="1" applyBorder="1" applyAlignment="1">
      <alignment horizontal="center" vertical="center"/>
    </xf>
    <xf numFmtId="172" fontId="10" fillId="0" borderId="6" xfId="19" applyNumberFormat="1" applyFont="1" applyBorder="1" applyAlignment="1">
      <alignment horizontal="right" vertical="center"/>
    </xf>
    <xf numFmtId="172" fontId="9" fillId="0" borderId="2" xfId="9" applyNumberFormat="1" applyFont="1" applyAlignment="1">
      <alignment vertical="center"/>
    </xf>
    <xf numFmtId="165" fontId="11" fillId="0" borderId="4" xfId="19" applyNumberFormat="1" applyFont="1" applyBorder="1" applyAlignment="1">
      <alignment horizontal="right" vertical="center"/>
    </xf>
    <xf numFmtId="170" fontId="11" fillId="0" borderId="2" xfId="20" applyNumberFormat="1" applyFont="1" applyAlignment="1">
      <alignment vertical="center"/>
    </xf>
    <xf numFmtId="172" fontId="11" fillId="0" borderId="7" xfId="20" applyNumberFormat="1" applyFont="1" applyBorder="1" applyAlignment="1">
      <alignment vertical="center"/>
    </xf>
    <xf numFmtId="170" fontId="11" fillId="0" borderId="7" xfId="20" applyNumberFormat="1" applyFont="1" applyBorder="1" applyAlignment="1">
      <alignment vertical="center"/>
    </xf>
    <xf numFmtId="0" fontId="10" fillId="0" borderId="2" xfId="20" applyFont="1" applyAlignment="1">
      <alignment vertical="center"/>
    </xf>
    <xf numFmtId="0" fontId="10" fillId="0" borderId="2" xfId="20" applyFont="1" applyAlignment="1">
      <alignment horizontal="center" vertical="center"/>
    </xf>
    <xf numFmtId="172" fontId="10" fillId="0" borderId="2" xfId="20" applyNumberFormat="1" applyFont="1" applyAlignment="1">
      <alignment vertical="center"/>
    </xf>
    <xf numFmtId="0" fontId="10" fillId="0" borderId="6" xfId="15" applyFont="1" applyBorder="1" applyAlignment="1">
      <alignment vertical="center"/>
    </xf>
    <xf numFmtId="0" fontId="10" fillId="0" borderId="6" xfId="20" applyFont="1" applyBorder="1" applyAlignment="1">
      <alignment vertical="center"/>
    </xf>
    <xf numFmtId="0" fontId="10" fillId="0" borderId="6" xfId="20" applyFont="1" applyBorder="1" applyAlignment="1">
      <alignment horizontal="center" vertical="center"/>
    </xf>
    <xf numFmtId="172" fontId="10" fillId="0" borderId="6" xfId="20" applyNumberFormat="1" applyFont="1" applyBorder="1" applyAlignment="1">
      <alignment vertical="center"/>
    </xf>
    <xf numFmtId="0" fontId="11" fillId="0" borderId="2" xfId="20" applyFont="1" applyAlignment="1">
      <alignment vertical="center"/>
    </xf>
    <xf numFmtId="0" fontId="11" fillId="0" borderId="2" xfId="20" applyFont="1" applyAlignment="1">
      <alignment horizontal="center" vertical="center"/>
    </xf>
    <xf numFmtId="172" fontId="11" fillId="0" borderId="2" xfId="20" applyNumberFormat="1" applyFont="1" applyAlignment="1">
      <alignment horizontal="right" vertical="center"/>
    </xf>
    <xf numFmtId="164" fontId="11" fillId="0" borderId="2" xfId="20" applyNumberFormat="1" applyFont="1" applyAlignment="1">
      <alignment horizontal="right" vertical="center"/>
    </xf>
    <xf numFmtId="165" fontId="11" fillId="0" borderId="2" xfId="20" applyNumberFormat="1" applyFont="1" applyAlignment="1">
      <alignment horizontal="right" vertical="center"/>
    </xf>
    <xf numFmtId="172" fontId="11" fillId="0" borderId="2" xfId="20" applyNumberFormat="1" applyFont="1" applyAlignment="1">
      <alignment vertical="center"/>
    </xf>
    <xf numFmtId="172" fontId="11" fillId="0" borderId="4" xfId="20" applyNumberFormat="1" applyFont="1" applyBorder="1" applyAlignment="1">
      <alignment vertical="center"/>
    </xf>
    <xf numFmtId="172" fontId="11" fillId="0" borderId="2" xfId="15" applyNumberFormat="1" applyFont="1" applyAlignment="1">
      <alignment horizontal="right" vertical="center"/>
    </xf>
    <xf numFmtId="0" fontId="11" fillId="0" borderId="2" xfId="20" quotePrefix="1" applyFont="1" applyAlignment="1">
      <alignment vertical="center"/>
    </xf>
    <xf numFmtId="0" fontId="11" fillId="0" borderId="2" xfId="20" applyFont="1"/>
    <xf numFmtId="165" fontId="12" fillId="0" borderId="6" xfId="10" applyNumberFormat="1" applyFont="1" applyFill="1" applyBorder="1" applyAlignment="1">
      <alignment horizontal="right" vertical="center"/>
    </xf>
    <xf numFmtId="172" fontId="11" fillId="0" borderId="6" xfId="20" applyNumberFormat="1" applyFont="1" applyBorder="1" applyAlignment="1">
      <alignment vertical="center"/>
    </xf>
    <xf numFmtId="165" fontId="11" fillId="0" borderId="2" xfId="20" applyNumberFormat="1" applyFont="1" applyAlignment="1">
      <alignment vertical="center"/>
    </xf>
    <xf numFmtId="172" fontId="11" fillId="0" borderId="2" xfId="15" applyNumberFormat="1" applyFont="1" applyAlignment="1">
      <alignment horizontal="center" vertical="center"/>
    </xf>
    <xf numFmtId="172" fontId="11" fillId="0" borderId="2" xfId="9" applyNumberFormat="1" applyFont="1" applyAlignment="1">
      <alignment horizontal="right" vertical="center"/>
    </xf>
    <xf numFmtId="172" fontId="11" fillId="0" borderId="4" xfId="9" applyNumberFormat="1" applyFont="1" applyBorder="1" applyAlignment="1">
      <alignment horizontal="right" vertical="center"/>
    </xf>
    <xf numFmtId="0" fontId="11" fillId="0" borderId="4" xfId="20" applyFont="1" applyBorder="1" applyAlignment="1">
      <alignment vertical="center"/>
    </xf>
    <xf numFmtId="165" fontId="11" fillId="0" borderId="4" xfId="20" applyNumberFormat="1" applyFont="1" applyBorder="1" applyAlignment="1">
      <alignment vertical="center"/>
    </xf>
    <xf numFmtId="0" fontId="10" fillId="0" borderId="4" xfId="20" applyFont="1" applyBorder="1" applyAlignment="1">
      <alignment vertical="center"/>
    </xf>
    <xf numFmtId="0" fontId="10" fillId="0" borderId="4" xfId="20" applyFont="1" applyBorder="1" applyAlignment="1">
      <alignment horizontal="center" vertical="center"/>
    </xf>
    <xf numFmtId="172" fontId="10" fillId="0" borderId="4" xfId="20" applyNumberFormat="1" applyFont="1" applyBorder="1" applyAlignment="1">
      <alignment vertical="center"/>
    </xf>
    <xf numFmtId="172" fontId="11" fillId="0" borderId="2" xfId="9" applyNumberFormat="1" applyFont="1" applyAlignment="1">
      <alignment vertical="center"/>
    </xf>
    <xf numFmtId="164" fontId="11" fillId="0" borderId="2" xfId="9" applyNumberFormat="1" applyFont="1" applyAlignment="1">
      <alignment horizontal="right" vertical="center"/>
    </xf>
    <xf numFmtId="172" fontId="11" fillId="0" borderId="6" xfId="9" applyNumberFormat="1" applyFont="1" applyBorder="1" applyAlignment="1">
      <alignment vertical="center"/>
    </xf>
    <xf numFmtId="170" fontId="11" fillId="0" borderId="2" xfId="9" applyNumberFormat="1" applyFont="1" applyAlignment="1">
      <alignment vertical="center"/>
    </xf>
    <xf numFmtId="0" fontId="12" fillId="0" borderId="2" xfId="9" applyFont="1" applyAlignment="1">
      <alignment horizontal="center" vertical="center"/>
    </xf>
    <xf numFmtId="0" fontId="12" fillId="0" borderId="0" xfId="0" applyFont="1" applyAlignment="1">
      <alignment vertical="center"/>
    </xf>
    <xf numFmtId="170" fontId="12" fillId="0" borderId="2" xfId="9" applyNumberFormat="1" applyFont="1"/>
    <xf numFmtId="0" fontId="11" fillId="0" borderId="6" xfId="9" applyFont="1" applyBorder="1" applyAlignment="1">
      <alignment horizontal="center" vertical="center"/>
    </xf>
    <xf numFmtId="165" fontId="12" fillId="0" borderId="3" xfId="9" applyNumberFormat="1" applyFont="1" applyBorder="1" applyAlignment="1">
      <alignment vertical="center"/>
    </xf>
    <xf numFmtId="0" fontId="11" fillId="0" borderId="6" xfId="20" applyFont="1" applyBorder="1" applyAlignment="1">
      <alignment vertical="center"/>
    </xf>
    <xf numFmtId="0" fontId="11" fillId="0" borderId="6" xfId="20" applyFont="1" applyBorder="1" applyAlignment="1">
      <alignment horizontal="center" vertical="center"/>
    </xf>
    <xf numFmtId="165" fontId="19" fillId="0" borderId="2" xfId="10" applyNumberFormat="1" applyFont="1" applyFill="1" applyBorder="1" applyAlignment="1">
      <alignment horizontal="right" vertical="center"/>
    </xf>
    <xf numFmtId="0" fontId="11" fillId="0" borderId="5" xfId="11" applyFont="1" applyBorder="1" applyAlignment="1">
      <alignment horizontal="left" vertical="center" wrapText="1"/>
    </xf>
    <xf numFmtId="165" fontId="10" fillId="0" borderId="4" xfId="10" applyNumberFormat="1" applyFont="1" applyFill="1" applyBorder="1" applyAlignment="1">
      <alignment horizontal="center" vertical="center"/>
    </xf>
    <xf numFmtId="0" fontId="11" fillId="0" borderId="6" xfId="11" applyFont="1" applyBorder="1" applyAlignment="1">
      <alignment horizontal="left" vertical="center" wrapText="1"/>
    </xf>
    <xf numFmtId="165" fontId="10" fillId="0" borderId="2" xfId="10" applyNumberFormat="1" applyFont="1" applyFill="1" applyBorder="1" applyAlignment="1">
      <alignment horizontal="center" vertical="center"/>
    </xf>
    <xf numFmtId="0" fontId="11" fillId="0" borderId="5" xfId="11" applyFont="1" applyBorder="1" applyAlignment="1">
      <alignment horizontal="justify" vertical="center"/>
    </xf>
    <xf numFmtId="0" fontId="11" fillId="0" borderId="4" xfId="11" applyFont="1" applyBorder="1" applyAlignment="1">
      <alignment horizontal="left" vertical="center"/>
    </xf>
    <xf numFmtId="172" fontId="11" fillId="0" borderId="4" xfId="11" applyNumberFormat="1" applyFont="1" applyBorder="1" applyAlignment="1">
      <alignment horizontal="left" vertical="center"/>
    </xf>
    <xf numFmtId="0" fontId="11" fillId="0" borderId="6" xfId="11" applyFont="1" applyBorder="1" applyAlignment="1">
      <alignment horizontal="left" vertical="center"/>
    </xf>
    <xf numFmtId="164" fontId="10" fillId="0" borderId="4" xfId="19" applyNumberFormat="1" applyFont="1" applyBorder="1" applyAlignment="1">
      <alignment horizontal="center" vertical="center"/>
    </xf>
    <xf numFmtId="172" fontId="10" fillId="0" borderId="4" xfId="19" applyNumberFormat="1" applyFont="1" applyBorder="1" applyAlignment="1">
      <alignment horizontal="center" vertical="center"/>
    </xf>
    <xf numFmtId="164" fontId="10" fillId="0" borderId="6" xfId="19" applyNumberFormat="1" applyFont="1" applyBorder="1" applyAlignment="1">
      <alignment horizontal="center" vertical="center"/>
    </xf>
    <xf numFmtId="165" fontId="10" fillId="0" borderId="9" xfId="19" applyNumberFormat="1" applyFont="1" applyBorder="1" applyAlignment="1">
      <alignment horizontal="center" vertical="center"/>
    </xf>
    <xf numFmtId="172" fontId="10" fillId="0" borderId="9" xfId="19" applyNumberFormat="1" applyFont="1" applyBorder="1" applyAlignment="1">
      <alignment horizontal="center" vertical="center"/>
    </xf>
    <xf numFmtId="165" fontId="10" fillId="0" borderId="4" xfId="19" applyNumberFormat="1" applyFont="1" applyBorder="1" applyAlignment="1">
      <alignment horizontal="center" vertical="center"/>
    </xf>
    <xf numFmtId="169" fontId="10" fillId="0" borderId="5" xfId="15" applyNumberFormat="1" applyFont="1" applyBorder="1" applyAlignment="1" applyProtection="1">
      <alignment horizontal="center" vertical="center"/>
      <protection locked="0"/>
    </xf>
    <xf numFmtId="164" fontId="10" fillId="0" borderId="5" xfId="15" applyNumberFormat="1" applyFont="1" applyBorder="1" applyAlignment="1" applyProtection="1">
      <alignment horizontal="center" vertical="center"/>
      <protection locked="0"/>
    </xf>
    <xf numFmtId="164" fontId="11" fillId="0" borderId="1" xfId="19" applyNumberFormat="1" applyFont="1" applyBorder="1" applyAlignment="1">
      <alignment vertical="center"/>
    </xf>
  </cellXfs>
  <cellStyles count="25">
    <cellStyle name="Comma 101 2 3" xfId="6" xr:uid="{7D3F8ABF-0792-4A89-B799-B52B4F207709}"/>
    <cellStyle name="Comma 12" xfId="2" xr:uid="{54C571E5-7A43-4006-9812-B804605DBED7}"/>
    <cellStyle name="Comma 2" xfId="10" xr:uid="{AEB1D7BD-91D7-4CEA-962E-787E217660B4}"/>
    <cellStyle name="Comma 2 8" xfId="3" xr:uid="{C21F10FD-F17F-404F-BF3B-1CA4D5E080CE}"/>
    <cellStyle name="Comma 3" xfId="18" xr:uid="{BE2EE81F-D567-4A72-962C-4696AC84C6D1}"/>
    <cellStyle name="Comma 4" xfId="21" xr:uid="{B1F6563B-456B-4A2D-B4CE-A48CB7E90307}"/>
    <cellStyle name="Normal" xfId="0" builtinId="0"/>
    <cellStyle name="Normal 11 2" xfId="7" xr:uid="{1BF4EA4A-FAA3-44A4-B850-087434095476}"/>
    <cellStyle name="Normal 11 2 2" xfId="17" xr:uid="{FBFF863C-F95E-4A58-B634-FA71236FCB5D}"/>
    <cellStyle name="Normal 11 2 2 2" xfId="19" xr:uid="{3E029503-661E-4EA5-B0CF-DFFD39B719D3}"/>
    <cellStyle name="Normal 14" xfId="1" xr:uid="{7C0D5C64-E032-460C-83A7-CCC381D33D88}"/>
    <cellStyle name="Normal 192" xfId="22" xr:uid="{0F6D0506-74C0-4BB3-9713-ED8A2993AE7C}"/>
    <cellStyle name="Normal 2" xfId="9" xr:uid="{7D17E783-E252-4E68-96A7-AA7BBF5B63E0}"/>
    <cellStyle name="Normal 2 10" xfId="8" xr:uid="{2F955835-753E-422F-8FD1-111508025A7C}"/>
    <cellStyle name="Normal 2 10 2" xfId="23" xr:uid="{D732B39A-1173-4A0D-A146-32DF750EAD20}"/>
    <cellStyle name="Normal 2 10 9" xfId="4" xr:uid="{D02775B9-6CB2-4261-9191-E1C2EC22E1F9}"/>
    <cellStyle name="Normal 2 2" xfId="14" xr:uid="{A18A5F09-99D5-4FD0-8273-D6BBAD6EAF89}"/>
    <cellStyle name="Normal 2 2 2" xfId="15" xr:uid="{D9EF1814-128D-4DFE-8AB5-268D547F2565}"/>
    <cellStyle name="Normal 3" xfId="24" xr:uid="{FAA0FC20-6E02-43BF-8296-AC6F65E56314}"/>
    <cellStyle name="Normal 5" xfId="20" xr:uid="{DBE44855-2828-4203-9506-44D4DF0A9086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16" xr:uid="{BCF8C4C5-3112-4593-868C-D6C8F8FE76A7}"/>
    <cellStyle name="Normal_PAE_FS" xfId="12" xr:uid="{554ACE3D-5A63-4D30-A423-DF5BB3D04F6C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23" Type="http://schemas.openxmlformats.org/officeDocument/2006/relationships/customXml" Target="../customXml/item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dimension ref="A1:O155"/>
  <sheetViews>
    <sheetView tabSelected="1" zoomScale="110" zoomScaleNormal="110" zoomScaleSheetLayoutView="100" workbookViewId="0">
      <selection activeCell="B1" sqref="B1"/>
    </sheetView>
  </sheetViews>
  <sheetFormatPr defaultColWidth="8" defaultRowHeight="16.5" customHeight="1"/>
  <cols>
    <col min="1" max="2" width="1.08203125" style="33" customWidth="1"/>
    <col min="3" max="3" width="27.25" style="33" customWidth="1"/>
    <col min="4" max="4" width="5" style="33" customWidth="1"/>
    <col min="5" max="5" width="0.75" style="33" customWidth="1"/>
    <col min="6" max="6" width="12.08203125" style="33" customWidth="1"/>
    <col min="7" max="7" width="0.75" style="33" customWidth="1"/>
    <col min="8" max="8" width="12.08203125" style="33" customWidth="1"/>
    <col min="9" max="9" width="0.75" style="33" customWidth="1"/>
    <col min="10" max="10" width="12.08203125" style="33" customWidth="1"/>
    <col min="11" max="11" width="0.75" style="33" customWidth="1"/>
    <col min="12" max="12" width="12.08203125" style="33" customWidth="1"/>
    <col min="13" max="16384" width="8" style="33"/>
  </cols>
  <sheetData>
    <row r="1" spans="1:12" ht="16.5" customHeight="1">
      <c r="A1" s="31" t="s">
        <v>0</v>
      </c>
      <c r="B1" s="31"/>
      <c r="C1" s="31"/>
      <c r="D1" s="1"/>
      <c r="E1" s="1"/>
      <c r="F1" s="1"/>
      <c r="G1" s="1"/>
      <c r="H1" s="1"/>
      <c r="I1" s="1"/>
      <c r="J1" s="2"/>
      <c r="K1" s="32"/>
      <c r="L1" s="2"/>
    </row>
    <row r="2" spans="1:12" ht="16.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2"/>
      <c r="L2" s="34"/>
    </row>
    <row r="3" spans="1:12" ht="16.5" customHeight="1">
      <c r="A3" s="35" t="s">
        <v>167</v>
      </c>
      <c r="B3" s="35"/>
      <c r="C3" s="35"/>
      <c r="D3" s="35"/>
      <c r="E3" s="35"/>
      <c r="F3" s="35"/>
      <c r="G3" s="35"/>
      <c r="H3" s="35"/>
      <c r="I3" s="35"/>
      <c r="J3" s="35"/>
      <c r="K3" s="36"/>
      <c r="L3" s="35"/>
    </row>
    <row r="4" spans="1:12" ht="16.5" customHeight="1">
      <c r="A4" s="37"/>
      <c r="B4" s="37"/>
      <c r="C4" s="37"/>
      <c r="D4" s="38"/>
      <c r="E4" s="39"/>
      <c r="F4" s="3"/>
      <c r="G4" s="3"/>
      <c r="H4" s="3"/>
      <c r="I4" s="3"/>
      <c r="J4" s="3"/>
      <c r="K4" s="3"/>
      <c r="L4" s="3"/>
    </row>
    <row r="5" spans="1:12" ht="16.5" customHeight="1">
      <c r="A5" s="37"/>
      <c r="B5" s="37"/>
      <c r="C5" s="37"/>
      <c r="D5" s="38"/>
      <c r="E5" s="39"/>
      <c r="F5" s="3"/>
      <c r="G5" s="3"/>
      <c r="H5" s="3"/>
      <c r="I5" s="3"/>
      <c r="J5" s="3"/>
      <c r="K5" s="3"/>
      <c r="L5" s="3"/>
    </row>
    <row r="6" spans="1:12" ht="16" customHeight="1">
      <c r="A6" s="37"/>
      <c r="B6" s="37"/>
      <c r="C6" s="37"/>
      <c r="D6" s="38"/>
      <c r="E6" s="39"/>
      <c r="F6" s="214" t="s">
        <v>119</v>
      </c>
      <c r="G6" s="214"/>
      <c r="H6" s="214"/>
      <c r="I6" s="3"/>
      <c r="J6" s="214" t="s">
        <v>121</v>
      </c>
      <c r="K6" s="214"/>
      <c r="L6" s="214"/>
    </row>
    <row r="7" spans="1:12" ht="16" customHeight="1">
      <c r="A7" s="40"/>
      <c r="B7" s="40"/>
      <c r="C7" s="41"/>
      <c r="D7" s="42"/>
      <c r="E7" s="43"/>
      <c r="F7" s="212" t="s">
        <v>120</v>
      </c>
      <c r="G7" s="212"/>
      <c r="H7" s="212"/>
      <c r="I7" s="4"/>
      <c r="J7" s="212" t="s">
        <v>120</v>
      </c>
      <c r="K7" s="212"/>
      <c r="L7" s="212"/>
    </row>
    <row r="8" spans="1:12" ht="16" customHeight="1">
      <c r="A8" s="40"/>
      <c r="B8" s="40"/>
      <c r="C8" s="41"/>
      <c r="D8" s="42"/>
      <c r="E8" s="43"/>
      <c r="F8" s="6" t="s">
        <v>168</v>
      </c>
      <c r="G8" s="5"/>
      <c r="H8" s="6" t="s">
        <v>140</v>
      </c>
      <c r="I8" s="5"/>
      <c r="J8" s="6" t="s">
        <v>168</v>
      </c>
      <c r="K8" s="5"/>
      <c r="L8" s="6" t="s">
        <v>140</v>
      </c>
    </row>
    <row r="9" spans="1:12" ht="16" customHeight="1">
      <c r="A9" s="40"/>
      <c r="B9" s="40"/>
      <c r="C9" s="41"/>
      <c r="D9" s="44" t="s">
        <v>2</v>
      </c>
      <c r="E9" s="43"/>
      <c r="F9" s="45" t="s">
        <v>3</v>
      </c>
      <c r="G9" s="46"/>
      <c r="H9" s="45" t="s">
        <v>3</v>
      </c>
      <c r="I9" s="46"/>
      <c r="J9" s="45" t="s">
        <v>3</v>
      </c>
      <c r="K9" s="46"/>
      <c r="L9" s="45" t="s">
        <v>3</v>
      </c>
    </row>
    <row r="10" spans="1:12" ht="16" customHeight="1">
      <c r="A10" s="40"/>
      <c r="B10" s="40"/>
      <c r="C10" s="41"/>
      <c r="D10" s="42"/>
      <c r="E10" s="43"/>
      <c r="F10" s="2"/>
      <c r="G10" s="5"/>
      <c r="H10" s="2"/>
      <c r="I10" s="5"/>
      <c r="J10" s="2"/>
      <c r="K10" s="5"/>
      <c r="L10" s="2"/>
    </row>
    <row r="11" spans="1:12" ht="16" customHeight="1">
      <c r="A11" s="47" t="s">
        <v>4</v>
      </c>
      <c r="B11" s="37"/>
      <c r="C11" s="41"/>
      <c r="D11" s="48"/>
      <c r="E11" s="49"/>
      <c r="F11" s="3"/>
      <c r="G11" s="3"/>
      <c r="H11" s="3"/>
      <c r="I11" s="3"/>
      <c r="J11" s="3"/>
      <c r="K11" s="3"/>
      <c r="L11" s="3"/>
    </row>
    <row r="12" spans="1:12" ht="16" customHeight="1">
      <c r="A12" s="47"/>
      <c r="B12" s="37"/>
      <c r="C12" s="41"/>
      <c r="D12" s="48"/>
      <c r="E12" s="49"/>
      <c r="F12" s="3"/>
      <c r="G12" s="3"/>
      <c r="H12" s="3"/>
      <c r="I12" s="3"/>
      <c r="J12" s="3"/>
      <c r="K12" s="3"/>
      <c r="L12" s="3"/>
    </row>
    <row r="13" spans="1:12" ht="16" customHeight="1">
      <c r="A13" s="47" t="s">
        <v>5</v>
      </c>
      <c r="B13" s="37"/>
      <c r="C13" s="41"/>
      <c r="D13" s="48"/>
      <c r="E13" s="49"/>
      <c r="F13" s="3"/>
      <c r="G13" s="3"/>
      <c r="H13" s="3"/>
      <c r="I13" s="3"/>
      <c r="J13" s="3"/>
      <c r="K13" s="3"/>
      <c r="L13" s="3"/>
    </row>
    <row r="14" spans="1:12" ht="16" customHeight="1">
      <c r="A14" s="47"/>
      <c r="B14" s="37"/>
      <c r="C14" s="41"/>
      <c r="D14" s="48"/>
      <c r="E14" s="49"/>
      <c r="F14" s="3"/>
      <c r="G14" s="3"/>
      <c r="H14" s="3"/>
      <c r="I14" s="3"/>
      <c r="J14" s="3"/>
      <c r="K14" s="3"/>
      <c r="L14" s="3"/>
    </row>
    <row r="15" spans="1:12" ht="16" customHeight="1">
      <c r="A15" s="41" t="s">
        <v>6</v>
      </c>
      <c r="B15" s="41"/>
      <c r="C15" s="41"/>
      <c r="D15" s="48">
        <v>9</v>
      </c>
      <c r="E15" s="49"/>
      <c r="F15" s="7">
        <v>122309</v>
      </c>
      <c r="G15" s="7"/>
      <c r="H15" s="7">
        <v>127279</v>
      </c>
      <c r="I15" s="7"/>
      <c r="J15" s="7">
        <v>35057</v>
      </c>
      <c r="K15" s="7"/>
      <c r="L15" s="7">
        <v>22570</v>
      </c>
    </row>
    <row r="16" spans="1:12" ht="16" customHeight="1">
      <c r="A16" s="41" t="s">
        <v>172</v>
      </c>
      <c r="B16" s="41"/>
      <c r="C16" s="41"/>
      <c r="D16" s="50">
        <v>10</v>
      </c>
      <c r="E16" s="49"/>
      <c r="F16" s="7">
        <v>1675675</v>
      </c>
      <c r="G16" s="7"/>
      <c r="H16" s="7">
        <v>2018100</v>
      </c>
      <c r="I16" s="7"/>
      <c r="J16" s="7">
        <v>1417295</v>
      </c>
      <c r="K16" s="7"/>
      <c r="L16" s="7">
        <v>888817</v>
      </c>
    </row>
    <row r="17" spans="1:12" ht="16" customHeight="1">
      <c r="A17" s="41" t="s">
        <v>7</v>
      </c>
      <c r="B17" s="41"/>
      <c r="C17" s="41"/>
      <c r="D17" s="50">
        <v>12</v>
      </c>
      <c r="E17" s="49"/>
      <c r="F17" s="7">
        <v>3551992</v>
      </c>
      <c r="G17" s="7"/>
      <c r="H17" s="7">
        <v>2693895</v>
      </c>
      <c r="I17" s="7"/>
      <c r="J17" s="7">
        <v>47641</v>
      </c>
      <c r="K17" s="7"/>
      <c r="L17" s="7">
        <v>71635</v>
      </c>
    </row>
    <row r="18" spans="1:12" ht="16" customHeight="1">
      <c r="A18" s="41" t="s">
        <v>8</v>
      </c>
      <c r="B18" s="41"/>
      <c r="C18" s="41"/>
      <c r="D18" s="50">
        <v>34.5</v>
      </c>
      <c r="E18" s="49"/>
      <c r="F18" s="7">
        <v>0</v>
      </c>
      <c r="G18" s="7"/>
      <c r="H18" s="7">
        <v>0</v>
      </c>
      <c r="I18" s="7"/>
      <c r="J18" s="7">
        <v>1121500</v>
      </c>
      <c r="K18" s="7"/>
      <c r="L18" s="7">
        <v>1305000</v>
      </c>
    </row>
    <row r="19" spans="1:12" ht="16" customHeight="1">
      <c r="A19" s="41" t="s">
        <v>9</v>
      </c>
      <c r="B19" s="41"/>
      <c r="C19" s="41"/>
      <c r="D19" s="51"/>
      <c r="E19" s="49"/>
      <c r="F19" s="7">
        <v>55692</v>
      </c>
      <c r="G19" s="7"/>
      <c r="H19" s="7">
        <v>171224</v>
      </c>
      <c r="I19" s="7"/>
      <c r="J19" s="7">
        <v>22215</v>
      </c>
      <c r="K19" s="7"/>
      <c r="L19" s="7">
        <v>117483</v>
      </c>
    </row>
    <row r="20" spans="1:12" ht="16" customHeight="1">
      <c r="A20" s="41" t="s">
        <v>10</v>
      </c>
      <c r="B20" s="41"/>
      <c r="C20" s="41"/>
      <c r="D20" s="48">
        <v>13</v>
      </c>
      <c r="E20" s="49"/>
      <c r="F20" s="7">
        <v>153949</v>
      </c>
      <c r="G20" s="7"/>
      <c r="H20" s="7">
        <v>204377</v>
      </c>
      <c r="I20" s="7"/>
      <c r="J20" s="7">
        <v>66846</v>
      </c>
      <c r="K20" s="7"/>
      <c r="L20" s="7">
        <v>93355</v>
      </c>
    </row>
    <row r="21" spans="1:12" ht="16" customHeight="1">
      <c r="A21" s="52"/>
      <c r="B21" s="41"/>
      <c r="C21" s="41"/>
      <c r="D21" s="53"/>
      <c r="E21" s="52"/>
      <c r="F21" s="28"/>
      <c r="G21" s="7"/>
      <c r="H21" s="28"/>
      <c r="I21" s="7"/>
      <c r="J21" s="28"/>
      <c r="K21" s="7"/>
      <c r="L21" s="28"/>
    </row>
    <row r="22" spans="1:12" ht="16" customHeight="1">
      <c r="A22" s="47" t="s">
        <v>11</v>
      </c>
      <c r="B22" s="37"/>
      <c r="C22" s="41"/>
      <c r="D22" s="48"/>
      <c r="E22" s="49"/>
      <c r="F22" s="8">
        <f>SUM(F15:F20)</f>
        <v>5559617</v>
      </c>
      <c r="G22" s="7"/>
      <c r="H22" s="8">
        <f>SUM(H15:H20)</f>
        <v>5214875</v>
      </c>
      <c r="I22" s="7"/>
      <c r="J22" s="8">
        <f>SUM(J15:J20)</f>
        <v>2710554</v>
      </c>
      <c r="K22" s="7"/>
      <c r="L22" s="8">
        <f>SUM(L15:L20)</f>
        <v>2498860</v>
      </c>
    </row>
    <row r="23" spans="1:12" ht="16" customHeight="1">
      <c r="A23" s="47"/>
      <c r="B23" s="37"/>
      <c r="C23" s="41"/>
      <c r="D23" s="48"/>
      <c r="E23" s="49"/>
      <c r="F23" s="7"/>
      <c r="G23" s="7"/>
      <c r="H23" s="7"/>
      <c r="I23" s="7"/>
      <c r="J23" s="7"/>
      <c r="K23" s="7"/>
      <c r="L23" s="7"/>
    </row>
    <row r="24" spans="1:12" ht="16" customHeight="1">
      <c r="A24" s="47" t="s">
        <v>12</v>
      </c>
      <c r="B24" s="37"/>
      <c r="C24" s="41"/>
      <c r="D24" s="48"/>
      <c r="E24" s="49"/>
      <c r="F24" s="7"/>
      <c r="G24" s="7"/>
      <c r="H24" s="7"/>
      <c r="I24" s="7"/>
      <c r="J24" s="7"/>
      <c r="K24" s="7"/>
      <c r="L24" s="7"/>
    </row>
    <row r="25" spans="1:12" ht="16" customHeight="1">
      <c r="A25" s="47"/>
      <c r="B25" s="37"/>
      <c r="C25" s="41"/>
      <c r="D25" s="48"/>
      <c r="E25" s="49"/>
      <c r="F25" s="7"/>
      <c r="G25" s="7"/>
      <c r="H25" s="7"/>
      <c r="I25" s="7"/>
      <c r="J25" s="7"/>
      <c r="K25" s="7"/>
      <c r="L25" s="7"/>
    </row>
    <row r="26" spans="1:12" ht="16" customHeight="1">
      <c r="A26" s="41" t="s">
        <v>136</v>
      </c>
      <c r="B26" s="37"/>
      <c r="C26" s="41"/>
      <c r="D26" s="48"/>
      <c r="E26" s="49"/>
      <c r="F26" s="7"/>
      <c r="G26" s="7"/>
      <c r="H26" s="7"/>
      <c r="I26" s="7"/>
      <c r="J26" s="7"/>
      <c r="K26" s="7"/>
      <c r="L26" s="7"/>
    </row>
    <row r="27" spans="1:12" ht="16" customHeight="1">
      <c r="A27" s="41"/>
      <c r="B27" s="37" t="s">
        <v>137</v>
      </c>
      <c r="C27" s="41"/>
      <c r="D27" s="50" t="s">
        <v>173</v>
      </c>
      <c r="E27" s="49"/>
      <c r="F27" s="7">
        <v>855979</v>
      </c>
      <c r="G27" s="7"/>
      <c r="H27" s="7">
        <v>851717</v>
      </c>
      <c r="I27" s="7"/>
      <c r="J27" s="7">
        <v>846202</v>
      </c>
      <c r="K27" s="7"/>
      <c r="L27" s="7">
        <v>847152</v>
      </c>
    </row>
    <row r="28" spans="1:12" ht="16" customHeight="1">
      <c r="A28" s="41" t="s">
        <v>13</v>
      </c>
      <c r="B28" s="37"/>
      <c r="C28" s="41"/>
      <c r="D28" s="50">
        <v>14.1</v>
      </c>
      <c r="E28" s="49"/>
      <c r="F28" s="7">
        <v>0</v>
      </c>
      <c r="G28" s="7"/>
      <c r="H28" s="7">
        <v>0</v>
      </c>
      <c r="I28" s="7"/>
      <c r="J28" s="7">
        <v>10169108</v>
      </c>
      <c r="K28" s="7"/>
      <c r="L28" s="7">
        <v>9669108</v>
      </c>
    </row>
    <row r="29" spans="1:12" ht="16" customHeight="1">
      <c r="A29" s="41" t="s">
        <v>14</v>
      </c>
      <c r="B29" s="37"/>
      <c r="C29" s="41"/>
      <c r="D29" s="50">
        <v>14.2</v>
      </c>
      <c r="E29" s="49"/>
      <c r="F29" s="7">
        <v>151208</v>
      </c>
      <c r="G29" s="7"/>
      <c r="H29" s="7">
        <v>151011</v>
      </c>
      <c r="I29" s="7"/>
      <c r="J29" s="7">
        <v>145738</v>
      </c>
      <c r="K29" s="7"/>
      <c r="L29" s="7">
        <v>145738</v>
      </c>
    </row>
    <row r="30" spans="1:12" ht="16" customHeight="1">
      <c r="A30" s="41" t="s">
        <v>143</v>
      </c>
      <c r="B30" s="37"/>
      <c r="C30" s="41"/>
      <c r="D30" s="50">
        <v>15</v>
      </c>
      <c r="E30" s="49"/>
      <c r="F30" s="7">
        <v>372129</v>
      </c>
      <c r="G30" s="7"/>
      <c r="H30" s="7">
        <v>194020</v>
      </c>
      <c r="I30" s="7"/>
      <c r="J30" s="7">
        <v>0</v>
      </c>
      <c r="K30" s="7"/>
      <c r="L30" s="7">
        <v>0</v>
      </c>
    </row>
    <row r="31" spans="1:12" ht="16" customHeight="1">
      <c r="A31" s="41" t="s">
        <v>15</v>
      </c>
      <c r="B31" s="37"/>
      <c r="C31" s="41"/>
      <c r="D31" s="50">
        <v>16</v>
      </c>
      <c r="E31" s="49"/>
      <c r="F31" s="7">
        <v>11446154</v>
      </c>
      <c r="G31" s="7"/>
      <c r="H31" s="7">
        <v>11682346</v>
      </c>
      <c r="I31" s="7"/>
      <c r="J31" s="7">
        <v>214143</v>
      </c>
      <c r="K31" s="7"/>
      <c r="L31" s="7">
        <v>195502</v>
      </c>
    </row>
    <row r="32" spans="1:12" ht="16" customHeight="1">
      <c r="A32" s="41" t="s">
        <v>16</v>
      </c>
      <c r="B32" s="37"/>
      <c r="C32" s="41"/>
      <c r="D32" s="50">
        <v>17</v>
      </c>
      <c r="E32" s="49"/>
      <c r="F32" s="7">
        <v>410032</v>
      </c>
      <c r="G32" s="7"/>
      <c r="H32" s="7">
        <v>456076</v>
      </c>
      <c r="I32" s="7"/>
      <c r="J32" s="7">
        <v>225504</v>
      </c>
      <c r="K32" s="7"/>
      <c r="L32" s="7">
        <v>269499</v>
      </c>
    </row>
    <row r="33" spans="1:15" ht="16" customHeight="1">
      <c r="A33" s="54" t="s">
        <v>17</v>
      </c>
      <c r="B33" s="37"/>
      <c r="C33" s="41"/>
      <c r="D33" s="50">
        <v>18</v>
      </c>
      <c r="E33" s="49"/>
      <c r="F33" s="7">
        <v>114383</v>
      </c>
      <c r="G33" s="7"/>
      <c r="H33" s="7">
        <v>122753</v>
      </c>
      <c r="I33" s="7"/>
      <c r="J33" s="7">
        <v>42479</v>
      </c>
      <c r="K33" s="7"/>
      <c r="L33" s="7">
        <v>54816</v>
      </c>
    </row>
    <row r="34" spans="1:15" ht="16" customHeight="1">
      <c r="A34" s="41" t="s">
        <v>18</v>
      </c>
      <c r="B34" s="41"/>
      <c r="C34" s="41"/>
      <c r="D34" s="48"/>
      <c r="E34" s="49"/>
      <c r="F34" s="7">
        <v>23691</v>
      </c>
      <c r="G34" s="7"/>
      <c r="H34" s="7">
        <v>249852</v>
      </c>
      <c r="I34" s="7"/>
      <c r="J34" s="7">
        <v>0</v>
      </c>
      <c r="K34" s="7"/>
      <c r="L34" s="7">
        <v>437</v>
      </c>
    </row>
    <row r="35" spans="1:15" ht="16" customHeight="1">
      <c r="A35" s="41" t="s">
        <v>144</v>
      </c>
      <c r="B35" s="41"/>
      <c r="C35" s="41"/>
      <c r="D35" s="48">
        <v>19</v>
      </c>
      <c r="E35" s="49"/>
      <c r="F35" s="7">
        <v>70960</v>
      </c>
      <c r="G35" s="7"/>
      <c r="H35" s="7">
        <v>70960</v>
      </c>
      <c r="I35" s="7"/>
      <c r="J35" s="7">
        <v>0</v>
      </c>
      <c r="K35" s="7"/>
      <c r="L35" s="7">
        <v>0</v>
      </c>
    </row>
    <row r="36" spans="1:15" ht="16" customHeight="1">
      <c r="A36" s="37" t="s">
        <v>19</v>
      </c>
      <c r="B36" s="40"/>
      <c r="C36" s="41"/>
      <c r="D36" s="48">
        <v>20</v>
      </c>
      <c r="E36" s="39"/>
      <c r="F36" s="7">
        <v>106578</v>
      </c>
      <c r="G36" s="7"/>
      <c r="H36" s="7">
        <v>104533</v>
      </c>
      <c r="I36" s="7"/>
      <c r="J36" s="7">
        <v>35794</v>
      </c>
      <c r="K36" s="7"/>
      <c r="L36" s="7">
        <v>15602</v>
      </c>
      <c r="O36" s="55"/>
    </row>
    <row r="37" spans="1:15" ht="16" customHeight="1">
      <c r="A37" s="41" t="s">
        <v>20</v>
      </c>
      <c r="B37" s="37"/>
      <c r="C37" s="41"/>
      <c r="D37" s="51"/>
      <c r="E37" s="49"/>
      <c r="F37" s="8">
        <v>24549</v>
      </c>
      <c r="G37" s="7"/>
      <c r="H37" s="8">
        <v>16774</v>
      </c>
      <c r="I37" s="7"/>
      <c r="J37" s="8">
        <v>8667</v>
      </c>
      <c r="K37" s="7"/>
      <c r="L37" s="8">
        <v>9327</v>
      </c>
    </row>
    <row r="38" spans="1:15" ht="16" customHeight="1">
      <c r="A38" s="37"/>
      <c r="B38" s="37"/>
      <c r="C38" s="41"/>
      <c r="D38" s="48"/>
      <c r="E38" s="49"/>
      <c r="F38" s="7"/>
      <c r="G38" s="7"/>
      <c r="H38" s="7"/>
      <c r="I38" s="7"/>
      <c r="J38" s="7"/>
      <c r="K38" s="7"/>
      <c r="L38" s="7"/>
    </row>
    <row r="39" spans="1:15" ht="16" customHeight="1">
      <c r="A39" s="47" t="s">
        <v>21</v>
      </c>
      <c r="B39" s="37"/>
      <c r="C39" s="41"/>
      <c r="D39" s="48"/>
      <c r="E39" s="49"/>
      <c r="F39" s="8">
        <f>SUM(F27:F37)</f>
        <v>13575663</v>
      </c>
      <c r="G39" s="7"/>
      <c r="H39" s="8">
        <f>SUM(H27:H37)</f>
        <v>13900042</v>
      </c>
      <c r="I39" s="7"/>
      <c r="J39" s="8">
        <f>SUM(J27:J37)</f>
        <v>11687635</v>
      </c>
      <c r="K39" s="7"/>
      <c r="L39" s="8">
        <f>SUM(L27:L37)</f>
        <v>11207181</v>
      </c>
    </row>
    <row r="40" spans="1:15" ht="16" customHeight="1">
      <c r="A40" s="47"/>
      <c r="B40" s="37"/>
      <c r="C40" s="41"/>
      <c r="D40" s="48"/>
      <c r="E40" s="49"/>
      <c r="F40" s="7"/>
      <c r="G40" s="7"/>
      <c r="H40" s="7"/>
      <c r="I40" s="7"/>
      <c r="J40" s="7"/>
      <c r="K40" s="7"/>
      <c r="L40" s="7"/>
    </row>
    <row r="41" spans="1:15" ht="16" customHeight="1" thickBot="1">
      <c r="A41" s="47" t="s">
        <v>22</v>
      </c>
      <c r="B41" s="37"/>
      <c r="C41" s="41"/>
      <c r="D41" s="48"/>
      <c r="E41" s="49"/>
      <c r="F41" s="9">
        <f>SUM(F22,F39)</f>
        <v>19135280</v>
      </c>
      <c r="G41" s="7"/>
      <c r="H41" s="9">
        <f>SUM(H22,H39)</f>
        <v>19114917</v>
      </c>
      <c r="I41" s="7"/>
      <c r="J41" s="9">
        <f>SUM(J22,J39)</f>
        <v>14398189</v>
      </c>
      <c r="K41" s="7"/>
      <c r="L41" s="9">
        <f>SUM(L22,L39)</f>
        <v>13706041</v>
      </c>
    </row>
    <row r="42" spans="1:15" ht="16.5" customHeight="1" thickTop="1">
      <c r="A42" s="47"/>
      <c r="B42" s="37"/>
      <c r="C42" s="41"/>
      <c r="D42" s="48"/>
      <c r="E42" s="49"/>
      <c r="F42" s="7"/>
      <c r="G42" s="7"/>
      <c r="H42" s="7"/>
      <c r="I42" s="7"/>
      <c r="J42" s="7"/>
      <c r="K42" s="7"/>
      <c r="L42" s="7"/>
    </row>
    <row r="43" spans="1:15" ht="16.5" customHeight="1">
      <c r="A43" s="47"/>
      <c r="B43" s="37"/>
      <c r="C43" s="41"/>
      <c r="D43" s="48"/>
      <c r="E43" s="49"/>
      <c r="F43" s="7"/>
      <c r="G43" s="7"/>
      <c r="H43" s="7"/>
      <c r="I43" s="7"/>
      <c r="J43" s="7"/>
      <c r="K43" s="7"/>
      <c r="L43" s="7"/>
    </row>
    <row r="44" spans="1:15" ht="16.5" customHeight="1">
      <c r="A44" s="47"/>
      <c r="B44" s="37"/>
      <c r="C44" s="41"/>
      <c r="D44" s="48"/>
      <c r="E44" s="49"/>
      <c r="F44" s="7"/>
      <c r="G44" s="7"/>
      <c r="H44" s="7"/>
      <c r="I44" s="7"/>
      <c r="J44" s="7"/>
      <c r="K44" s="7"/>
      <c r="L44" s="7"/>
    </row>
    <row r="45" spans="1:15" ht="16.5" customHeight="1">
      <c r="A45" s="47"/>
      <c r="B45" s="37"/>
      <c r="C45" s="41"/>
      <c r="D45" s="48"/>
      <c r="E45" s="49"/>
      <c r="F45" s="7"/>
      <c r="G45" s="7"/>
      <c r="H45" s="7"/>
      <c r="I45" s="7"/>
      <c r="J45" s="7"/>
      <c r="K45" s="7"/>
      <c r="L45" s="7"/>
    </row>
    <row r="46" spans="1:15" ht="16.5" customHeight="1">
      <c r="A46" s="47"/>
      <c r="B46" s="37"/>
      <c r="C46" s="41"/>
      <c r="D46" s="48"/>
      <c r="E46" s="49"/>
      <c r="F46" s="7"/>
      <c r="G46" s="7"/>
      <c r="H46" s="7"/>
      <c r="I46" s="7"/>
      <c r="J46" s="7"/>
      <c r="K46" s="7"/>
      <c r="L46" s="7"/>
    </row>
    <row r="47" spans="1:15" ht="16.5" customHeight="1">
      <c r="A47" s="47"/>
      <c r="B47" s="37"/>
      <c r="C47" s="41"/>
      <c r="D47" s="48"/>
      <c r="E47" s="49"/>
      <c r="F47" s="7"/>
      <c r="G47" s="7"/>
      <c r="H47" s="7"/>
      <c r="I47" s="7"/>
      <c r="J47" s="7"/>
      <c r="K47" s="7"/>
      <c r="L47" s="7"/>
    </row>
    <row r="48" spans="1:15" ht="16.5" customHeight="1">
      <c r="A48" s="47"/>
      <c r="B48" s="37"/>
      <c r="C48" s="41"/>
      <c r="D48" s="48"/>
      <c r="E48" s="49"/>
      <c r="F48" s="7"/>
      <c r="G48" s="7"/>
      <c r="H48" s="7"/>
      <c r="I48" s="7"/>
      <c r="J48" s="7"/>
      <c r="K48" s="7"/>
      <c r="L48" s="7"/>
    </row>
    <row r="49" spans="1:12" ht="16.5" customHeight="1">
      <c r="A49" s="47"/>
      <c r="B49" s="37"/>
      <c r="C49" s="41"/>
      <c r="D49" s="48"/>
      <c r="E49" s="49"/>
      <c r="F49" s="7"/>
      <c r="G49" s="7"/>
      <c r="H49" s="7"/>
      <c r="I49" s="7"/>
      <c r="J49" s="7"/>
      <c r="K49" s="7"/>
      <c r="L49" s="7"/>
    </row>
    <row r="50" spans="1:12" ht="16.5" customHeight="1">
      <c r="A50" s="47"/>
      <c r="B50" s="37"/>
      <c r="C50" s="41"/>
      <c r="D50" s="48"/>
      <c r="E50" s="49"/>
      <c r="F50" s="7"/>
      <c r="G50" s="7"/>
      <c r="H50" s="7"/>
      <c r="I50" s="7"/>
      <c r="J50" s="7"/>
      <c r="K50" s="7"/>
      <c r="L50" s="7"/>
    </row>
    <row r="51" spans="1:12" ht="18" customHeight="1">
      <c r="A51" s="37"/>
      <c r="B51" s="37"/>
      <c r="C51" s="41"/>
      <c r="D51" s="38"/>
      <c r="E51" s="39"/>
      <c r="F51" s="7"/>
      <c r="G51" s="7"/>
      <c r="H51" s="7"/>
      <c r="I51" s="7"/>
      <c r="J51" s="7"/>
      <c r="K51" s="7"/>
      <c r="L51" s="7"/>
    </row>
    <row r="52" spans="1:12" ht="22.15" customHeight="1">
      <c r="A52" s="213" t="s">
        <v>23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</row>
    <row r="53" spans="1:12" ht="16.5" customHeight="1">
      <c r="A53" s="31" t="str">
        <f>A1</f>
        <v>BG Container Glass Public Company Limited</v>
      </c>
      <c r="B53" s="56"/>
      <c r="C53" s="56"/>
      <c r="D53" s="42"/>
      <c r="E53" s="43"/>
      <c r="F53" s="5"/>
      <c r="G53" s="5"/>
      <c r="H53" s="5"/>
      <c r="I53" s="5"/>
      <c r="J53" s="5"/>
      <c r="K53" s="5"/>
      <c r="L53" s="5"/>
    </row>
    <row r="54" spans="1:12" ht="16.5" customHeight="1">
      <c r="A54" s="34" t="s">
        <v>226</v>
      </c>
      <c r="B54" s="31"/>
      <c r="C54" s="31"/>
      <c r="D54" s="31"/>
      <c r="E54" s="31"/>
      <c r="F54" s="31"/>
      <c r="G54" s="31"/>
      <c r="H54" s="31"/>
      <c r="I54" s="31"/>
      <c r="J54" s="31"/>
      <c r="K54" s="5"/>
      <c r="L54" s="31"/>
    </row>
    <row r="55" spans="1:12" ht="16.5" customHeight="1">
      <c r="A55" s="35" t="str">
        <f>A3</f>
        <v>As at 31 December 2024</v>
      </c>
      <c r="B55" s="35"/>
      <c r="C55" s="35"/>
      <c r="D55" s="35"/>
      <c r="E55" s="35"/>
      <c r="F55" s="35"/>
      <c r="G55" s="35"/>
      <c r="H55" s="35"/>
      <c r="I55" s="35"/>
      <c r="J55" s="35"/>
      <c r="K55" s="36"/>
      <c r="L55" s="35"/>
    </row>
    <row r="56" spans="1:12" ht="16.5" customHeight="1">
      <c r="A56" s="37"/>
      <c r="B56" s="37"/>
      <c r="C56" s="37"/>
      <c r="D56" s="38"/>
      <c r="E56" s="39"/>
      <c r="F56" s="3"/>
      <c r="G56" s="3"/>
      <c r="H56" s="3"/>
      <c r="I56" s="3"/>
      <c r="J56" s="3"/>
      <c r="K56" s="3"/>
      <c r="L56" s="3"/>
    </row>
    <row r="57" spans="1:12" ht="16.5" customHeight="1">
      <c r="A57" s="57"/>
      <c r="B57" s="37"/>
      <c r="C57" s="41"/>
      <c r="D57" s="53"/>
      <c r="E57" s="58"/>
      <c r="F57" s="7"/>
      <c r="G57" s="7"/>
      <c r="H57" s="7"/>
      <c r="I57" s="7"/>
      <c r="J57" s="7"/>
      <c r="K57" s="7"/>
      <c r="L57" s="7"/>
    </row>
    <row r="58" spans="1:12" ht="16" customHeight="1">
      <c r="A58" s="57"/>
      <c r="B58" s="37"/>
      <c r="C58" s="41"/>
      <c r="D58" s="53"/>
      <c r="E58" s="58"/>
      <c r="F58" s="214" t="s">
        <v>119</v>
      </c>
      <c r="G58" s="214"/>
      <c r="H58" s="214"/>
      <c r="I58" s="3"/>
      <c r="J58" s="214" t="s">
        <v>121</v>
      </c>
      <c r="K58" s="214"/>
      <c r="L58" s="214"/>
    </row>
    <row r="59" spans="1:12" ht="16" customHeight="1">
      <c r="A59" s="40"/>
      <c r="B59" s="40"/>
      <c r="C59" s="40"/>
      <c r="D59" s="42"/>
      <c r="E59" s="43"/>
      <c r="F59" s="212" t="s">
        <v>120</v>
      </c>
      <c r="G59" s="212"/>
      <c r="H59" s="212"/>
      <c r="I59" s="4"/>
      <c r="J59" s="212" t="s">
        <v>120</v>
      </c>
      <c r="K59" s="212"/>
      <c r="L59" s="212"/>
    </row>
    <row r="60" spans="1:12" ht="16" customHeight="1">
      <c r="A60" s="40"/>
      <c r="B60" s="40"/>
      <c r="C60" s="41"/>
      <c r="D60" s="42"/>
      <c r="E60" s="43"/>
      <c r="F60" s="6" t="s">
        <v>168</v>
      </c>
      <c r="G60" s="5"/>
      <c r="H60" s="6" t="s">
        <v>140</v>
      </c>
      <c r="I60" s="5"/>
      <c r="J60" s="6" t="s">
        <v>168</v>
      </c>
      <c r="K60" s="5"/>
      <c r="L60" s="6" t="s">
        <v>140</v>
      </c>
    </row>
    <row r="61" spans="1:12" ht="16" customHeight="1">
      <c r="A61" s="40"/>
      <c r="B61" s="40"/>
      <c r="C61" s="41"/>
      <c r="D61" s="44" t="s">
        <v>2</v>
      </c>
      <c r="E61" s="43"/>
      <c r="F61" s="45" t="s">
        <v>3</v>
      </c>
      <c r="G61" s="46"/>
      <c r="H61" s="45" t="s">
        <v>3</v>
      </c>
      <c r="I61" s="46"/>
      <c r="J61" s="45" t="s">
        <v>3</v>
      </c>
      <c r="K61" s="46"/>
      <c r="L61" s="45" t="s">
        <v>3</v>
      </c>
    </row>
    <row r="62" spans="1:12" ht="16" customHeight="1">
      <c r="A62" s="40"/>
      <c r="B62" s="40"/>
      <c r="C62" s="41"/>
      <c r="D62" s="42"/>
      <c r="E62" s="43"/>
      <c r="F62" s="2"/>
      <c r="G62" s="5"/>
      <c r="H62" s="2"/>
      <c r="I62" s="5"/>
      <c r="J62" s="2"/>
      <c r="K62" s="5"/>
      <c r="L62" s="2"/>
    </row>
    <row r="63" spans="1:12" ht="16" customHeight="1">
      <c r="A63" s="47" t="s">
        <v>24</v>
      </c>
      <c r="B63" s="40"/>
      <c r="C63" s="41"/>
      <c r="D63" s="42"/>
      <c r="E63" s="43"/>
      <c r="F63" s="2"/>
      <c r="G63" s="5"/>
      <c r="H63" s="2"/>
      <c r="I63" s="5"/>
      <c r="J63" s="2"/>
      <c r="K63" s="5"/>
      <c r="L63" s="2"/>
    </row>
    <row r="64" spans="1:12" ht="16" customHeight="1">
      <c r="A64" s="47"/>
      <c r="B64" s="37"/>
      <c r="C64" s="41"/>
      <c r="D64" s="48"/>
      <c r="E64" s="49"/>
      <c r="F64" s="3"/>
      <c r="G64" s="3"/>
      <c r="H64" s="3"/>
      <c r="I64" s="3"/>
      <c r="J64" s="3"/>
      <c r="K64" s="3"/>
      <c r="L64" s="3"/>
    </row>
    <row r="65" spans="1:12" ht="16" customHeight="1">
      <c r="A65" s="57" t="s">
        <v>25</v>
      </c>
      <c r="B65" s="37"/>
      <c r="C65" s="41"/>
      <c r="D65" s="53"/>
      <c r="E65" s="58"/>
      <c r="F65" s="3"/>
      <c r="G65" s="3"/>
      <c r="H65" s="3"/>
      <c r="I65" s="3"/>
      <c r="J65" s="3"/>
      <c r="K65" s="3"/>
      <c r="L65" s="3"/>
    </row>
    <row r="66" spans="1:12" ht="16" customHeight="1">
      <c r="A66" s="57"/>
      <c r="B66" s="37"/>
      <c r="C66" s="41"/>
      <c r="D66" s="53"/>
      <c r="E66" s="58"/>
      <c r="F66" s="3"/>
      <c r="G66" s="3"/>
      <c r="H66" s="3"/>
      <c r="I66" s="3"/>
      <c r="J66" s="3"/>
      <c r="K66" s="3"/>
      <c r="L66" s="3"/>
    </row>
    <row r="67" spans="1:12" ht="16" customHeight="1">
      <c r="A67" s="41" t="s">
        <v>26</v>
      </c>
      <c r="B67" s="37"/>
      <c r="C67" s="41"/>
      <c r="D67" s="59"/>
      <c r="E67" s="58"/>
      <c r="F67" s="7"/>
      <c r="G67" s="10"/>
      <c r="H67" s="7"/>
      <c r="I67" s="10"/>
      <c r="J67" s="7"/>
      <c r="K67" s="10"/>
      <c r="L67" s="7"/>
    </row>
    <row r="68" spans="1:12" ht="16" customHeight="1">
      <c r="B68" s="37" t="s">
        <v>27</v>
      </c>
      <c r="C68" s="41"/>
      <c r="D68" s="59">
        <v>22</v>
      </c>
      <c r="E68" s="58"/>
      <c r="F68" s="7">
        <v>6756000</v>
      </c>
      <c r="G68" s="3"/>
      <c r="H68" s="7">
        <v>7286000</v>
      </c>
      <c r="I68" s="3"/>
      <c r="J68" s="7">
        <v>3950000</v>
      </c>
      <c r="K68" s="3"/>
      <c r="L68" s="7">
        <v>4642000</v>
      </c>
    </row>
    <row r="69" spans="1:12" ht="16" customHeight="1">
      <c r="A69" s="41" t="s">
        <v>174</v>
      </c>
      <c r="B69" s="37"/>
      <c r="C69" s="41"/>
      <c r="D69" s="59">
        <v>21</v>
      </c>
      <c r="E69" s="58"/>
      <c r="F69" s="7">
        <v>1536719</v>
      </c>
      <c r="G69" s="10"/>
      <c r="H69" s="7">
        <v>1808399</v>
      </c>
      <c r="I69" s="10"/>
      <c r="J69" s="7">
        <v>1970628</v>
      </c>
      <c r="K69" s="10"/>
      <c r="L69" s="7">
        <v>936770</v>
      </c>
    </row>
    <row r="70" spans="1:12" ht="16" customHeight="1">
      <c r="A70" s="41" t="s">
        <v>175</v>
      </c>
      <c r="B70" s="37"/>
      <c r="C70" s="41"/>
      <c r="D70" s="59">
        <v>6</v>
      </c>
      <c r="E70" s="58"/>
      <c r="F70" s="7">
        <v>830</v>
      </c>
      <c r="G70" s="10"/>
      <c r="H70" s="7">
        <v>0</v>
      </c>
      <c r="I70" s="10"/>
      <c r="J70" s="7">
        <v>0</v>
      </c>
      <c r="K70" s="10"/>
      <c r="L70" s="7">
        <v>0</v>
      </c>
    </row>
    <row r="71" spans="1:12" ht="16" customHeight="1">
      <c r="A71" s="41" t="s">
        <v>26</v>
      </c>
      <c r="B71" s="37"/>
      <c r="C71" s="41"/>
      <c r="D71" s="59"/>
      <c r="E71" s="58"/>
      <c r="F71" s="7"/>
      <c r="G71" s="3"/>
      <c r="H71" s="7"/>
      <c r="I71" s="3"/>
      <c r="J71" s="7"/>
      <c r="K71" s="3"/>
      <c r="L71" s="7"/>
    </row>
    <row r="72" spans="1:12" ht="16" customHeight="1">
      <c r="B72" s="37" t="s">
        <v>28</v>
      </c>
      <c r="C72" s="41"/>
      <c r="D72" s="60">
        <v>34.5</v>
      </c>
      <c r="E72" s="58"/>
      <c r="F72" s="7">
        <v>0</v>
      </c>
      <c r="G72" s="10"/>
      <c r="H72" s="7">
        <v>0</v>
      </c>
      <c r="I72" s="10"/>
      <c r="J72" s="7">
        <v>294000</v>
      </c>
      <c r="K72" s="10"/>
      <c r="L72" s="7">
        <v>668000</v>
      </c>
    </row>
    <row r="73" spans="1:12" ht="16" customHeight="1">
      <c r="A73" s="41" t="s">
        <v>29</v>
      </c>
      <c r="B73" s="37"/>
      <c r="C73" s="41"/>
      <c r="D73" s="59"/>
      <c r="E73" s="58"/>
      <c r="F73" s="7"/>
      <c r="G73" s="10"/>
      <c r="H73" s="7"/>
      <c r="I73" s="10"/>
      <c r="J73" s="7"/>
      <c r="K73" s="10"/>
      <c r="L73" s="7"/>
    </row>
    <row r="74" spans="1:12" ht="16" customHeight="1">
      <c r="A74" s="52"/>
      <c r="B74" s="37" t="s">
        <v>30</v>
      </c>
      <c r="C74" s="41"/>
      <c r="D74" s="59">
        <v>23</v>
      </c>
      <c r="E74" s="41"/>
      <c r="F74" s="7">
        <v>1122886</v>
      </c>
      <c r="G74" s="41"/>
      <c r="H74" s="7">
        <v>1097000</v>
      </c>
      <c r="I74" s="41"/>
      <c r="J74" s="7">
        <v>375000</v>
      </c>
      <c r="K74" s="41"/>
      <c r="L74" s="7">
        <v>660000</v>
      </c>
    </row>
    <row r="75" spans="1:12" ht="16" customHeight="1">
      <c r="A75" s="32" t="s">
        <v>131</v>
      </c>
      <c r="B75" s="37"/>
      <c r="C75" s="41"/>
      <c r="D75" s="59">
        <v>24</v>
      </c>
      <c r="E75" s="41"/>
      <c r="F75" s="7">
        <v>999694</v>
      </c>
      <c r="G75" s="41"/>
      <c r="H75" s="7">
        <v>30331</v>
      </c>
      <c r="I75" s="41"/>
      <c r="J75" s="7">
        <v>999694</v>
      </c>
      <c r="K75" s="41"/>
      <c r="L75" s="7">
        <v>30331</v>
      </c>
    </row>
    <row r="76" spans="1:12" ht="16" customHeight="1">
      <c r="A76" s="41" t="s">
        <v>31</v>
      </c>
      <c r="B76" s="37"/>
      <c r="C76" s="41"/>
      <c r="D76" s="53">
        <v>25</v>
      </c>
      <c r="E76" s="58"/>
      <c r="F76" s="7">
        <v>107909</v>
      </c>
      <c r="G76" s="7"/>
      <c r="H76" s="7">
        <v>127008</v>
      </c>
      <c r="I76" s="7"/>
      <c r="J76" s="7">
        <v>44649</v>
      </c>
      <c r="K76" s="10"/>
      <c r="L76" s="7">
        <v>70405</v>
      </c>
    </row>
    <row r="77" spans="1:12" ht="16" customHeight="1">
      <c r="A77" s="41" t="s">
        <v>32</v>
      </c>
      <c r="B77" s="37"/>
      <c r="C77" s="41"/>
      <c r="D77" s="53"/>
      <c r="E77" s="58"/>
      <c r="F77" s="7">
        <v>20964</v>
      </c>
      <c r="G77" s="7"/>
      <c r="H77" s="7">
        <v>22093</v>
      </c>
      <c r="I77" s="7"/>
      <c r="J77" s="7">
        <v>0</v>
      </c>
      <c r="K77" s="10"/>
      <c r="L77" s="7">
        <v>0</v>
      </c>
    </row>
    <row r="78" spans="1:12" ht="16" customHeight="1">
      <c r="A78" s="41" t="s">
        <v>33</v>
      </c>
      <c r="B78" s="37"/>
      <c r="C78" s="41"/>
      <c r="D78" s="53"/>
      <c r="E78" s="58"/>
      <c r="F78" s="8">
        <v>155673</v>
      </c>
      <c r="G78" s="7"/>
      <c r="H78" s="8">
        <v>58628</v>
      </c>
      <c r="I78" s="7"/>
      <c r="J78" s="8">
        <v>18579</v>
      </c>
      <c r="K78" s="10"/>
      <c r="L78" s="8">
        <v>13431</v>
      </c>
    </row>
    <row r="79" spans="1:12" ht="16" customHeight="1">
      <c r="A79" s="41"/>
      <c r="B79" s="37"/>
      <c r="C79" s="41"/>
      <c r="D79" s="53"/>
      <c r="E79" s="58"/>
      <c r="F79" s="7"/>
      <c r="G79" s="7"/>
      <c r="H79" s="7"/>
      <c r="I79" s="7"/>
      <c r="J79" s="7"/>
      <c r="K79" s="7"/>
      <c r="L79" s="7"/>
    </row>
    <row r="80" spans="1:12" ht="16" customHeight="1">
      <c r="A80" s="57" t="s">
        <v>34</v>
      </c>
      <c r="B80" s="37"/>
      <c r="C80" s="41"/>
      <c r="D80" s="53"/>
      <c r="E80" s="58"/>
      <c r="F80" s="8">
        <f>SUM(F68:F78)</f>
        <v>10700675</v>
      </c>
      <c r="G80" s="7"/>
      <c r="H80" s="8">
        <f>SUM(H68:H78)</f>
        <v>10429459</v>
      </c>
      <c r="I80" s="7"/>
      <c r="J80" s="8">
        <f>SUM(J68:J78)</f>
        <v>7652550</v>
      </c>
      <c r="K80" s="7"/>
      <c r="L80" s="8">
        <f>SUM(L68:L78)</f>
        <v>7020937</v>
      </c>
    </row>
    <row r="81" spans="1:12" ht="16" customHeight="1">
      <c r="A81" s="52"/>
      <c r="B81" s="37"/>
      <c r="C81" s="41"/>
      <c r="D81" s="53"/>
      <c r="E81" s="58"/>
      <c r="F81" s="7"/>
      <c r="G81" s="7"/>
      <c r="H81" s="7"/>
      <c r="I81" s="7"/>
      <c r="J81" s="7"/>
      <c r="K81" s="7"/>
      <c r="L81" s="7"/>
    </row>
    <row r="82" spans="1:12" ht="16" customHeight="1">
      <c r="A82" s="57" t="s">
        <v>35</v>
      </c>
      <c r="B82" s="37"/>
      <c r="C82" s="41"/>
      <c r="D82" s="53"/>
      <c r="E82" s="58"/>
      <c r="F82" s="3"/>
      <c r="G82" s="3"/>
      <c r="H82" s="3"/>
      <c r="I82" s="3"/>
      <c r="J82" s="3"/>
      <c r="K82" s="3"/>
      <c r="L82" s="3"/>
    </row>
    <row r="83" spans="1:12" ht="16" customHeight="1">
      <c r="A83" s="57"/>
      <c r="B83" s="37"/>
      <c r="C83" s="41"/>
      <c r="D83" s="53"/>
      <c r="E83" s="58"/>
      <c r="F83" s="3"/>
      <c r="G83" s="3"/>
      <c r="H83" s="3"/>
      <c r="I83" s="3"/>
      <c r="J83" s="3"/>
      <c r="K83" s="3"/>
      <c r="L83" s="3"/>
    </row>
    <row r="84" spans="1:12" ht="16" customHeight="1">
      <c r="A84" s="41" t="s">
        <v>36</v>
      </c>
      <c r="B84" s="37"/>
      <c r="C84" s="41"/>
      <c r="D84" s="53"/>
      <c r="E84" s="58"/>
      <c r="F84" s="3"/>
      <c r="G84" s="3"/>
      <c r="H84" s="3"/>
      <c r="I84" s="3"/>
      <c r="J84" s="3"/>
      <c r="K84" s="3"/>
      <c r="L84" s="3"/>
    </row>
    <row r="85" spans="1:12" ht="16" customHeight="1">
      <c r="B85" s="41" t="s">
        <v>37</v>
      </c>
      <c r="C85" s="41"/>
      <c r="D85" s="59">
        <v>23</v>
      </c>
      <c r="E85" s="58"/>
      <c r="F85" s="7">
        <v>2142750</v>
      </c>
      <c r="G85" s="3"/>
      <c r="H85" s="7">
        <v>1349500</v>
      </c>
      <c r="I85" s="3"/>
      <c r="J85" s="7">
        <v>1062500</v>
      </c>
      <c r="K85" s="3"/>
      <c r="L85" s="7">
        <v>0</v>
      </c>
    </row>
    <row r="86" spans="1:12" ht="16" customHeight="1">
      <c r="A86" s="61" t="s">
        <v>130</v>
      </c>
      <c r="B86" s="41"/>
      <c r="C86" s="41"/>
      <c r="D86" s="59">
        <v>24</v>
      </c>
      <c r="E86" s="58"/>
      <c r="F86" s="7">
        <v>0</v>
      </c>
      <c r="G86" s="3"/>
      <c r="H86" s="7">
        <v>968915</v>
      </c>
      <c r="I86" s="3"/>
      <c r="J86" s="7">
        <v>0</v>
      </c>
      <c r="K86" s="3"/>
      <c r="L86" s="7">
        <v>968915</v>
      </c>
    </row>
    <row r="87" spans="1:12" ht="16" customHeight="1">
      <c r="A87" s="41" t="s">
        <v>38</v>
      </c>
      <c r="B87" s="37"/>
      <c r="C87" s="41"/>
      <c r="D87" s="53">
        <v>25</v>
      </c>
      <c r="E87" s="58"/>
      <c r="F87" s="7">
        <v>324156</v>
      </c>
      <c r="G87" s="3"/>
      <c r="H87" s="7">
        <v>357558</v>
      </c>
      <c r="I87" s="3"/>
      <c r="J87" s="7">
        <v>188634</v>
      </c>
      <c r="K87" s="3"/>
      <c r="L87" s="7">
        <v>206354</v>
      </c>
    </row>
    <row r="88" spans="1:12" ht="16" customHeight="1">
      <c r="A88" s="41" t="s">
        <v>166</v>
      </c>
      <c r="B88" s="37"/>
      <c r="C88" s="41"/>
      <c r="D88" s="53">
        <v>20</v>
      </c>
      <c r="E88" s="58"/>
      <c r="F88" s="7">
        <v>11828</v>
      </c>
      <c r="G88" s="3"/>
      <c r="H88" s="7">
        <v>18904</v>
      </c>
      <c r="I88" s="3"/>
      <c r="J88" s="7">
        <v>0</v>
      </c>
      <c r="K88" s="3"/>
      <c r="L88" s="7">
        <v>0</v>
      </c>
    </row>
    <row r="89" spans="1:12" ht="16" customHeight="1">
      <c r="A89" s="41" t="s">
        <v>187</v>
      </c>
      <c r="B89" s="37"/>
      <c r="C89" s="41"/>
      <c r="D89" s="53">
        <v>26</v>
      </c>
      <c r="E89" s="58"/>
      <c r="F89" s="7">
        <v>736406</v>
      </c>
      <c r="G89" s="3"/>
      <c r="H89" s="7">
        <v>699415</v>
      </c>
      <c r="I89" s="3"/>
      <c r="J89" s="7">
        <v>252646</v>
      </c>
      <c r="K89" s="3"/>
      <c r="L89" s="7">
        <v>263049</v>
      </c>
    </row>
    <row r="90" spans="1:12" ht="16" customHeight="1">
      <c r="A90" s="41" t="s">
        <v>162</v>
      </c>
      <c r="B90" s="37"/>
      <c r="C90" s="41"/>
      <c r="D90" s="51"/>
      <c r="E90" s="58"/>
      <c r="F90" s="8">
        <v>0</v>
      </c>
      <c r="G90" s="3"/>
      <c r="H90" s="8">
        <v>82602</v>
      </c>
      <c r="I90" s="3"/>
      <c r="J90" s="17">
        <v>0</v>
      </c>
      <c r="K90" s="3"/>
      <c r="L90" s="17">
        <v>0</v>
      </c>
    </row>
    <row r="91" spans="1:12" ht="16" customHeight="1">
      <c r="A91" s="41"/>
      <c r="B91" s="37"/>
      <c r="C91" s="41"/>
      <c r="D91" s="53"/>
      <c r="E91" s="58"/>
      <c r="F91" s="12"/>
      <c r="G91" s="12"/>
      <c r="H91" s="12"/>
      <c r="I91" s="12"/>
      <c r="J91" s="12"/>
      <c r="K91" s="12"/>
      <c r="L91" s="12"/>
    </row>
    <row r="92" spans="1:12" ht="16" customHeight="1">
      <c r="A92" s="57" t="s">
        <v>39</v>
      </c>
      <c r="B92" s="37"/>
      <c r="C92" s="41"/>
      <c r="D92" s="53"/>
      <c r="E92" s="58"/>
      <c r="F92" s="13">
        <f>SUM(F85:F91)</f>
        <v>3215140</v>
      </c>
      <c r="G92" s="7"/>
      <c r="H92" s="13">
        <f>SUM(H85:H91)</f>
        <v>3476894</v>
      </c>
      <c r="I92" s="7"/>
      <c r="J92" s="13">
        <f>SUM(J85:J91)</f>
        <v>1503780</v>
      </c>
      <c r="K92" s="7"/>
      <c r="L92" s="13">
        <f>SUM(L85:L91)</f>
        <v>1438318</v>
      </c>
    </row>
    <row r="93" spans="1:12" ht="16" customHeight="1">
      <c r="A93" s="41"/>
      <c r="B93" s="37"/>
      <c r="C93" s="41"/>
      <c r="D93" s="53"/>
      <c r="E93" s="58"/>
      <c r="F93" s="7"/>
      <c r="G93" s="7"/>
      <c r="H93" s="7"/>
      <c r="I93" s="7"/>
      <c r="J93" s="7"/>
      <c r="K93" s="7"/>
      <c r="L93" s="7"/>
    </row>
    <row r="94" spans="1:12" ht="16" customHeight="1">
      <c r="A94" s="57" t="s">
        <v>40</v>
      </c>
      <c r="B94" s="37"/>
      <c r="C94" s="41"/>
      <c r="D94" s="53"/>
      <c r="E94" s="58"/>
      <c r="F94" s="13">
        <f>SUM(F80,F92)</f>
        <v>13915815</v>
      </c>
      <c r="G94" s="7"/>
      <c r="H94" s="13">
        <f>SUM(H80,H92)</f>
        <v>13906353</v>
      </c>
      <c r="I94" s="7"/>
      <c r="J94" s="13">
        <f>SUM(J80,J92)</f>
        <v>9156330</v>
      </c>
      <c r="K94" s="7"/>
      <c r="L94" s="13">
        <f>SUM(L80,L92)</f>
        <v>8459255</v>
      </c>
    </row>
    <row r="95" spans="1:12" ht="16.5" customHeight="1">
      <c r="A95" s="57"/>
      <c r="B95" s="37"/>
      <c r="C95" s="41"/>
      <c r="D95" s="53"/>
      <c r="E95" s="58"/>
      <c r="F95" s="7"/>
      <c r="G95" s="7"/>
      <c r="H95" s="7"/>
      <c r="I95" s="7"/>
      <c r="J95" s="7"/>
      <c r="K95" s="7"/>
      <c r="L95" s="7"/>
    </row>
    <row r="96" spans="1:12" ht="16.5" customHeight="1">
      <c r="A96" s="57"/>
      <c r="B96" s="37"/>
      <c r="C96" s="41"/>
      <c r="D96" s="53"/>
      <c r="E96" s="58"/>
      <c r="F96" s="7"/>
      <c r="G96" s="7"/>
      <c r="H96" s="7"/>
      <c r="I96" s="7"/>
      <c r="J96" s="7"/>
      <c r="K96" s="7"/>
      <c r="L96" s="7"/>
    </row>
    <row r="97" spans="1:12" ht="16.5" customHeight="1">
      <c r="A97" s="57"/>
      <c r="B97" s="37"/>
      <c r="C97" s="41"/>
      <c r="D97" s="48"/>
      <c r="E97" s="49"/>
      <c r="F97" s="7"/>
      <c r="G97" s="7"/>
      <c r="H97" s="7"/>
      <c r="I97" s="7"/>
      <c r="J97" s="7"/>
      <c r="K97" s="7"/>
      <c r="L97" s="7"/>
    </row>
    <row r="98" spans="1:12" ht="16.5" customHeight="1">
      <c r="A98" s="57"/>
      <c r="B98" s="37"/>
      <c r="C98" s="41"/>
      <c r="D98" s="48"/>
      <c r="E98" s="49"/>
      <c r="F98" s="7"/>
      <c r="G98" s="7"/>
      <c r="H98" s="7"/>
      <c r="I98" s="7"/>
      <c r="J98" s="7"/>
      <c r="K98" s="7"/>
      <c r="L98" s="7"/>
    </row>
    <row r="99" spans="1:12" ht="16.5" customHeight="1">
      <c r="A99" s="57"/>
      <c r="B99" s="37"/>
      <c r="C99" s="41"/>
      <c r="D99" s="48"/>
      <c r="E99" s="49"/>
      <c r="F99" s="7"/>
      <c r="G99" s="7"/>
      <c r="H99" s="7"/>
      <c r="I99" s="7"/>
      <c r="J99" s="7"/>
      <c r="K99" s="7"/>
      <c r="L99" s="7"/>
    </row>
    <row r="100" spans="1:12" ht="16.5" customHeight="1">
      <c r="A100" s="57"/>
      <c r="B100" s="37"/>
      <c r="C100" s="41"/>
      <c r="D100" s="48"/>
      <c r="E100" s="49"/>
      <c r="F100" s="7"/>
      <c r="G100" s="7"/>
      <c r="H100" s="7"/>
      <c r="I100" s="7"/>
      <c r="J100" s="7"/>
      <c r="K100" s="7"/>
      <c r="L100" s="7"/>
    </row>
    <row r="101" spans="1:12" ht="16.5" customHeight="1">
      <c r="A101" s="57"/>
      <c r="B101" s="37"/>
      <c r="C101" s="41"/>
      <c r="D101" s="48"/>
      <c r="E101" s="49"/>
      <c r="F101" s="7"/>
      <c r="G101" s="7"/>
      <c r="H101" s="7"/>
      <c r="I101" s="7"/>
      <c r="J101" s="7"/>
      <c r="K101" s="7"/>
      <c r="L101" s="7"/>
    </row>
    <row r="102" spans="1:12" ht="16.5" customHeight="1">
      <c r="A102" s="57"/>
      <c r="B102" s="37"/>
      <c r="C102" s="41"/>
      <c r="D102" s="48"/>
      <c r="E102" s="49"/>
      <c r="F102" s="7"/>
      <c r="G102" s="7"/>
      <c r="H102" s="7"/>
      <c r="I102" s="7"/>
      <c r="J102" s="7"/>
      <c r="K102" s="7"/>
      <c r="L102" s="7"/>
    </row>
    <row r="103" spans="1:12" ht="17.25" customHeight="1">
      <c r="A103" s="57"/>
      <c r="B103" s="37"/>
      <c r="C103" s="41"/>
      <c r="D103" s="48"/>
      <c r="E103" s="49"/>
      <c r="F103" s="7"/>
      <c r="G103" s="7"/>
      <c r="H103" s="7"/>
      <c r="I103" s="7"/>
      <c r="J103" s="7"/>
      <c r="K103" s="7"/>
      <c r="L103" s="7"/>
    </row>
    <row r="104" spans="1:12" ht="22.15" customHeight="1">
      <c r="A104" s="213" t="str">
        <f>A52</f>
        <v>The accompanying notes are integral part of these financial information.</v>
      </c>
      <c r="B104" s="213"/>
      <c r="C104" s="213"/>
      <c r="D104" s="213"/>
      <c r="E104" s="213"/>
      <c r="F104" s="213"/>
      <c r="G104" s="213"/>
      <c r="H104" s="213"/>
      <c r="I104" s="213"/>
      <c r="J104" s="213"/>
      <c r="K104" s="213"/>
      <c r="L104" s="213"/>
    </row>
    <row r="105" spans="1:12" ht="16.5" customHeight="1">
      <c r="A105" s="31" t="str">
        <f>A1</f>
        <v>BG Container Glass Public Company Limited</v>
      </c>
      <c r="B105" s="56"/>
      <c r="C105" s="56"/>
      <c r="D105" s="42"/>
      <c r="E105" s="43"/>
      <c r="F105" s="5"/>
      <c r="G105" s="5"/>
      <c r="H105" s="5"/>
      <c r="I105" s="5"/>
      <c r="J105" s="5"/>
      <c r="K105" s="5"/>
      <c r="L105" s="5"/>
    </row>
    <row r="106" spans="1:12" ht="16.5" customHeight="1">
      <c r="A106" s="34" t="s">
        <v>226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5"/>
      <c r="L106" s="31"/>
    </row>
    <row r="107" spans="1:12" ht="16.5" customHeight="1">
      <c r="A107" s="35" t="str">
        <f>A3</f>
        <v>As at 31 December 2024</v>
      </c>
      <c r="B107" s="62"/>
      <c r="C107" s="62"/>
      <c r="D107" s="62"/>
      <c r="E107" s="62"/>
      <c r="F107" s="62"/>
      <c r="G107" s="62"/>
      <c r="H107" s="62"/>
      <c r="I107" s="62"/>
      <c r="J107" s="62"/>
      <c r="K107" s="14"/>
      <c r="L107" s="62"/>
    </row>
    <row r="108" spans="1:12" ht="16.5" customHeight="1">
      <c r="A108" s="63"/>
      <c r="B108" s="63"/>
      <c r="C108" s="63"/>
      <c r="D108" s="63"/>
      <c r="E108" s="63"/>
      <c r="F108" s="15"/>
      <c r="G108" s="15"/>
      <c r="H108" s="15"/>
      <c r="I108" s="15"/>
      <c r="J108" s="15"/>
      <c r="K108" s="15"/>
      <c r="L108" s="15"/>
    </row>
    <row r="109" spans="1:12" ht="16.5" customHeight="1">
      <c r="A109" s="40"/>
      <c r="B109" s="40"/>
      <c r="C109" s="40"/>
      <c r="D109" s="38"/>
      <c r="E109" s="39"/>
      <c r="F109" s="3"/>
      <c r="G109" s="3"/>
      <c r="H109" s="3"/>
      <c r="I109" s="3"/>
      <c r="J109" s="3"/>
      <c r="K109" s="3"/>
      <c r="L109" s="3"/>
    </row>
    <row r="110" spans="1:12" ht="16.5" customHeight="1">
      <c r="A110" s="40"/>
      <c r="B110" s="40"/>
      <c r="C110" s="40"/>
      <c r="D110" s="38"/>
      <c r="E110" s="39"/>
      <c r="F110" s="214" t="s">
        <v>119</v>
      </c>
      <c r="G110" s="214"/>
      <c r="H110" s="214"/>
      <c r="I110" s="3"/>
      <c r="J110" s="214" t="s">
        <v>121</v>
      </c>
      <c r="K110" s="214"/>
      <c r="L110" s="214"/>
    </row>
    <row r="111" spans="1:12" ht="16.5" customHeight="1">
      <c r="A111" s="37"/>
      <c r="B111" s="37"/>
      <c r="C111" s="37"/>
      <c r="D111" s="42"/>
      <c r="E111" s="43"/>
      <c r="F111" s="212" t="s">
        <v>120</v>
      </c>
      <c r="G111" s="212"/>
      <c r="H111" s="212"/>
      <c r="I111" s="4"/>
      <c r="J111" s="212" t="s">
        <v>120</v>
      </c>
      <c r="K111" s="212"/>
      <c r="L111" s="212"/>
    </row>
    <row r="112" spans="1:12" ht="16.5" customHeight="1">
      <c r="A112" s="40"/>
      <c r="B112" s="40"/>
      <c r="C112" s="41"/>
      <c r="D112" s="42"/>
      <c r="E112" s="43"/>
      <c r="F112" s="6" t="s">
        <v>168</v>
      </c>
      <c r="G112" s="5"/>
      <c r="H112" s="6" t="s">
        <v>140</v>
      </c>
      <c r="I112" s="5"/>
      <c r="J112" s="6" t="s">
        <v>168</v>
      </c>
      <c r="K112" s="5"/>
      <c r="L112" s="6" t="s">
        <v>140</v>
      </c>
    </row>
    <row r="113" spans="1:12" ht="16.5" customHeight="1">
      <c r="A113" s="40"/>
      <c r="B113" s="40"/>
      <c r="C113" s="41"/>
      <c r="D113" s="42"/>
      <c r="E113" s="43"/>
      <c r="F113" s="45" t="s">
        <v>3</v>
      </c>
      <c r="G113" s="46"/>
      <c r="H113" s="45" t="s">
        <v>3</v>
      </c>
      <c r="I113" s="46"/>
      <c r="J113" s="45" t="s">
        <v>3</v>
      </c>
      <c r="K113" s="46"/>
      <c r="L113" s="45" t="s">
        <v>3</v>
      </c>
    </row>
    <row r="114" spans="1:12" ht="16.5" customHeight="1">
      <c r="A114" s="37"/>
      <c r="B114" s="37"/>
      <c r="C114" s="37"/>
      <c r="D114" s="42"/>
      <c r="E114" s="43"/>
      <c r="F114" s="2"/>
      <c r="G114" s="5"/>
      <c r="H114" s="2"/>
      <c r="I114" s="5"/>
      <c r="J114" s="2"/>
      <c r="K114" s="5"/>
      <c r="L114" s="2"/>
    </row>
    <row r="115" spans="1:12" ht="16.5" customHeight="1">
      <c r="A115" s="47" t="s">
        <v>41</v>
      </c>
      <c r="B115" s="37"/>
      <c r="C115" s="41"/>
      <c r="D115" s="64"/>
      <c r="E115" s="65"/>
      <c r="F115" s="5"/>
      <c r="G115" s="5"/>
      <c r="H115" s="5"/>
      <c r="I115" s="5"/>
      <c r="J115" s="5"/>
      <c r="K115" s="5"/>
      <c r="L115" s="5"/>
    </row>
    <row r="116" spans="1:12" ht="16.5" customHeight="1">
      <c r="A116" s="47"/>
      <c r="B116" s="40"/>
      <c r="C116" s="41"/>
      <c r="D116" s="64"/>
      <c r="E116" s="65"/>
      <c r="F116" s="5"/>
      <c r="G116" s="5"/>
      <c r="H116" s="5"/>
      <c r="I116" s="5"/>
      <c r="J116" s="5"/>
      <c r="K116" s="5"/>
      <c r="L116" s="5"/>
    </row>
    <row r="117" spans="1:12" ht="16.5" customHeight="1">
      <c r="A117" s="57" t="s">
        <v>42</v>
      </c>
      <c r="B117" s="37"/>
      <c r="C117" s="41"/>
      <c r="D117" s="53"/>
      <c r="E117" s="58"/>
      <c r="F117" s="3"/>
      <c r="G117" s="3"/>
      <c r="H117" s="3"/>
      <c r="I117" s="3"/>
      <c r="J117" s="3"/>
      <c r="K117" s="3"/>
      <c r="L117" s="3"/>
    </row>
    <row r="118" spans="1:12" ht="16.5" customHeight="1">
      <c r="A118" s="57"/>
      <c r="B118" s="37"/>
      <c r="C118" s="41"/>
      <c r="D118" s="53"/>
      <c r="E118" s="58"/>
      <c r="F118" s="3"/>
      <c r="G118" s="3"/>
      <c r="H118" s="3"/>
      <c r="I118" s="3"/>
      <c r="J118" s="3"/>
      <c r="K118" s="3"/>
      <c r="L118" s="3"/>
    </row>
    <row r="119" spans="1:12" ht="16.5" customHeight="1">
      <c r="A119" s="66" t="s">
        <v>43</v>
      </c>
      <c r="B119" s="37"/>
      <c r="C119" s="41"/>
      <c r="D119" s="53"/>
      <c r="E119" s="58"/>
      <c r="F119" s="3"/>
      <c r="G119" s="3"/>
      <c r="H119" s="3"/>
      <c r="I119" s="3"/>
      <c r="J119" s="3"/>
      <c r="K119" s="3"/>
      <c r="L119" s="3"/>
    </row>
    <row r="120" spans="1:12" ht="16.5" customHeight="1">
      <c r="A120" s="41"/>
      <c r="B120" s="66" t="s">
        <v>44</v>
      </c>
      <c r="C120" s="41"/>
      <c r="D120" s="53"/>
      <c r="E120" s="58"/>
      <c r="F120" s="3"/>
      <c r="G120" s="3"/>
      <c r="H120" s="3"/>
      <c r="I120" s="3"/>
      <c r="J120" s="3"/>
      <c r="K120" s="3"/>
      <c r="L120" s="3"/>
    </row>
    <row r="121" spans="1:12" ht="16.5" customHeight="1">
      <c r="A121" s="41"/>
      <c r="B121" s="66"/>
      <c r="C121" s="41" t="s">
        <v>116</v>
      </c>
      <c r="D121" s="53"/>
      <c r="E121" s="58"/>
      <c r="F121" s="3"/>
      <c r="G121" s="3"/>
      <c r="H121" s="3"/>
      <c r="I121" s="3"/>
      <c r="J121" s="3"/>
      <c r="K121" s="3"/>
      <c r="L121" s="3"/>
    </row>
    <row r="122" spans="1:12" ht="16.5" customHeight="1" thickBot="1">
      <c r="A122" s="41"/>
      <c r="B122" s="66"/>
      <c r="C122" s="41" t="s">
        <v>163</v>
      </c>
      <c r="D122" s="53"/>
      <c r="E122" s="58"/>
      <c r="F122" s="16">
        <v>3472220</v>
      </c>
      <c r="G122" s="3"/>
      <c r="H122" s="16">
        <v>3472220</v>
      </c>
      <c r="I122" s="3"/>
      <c r="J122" s="16">
        <v>3472220</v>
      </c>
      <c r="K122" s="3"/>
      <c r="L122" s="16">
        <v>3472220</v>
      </c>
    </row>
    <row r="123" spans="1:12" ht="16.5" customHeight="1" thickTop="1">
      <c r="A123" s="66"/>
      <c r="B123" s="41"/>
      <c r="C123" s="41"/>
      <c r="D123" s="53"/>
      <c r="E123" s="58"/>
      <c r="F123" s="7"/>
      <c r="G123" s="3"/>
      <c r="H123" s="7"/>
      <c r="I123" s="3"/>
      <c r="J123" s="7"/>
      <c r="K123" s="3"/>
      <c r="L123" s="7"/>
    </row>
    <row r="124" spans="1:12" ht="16.5" customHeight="1">
      <c r="A124" s="66"/>
      <c r="B124" s="66" t="s">
        <v>45</v>
      </c>
      <c r="C124" s="41"/>
      <c r="D124" s="53"/>
      <c r="E124" s="58"/>
      <c r="F124" s="3"/>
      <c r="G124" s="3"/>
      <c r="H124" s="3"/>
      <c r="I124" s="3"/>
      <c r="J124" s="3"/>
      <c r="K124" s="3"/>
      <c r="L124" s="3"/>
    </row>
    <row r="125" spans="1:12" ht="16.5" customHeight="1">
      <c r="A125" s="66"/>
      <c r="B125" s="66"/>
      <c r="C125" s="41" t="s">
        <v>116</v>
      </c>
      <c r="D125" s="53"/>
      <c r="E125" s="58"/>
      <c r="F125" s="3"/>
      <c r="G125" s="3"/>
      <c r="H125" s="3"/>
      <c r="I125" s="3"/>
      <c r="J125" s="3"/>
      <c r="K125" s="3"/>
      <c r="L125" s="3"/>
    </row>
    <row r="126" spans="1:12" ht="16.5" customHeight="1">
      <c r="A126" s="66"/>
      <c r="B126" s="41"/>
      <c r="C126" s="41" t="s">
        <v>163</v>
      </c>
      <c r="D126" s="53"/>
      <c r="E126" s="58"/>
      <c r="F126" s="10">
        <v>3472220</v>
      </c>
      <c r="G126" s="3"/>
      <c r="H126" s="10">
        <v>3472220</v>
      </c>
      <c r="I126" s="3"/>
      <c r="J126" s="67">
        <v>3472220</v>
      </c>
      <c r="K126" s="3"/>
      <c r="L126" s="10">
        <v>3472220</v>
      </c>
    </row>
    <row r="127" spans="1:12" ht="16.5" customHeight="1">
      <c r="A127" s="41" t="s">
        <v>46</v>
      </c>
      <c r="B127" s="66"/>
      <c r="C127" s="41"/>
      <c r="D127" s="53"/>
      <c r="E127" s="58"/>
      <c r="F127" s="10">
        <v>979406</v>
      </c>
      <c r="G127" s="3"/>
      <c r="H127" s="10">
        <v>979406</v>
      </c>
      <c r="I127" s="3"/>
      <c r="J127" s="67">
        <v>979406</v>
      </c>
      <c r="K127" s="3"/>
      <c r="L127" s="10">
        <v>979406</v>
      </c>
    </row>
    <row r="128" spans="1:12" ht="16.5" customHeight="1">
      <c r="A128" s="41" t="s">
        <v>47</v>
      </c>
      <c r="B128" s="37"/>
      <c r="C128" s="41"/>
      <c r="D128" s="53"/>
      <c r="E128" s="58"/>
      <c r="F128" s="10"/>
      <c r="G128" s="3"/>
      <c r="H128" s="10"/>
      <c r="I128" s="3"/>
      <c r="J128" s="10"/>
      <c r="K128" s="3"/>
      <c r="L128" s="10"/>
    </row>
    <row r="129" spans="1:12" ht="16.5" customHeight="1">
      <c r="A129" s="41"/>
      <c r="B129" s="37" t="s">
        <v>48</v>
      </c>
      <c r="C129" s="41"/>
      <c r="D129" s="53">
        <v>27</v>
      </c>
      <c r="E129" s="58"/>
      <c r="F129" s="10">
        <v>397497</v>
      </c>
      <c r="G129" s="3"/>
      <c r="H129" s="10">
        <v>357063</v>
      </c>
      <c r="I129" s="3"/>
      <c r="J129" s="10">
        <v>172937</v>
      </c>
      <c r="K129" s="3"/>
      <c r="L129" s="10">
        <v>159961</v>
      </c>
    </row>
    <row r="130" spans="1:12" ht="16.5" customHeight="1">
      <c r="A130" s="41"/>
      <c r="B130" s="37" t="s">
        <v>161</v>
      </c>
      <c r="C130" s="41"/>
      <c r="D130" s="53"/>
      <c r="E130" s="58"/>
      <c r="F130" s="10">
        <v>2453</v>
      </c>
      <c r="G130" s="3"/>
      <c r="H130" s="10">
        <v>2453</v>
      </c>
      <c r="I130" s="3"/>
      <c r="J130" s="10">
        <v>0</v>
      </c>
      <c r="K130" s="3"/>
      <c r="L130" s="10">
        <v>0</v>
      </c>
    </row>
    <row r="131" spans="1:12" ht="16.5" customHeight="1">
      <c r="A131" s="41"/>
      <c r="B131" s="37" t="s">
        <v>49</v>
      </c>
      <c r="C131" s="41"/>
      <c r="D131" s="53"/>
      <c r="E131" s="58"/>
      <c r="F131" s="10">
        <f>'EQ10'!N36</f>
        <v>848967</v>
      </c>
      <c r="G131" s="3"/>
      <c r="H131" s="10">
        <v>787549</v>
      </c>
      <c r="I131" s="3"/>
      <c r="J131" s="10">
        <f>'EQ11'!M32</f>
        <v>754245</v>
      </c>
      <c r="K131" s="3"/>
      <c r="L131" s="10">
        <v>691797</v>
      </c>
    </row>
    <row r="132" spans="1:12" ht="16.5" customHeight="1">
      <c r="A132" s="41" t="s">
        <v>50</v>
      </c>
      <c r="B132" s="37"/>
      <c r="C132" s="41"/>
      <c r="D132" s="53"/>
      <c r="E132" s="58"/>
      <c r="F132" s="22">
        <f>'EQ10'!V36</f>
        <v>-856191</v>
      </c>
      <c r="G132" s="3"/>
      <c r="H132" s="22">
        <v>-780010</v>
      </c>
      <c r="I132" s="3"/>
      <c r="J132" s="22">
        <f>'EQ11'!O32</f>
        <v>-136949</v>
      </c>
      <c r="K132" s="3"/>
      <c r="L132" s="22">
        <v>-56598</v>
      </c>
    </row>
    <row r="133" spans="1:12" ht="16.5" customHeight="1">
      <c r="A133" s="41"/>
      <c r="B133" s="37"/>
      <c r="C133" s="41"/>
      <c r="D133" s="53"/>
      <c r="E133" s="58"/>
      <c r="F133" s="7"/>
      <c r="G133" s="7"/>
      <c r="H133" s="7"/>
      <c r="I133" s="7"/>
      <c r="J133" s="7"/>
      <c r="K133" s="7"/>
      <c r="L133" s="7"/>
    </row>
    <row r="134" spans="1:12" ht="16.5" customHeight="1">
      <c r="A134" s="40" t="s">
        <v>164</v>
      </c>
      <c r="B134" s="37"/>
      <c r="C134" s="41"/>
      <c r="D134" s="53"/>
      <c r="E134" s="58"/>
      <c r="F134" s="7"/>
      <c r="G134" s="7"/>
      <c r="H134" s="7"/>
      <c r="I134" s="7"/>
      <c r="J134" s="7"/>
      <c r="K134" s="7"/>
      <c r="L134" s="7"/>
    </row>
    <row r="135" spans="1:12" ht="16.5" customHeight="1">
      <c r="B135" s="40" t="s">
        <v>89</v>
      </c>
      <c r="C135" s="40"/>
      <c r="D135" s="38"/>
      <c r="E135" s="39"/>
      <c r="F135" s="3">
        <f>SUM(F126:F132)</f>
        <v>4844352</v>
      </c>
      <c r="G135" s="3"/>
      <c r="H135" s="3">
        <f>SUM(H126:H132)</f>
        <v>4818681</v>
      </c>
      <c r="I135" s="3"/>
      <c r="J135" s="3">
        <f>SUM(J126:J132)</f>
        <v>5241859</v>
      </c>
      <c r="K135" s="3"/>
      <c r="L135" s="3">
        <f>SUM(L126:L132)</f>
        <v>5246786</v>
      </c>
    </row>
    <row r="136" spans="1:12" ht="16.5" customHeight="1">
      <c r="A136" s="37" t="s">
        <v>51</v>
      </c>
      <c r="B136" s="40"/>
      <c r="C136" s="40"/>
      <c r="D136" s="53"/>
      <c r="E136" s="39"/>
      <c r="F136" s="22">
        <f>'EQ10'!Z36</f>
        <v>375113</v>
      </c>
      <c r="G136" s="3"/>
      <c r="H136" s="22">
        <v>389883</v>
      </c>
      <c r="I136" s="3"/>
      <c r="J136" s="11">
        <v>0</v>
      </c>
      <c r="K136" s="3"/>
      <c r="L136" s="11">
        <v>0</v>
      </c>
    </row>
    <row r="137" spans="1:12" ht="16.5" customHeight="1">
      <c r="A137" s="37"/>
      <c r="B137" s="40"/>
      <c r="C137" s="40"/>
      <c r="D137" s="53"/>
      <c r="E137" s="39"/>
      <c r="F137" s="7"/>
      <c r="G137" s="3"/>
      <c r="H137" s="7"/>
      <c r="I137" s="3"/>
      <c r="J137" s="7"/>
      <c r="K137" s="3"/>
      <c r="L137" s="7"/>
    </row>
    <row r="138" spans="1:12" ht="16.5" customHeight="1">
      <c r="A138" s="57" t="s">
        <v>52</v>
      </c>
      <c r="B138" s="37"/>
      <c r="C138" s="41"/>
      <c r="D138" s="53"/>
      <c r="E138" s="58"/>
      <c r="F138" s="13">
        <f>SUM(F135:F136)</f>
        <v>5219465</v>
      </c>
      <c r="G138" s="7"/>
      <c r="H138" s="13">
        <f>SUM(H135:H136)</f>
        <v>5208564</v>
      </c>
      <c r="I138" s="7"/>
      <c r="J138" s="13">
        <f>SUM(J135:J136)</f>
        <v>5241859</v>
      </c>
      <c r="K138" s="7"/>
      <c r="L138" s="13">
        <f>SUM(L135:L136)</f>
        <v>5246786</v>
      </c>
    </row>
    <row r="139" spans="1:12" ht="16.5" customHeight="1">
      <c r="A139" s="40"/>
      <c r="B139" s="40"/>
      <c r="C139" s="41"/>
      <c r="D139" s="38"/>
      <c r="E139" s="39"/>
      <c r="F139" s="7"/>
      <c r="G139" s="3"/>
      <c r="H139" s="7"/>
      <c r="I139" s="3"/>
      <c r="J139" s="7"/>
      <c r="K139" s="3"/>
      <c r="L139" s="7"/>
    </row>
    <row r="140" spans="1:12" ht="16.5" customHeight="1" thickBot="1">
      <c r="A140" s="57" t="s">
        <v>53</v>
      </c>
      <c r="B140" s="40"/>
      <c r="C140" s="41"/>
      <c r="D140" s="53"/>
      <c r="E140" s="58"/>
      <c r="F140" s="16">
        <f>SUM(F94,F138)</f>
        <v>19135280</v>
      </c>
      <c r="G140" s="7"/>
      <c r="H140" s="16">
        <f>SUM(H94,H138)</f>
        <v>19114917</v>
      </c>
      <c r="I140" s="7"/>
      <c r="J140" s="16">
        <f>SUM(J94,J138)</f>
        <v>14398189</v>
      </c>
      <c r="K140" s="7"/>
      <c r="L140" s="16">
        <f>SUM(L94,L138)</f>
        <v>13706041</v>
      </c>
    </row>
    <row r="141" spans="1:12" ht="16.5" customHeight="1" thickTop="1">
      <c r="A141" s="57"/>
      <c r="B141" s="40"/>
      <c r="C141" s="41"/>
      <c r="D141" s="53"/>
      <c r="E141" s="58"/>
      <c r="F141" s="210">
        <f>F140-F41</f>
        <v>0</v>
      </c>
      <c r="G141" s="7"/>
      <c r="H141" s="210">
        <f>H140-H41</f>
        <v>0</v>
      </c>
      <c r="I141" s="7"/>
      <c r="J141" s="210">
        <f>J140-J41</f>
        <v>0</v>
      </c>
      <c r="K141" s="7"/>
      <c r="L141" s="210">
        <f>L140-L41</f>
        <v>0</v>
      </c>
    </row>
    <row r="142" spans="1:12" ht="16.5" customHeight="1">
      <c r="A142" s="57"/>
      <c r="B142" s="40"/>
      <c r="C142" s="41"/>
      <c r="D142" s="53"/>
      <c r="E142" s="58"/>
      <c r="F142" s="7"/>
      <c r="G142" s="7"/>
      <c r="H142" s="7"/>
      <c r="I142" s="7"/>
      <c r="J142" s="7"/>
      <c r="K142" s="7"/>
      <c r="L142" s="7"/>
    </row>
    <row r="143" spans="1:12" ht="16.5" customHeight="1">
      <c r="A143" s="40"/>
      <c r="B143" s="37"/>
      <c r="C143" s="41"/>
      <c r="D143" s="48"/>
      <c r="E143" s="49"/>
      <c r="F143" s="7"/>
      <c r="G143" s="7"/>
      <c r="H143" s="7"/>
      <c r="I143" s="7"/>
      <c r="J143" s="7"/>
      <c r="K143" s="7"/>
      <c r="L143" s="7"/>
    </row>
    <row r="144" spans="1:12" ht="16.5" customHeight="1">
      <c r="A144" s="63"/>
      <c r="B144" s="63"/>
      <c r="C144" s="63"/>
      <c r="D144" s="63"/>
      <c r="E144" s="63"/>
      <c r="F144" s="18"/>
      <c r="G144" s="18"/>
      <c r="H144" s="18"/>
      <c r="I144" s="3"/>
      <c r="J144" s="18"/>
      <c r="K144" s="18"/>
      <c r="L144" s="18"/>
    </row>
    <row r="145" spans="1:12" ht="16.5" customHeight="1">
      <c r="A145" s="63"/>
      <c r="B145" s="63"/>
      <c r="C145" s="63"/>
      <c r="D145" s="63"/>
      <c r="E145" s="63"/>
      <c r="F145" s="18"/>
      <c r="G145" s="18"/>
      <c r="H145" s="18"/>
      <c r="I145" s="3"/>
      <c r="J145" s="18"/>
      <c r="K145" s="18"/>
      <c r="L145" s="18"/>
    </row>
    <row r="146" spans="1:12" ht="16.5" customHeight="1">
      <c r="A146" s="63"/>
      <c r="B146" s="63"/>
      <c r="C146" s="63"/>
      <c r="D146" s="63"/>
      <c r="E146" s="63"/>
      <c r="F146" s="18"/>
      <c r="G146" s="18"/>
      <c r="H146" s="18"/>
      <c r="I146" s="3"/>
      <c r="J146" s="18"/>
      <c r="K146" s="18"/>
      <c r="L146" s="18"/>
    </row>
    <row r="147" spans="1:12" ht="16.5" customHeight="1">
      <c r="A147" s="63"/>
      <c r="B147" s="63"/>
      <c r="C147" s="63"/>
      <c r="D147" s="63"/>
      <c r="E147" s="63"/>
      <c r="F147" s="18"/>
      <c r="G147" s="18"/>
      <c r="H147" s="18"/>
      <c r="I147" s="3"/>
      <c r="J147" s="18"/>
      <c r="K147" s="18"/>
      <c r="L147" s="18"/>
    </row>
    <row r="148" spans="1:12" ht="16.5" customHeight="1">
      <c r="A148" s="63"/>
      <c r="B148" s="63"/>
      <c r="C148" s="63"/>
      <c r="D148" s="63"/>
      <c r="E148" s="63"/>
      <c r="F148" s="18"/>
      <c r="G148" s="18"/>
      <c r="H148" s="18"/>
      <c r="I148" s="3"/>
      <c r="J148" s="18"/>
      <c r="K148" s="18"/>
      <c r="L148" s="18"/>
    </row>
    <row r="149" spans="1:12" ht="16.5" customHeight="1">
      <c r="A149" s="63"/>
      <c r="B149" s="63"/>
      <c r="C149" s="63"/>
      <c r="D149" s="63"/>
      <c r="E149" s="63"/>
      <c r="F149" s="18"/>
      <c r="G149" s="18"/>
      <c r="H149" s="18"/>
      <c r="I149" s="3"/>
      <c r="J149" s="18"/>
      <c r="K149" s="18"/>
      <c r="L149" s="18"/>
    </row>
    <row r="150" spans="1:12" ht="16.5" customHeight="1">
      <c r="A150" s="63"/>
      <c r="B150" s="63"/>
      <c r="C150" s="63"/>
      <c r="D150" s="63"/>
      <c r="E150" s="63"/>
      <c r="F150" s="18"/>
      <c r="G150" s="18"/>
      <c r="H150" s="18"/>
      <c r="I150" s="3"/>
      <c r="J150" s="18"/>
      <c r="K150" s="18"/>
      <c r="L150" s="18"/>
    </row>
    <row r="151" spans="1:12" ht="16.5" customHeight="1">
      <c r="A151" s="37"/>
      <c r="B151" s="37"/>
      <c r="C151" s="41"/>
      <c r="D151" s="38"/>
      <c r="E151" s="39"/>
      <c r="F151" s="7"/>
      <c r="G151" s="7"/>
      <c r="H151" s="7"/>
      <c r="I151" s="7"/>
      <c r="J151" s="7"/>
      <c r="K151" s="7"/>
      <c r="L151" s="7"/>
    </row>
    <row r="152" spans="1:12" ht="16.5" customHeight="1">
      <c r="A152" s="37"/>
      <c r="B152" s="37"/>
      <c r="C152" s="41"/>
      <c r="D152" s="38"/>
      <c r="E152" s="39"/>
      <c r="F152" s="7"/>
      <c r="G152" s="7"/>
      <c r="H152" s="7"/>
      <c r="I152" s="7"/>
      <c r="J152" s="7"/>
      <c r="K152" s="7"/>
      <c r="L152" s="7"/>
    </row>
    <row r="153" spans="1:12" ht="16.5" customHeight="1">
      <c r="A153" s="37"/>
      <c r="B153" s="37"/>
      <c r="C153" s="41"/>
      <c r="D153" s="38"/>
      <c r="E153" s="39"/>
      <c r="F153" s="7"/>
      <c r="G153" s="7"/>
      <c r="H153" s="7"/>
      <c r="I153" s="7"/>
      <c r="J153" s="7"/>
      <c r="K153" s="7"/>
      <c r="L153" s="7"/>
    </row>
    <row r="154" spans="1:12" ht="11.25" customHeight="1">
      <c r="A154" s="37"/>
      <c r="B154" s="37"/>
      <c r="C154" s="41"/>
      <c r="D154" s="38"/>
      <c r="E154" s="39"/>
      <c r="F154" s="7"/>
      <c r="G154" s="7"/>
      <c r="H154" s="7"/>
      <c r="I154" s="7"/>
      <c r="J154" s="7"/>
      <c r="K154" s="7"/>
      <c r="L154" s="7"/>
    </row>
    <row r="155" spans="1:12" ht="22.15" customHeight="1">
      <c r="A155" s="211" t="str">
        <f>A52</f>
        <v>The accompanying notes are integral part of these financial information.</v>
      </c>
      <c r="B155" s="211"/>
      <c r="C155" s="211"/>
      <c r="D155" s="211"/>
      <c r="E155" s="211"/>
      <c r="F155" s="211"/>
      <c r="G155" s="211"/>
      <c r="H155" s="211"/>
      <c r="I155" s="211"/>
      <c r="J155" s="211"/>
      <c r="K155" s="211"/>
      <c r="L155" s="211"/>
    </row>
  </sheetData>
  <mergeCells count="15">
    <mergeCell ref="F6:H6"/>
    <mergeCell ref="J6:L6"/>
    <mergeCell ref="F59:H59"/>
    <mergeCell ref="J59:L59"/>
    <mergeCell ref="F111:H111"/>
    <mergeCell ref="J111:L111"/>
    <mergeCell ref="F110:H110"/>
    <mergeCell ref="J110:L110"/>
    <mergeCell ref="A155:L155"/>
    <mergeCell ref="F7:H7"/>
    <mergeCell ref="J7:L7"/>
    <mergeCell ref="A52:L52"/>
    <mergeCell ref="F58:H58"/>
    <mergeCell ref="J58:L58"/>
    <mergeCell ref="A104:L104"/>
  </mergeCells>
  <conditionalFormatting sqref="F141 H141 J141 L141">
    <cfRule type="cellIs" dxfId="0" priority="1" operator="notEqual">
      <formula>0</formula>
    </cfRule>
  </conditionalFormatting>
  <pageMargins left="0.8" right="0.5" top="0.5" bottom="0.6" header="0.49" footer="0.4"/>
  <pageSetup paperSize="256" scale="95" firstPageNumber="5" orientation="portrait" useFirstPageNumber="1" horizontalDpi="1200" verticalDpi="1200" r:id="rId1"/>
  <headerFooter>
    <oddFooter>&amp;R&amp;9&amp;P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120F7-1806-4D31-825B-36C6F15AF0EE}">
  <dimension ref="A1:U107"/>
  <sheetViews>
    <sheetView zoomScaleNormal="100" zoomScaleSheetLayoutView="100" workbookViewId="0">
      <selection activeCell="B1" sqref="B1"/>
    </sheetView>
  </sheetViews>
  <sheetFormatPr defaultColWidth="8" defaultRowHeight="14.15" customHeight="1"/>
  <cols>
    <col min="1" max="4" width="1.08203125" style="33" customWidth="1"/>
    <col min="5" max="5" width="27.5" style="33" customWidth="1"/>
    <col min="6" max="6" width="5.75" style="33" customWidth="1"/>
    <col min="7" max="7" width="0.33203125" style="33" customWidth="1"/>
    <col min="8" max="8" width="11.58203125" style="33" customWidth="1"/>
    <col min="9" max="9" width="0.33203125" style="33" customWidth="1"/>
    <col min="10" max="10" width="11.58203125" style="33" customWidth="1"/>
    <col min="11" max="11" width="0.33203125" style="33" customWidth="1"/>
    <col min="12" max="12" width="11.58203125" style="33" customWidth="1"/>
    <col min="13" max="13" width="0.33203125" style="33" customWidth="1"/>
    <col min="14" max="14" width="11.58203125" style="33" customWidth="1"/>
    <col min="15" max="16384" width="8" style="33"/>
  </cols>
  <sheetData>
    <row r="1" spans="1:14" ht="15" customHeight="1">
      <c r="A1" s="31" t="s">
        <v>0</v>
      </c>
      <c r="B1" s="68"/>
      <c r="C1" s="68"/>
      <c r="D1" s="68"/>
      <c r="E1" s="68"/>
      <c r="F1" s="51"/>
      <c r="G1" s="68"/>
      <c r="H1" s="69"/>
      <c r="I1" s="69"/>
      <c r="J1" s="69"/>
      <c r="K1" s="69"/>
      <c r="L1" s="69"/>
      <c r="M1" s="69"/>
      <c r="N1" s="69"/>
    </row>
    <row r="2" spans="1:14" ht="15" customHeight="1">
      <c r="A2" s="70" t="s">
        <v>54</v>
      </c>
      <c r="B2" s="70"/>
      <c r="C2" s="70"/>
      <c r="D2" s="70"/>
      <c r="E2" s="70"/>
      <c r="F2" s="51"/>
      <c r="G2" s="68"/>
      <c r="H2" s="69"/>
      <c r="I2" s="69"/>
      <c r="J2" s="69"/>
      <c r="K2" s="69"/>
      <c r="L2" s="69"/>
      <c r="M2" s="69"/>
      <c r="N2" s="69"/>
    </row>
    <row r="3" spans="1:14" ht="15" customHeight="1">
      <c r="A3" s="71" t="s">
        <v>169</v>
      </c>
      <c r="B3" s="72"/>
      <c r="C3" s="72"/>
      <c r="D3" s="72"/>
      <c r="E3" s="72"/>
      <c r="F3" s="73"/>
      <c r="G3" s="72"/>
      <c r="H3" s="74"/>
      <c r="I3" s="74"/>
      <c r="J3" s="74"/>
      <c r="K3" s="74"/>
      <c r="L3" s="74"/>
      <c r="M3" s="74"/>
      <c r="N3" s="74"/>
    </row>
    <row r="4" spans="1:14" ht="15" customHeight="1">
      <c r="A4" s="70"/>
      <c r="B4" s="68"/>
      <c r="C4" s="68"/>
      <c r="D4" s="68"/>
      <c r="E4" s="68"/>
      <c r="F4" s="51"/>
      <c r="G4" s="68"/>
      <c r="H4" s="69"/>
      <c r="I4" s="69"/>
      <c r="J4" s="69"/>
      <c r="K4" s="69"/>
      <c r="L4" s="69"/>
      <c r="M4" s="69"/>
      <c r="N4" s="69"/>
    </row>
    <row r="5" spans="1:14" ht="15" customHeight="1">
      <c r="A5" s="70"/>
      <c r="B5" s="68"/>
      <c r="C5" s="68"/>
      <c r="D5" s="68"/>
      <c r="E5" s="68"/>
      <c r="F5" s="51"/>
      <c r="G5" s="68"/>
      <c r="H5" s="69"/>
      <c r="I5" s="69"/>
      <c r="J5" s="69"/>
      <c r="K5" s="69"/>
      <c r="L5" s="69"/>
      <c r="M5" s="69"/>
      <c r="N5" s="69"/>
    </row>
    <row r="6" spans="1:14" ht="16.5" customHeight="1">
      <c r="A6" s="75"/>
      <c r="B6" s="75"/>
      <c r="C6" s="75"/>
      <c r="D6" s="75"/>
      <c r="E6" s="75"/>
      <c r="F6" s="75"/>
      <c r="G6" s="75"/>
      <c r="H6" s="214" t="s">
        <v>119</v>
      </c>
      <c r="I6" s="214"/>
      <c r="J6" s="214"/>
      <c r="K6" s="3"/>
      <c r="L6" s="214" t="s">
        <v>121</v>
      </c>
      <c r="M6" s="214"/>
      <c r="N6" s="214"/>
    </row>
    <row r="7" spans="1:14" ht="16.5" customHeight="1">
      <c r="A7" s="75"/>
      <c r="B7" s="75"/>
      <c r="C7" s="75"/>
      <c r="D7" s="75"/>
      <c r="E7" s="75"/>
      <c r="F7" s="75"/>
      <c r="G7" s="75"/>
      <c r="H7" s="212" t="s">
        <v>120</v>
      </c>
      <c r="I7" s="212"/>
      <c r="J7" s="212"/>
      <c r="K7" s="4"/>
      <c r="L7" s="212" t="s">
        <v>120</v>
      </c>
      <c r="M7" s="212"/>
      <c r="N7" s="212"/>
    </row>
    <row r="8" spans="1:14" ht="16.5" customHeight="1">
      <c r="A8" s="75"/>
      <c r="B8" s="75"/>
      <c r="C8" s="75"/>
      <c r="D8" s="75"/>
      <c r="E8" s="75"/>
      <c r="F8" s="75"/>
      <c r="G8" s="75"/>
      <c r="H8" s="6" t="s">
        <v>168</v>
      </c>
      <c r="I8" s="5"/>
      <c r="J8" s="6" t="s">
        <v>140</v>
      </c>
      <c r="K8" s="5"/>
      <c r="L8" s="6" t="s">
        <v>168</v>
      </c>
      <c r="M8" s="5"/>
      <c r="N8" s="6" t="s">
        <v>140</v>
      </c>
    </row>
    <row r="9" spans="1:14" ht="16.5" customHeight="1">
      <c r="A9" s="75"/>
      <c r="B9" s="75"/>
      <c r="C9" s="75"/>
      <c r="D9" s="75"/>
      <c r="E9" s="75"/>
      <c r="F9" s="76" t="s">
        <v>2</v>
      </c>
      <c r="G9" s="75"/>
      <c r="H9" s="45" t="s">
        <v>3</v>
      </c>
      <c r="I9" s="46"/>
      <c r="J9" s="45" t="s">
        <v>3</v>
      </c>
      <c r="K9" s="46"/>
      <c r="L9" s="45" t="s">
        <v>3</v>
      </c>
      <c r="M9" s="46"/>
      <c r="N9" s="45" t="s">
        <v>3</v>
      </c>
    </row>
    <row r="10" spans="1:14" ht="16.5" customHeight="1">
      <c r="A10" s="70"/>
      <c r="B10" s="68"/>
      <c r="C10" s="68"/>
      <c r="D10" s="68"/>
      <c r="E10" s="68"/>
      <c r="F10" s="51"/>
      <c r="G10" s="68"/>
      <c r="H10" s="77"/>
      <c r="I10" s="77"/>
      <c r="J10" s="77"/>
      <c r="K10" s="77"/>
      <c r="L10" s="77"/>
      <c r="M10" s="77"/>
      <c r="N10" s="77"/>
    </row>
    <row r="11" spans="1:14" ht="16.5" customHeight="1">
      <c r="A11" s="68" t="s">
        <v>182</v>
      </c>
      <c r="B11" s="68"/>
      <c r="C11" s="68"/>
      <c r="D11" s="68"/>
      <c r="E11" s="68"/>
      <c r="F11" s="51">
        <v>8</v>
      </c>
      <c r="G11" s="68"/>
      <c r="H11" s="78">
        <v>14415651</v>
      </c>
      <c r="I11" s="78"/>
      <c r="J11" s="78">
        <v>15005389</v>
      </c>
      <c r="K11" s="78"/>
      <c r="L11" s="78">
        <v>10578669</v>
      </c>
      <c r="M11" s="78"/>
      <c r="N11" s="78">
        <v>5329317</v>
      </c>
    </row>
    <row r="12" spans="1:14" ht="16.5" customHeight="1">
      <c r="A12" s="79" t="s">
        <v>215</v>
      </c>
      <c r="B12" s="80"/>
      <c r="C12" s="80"/>
      <c r="D12" s="81"/>
      <c r="E12" s="81"/>
      <c r="F12" s="51"/>
      <c r="G12" s="68"/>
      <c r="H12" s="82">
        <v>-12193425</v>
      </c>
      <c r="I12" s="83"/>
      <c r="J12" s="82">
        <f>-12987688</f>
        <v>-12987688</v>
      </c>
      <c r="K12" s="84"/>
      <c r="L12" s="82">
        <v>-10233481</v>
      </c>
      <c r="M12" s="83"/>
      <c r="N12" s="82">
        <v>-5119186</v>
      </c>
    </row>
    <row r="13" spans="1:14" ht="16.5" customHeight="1">
      <c r="A13" s="70"/>
      <c r="B13" s="75"/>
      <c r="C13" s="75"/>
      <c r="D13" s="75"/>
      <c r="E13" s="75"/>
      <c r="F13" s="51"/>
      <c r="G13" s="75"/>
      <c r="H13" s="85"/>
      <c r="I13" s="85"/>
      <c r="J13" s="85"/>
      <c r="K13" s="85"/>
      <c r="L13" s="85"/>
      <c r="M13" s="85"/>
      <c r="N13" s="85"/>
    </row>
    <row r="14" spans="1:14" ht="16.5" customHeight="1">
      <c r="A14" s="86" t="s">
        <v>145</v>
      </c>
      <c r="B14" s="80"/>
      <c r="C14" s="80"/>
      <c r="D14" s="81"/>
      <c r="E14" s="81"/>
      <c r="F14" s="51"/>
      <c r="G14" s="68"/>
      <c r="H14" s="78">
        <f>H11+H12</f>
        <v>2222226</v>
      </c>
      <c r="I14" s="83"/>
      <c r="J14" s="78">
        <f>J11+J12</f>
        <v>2017701</v>
      </c>
      <c r="K14" s="87"/>
      <c r="L14" s="78">
        <f>L11+L12</f>
        <v>345188</v>
      </c>
      <c r="M14" s="83"/>
      <c r="N14" s="78">
        <f>N11+N12</f>
        <v>210131</v>
      </c>
    </row>
    <row r="15" spans="1:14" ht="16.5" customHeight="1">
      <c r="A15" s="79" t="s">
        <v>56</v>
      </c>
      <c r="B15" s="80"/>
      <c r="C15" s="80"/>
      <c r="D15" s="81"/>
      <c r="E15" s="81"/>
      <c r="F15" s="51"/>
      <c r="G15" s="68"/>
      <c r="H15" s="78">
        <v>156</v>
      </c>
      <c r="I15" s="83"/>
      <c r="J15" s="78">
        <v>204</v>
      </c>
      <c r="K15" s="84"/>
      <c r="L15" s="78">
        <v>41269</v>
      </c>
      <c r="M15" s="83"/>
      <c r="N15" s="78">
        <v>39875</v>
      </c>
    </row>
    <row r="16" spans="1:14" ht="16.5" customHeight="1">
      <c r="A16" s="79" t="s">
        <v>57</v>
      </c>
      <c r="B16" s="80"/>
      <c r="C16" s="80"/>
      <c r="D16" s="81"/>
      <c r="E16" s="81"/>
      <c r="F16" s="51">
        <v>34.1</v>
      </c>
      <c r="G16" s="68"/>
      <c r="H16" s="78">
        <v>9964</v>
      </c>
      <c r="I16" s="83"/>
      <c r="J16" s="78">
        <v>0</v>
      </c>
      <c r="K16" s="84"/>
      <c r="L16" s="78">
        <v>519596</v>
      </c>
      <c r="M16" s="83"/>
      <c r="N16" s="78">
        <v>470988</v>
      </c>
    </row>
    <row r="17" spans="1:17" ht="16.5" customHeight="1">
      <c r="A17" s="88" t="s">
        <v>58</v>
      </c>
      <c r="B17" s="80"/>
      <c r="C17" s="80"/>
      <c r="D17" s="81"/>
      <c r="E17" s="81"/>
      <c r="F17" s="51"/>
      <c r="G17" s="68"/>
      <c r="H17" s="89">
        <v>109021</v>
      </c>
      <c r="I17" s="83"/>
      <c r="J17" s="89">
        <v>110704</v>
      </c>
      <c r="K17" s="84"/>
      <c r="L17" s="89">
        <v>619714</v>
      </c>
      <c r="M17" s="83"/>
      <c r="N17" s="89">
        <v>712358</v>
      </c>
    </row>
    <row r="18" spans="1:17" ht="16.5" customHeight="1">
      <c r="A18" s="79"/>
      <c r="B18" s="80"/>
      <c r="C18" s="80"/>
      <c r="D18" s="81"/>
      <c r="E18" s="81"/>
      <c r="F18" s="51"/>
      <c r="G18" s="68"/>
      <c r="H18" s="83"/>
      <c r="I18" s="83"/>
      <c r="J18" s="83"/>
      <c r="K18" s="84"/>
      <c r="L18" s="83"/>
      <c r="M18" s="83"/>
      <c r="N18" s="83"/>
    </row>
    <row r="19" spans="1:17" ht="16.5" customHeight="1">
      <c r="A19" s="90" t="s">
        <v>146</v>
      </c>
      <c r="B19" s="80"/>
      <c r="C19" s="80"/>
      <c r="D19" s="81"/>
      <c r="E19" s="81"/>
      <c r="F19" s="51"/>
      <c r="G19" s="68"/>
      <c r="H19" s="83">
        <f>SUM(H14:H18)</f>
        <v>2341367</v>
      </c>
      <c r="I19" s="83"/>
      <c r="J19" s="83">
        <f>SUM(J14:J18)</f>
        <v>2128609</v>
      </c>
      <c r="K19" s="84"/>
      <c r="L19" s="83">
        <f>SUM(L14:L18)</f>
        <v>1525767</v>
      </c>
      <c r="M19" s="83"/>
      <c r="N19" s="83">
        <f>SUM(N14:N18)</f>
        <v>1433352</v>
      </c>
    </row>
    <row r="20" spans="1:17" ht="16.5" customHeight="1">
      <c r="A20" s="79" t="s">
        <v>176</v>
      </c>
      <c r="B20" s="80"/>
      <c r="C20" s="80"/>
      <c r="D20" s="81"/>
      <c r="E20" s="81"/>
      <c r="F20" s="51"/>
      <c r="G20" s="68"/>
      <c r="H20" s="83">
        <v>-294796</v>
      </c>
      <c r="I20" s="83"/>
      <c r="J20" s="83">
        <v>-333658</v>
      </c>
      <c r="K20" s="84"/>
      <c r="L20" s="83">
        <v>-187574</v>
      </c>
      <c r="M20" s="83"/>
      <c r="N20" s="83">
        <v>-174613</v>
      </c>
    </row>
    <row r="21" spans="1:17" ht="16.5" customHeight="1">
      <c r="A21" s="68" t="s">
        <v>59</v>
      </c>
      <c r="B21" s="68"/>
      <c r="C21" s="68"/>
      <c r="D21" s="68"/>
      <c r="E21" s="68"/>
      <c r="F21" s="51"/>
      <c r="G21" s="68"/>
      <c r="H21" s="91">
        <v>-1378204</v>
      </c>
      <c r="I21" s="91"/>
      <c r="J21" s="91">
        <v>-1116440</v>
      </c>
      <c r="K21" s="91"/>
      <c r="L21" s="91">
        <v>-916379</v>
      </c>
      <c r="M21" s="91"/>
      <c r="N21" s="91">
        <v>-804414</v>
      </c>
      <c r="Q21" s="55"/>
    </row>
    <row r="22" spans="1:17" ht="16.5" customHeight="1">
      <c r="A22" s="92" t="s">
        <v>152</v>
      </c>
      <c r="B22" s="80"/>
      <c r="C22" s="80"/>
      <c r="D22" s="81"/>
      <c r="E22" s="81"/>
      <c r="F22" s="51">
        <v>28</v>
      </c>
      <c r="G22" s="68"/>
      <c r="H22" s="93">
        <v>6011</v>
      </c>
      <c r="I22" s="94"/>
      <c r="J22" s="93">
        <v>10564</v>
      </c>
      <c r="K22" s="91"/>
      <c r="L22" s="93">
        <v>-1000</v>
      </c>
      <c r="M22" s="91"/>
      <c r="N22" s="93">
        <v>-2360</v>
      </c>
    </row>
    <row r="23" spans="1:17" ht="16.5" customHeight="1">
      <c r="A23" s="79"/>
      <c r="B23" s="80"/>
      <c r="C23" s="80"/>
      <c r="D23" s="81"/>
      <c r="E23" s="81"/>
      <c r="F23" s="51"/>
      <c r="G23" s="68"/>
      <c r="H23" s="83"/>
      <c r="I23" s="83"/>
      <c r="J23" s="83"/>
      <c r="K23" s="84"/>
      <c r="L23" s="83"/>
      <c r="M23" s="83"/>
      <c r="N23" s="83"/>
    </row>
    <row r="24" spans="1:17" ht="16.5" customHeight="1">
      <c r="A24" s="86" t="s">
        <v>177</v>
      </c>
      <c r="B24" s="80"/>
      <c r="C24" s="80"/>
      <c r="D24" s="81"/>
      <c r="E24" s="81"/>
      <c r="F24" s="51"/>
      <c r="G24" s="68"/>
      <c r="H24" s="83"/>
      <c r="I24" s="83"/>
      <c r="J24" s="83"/>
      <c r="K24" s="84"/>
      <c r="L24" s="83"/>
      <c r="M24" s="83"/>
      <c r="N24" s="83"/>
    </row>
    <row r="25" spans="1:17" ht="16.5" customHeight="1">
      <c r="A25" s="86"/>
      <c r="B25" s="80" t="s">
        <v>178</v>
      </c>
      <c r="C25" s="80"/>
      <c r="D25" s="81"/>
      <c r="E25" s="81"/>
      <c r="F25" s="51"/>
      <c r="G25" s="68"/>
      <c r="H25" s="83"/>
      <c r="I25" s="83"/>
      <c r="J25" s="83"/>
      <c r="K25" s="84"/>
      <c r="L25" s="83"/>
      <c r="M25" s="83"/>
      <c r="N25" s="83"/>
    </row>
    <row r="26" spans="1:17" ht="16.5" customHeight="1">
      <c r="A26" s="86"/>
      <c r="B26" s="80" t="s">
        <v>179</v>
      </c>
      <c r="C26" s="80"/>
      <c r="D26" s="81"/>
      <c r="E26" s="81"/>
      <c r="F26" s="51"/>
      <c r="G26" s="68"/>
      <c r="H26" s="83">
        <f>SUM(H19:H23)</f>
        <v>674378</v>
      </c>
      <c r="I26" s="83"/>
      <c r="J26" s="83">
        <f>SUM(J19:J23)</f>
        <v>689075</v>
      </c>
      <c r="K26" s="84"/>
      <c r="L26" s="83">
        <f>SUM(L19:L23)</f>
        <v>420814</v>
      </c>
      <c r="M26" s="83"/>
      <c r="N26" s="83">
        <f>SUM(N19:N23)</f>
        <v>451965</v>
      </c>
    </row>
    <row r="27" spans="1:17" ht="16.5" customHeight="1">
      <c r="A27" s="79" t="s">
        <v>147</v>
      </c>
      <c r="B27" s="80"/>
      <c r="C27" s="80"/>
      <c r="D27" s="81"/>
      <c r="E27" s="81"/>
      <c r="F27" s="51">
        <v>29</v>
      </c>
      <c r="G27" s="68"/>
      <c r="H27" s="82">
        <v>-355213</v>
      </c>
      <c r="I27" s="83"/>
      <c r="J27" s="82">
        <v>-282456</v>
      </c>
      <c r="K27" s="84"/>
      <c r="L27" s="82">
        <v>-200365</v>
      </c>
      <c r="M27" s="83"/>
      <c r="N27" s="82">
        <v>-178549</v>
      </c>
    </row>
    <row r="28" spans="1:17" ht="16.5" customHeight="1">
      <c r="A28" s="79"/>
      <c r="B28" s="80"/>
      <c r="C28" s="80"/>
      <c r="D28" s="81"/>
      <c r="E28" s="81"/>
      <c r="F28" s="51"/>
      <c r="G28" s="68"/>
      <c r="H28" s="83"/>
      <c r="I28" s="83"/>
      <c r="J28" s="83"/>
      <c r="K28" s="84"/>
      <c r="L28" s="83"/>
      <c r="M28" s="83"/>
      <c r="N28" s="83"/>
    </row>
    <row r="29" spans="1:17" ht="16.5" customHeight="1">
      <c r="A29" s="70" t="s">
        <v>180</v>
      </c>
      <c r="B29" s="68"/>
      <c r="C29" s="68"/>
      <c r="D29" s="68"/>
      <c r="E29" s="68"/>
      <c r="F29" s="51"/>
      <c r="G29" s="68"/>
      <c r="H29" s="91"/>
      <c r="I29" s="91"/>
      <c r="J29" s="91"/>
      <c r="K29" s="91"/>
      <c r="L29" s="91"/>
      <c r="M29" s="91"/>
      <c r="N29" s="91"/>
    </row>
    <row r="30" spans="1:17" ht="16.5" customHeight="1">
      <c r="A30" s="70"/>
      <c r="B30" s="95" t="s">
        <v>181</v>
      </c>
      <c r="C30" s="68"/>
      <c r="D30" s="68"/>
      <c r="E30" s="68"/>
      <c r="F30" s="51"/>
      <c r="G30" s="68"/>
      <c r="H30" s="91">
        <f>SUM(H26:H28)</f>
        <v>319165</v>
      </c>
      <c r="I30" s="91"/>
      <c r="J30" s="91">
        <f>SUM(J26:J28)</f>
        <v>406619</v>
      </c>
      <c r="K30" s="91"/>
      <c r="L30" s="91">
        <f>SUM(L26:L28)</f>
        <v>220449</v>
      </c>
      <c r="M30" s="91"/>
      <c r="N30" s="91">
        <f>SUM(N26:N28)</f>
        <v>273416</v>
      </c>
    </row>
    <row r="31" spans="1:17" ht="16.5" customHeight="1">
      <c r="A31" s="92" t="s">
        <v>115</v>
      </c>
      <c r="B31" s="95"/>
      <c r="C31" s="68"/>
      <c r="D31" s="68"/>
      <c r="E31" s="68"/>
      <c r="F31" s="51">
        <v>14.2</v>
      </c>
      <c r="G31" s="68"/>
      <c r="H31" s="96">
        <v>4287</v>
      </c>
      <c r="I31" s="91"/>
      <c r="J31" s="96">
        <v>5525</v>
      </c>
      <c r="K31" s="91"/>
      <c r="L31" s="96">
        <v>0</v>
      </c>
      <c r="M31" s="91">
        <v>0</v>
      </c>
      <c r="N31" s="96">
        <v>0</v>
      </c>
    </row>
    <row r="32" spans="1:17" ht="16.5" customHeight="1">
      <c r="B32" s="68"/>
      <c r="C32" s="68"/>
      <c r="D32" s="68"/>
      <c r="E32" s="68"/>
      <c r="F32" s="51"/>
      <c r="G32" s="68"/>
      <c r="H32" s="78"/>
      <c r="I32" s="91"/>
      <c r="J32" s="78"/>
      <c r="K32" s="91"/>
      <c r="L32" s="91"/>
      <c r="M32" s="91"/>
      <c r="N32" s="91"/>
    </row>
    <row r="33" spans="1:14" ht="16.5" customHeight="1">
      <c r="A33" s="70" t="s">
        <v>60</v>
      </c>
      <c r="B33" s="70"/>
      <c r="C33" s="68"/>
      <c r="D33" s="68"/>
      <c r="E33" s="68"/>
      <c r="F33" s="51"/>
      <c r="G33" s="68"/>
      <c r="H33" s="91">
        <f>SUM(H30:H32)</f>
        <v>323452</v>
      </c>
      <c r="I33" s="94"/>
      <c r="J33" s="91">
        <f>SUM(J30:J32)</f>
        <v>412144</v>
      </c>
      <c r="K33" s="94"/>
      <c r="L33" s="91">
        <f>SUM(L30:L32)</f>
        <v>220449</v>
      </c>
      <c r="M33" s="94"/>
      <c r="N33" s="91">
        <f>SUM(N30:N32)</f>
        <v>273416</v>
      </c>
    </row>
    <row r="34" spans="1:14" ht="16.5" customHeight="1">
      <c r="A34" s="68" t="s">
        <v>61</v>
      </c>
      <c r="B34" s="68"/>
      <c r="C34" s="68"/>
      <c r="D34" s="68"/>
      <c r="E34" s="68"/>
      <c r="F34" s="51">
        <v>31</v>
      </c>
      <c r="G34" s="68"/>
      <c r="H34" s="89">
        <v>-60053</v>
      </c>
      <c r="I34" s="83"/>
      <c r="J34" s="89">
        <v>-62070</v>
      </c>
      <c r="K34" s="84"/>
      <c r="L34" s="82">
        <v>104</v>
      </c>
      <c r="M34" s="83"/>
      <c r="N34" s="82">
        <v>539</v>
      </c>
    </row>
    <row r="35" spans="1:14" ht="16.5" customHeight="1">
      <c r="A35" s="68"/>
      <c r="B35" s="68"/>
      <c r="C35" s="68"/>
      <c r="D35" s="68"/>
      <c r="E35" s="68"/>
      <c r="F35" s="51"/>
      <c r="G35" s="68"/>
      <c r="H35" s="91"/>
      <c r="I35" s="94"/>
      <c r="J35" s="91"/>
      <c r="K35" s="94"/>
      <c r="L35" s="91"/>
      <c r="M35" s="94"/>
      <c r="N35" s="91"/>
    </row>
    <row r="36" spans="1:14" ht="16.5" customHeight="1" thickBot="1">
      <c r="A36" s="97" t="s">
        <v>122</v>
      </c>
      <c r="B36" s="52"/>
      <c r="C36" s="52"/>
      <c r="D36" s="52"/>
      <c r="E36" s="52"/>
      <c r="F36" s="52"/>
      <c r="G36" s="52"/>
      <c r="H36" s="98">
        <f>SUM(H33:H34)</f>
        <v>263399</v>
      </c>
      <c r="I36" s="83"/>
      <c r="J36" s="98">
        <f>SUM(J33:J34)</f>
        <v>350074</v>
      </c>
      <c r="K36" s="84"/>
      <c r="L36" s="98">
        <f>SUM(L33:L34)</f>
        <v>220553</v>
      </c>
      <c r="M36" s="83"/>
      <c r="N36" s="98">
        <f>SUM(N33:N34)</f>
        <v>273955</v>
      </c>
    </row>
    <row r="37" spans="1:14" ht="15" customHeight="1" thickTop="1">
      <c r="A37" s="52"/>
      <c r="B37" s="52"/>
      <c r="C37" s="52"/>
      <c r="D37" s="52"/>
      <c r="E37" s="52"/>
      <c r="F37" s="52"/>
      <c r="G37" s="52"/>
      <c r="H37" s="91"/>
      <c r="I37" s="91"/>
      <c r="J37" s="91"/>
      <c r="K37" s="91"/>
      <c r="L37" s="91"/>
      <c r="M37" s="91"/>
      <c r="N37" s="91"/>
    </row>
    <row r="38" spans="1:14" ht="15" customHeight="1">
      <c r="A38" s="52"/>
      <c r="B38" s="52"/>
      <c r="C38" s="52"/>
      <c r="D38" s="52"/>
      <c r="E38" s="52"/>
      <c r="F38" s="52"/>
      <c r="G38" s="52"/>
      <c r="H38" s="91"/>
      <c r="I38" s="91"/>
      <c r="J38" s="91"/>
      <c r="K38" s="91"/>
      <c r="L38" s="91"/>
      <c r="M38" s="91"/>
      <c r="N38" s="91"/>
    </row>
    <row r="39" spans="1:14" ht="15" customHeight="1">
      <c r="A39" s="52"/>
      <c r="B39" s="52"/>
      <c r="C39" s="52"/>
      <c r="D39" s="52"/>
      <c r="E39" s="52"/>
      <c r="F39" s="52"/>
      <c r="G39" s="52"/>
      <c r="H39" s="91"/>
      <c r="I39" s="91"/>
      <c r="J39" s="91"/>
      <c r="K39" s="91"/>
      <c r="L39" s="91"/>
      <c r="M39" s="91"/>
      <c r="N39" s="91"/>
    </row>
    <row r="40" spans="1:14" ht="15" customHeight="1">
      <c r="A40" s="52"/>
      <c r="B40" s="52"/>
      <c r="C40" s="52"/>
      <c r="D40" s="52"/>
      <c r="E40" s="52"/>
      <c r="F40" s="52"/>
      <c r="G40" s="52"/>
      <c r="H40" s="91"/>
      <c r="I40" s="91"/>
      <c r="J40" s="91"/>
      <c r="K40" s="91"/>
      <c r="L40" s="91"/>
      <c r="M40" s="91"/>
      <c r="N40" s="91"/>
    </row>
    <row r="41" spans="1:14" ht="15" customHeight="1">
      <c r="A41" s="52"/>
      <c r="B41" s="52"/>
      <c r="C41" s="52"/>
      <c r="D41" s="52"/>
      <c r="E41" s="52"/>
      <c r="F41" s="52"/>
      <c r="G41" s="52"/>
      <c r="H41" s="91"/>
      <c r="I41" s="91"/>
      <c r="J41" s="91"/>
      <c r="K41" s="91"/>
      <c r="L41" s="91"/>
      <c r="M41" s="91"/>
      <c r="N41" s="91"/>
    </row>
    <row r="42" spans="1:14" ht="15" customHeight="1">
      <c r="A42" s="52"/>
      <c r="B42" s="52"/>
      <c r="C42" s="52"/>
      <c r="D42" s="52"/>
      <c r="E42" s="52"/>
      <c r="F42" s="52"/>
      <c r="G42" s="52"/>
      <c r="H42" s="91"/>
      <c r="I42" s="91"/>
      <c r="J42" s="91"/>
      <c r="K42" s="91"/>
      <c r="L42" s="91"/>
      <c r="M42" s="91"/>
      <c r="N42" s="91"/>
    </row>
    <row r="43" spans="1:14" ht="15" customHeight="1">
      <c r="A43" s="52"/>
      <c r="B43" s="52"/>
      <c r="C43" s="52"/>
      <c r="D43" s="52"/>
      <c r="E43" s="52"/>
      <c r="F43" s="52"/>
      <c r="G43" s="52"/>
      <c r="H43" s="91"/>
      <c r="I43" s="91"/>
      <c r="J43" s="91"/>
      <c r="K43" s="91"/>
      <c r="L43" s="91"/>
      <c r="M43" s="91"/>
      <c r="N43" s="91"/>
    </row>
    <row r="44" spans="1:14" ht="15" customHeight="1">
      <c r="A44" s="52"/>
      <c r="B44" s="52"/>
      <c r="C44" s="52"/>
      <c r="D44" s="52"/>
      <c r="E44" s="52"/>
      <c r="F44" s="52"/>
      <c r="G44" s="52"/>
      <c r="H44" s="91"/>
      <c r="I44" s="91"/>
      <c r="J44" s="91"/>
      <c r="K44" s="91"/>
      <c r="L44" s="91"/>
      <c r="M44" s="91"/>
      <c r="N44" s="91"/>
    </row>
    <row r="45" spans="1:14" ht="15" customHeight="1">
      <c r="A45" s="52"/>
      <c r="B45" s="52"/>
      <c r="C45" s="52"/>
      <c r="D45" s="52"/>
      <c r="E45" s="52"/>
      <c r="F45" s="52"/>
      <c r="G45" s="52"/>
      <c r="H45" s="91"/>
      <c r="I45" s="91"/>
      <c r="J45" s="91"/>
      <c r="K45" s="91"/>
      <c r="L45" s="91"/>
      <c r="M45" s="91"/>
      <c r="N45" s="91"/>
    </row>
    <row r="46" spans="1:14" ht="15" customHeight="1">
      <c r="A46" s="52"/>
      <c r="B46" s="52"/>
      <c r="C46" s="52"/>
      <c r="D46" s="52"/>
      <c r="E46" s="52"/>
      <c r="F46" s="52"/>
      <c r="G46" s="52"/>
      <c r="H46" s="91"/>
      <c r="I46" s="91"/>
      <c r="J46" s="91"/>
      <c r="K46" s="91"/>
      <c r="L46" s="91"/>
      <c r="M46" s="91"/>
      <c r="N46" s="91"/>
    </row>
    <row r="47" spans="1:14" ht="15" customHeight="1">
      <c r="A47" s="52"/>
      <c r="B47" s="52"/>
      <c r="C47" s="52"/>
      <c r="D47" s="52"/>
      <c r="E47" s="52"/>
      <c r="F47" s="52"/>
      <c r="G47" s="52"/>
      <c r="H47" s="91"/>
      <c r="I47" s="91"/>
      <c r="J47" s="91"/>
      <c r="K47" s="91"/>
      <c r="L47" s="91"/>
      <c r="M47" s="91"/>
      <c r="N47" s="91"/>
    </row>
    <row r="48" spans="1:14" ht="15" customHeight="1">
      <c r="A48" s="52"/>
      <c r="B48" s="52"/>
      <c r="C48" s="52"/>
      <c r="D48" s="52"/>
      <c r="E48" s="52"/>
      <c r="F48" s="52"/>
      <c r="G48" s="52"/>
      <c r="H48" s="91"/>
      <c r="I48" s="91"/>
      <c r="J48" s="91"/>
      <c r="K48" s="91"/>
      <c r="L48" s="91"/>
      <c r="M48" s="91"/>
      <c r="N48" s="91"/>
    </row>
    <row r="49" spans="1:14" ht="15" customHeight="1">
      <c r="A49" s="52"/>
      <c r="B49" s="52"/>
      <c r="C49" s="52"/>
      <c r="D49" s="52"/>
      <c r="E49" s="52"/>
      <c r="F49" s="52"/>
      <c r="G49" s="52"/>
      <c r="H49" s="91"/>
      <c r="I49" s="91"/>
      <c r="J49" s="91"/>
      <c r="K49" s="91"/>
      <c r="L49" s="91"/>
      <c r="M49" s="91"/>
      <c r="N49" s="91"/>
    </row>
    <row r="50" spans="1:14" ht="15" customHeight="1">
      <c r="A50" s="52"/>
      <c r="B50" s="52"/>
      <c r="C50" s="52"/>
      <c r="D50" s="52"/>
      <c r="E50" s="52"/>
      <c r="F50" s="52"/>
      <c r="G50" s="52"/>
      <c r="H50" s="91"/>
      <c r="I50" s="91"/>
      <c r="J50" s="91"/>
      <c r="K50" s="91"/>
      <c r="L50" s="91"/>
      <c r="M50" s="91"/>
      <c r="N50" s="91"/>
    </row>
    <row r="51" spans="1:14" ht="11.5">
      <c r="A51" s="52"/>
      <c r="B51" s="52"/>
      <c r="C51" s="52"/>
      <c r="D51" s="52"/>
      <c r="E51" s="52"/>
      <c r="F51" s="52"/>
      <c r="G51" s="52"/>
      <c r="H51" s="91"/>
      <c r="I51" s="91"/>
      <c r="J51" s="91"/>
      <c r="K51" s="91"/>
      <c r="L51" s="91"/>
      <c r="M51" s="91"/>
      <c r="N51" s="91"/>
    </row>
    <row r="52" spans="1:14" ht="11.25" customHeight="1">
      <c r="A52" s="52"/>
      <c r="B52" s="52"/>
      <c r="C52" s="52"/>
      <c r="D52" s="52"/>
      <c r="E52" s="52"/>
      <c r="F52" s="52"/>
      <c r="G52" s="52"/>
      <c r="H52" s="91"/>
      <c r="I52" s="91"/>
      <c r="J52" s="91"/>
      <c r="K52" s="91"/>
      <c r="L52" s="91"/>
      <c r="M52" s="91"/>
      <c r="N52" s="91"/>
    </row>
    <row r="53" spans="1:14" ht="22.15" customHeight="1">
      <c r="A53" s="99" t="str">
        <f>'BS 5-7'!A52</f>
        <v>The accompanying notes are integral part of these financial information.</v>
      </c>
      <c r="B53" s="100"/>
      <c r="C53" s="100"/>
      <c r="D53" s="100"/>
      <c r="E53" s="100"/>
      <c r="F53" s="100"/>
      <c r="G53" s="100"/>
      <c r="H53" s="96"/>
      <c r="I53" s="96"/>
      <c r="J53" s="96"/>
      <c r="K53" s="96"/>
      <c r="L53" s="96"/>
      <c r="M53" s="96"/>
      <c r="N53" s="96"/>
    </row>
    <row r="54" spans="1:14" ht="15" customHeight="1">
      <c r="A54" s="31" t="s">
        <v>0</v>
      </c>
      <c r="B54" s="68"/>
      <c r="C54" s="68"/>
      <c r="D54" s="68"/>
      <c r="E54" s="68"/>
      <c r="F54" s="51"/>
      <c r="G54" s="68"/>
      <c r="H54" s="69"/>
      <c r="I54" s="69"/>
      <c r="J54" s="69"/>
      <c r="K54" s="69"/>
      <c r="L54" s="69"/>
      <c r="M54" s="69"/>
      <c r="N54" s="69"/>
    </row>
    <row r="55" spans="1:14" ht="15" customHeight="1">
      <c r="A55" s="70" t="s">
        <v>227</v>
      </c>
      <c r="B55" s="70"/>
      <c r="C55" s="70"/>
      <c r="D55" s="70"/>
      <c r="E55" s="70"/>
      <c r="F55" s="51"/>
      <c r="G55" s="68"/>
      <c r="H55" s="69"/>
      <c r="I55" s="69"/>
      <c r="J55" s="69"/>
      <c r="K55" s="69"/>
      <c r="L55" s="69"/>
      <c r="M55" s="69"/>
      <c r="N55" s="69"/>
    </row>
    <row r="56" spans="1:14" ht="15" customHeight="1">
      <c r="A56" s="71" t="str">
        <f>A3</f>
        <v>For the year ended 31 December 2024</v>
      </c>
      <c r="B56" s="72"/>
      <c r="C56" s="72"/>
      <c r="D56" s="72"/>
      <c r="E56" s="72"/>
      <c r="F56" s="73"/>
      <c r="G56" s="72"/>
      <c r="H56" s="74"/>
      <c r="I56" s="74"/>
      <c r="J56" s="74"/>
      <c r="K56" s="74"/>
      <c r="L56" s="74"/>
      <c r="M56" s="74"/>
      <c r="N56" s="74"/>
    </row>
    <row r="57" spans="1:14" ht="15" customHeight="1">
      <c r="A57" s="70"/>
      <c r="B57" s="68"/>
      <c r="C57" s="68"/>
      <c r="D57" s="68"/>
      <c r="E57" s="68"/>
      <c r="F57" s="51"/>
      <c r="G57" s="68"/>
      <c r="H57" s="69"/>
      <c r="I57" s="69"/>
      <c r="J57" s="69"/>
      <c r="K57" s="69"/>
      <c r="L57" s="69"/>
      <c r="M57" s="69"/>
      <c r="N57" s="69"/>
    </row>
    <row r="58" spans="1:14" ht="15" customHeight="1">
      <c r="A58" s="70"/>
      <c r="B58" s="68"/>
      <c r="C58" s="68"/>
      <c r="D58" s="68"/>
      <c r="E58" s="68"/>
      <c r="F58" s="51"/>
      <c r="G58" s="68"/>
      <c r="H58" s="69"/>
      <c r="I58" s="69"/>
      <c r="J58" s="69"/>
      <c r="K58" s="69"/>
      <c r="L58" s="69"/>
      <c r="M58" s="69"/>
      <c r="N58" s="69"/>
    </row>
    <row r="59" spans="1:14" ht="15" customHeight="1">
      <c r="A59" s="75"/>
      <c r="B59" s="75"/>
      <c r="C59" s="75"/>
      <c r="D59" s="75"/>
      <c r="E59" s="75"/>
      <c r="F59" s="75"/>
      <c r="G59" s="75"/>
      <c r="H59" s="214" t="s">
        <v>119</v>
      </c>
      <c r="I59" s="214"/>
      <c r="J59" s="214"/>
      <c r="K59" s="3"/>
      <c r="L59" s="214" t="s">
        <v>121</v>
      </c>
      <c r="M59" s="214"/>
      <c r="N59" s="214"/>
    </row>
    <row r="60" spans="1:14" ht="15" customHeight="1">
      <c r="A60" s="75"/>
      <c r="B60" s="75"/>
      <c r="C60" s="75"/>
      <c r="D60" s="75"/>
      <c r="E60" s="75"/>
      <c r="F60" s="75"/>
      <c r="G60" s="75"/>
      <c r="H60" s="212" t="s">
        <v>120</v>
      </c>
      <c r="I60" s="212"/>
      <c r="J60" s="212"/>
      <c r="K60" s="4"/>
      <c r="L60" s="212" t="s">
        <v>120</v>
      </c>
      <c r="M60" s="212"/>
      <c r="N60" s="212"/>
    </row>
    <row r="61" spans="1:14" ht="15" customHeight="1">
      <c r="A61" s="75"/>
      <c r="B61" s="75"/>
      <c r="C61" s="75"/>
      <c r="D61" s="75"/>
      <c r="E61" s="75"/>
      <c r="F61" s="75"/>
      <c r="G61" s="75"/>
      <c r="H61" s="6" t="s">
        <v>168</v>
      </c>
      <c r="I61" s="5"/>
      <c r="J61" s="6" t="s">
        <v>140</v>
      </c>
      <c r="K61" s="5"/>
      <c r="L61" s="6" t="s">
        <v>168</v>
      </c>
      <c r="M61" s="5"/>
      <c r="N61" s="6" t="s">
        <v>140</v>
      </c>
    </row>
    <row r="62" spans="1:14" ht="15" customHeight="1">
      <c r="A62" s="75"/>
      <c r="B62" s="75"/>
      <c r="C62" s="75"/>
      <c r="D62" s="75"/>
      <c r="E62" s="75"/>
      <c r="F62" s="76" t="s">
        <v>2</v>
      </c>
      <c r="G62" s="75"/>
      <c r="H62" s="45" t="s">
        <v>3</v>
      </c>
      <c r="I62" s="46"/>
      <c r="J62" s="45" t="s">
        <v>3</v>
      </c>
      <c r="K62" s="46"/>
      <c r="L62" s="45" t="s">
        <v>3</v>
      </c>
      <c r="M62" s="46"/>
      <c r="N62" s="45" t="s">
        <v>3</v>
      </c>
    </row>
    <row r="63" spans="1:14" ht="14.15" customHeight="1">
      <c r="A63" s="70"/>
      <c r="B63" s="68"/>
      <c r="C63" s="68"/>
      <c r="D63" s="68"/>
      <c r="E63" s="68"/>
      <c r="F63" s="51"/>
      <c r="G63" s="68"/>
      <c r="H63" s="77"/>
      <c r="I63" s="77"/>
      <c r="J63" s="77"/>
      <c r="K63" s="77"/>
      <c r="L63" s="77"/>
      <c r="M63" s="77"/>
      <c r="N63" s="77"/>
    </row>
    <row r="64" spans="1:14" ht="15" customHeight="1">
      <c r="A64" s="80" t="s">
        <v>114</v>
      </c>
      <c r="B64" s="92"/>
      <c r="C64" s="52"/>
      <c r="D64" s="52"/>
      <c r="E64" s="52"/>
      <c r="F64" s="52"/>
      <c r="G64" s="52"/>
      <c r="H64" s="91"/>
      <c r="I64" s="91"/>
      <c r="J64" s="91"/>
      <c r="K64" s="91"/>
      <c r="L64" s="91"/>
      <c r="M64" s="91"/>
      <c r="N64" s="91"/>
    </row>
    <row r="65" spans="1:21" ht="15" customHeight="1">
      <c r="A65" s="80" t="s">
        <v>112</v>
      </c>
      <c r="B65" s="80"/>
      <c r="C65" s="97"/>
      <c r="D65" s="97"/>
      <c r="E65" s="52"/>
      <c r="F65" s="52"/>
      <c r="G65" s="52"/>
      <c r="H65" s="91"/>
      <c r="I65" s="91"/>
      <c r="J65" s="91"/>
      <c r="K65" s="91"/>
      <c r="L65" s="91"/>
      <c r="M65" s="91"/>
      <c r="N65" s="91"/>
    </row>
    <row r="66" spans="1:21" ht="15" customHeight="1">
      <c r="A66" s="80"/>
      <c r="B66" s="80" t="s">
        <v>111</v>
      </c>
      <c r="C66" s="80"/>
      <c r="D66" s="97"/>
      <c r="E66" s="52"/>
      <c r="F66" s="52"/>
      <c r="G66" s="52"/>
      <c r="H66" s="91"/>
      <c r="I66" s="91"/>
      <c r="J66" s="91"/>
      <c r="K66" s="91"/>
      <c r="L66" s="91"/>
      <c r="M66" s="91"/>
      <c r="N66" s="91"/>
    </row>
    <row r="67" spans="1:21" ht="15" customHeight="1">
      <c r="B67" s="92" t="s">
        <v>148</v>
      </c>
      <c r="C67" s="92"/>
      <c r="D67" s="92"/>
      <c r="E67" s="52"/>
      <c r="F67" s="101"/>
      <c r="G67" s="70"/>
      <c r="H67" s="83"/>
      <c r="I67" s="83"/>
      <c r="J67" s="83"/>
      <c r="K67" s="84"/>
      <c r="L67" s="83"/>
      <c r="M67" s="83"/>
      <c r="N67" s="83"/>
      <c r="P67" s="102"/>
      <c r="Q67" s="102"/>
      <c r="R67" s="102"/>
      <c r="S67" s="102"/>
      <c r="T67" s="102"/>
      <c r="U67" s="102"/>
    </row>
    <row r="68" spans="1:21" ht="15" customHeight="1">
      <c r="B68" s="92"/>
      <c r="C68" s="92" t="s">
        <v>149</v>
      </c>
      <c r="D68" s="92"/>
      <c r="E68" s="52"/>
      <c r="F68" s="101"/>
      <c r="G68" s="70"/>
      <c r="H68" s="91">
        <v>-76181</v>
      </c>
      <c r="I68" s="83"/>
      <c r="J68" s="91">
        <v>-71733</v>
      </c>
      <c r="K68" s="84"/>
      <c r="L68" s="91">
        <v>-80351</v>
      </c>
      <c r="M68" s="83"/>
      <c r="N68" s="91">
        <v>-70998</v>
      </c>
      <c r="P68" s="102"/>
      <c r="Q68" s="102"/>
      <c r="R68" s="102"/>
      <c r="S68" s="102"/>
      <c r="T68" s="102"/>
      <c r="U68" s="102"/>
    </row>
    <row r="69" spans="1:21" ht="15" customHeight="1">
      <c r="B69" s="92" t="s">
        <v>123</v>
      </c>
      <c r="C69" s="80"/>
      <c r="D69" s="97"/>
      <c r="E69" s="52"/>
      <c r="F69" s="52"/>
      <c r="G69" s="52"/>
      <c r="H69" s="91"/>
      <c r="I69" s="91"/>
      <c r="J69" s="91"/>
      <c r="K69" s="91"/>
      <c r="L69" s="91"/>
      <c r="M69" s="91"/>
      <c r="N69" s="91"/>
    </row>
    <row r="70" spans="1:21" ht="15" customHeight="1">
      <c r="B70" s="92"/>
      <c r="C70" s="92" t="s">
        <v>156</v>
      </c>
      <c r="D70" s="97"/>
      <c r="E70" s="52"/>
      <c r="F70" s="52"/>
      <c r="G70" s="52"/>
      <c r="H70" s="91">
        <v>-17730</v>
      </c>
      <c r="I70" s="91"/>
      <c r="J70" s="91">
        <v>-10848</v>
      </c>
      <c r="K70" s="91"/>
      <c r="L70" s="91">
        <v>-6240</v>
      </c>
      <c r="M70" s="91"/>
      <c r="N70" s="91">
        <v>-12708</v>
      </c>
    </row>
    <row r="71" spans="1:21" ht="15" customHeight="1">
      <c r="B71" s="92" t="s">
        <v>155</v>
      </c>
      <c r="C71" s="92"/>
      <c r="D71" s="97"/>
      <c r="E71" s="52"/>
      <c r="F71" s="103">
        <v>5</v>
      </c>
      <c r="G71" s="52"/>
      <c r="H71" s="96">
        <v>0</v>
      </c>
      <c r="I71" s="91"/>
      <c r="J71" s="96">
        <v>343021</v>
      </c>
      <c r="K71" s="91"/>
      <c r="L71" s="96">
        <v>0</v>
      </c>
      <c r="M71" s="91"/>
      <c r="N71" s="96">
        <v>0</v>
      </c>
    </row>
    <row r="72" spans="1:21" ht="14.15" customHeight="1">
      <c r="A72" s="92"/>
      <c r="B72" s="104"/>
      <c r="C72" s="80"/>
      <c r="D72" s="81"/>
      <c r="E72" s="81"/>
      <c r="F72" s="101"/>
      <c r="G72" s="70"/>
      <c r="H72" s="91"/>
      <c r="I72" s="83"/>
      <c r="J72" s="91"/>
      <c r="K72" s="84"/>
      <c r="L72" s="91"/>
      <c r="M72" s="83"/>
      <c r="N72" s="91"/>
      <c r="P72" s="105"/>
      <c r="Q72" s="102"/>
      <c r="R72" s="102"/>
      <c r="S72" s="102"/>
      <c r="T72" s="102"/>
      <c r="U72" s="102"/>
    </row>
    <row r="73" spans="1:21" ht="15" customHeight="1">
      <c r="A73" s="80" t="s">
        <v>113</v>
      </c>
      <c r="B73" s="80"/>
      <c r="C73" s="80"/>
      <c r="D73" s="81"/>
      <c r="E73" s="81"/>
      <c r="F73" s="101"/>
      <c r="G73" s="70"/>
      <c r="H73" s="83"/>
      <c r="I73" s="83"/>
      <c r="J73" s="83"/>
      <c r="K73" s="84"/>
      <c r="L73" s="83"/>
      <c r="M73" s="83"/>
      <c r="N73" s="83"/>
    </row>
    <row r="74" spans="1:21" ht="15" customHeight="1">
      <c r="A74" s="80"/>
      <c r="B74" s="80" t="s">
        <v>62</v>
      </c>
      <c r="C74" s="92"/>
      <c r="D74" s="92"/>
      <c r="E74" s="52"/>
      <c r="F74" s="101"/>
      <c r="G74" s="70"/>
      <c r="H74" s="96">
        <f>SUM(H67:H71)</f>
        <v>-93911</v>
      </c>
      <c r="I74" s="83"/>
      <c r="J74" s="96">
        <f>SUM(J67:J71)</f>
        <v>260440</v>
      </c>
      <c r="K74" s="84"/>
      <c r="L74" s="96">
        <f>SUM(L67:L71)</f>
        <v>-86591</v>
      </c>
      <c r="M74" s="83"/>
      <c r="N74" s="96">
        <f>SUM(N67:N71)</f>
        <v>-83706</v>
      </c>
    </row>
    <row r="75" spans="1:21" ht="14.15" customHeight="1">
      <c r="A75" s="92"/>
      <c r="B75" s="68"/>
      <c r="C75" s="80"/>
      <c r="D75" s="81"/>
      <c r="E75" s="81"/>
      <c r="F75" s="101"/>
      <c r="G75" s="70"/>
      <c r="H75" s="91"/>
      <c r="I75" s="91"/>
      <c r="J75" s="91"/>
      <c r="K75" s="91"/>
      <c r="L75" s="91"/>
      <c r="M75" s="91"/>
      <c r="N75" s="91"/>
    </row>
    <row r="76" spans="1:21" ht="15" customHeight="1">
      <c r="A76" s="80" t="s">
        <v>63</v>
      </c>
      <c r="B76" s="68"/>
      <c r="C76" s="80"/>
      <c r="D76" s="81"/>
      <c r="E76" s="81"/>
      <c r="F76" s="101"/>
      <c r="G76" s="70"/>
      <c r="H76" s="91"/>
      <c r="I76" s="91"/>
      <c r="J76" s="91"/>
      <c r="K76" s="91"/>
      <c r="L76" s="91"/>
      <c r="M76" s="91"/>
      <c r="N76" s="91"/>
    </row>
    <row r="77" spans="1:21" ht="15" customHeight="1">
      <c r="A77" s="80"/>
      <c r="B77" s="80" t="s">
        <v>126</v>
      </c>
      <c r="C77" s="80"/>
      <c r="D77" s="52"/>
      <c r="E77" s="52"/>
      <c r="F77" s="101"/>
      <c r="G77" s="70"/>
      <c r="H77" s="82">
        <f>H74</f>
        <v>-93911</v>
      </c>
      <c r="I77" s="83"/>
      <c r="J77" s="82">
        <f>J74</f>
        <v>260440</v>
      </c>
      <c r="K77" s="84"/>
      <c r="L77" s="82">
        <f>L74</f>
        <v>-86591</v>
      </c>
      <c r="M77" s="83"/>
      <c r="N77" s="82">
        <f>N74</f>
        <v>-83706</v>
      </c>
    </row>
    <row r="78" spans="1:21" ht="14.15" customHeight="1">
      <c r="A78" s="79"/>
      <c r="B78" s="68"/>
      <c r="C78" s="80"/>
      <c r="D78" s="81"/>
      <c r="E78" s="81"/>
      <c r="F78" s="101"/>
      <c r="G78" s="70"/>
      <c r="H78" s="91"/>
      <c r="I78" s="91"/>
      <c r="J78" s="91"/>
      <c r="K78" s="91"/>
      <c r="L78" s="91"/>
      <c r="M78" s="91"/>
      <c r="N78" s="91"/>
    </row>
    <row r="79" spans="1:21" ht="15" customHeight="1" thickBot="1">
      <c r="A79" s="31" t="s">
        <v>124</v>
      </c>
      <c r="B79" s="31"/>
      <c r="C79" s="31"/>
      <c r="D79" s="31"/>
      <c r="E79" s="31"/>
      <c r="F79" s="101"/>
      <c r="G79" s="70"/>
      <c r="H79" s="98">
        <f>H77+H36</f>
        <v>169488</v>
      </c>
      <c r="I79" s="106"/>
      <c r="J79" s="98">
        <f>J77+J36</f>
        <v>610514</v>
      </c>
      <c r="K79" s="84"/>
      <c r="L79" s="98">
        <f>L77+L36</f>
        <v>133962</v>
      </c>
      <c r="M79" s="106"/>
      <c r="N79" s="98">
        <f>N77+N36</f>
        <v>190249</v>
      </c>
    </row>
    <row r="80" spans="1:21" ht="14.15" customHeight="1" thickTop="1">
      <c r="A80" s="31"/>
      <c r="B80" s="31"/>
      <c r="C80" s="31"/>
      <c r="D80" s="31"/>
      <c r="E80" s="31"/>
      <c r="F80" s="101"/>
      <c r="G80" s="70"/>
      <c r="H80" s="83"/>
      <c r="I80" s="106"/>
      <c r="J80" s="83"/>
      <c r="K80" s="84"/>
      <c r="L80" s="83"/>
      <c r="M80" s="83"/>
      <c r="N80" s="83"/>
    </row>
    <row r="81" spans="1:14" ht="15" customHeight="1">
      <c r="A81" s="31" t="s">
        <v>64</v>
      </c>
      <c r="B81" s="32"/>
      <c r="C81" s="107"/>
      <c r="D81" s="31"/>
      <c r="E81" s="31"/>
      <c r="F81" s="101"/>
      <c r="G81" s="70"/>
      <c r="H81" s="83"/>
      <c r="I81" s="106"/>
      <c r="J81" s="83"/>
      <c r="K81" s="84"/>
      <c r="L81" s="83"/>
      <c r="M81" s="83"/>
      <c r="N81" s="83"/>
    </row>
    <row r="82" spans="1:14" ht="15" customHeight="1">
      <c r="A82" s="32" t="s">
        <v>65</v>
      </c>
      <c r="B82" s="52"/>
      <c r="C82" s="108"/>
      <c r="D82" s="31"/>
      <c r="E82" s="31"/>
      <c r="F82" s="101"/>
      <c r="G82" s="70"/>
      <c r="H82" s="109">
        <v>258759</v>
      </c>
      <c r="I82" s="83"/>
      <c r="J82" s="109">
        <v>324439</v>
      </c>
      <c r="K82" s="84"/>
      <c r="L82" s="110">
        <v>220553</v>
      </c>
      <c r="M82" s="83"/>
      <c r="N82" s="110">
        <v>273955</v>
      </c>
    </row>
    <row r="83" spans="1:14" ht="15" customHeight="1">
      <c r="A83" s="32" t="s">
        <v>51</v>
      </c>
      <c r="B83" s="52"/>
      <c r="C83" s="32"/>
      <c r="D83" s="31"/>
      <c r="E83" s="31"/>
      <c r="F83" s="101"/>
      <c r="G83" s="70"/>
      <c r="H83" s="111">
        <v>4640</v>
      </c>
      <c r="I83" s="83"/>
      <c r="J83" s="111">
        <v>25635</v>
      </c>
      <c r="K83" s="84"/>
      <c r="L83" s="112">
        <v>0</v>
      </c>
      <c r="M83" s="84"/>
      <c r="N83" s="112">
        <v>0</v>
      </c>
    </row>
    <row r="84" spans="1:14" ht="14.15" customHeight="1">
      <c r="A84" s="79"/>
      <c r="B84" s="80"/>
      <c r="C84" s="80"/>
      <c r="D84" s="31"/>
      <c r="E84" s="31"/>
      <c r="F84" s="101"/>
      <c r="G84" s="70"/>
      <c r="H84" s="83"/>
      <c r="I84" s="106"/>
      <c r="J84" s="83"/>
      <c r="K84" s="84"/>
      <c r="L84" s="83"/>
      <c r="M84" s="83"/>
      <c r="N84" s="83"/>
    </row>
    <row r="85" spans="1:14" ht="15" customHeight="1" thickBot="1">
      <c r="A85" s="31"/>
      <c r="B85" s="32"/>
      <c r="C85" s="32"/>
      <c r="D85" s="31"/>
      <c r="E85" s="31"/>
      <c r="F85" s="101"/>
      <c r="G85" s="70"/>
      <c r="H85" s="113">
        <f>SUM(H82:H84)</f>
        <v>263399</v>
      </c>
      <c r="I85" s="83"/>
      <c r="J85" s="113">
        <f>SUM(J82:J84)</f>
        <v>350074</v>
      </c>
      <c r="K85" s="84"/>
      <c r="L85" s="113">
        <f>SUM(L82:L83)</f>
        <v>220553</v>
      </c>
      <c r="M85" s="83"/>
      <c r="N85" s="113">
        <f>SUM(N82:N83)</f>
        <v>273955</v>
      </c>
    </row>
    <row r="86" spans="1:14" ht="15" customHeight="1" thickTop="1">
      <c r="A86" s="31"/>
      <c r="B86" s="32"/>
      <c r="C86" s="32"/>
      <c r="D86" s="31"/>
      <c r="E86" s="31"/>
      <c r="F86" s="101"/>
      <c r="G86" s="70"/>
      <c r="H86" s="110"/>
      <c r="I86" s="83"/>
      <c r="J86" s="110"/>
      <c r="K86" s="84"/>
      <c r="L86" s="110"/>
      <c r="M86" s="83"/>
      <c r="N86" s="110"/>
    </row>
    <row r="87" spans="1:14" ht="15" customHeight="1">
      <c r="A87" s="31" t="s">
        <v>66</v>
      </c>
      <c r="B87" s="32"/>
      <c r="C87" s="107"/>
      <c r="D87" s="31"/>
      <c r="E87" s="31"/>
      <c r="F87" s="101"/>
      <c r="G87" s="70"/>
      <c r="H87" s="19"/>
      <c r="I87" s="114"/>
      <c r="J87" s="19"/>
      <c r="K87" s="114"/>
      <c r="L87" s="19"/>
      <c r="M87" s="114"/>
      <c r="N87" s="19"/>
    </row>
    <row r="88" spans="1:14" ht="15" customHeight="1">
      <c r="A88" s="32" t="s">
        <v>65</v>
      </c>
      <c r="B88" s="52"/>
      <c r="C88" s="108"/>
      <c r="D88" s="31"/>
      <c r="E88" s="31"/>
      <c r="F88" s="101"/>
      <c r="G88" s="70"/>
      <c r="H88" s="109">
        <v>164560</v>
      </c>
      <c r="I88" s="114"/>
      <c r="J88" s="109">
        <v>599728</v>
      </c>
      <c r="K88" s="114"/>
      <c r="L88" s="109">
        <v>133962</v>
      </c>
      <c r="M88" s="114"/>
      <c r="N88" s="109">
        <v>190249</v>
      </c>
    </row>
    <row r="89" spans="1:14" ht="15" customHeight="1">
      <c r="A89" s="32" t="s">
        <v>51</v>
      </c>
      <c r="B89" s="52"/>
      <c r="C89" s="32"/>
      <c r="D89" s="31"/>
      <c r="E89" s="31"/>
      <c r="F89" s="101"/>
      <c r="G89" s="70"/>
      <c r="H89" s="111">
        <v>4928</v>
      </c>
      <c r="I89" s="114"/>
      <c r="J89" s="111">
        <v>10786</v>
      </c>
      <c r="K89" s="114"/>
      <c r="L89" s="111">
        <v>0</v>
      </c>
      <c r="M89" s="114"/>
      <c r="N89" s="111">
        <v>0</v>
      </c>
    </row>
    <row r="90" spans="1:14" ht="14.15" customHeight="1">
      <c r="A90" s="79"/>
      <c r="B90" s="80"/>
      <c r="C90" s="80"/>
      <c r="D90" s="31"/>
      <c r="E90" s="31"/>
      <c r="F90" s="101"/>
      <c r="G90" s="70"/>
      <c r="H90" s="115"/>
      <c r="I90" s="114"/>
      <c r="J90" s="115"/>
      <c r="K90" s="114"/>
      <c r="L90" s="83"/>
      <c r="M90" s="114"/>
      <c r="N90" s="83"/>
    </row>
    <row r="91" spans="1:14" ht="15" customHeight="1" thickBot="1">
      <c r="A91" s="31"/>
      <c r="B91" s="32"/>
      <c r="C91" s="32"/>
      <c r="D91" s="31"/>
      <c r="E91" s="31"/>
      <c r="F91" s="101"/>
      <c r="G91" s="70"/>
      <c r="H91" s="113">
        <f>SUM(H88:H90)</f>
        <v>169488</v>
      </c>
      <c r="I91" s="114"/>
      <c r="J91" s="113">
        <f>SUM(J88:J90)</f>
        <v>610514</v>
      </c>
      <c r="K91" s="114"/>
      <c r="L91" s="113">
        <f>SUM(L88:L90)</f>
        <v>133962</v>
      </c>
      <c r="M91" s="114"/>
      <c r="N91" s="113">
        <f>SUM(N88:N90)</f>
        <v>190249</v>
      </c>
    </row>
    <row r="92" spans="1:14" ht="15" customHeight="1" thickTop="1">
      <c r="A92" s="116"/>
      <c r="B92" s="32"/>
      <c r="C92" s="32"/>
      <c r="D92" s="31"/>
      <c r="E92" s="31"/>
      <c r="F92" s="101"/>
      <c r="G92" s="70"/>
      <c r="H92" s="83"/>
      <c r="I92" s="106"/>
      <c r="J92" s="83"/>
      <c r="K92" s="84"/>
      <c r="L92" s="83"/>
      <c r="M92" s="83"/>
      <c r="N92" s="83"/>
    </row>
    <row r="93" spans="1:14" ht="15" customHeight="1">
      <c r="A93" s="31" t="s">
        <v>165</v>
      </c>
      <c r="B93" s="32"/>
      <c r="C93" s="32"/>
      <c r="D93" s="31"/>
      <c r="E93" s="31"/>
      <c r="F93" s="101"/>
      <c r="G93" s="70"/>
      <c r="H93" s="83"/>
      <c r="I93" s="106"/>
      <c r="J93" s="83"/>
      <c r="K93" s="84"/>
      <c r="L93" s="83"/>
      <c r="M93" s="83"/>
      <c r="N93" s="83"/>
    </row>
    <row r="94" spans="1:14" ht="15" customHeight="1">
      <c r="A94" s="31"/>
      <c r="B94" s="34" t="s">
        <v>89</v>
      </c>
      <c r="C94" s="32"/>
      <c r="D94" s="31"/>
      <c r="E94" s="31"/>
      <c r="F94" s="101"/>
      <c r="G94" s="70"/>
      <c r="H94" s="83"/>
      <c r="I94" s="106"/>
      <c r="J94" s="83"/>
      <c r="K94" s="84"/>
      <c r="L94" s="83"/>
      <c r="M94" s="83"/>
      <c r="N94" s="83"/>
    </row>
    <row r="95" spans="1:14" ht="15" customHeight="1">
      <c r="B95" s="32"/>
      <c r="C95" s="32"/>
      <c r="D95" s="31"/>
      <c r="E95" s="31"/>
      <c r="F95" s="101"/>
      <c r="G95" s="70"/>
      <c r="H95" s="83"/>
      <c r="I95" s="106"/>
      <c r="J95" s="83"/>
      <c r="K95" s="84"/>
      <c r="L95" s="83"/>
      <c r="M95" s="83"/>
      <c r="N95" s="83"/>
    </row>
    <row r="96" spans="1:14" ht="15" customHeight="1" thickBot="1">
      <c r="A96" s="116" t="s">
        <v>67</v>
      </c>
      <c r="B96" s="52"/>
      <c r="C96" s="107"/>
      <c r="D96" s="31"/>
      <c r="E96" s="31"/>
      <c r="F96" s="51">
        <v>32</v>
      </c>
      <c r="G96" s="70"/>
      <c r="H96" s="117">
        <f>H82/694444</f>
        <v>0.372613198472447</v>
      </c>
      <c r="I96" s="118"/>
      <c r="J96" s="117">
        <f>J82/694444</f>
        <v>0.46719245900317374</v>
      </c>
      <c r="K96" s="119"/>
      <c r="L96" s="117">
        <f>L82/694444</f>
        <v>0.3175965232617749</v>
      </c>
      <c r="M96" s="120"/>
      <c r="N96" s="117">
        <f>N82/694444</f>
        <v>0.39449545247708956</v>
      </c>
    </row>
    <row r="97" spans="1:14" ht="19.899999999999999" customHeight="1" thickTop="1">
      <c r="A97" s="31"/>
      <c r="B97" s="31"/>
      <c r="C97" s="31"/>
      <c r="D97" s="31"/>
      <c r="E97" s="31"/>
      <c r="F97" s="101"/>
      <c r="G97" s="70"/>
      <c r="H97" s="83"/>
      <c r="I97" s="106"/>
      <c r="J97" s="83"/>
      <c r="K97" s="84"/>
      <c r="L97" s="83"/>
      <c r="M97" s="83"/>
      <c r="N97" s="83"/>
    </row>
    <row r="98" spans="1:14" ht="19.899999999999999" customHeight="1">
      <c r="A98" s="31"/>
      <c r="B98" s="31"/>
      <c r="C98" s="31"/>
      <c r="D98" s="31"/>
      <c r="E98" s="31"/>
      <c r="F98" s="101"/>
      <c r="G98" s="70"/>
      <c r="H98" s="83"/>
      <c r="I98" s="106"/>
      <c r="J98" s="83"/>
      <c r="K98" s="84"/>
      <c r="L98" s="83"/>
      <c r="M98" s="83"/>
      <c r="N98" s="83"/>
    </row>
    <row r="99" spans="1:14" ht="19.899999999999999" customHeight="1">
      <c r="A99" s="31"/>
      <c r="B99" s="31"/>
      <c r="C99" s="31"/>
      <c r="D99" s="31"/>
      <c r="E99" s="31"/>
      <c r="F99" s="101"/>
      <c r="G99" s="70"/>
      <c r="H99" s="83"/>
      <c r="I99" s="106"/>
      <c r="J99" s="83"/>
      <c r="K99" s="84"/>
      <c r="L99" s="83"/>
      <c r="M99" s="83"/>
      <c r="N99" s="83"/>
    </row>
    <row r="100" spans="1:14" ht="19.899999999999999" customHeight="1">
      <c r="A100" s="31"/>
      <c r="B100" s="31"/>
      <c r="C100" s="31"/>
      <c r="D100" s="31"/>
      <c r="E100" s="31"/>
      <c r="F100" s="101"/>
      <c r="G100" s="70"/>
      <c r="H100" s="83"/>
      <c r="I100" s="106"/>
      <c r="J100" s="83"/>
      <c r="K100" s="84"/>
      <c r="L100" s="83"/>
      <c r="M100" s="83"/>
      <c r="N100" s="83"/>
    </row>
    <row r="101" spans="1:14" ht="19.899999999999999" customHeight="1">
      <c r="A101" s="31"/>
      <c r="B101" s="31"/>
      <c r="C101" s="31"/>
      <c r="D101" s="31"/>
      <c r="E101" s="31"/>
      <c r="F101" s="101"/>
      <c r="G101" s="70"/>
      <c r="H101" s="83"/>
      <c r="I101" s="106"/>
      <c r="J101" s="83"/>
      <c r="K101" s="84"/>
      <c r="L101" s="83"/>
      <c r="M101" s="83"/>
      <c r="N101" s="83"/>
    </row>
    <row r="102" spans="1:14" ht="19.899999999999999" customHeight="1">
      <c r="A102" s="31"/>
      <c r="B102" s="31"/>
      <c r="C102" s="31"/>
      <c r="D102" s="31"/>
      <c r="E102" s="31"/>
      <c r="F102" s="101"/>
      <c r="G102" s="70"/>
      <c r="H102" s="83"/>
      <c r="I102" s="106"/>
      <c r="J102" s="83"/>
      <c r="K102" s="84"/>
      <c r="L102" s="83"/>
      <c r="M102" s="83"/>
      <c r="N102" s="83"/>
    </row>
    <row r="103" spans="1:14" ht="19.899999999999999" customHeight="1">
      <c r="A103" s="31"/>
      <c r="B103" s="31"/>
      <c r="C103" s="31"/>
      <c r="D103" s="31"/>
      <c r="E103" s="31"/>
      <c r="F103" s="101"/>
      <c r="G103" s="70"/>
      <c r="H103" s="83"/>
      <c r="I103" s="106"/>
      <c r="J103" s="83"/>
      <c r="K103" s="84"/>
      <c r="L103" s="83"/>
      <c r="M103" s="83"/>
      <c r="N103" s="83"/>
    </row>
    <row r="104" spans="1:14" ht="19.899999999999999" customHeight="1">
      <c r="A104" s="31"/>
      <c r="B104" s="31"/>
      <c r="C104" s="31"/>
      <c r="D104" s="31"/>
      <c r="E104" s="31"/>
      <c r="F104" s="101"/>
      <c r="G104" s="70"/>
      <c r="H104" s="83"/>
      <c r="I104" s="106"/>
      <c r="J104" s="83"/>
      <c r="K104" s="84"/>
      <c r="L104" s="83"/>
      <c r="M104" s="83"/>
      <c r="N104" s="83"/>
    </row>
    <row r="105" spans="1:14" ht="15.75" customHeight="1">
      <c r="A105" s="31"/>
      <c r="B105" s="31"/>
      <c r="C105" s="31"/>
      <c r="D105" s="31"/>
      <c r="E105" s="31"/>
      <c r="F105" s="101"/>
      <c r="G105" s="70"/>
      <c r="H105" s="83"/>
      <c r="I105" s="106"/>
      <c r="J105" s="83"/>
      <c r="K105" s="84"/>
      <c r="L105" s="83"/>
      <c r="M105" s="83"/>
      <c r="N105" s="83"/>
    </row>
    <row r="106" spans="1:14" ht="6.75" customHeight="1">
      <c r="A106" s="31"/>
      <c r="B106" s="31"/>
      <c r="C106" s="31"/>
      <c r="D106" s="31"/>
      <c r="E106" s="31"/>
      <c r="F106" s="101"/>
      <c r="G106" s="70"/>
      <c r="H106" s="83"/>
      <c r="I106" s="106"/>
      <c r="J106" s="83"/>
      <c r="K106" s="84"/>
      <c r="L106" s="83"/>
      <c r="M106" s="83"/>
      <c r="N106" s="83"/>
    </row>
    <row r="107" spans="1:14" ht="20.149999999999999" customHeight="1">
      <c r="A107" s="215" t="s">
        <v>23</v>
      </c>
      <c r="B107" s="215"/>
      <c r="C107" s="215"/>
      <c r="D107" s="215"/>
      <c r="E107" s="215"/>
      <c r="F107" s="215"/>
      <c r="G107" s="215"/>
      <c r="H107" s="215"/>
      <c r="I107" s="215"/>
      <c r="J107" s="215"/>
      <c r="K107" s="215"/>
      <c r="L107" s="215"/>
      <c r="M107" s="215"/>
      <c r="N107" s="215"/>
    </row>
  </sheetData>
  <mergeCells count="9">
    <mergeCell ref="H6:J6"/>
    <mergeCell ref="L6:N6"/>
    <mergeCell ref="A107:N107"/>
    <mergeCell ref="H59:J59"/>
    <mergeCell ref="L59:N59"/>
    <mergeCell ref="H7:J7"/>
    <mergeCell ref="L7:N7"/>
    <mergeCell ref="H60:J60"/>
    <mergeCell ref="L60:N60"/>
  </mergeCells>
  <pageMargins left="0.8" right="0.5" top="0.5" bottom="0.6" header="0.49" footer="0.4"/>
  <pageSetup paperSize="256" scale="95" firstPageNumber="8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dimension ref="A1:AB45"/>
  <sheetViews>
    <sheetView zoomScaleNormal="100" zoomScaleSheetLayoutView="100" workbookViewId="0">
      <selection activeCell="B1" sqref="B1"/>
    </sheetView>
  </sheetViews>
  <sheetFormatPr defaultColWidth="8.08203125" defaultRowHeight="16.5" customHeight="1"/>
  <cols>
    <col min="1" max="2" width="1" style="33" customWidth="1"/>
    <col min="3" max="3" width="23.83203125" style="33" customWidth="1"/>
    <col min="4" max="4" width="4.75" style="33" customWidth="1"/>
    <col min="5" max="5" width="0.33203125" style="33" customWidth="1"/>
    <col min="6" max="6" width="11.08203125" style="156" customWidth="1"/>
    <col min="7" max="7" width="0.33203125" style="33" customWidth="1"/>
    <col min="8" max="8" width="11.08203125" style="156" customWidth="1"/>
    <col min="9" max="9" width="0.33203125" style="33" customWidth="1"/>
    <col min="10" max="10" width="11.08203125" style="156" customWidth="1"/>
    <col min="11" max="11" width="0.33203125" style="33" customWidth="1"/>
    <col min="12" max="12" width="11.08203125" style="156" customWidth="1"/>
    <col min="13" max="13" width="0.33203125" style="33" customWidth="1"/>
    <col min="14" max="14" width="11.08203125" style="156" customWidth="1"/>
    <col min="15" max="15" width="0.33203125" style="33" customWidth="1"/>
    <col min="16" max="16" width="13" style="33" customWidth="1"/>
    <col min="17" max="17" width="0.33203125" style="33" customWidth="1"/>
    <col min="18" max="18" width="15.83203125" style="156" customWidth="1"/>
    <col min="19" max="19" width="0.33203125" style="33" customWidth="1"/>
    <col min="20" max="20" width="13.75" style="156" customWidth="1"/>
    <col min="21" max="21" width="0.33203125" style="33" customWidth="1"/>
    <col min="22" max="22" width="12.33203125" style="156" customWidth="1"/>
    <col min="23" max="23" width="0.33203125" style="33" customWidth="1"/>
    <col min="24" max="24" width="12.33203125" style="156" customWidth="1"/>
    <col min="25" max="25" width="0.33203125" style="33" customWidth="1"/>
    <col min="26" max="26" width="11.58203125" style="156" customWidth="1"/>
    <col min="27" max="27" width="0.33203125" style="33" customWidth="1"/>
    <col min="28" max="28" width="11.08203125" style="156" customWidth="1"/>
    <col min="29" max="16384" width="8.08203125" style="33"/>
  </cols>
  <sheetData>
    <row r="1" spans="1:28" ht="16.5" customHeight="1">
      <c r="A1" s="31" t="s">
        <v>0</v>
      </c>
      <c r="B1" s="121"/>
      <c r="C1" s="121"/>
      <c r="D1" s="121"/>
      <c r="E1" s="121"/>
      <c r="F1" s="122"/>
      <c r="G1" s="121"/>
      <c r="H1" s="122"/>
      <c r="I1" s="123"/>
      <c r="J1" s="124"/>
      <c r="K1" s="125"/>
      <c r="L1" s="122"/>
      <c r="M1" s="126"/>
      <c r="N1" s="122"/>
      <c r="O1" s="126"/>
      <c r="P1" s="126"/>
      <c r="Q1" s="126"/>
      <c r="R1" s="122"/>
      <c r="S1" s="126"/>
      <c r="T1" s="122"/>
      <c r="U1" s="126"/>
      <c r="V1" s="122"/>
      <c r="W1" s="121"/>
      <c r="X1" s="122"/>
      <c r="Y1" s="121"/>
      <c r="Z1" s="122"/>
      <c r="AA1" s="121"/>
      <c r="AB1" s="122"/>
    </row>
    <row r="2" spans="1:28" ht="16.5" customHeight="1">
      <c r="A2" s="127" t="s">
        <v>68</v>
      </c>
      <c r="B2" s="128"/>
      <c r="C2" s="128"/>
      <c r="D2" s="128"/>
      <c r="E2" s="128"/>
      <c r="F2" s="129"/>
      <c r="G2" s="128"/>
      <c r="H2" s="129"/>
      <c r="I2" s="130"/>
      <c r="J2" s="131"/>
      <c r="K2" s="132"/>
      <c r="L2" s="129"/>
      <c r="M2" s="133"/>
      <c r="N2" s="129"/>
      <c r="O2" s="133"/>
      <c r="P2" s="133"/>
      <c r="Q2" s="133"/>
      <c r="R2" s="129"/>
      <c r="S2" s="133"/>
      <c r="T2" s="129"/>
      <c r="U2" s="133"/>
      <c r="V2" s="129"/>
      <c r="W2" s="128"/>
      <c r="X2" s="129"/>
      <c r="Y2" s="128"/>
      <c r="Z2" s="129"/>
      <c r="AA2" s="128"/>
      <c r="AB2" s="129"/>
    </row>
    <row r="3" spans="1:28" ht="16.5" customHeight="1">
      <c r="A3" s="71" t="s">
        <v>169</v>
      </c>
      <c r="B3" s="134"/>
      <c r="C3" s="134"/>
      <c r="D3" s="134"/>
      <c r="E3" s="134"/>
      <c r="F3" s="135"/>
      <c r="G3" s="134"/>
      <c r="H3" s="135"/>
      <c r="I3" s="136"/>
      <c r="J3" s="137"/>
      <c r="K3" s="138"/>
      <c r="L3" s="135"/>
      <c r="M3" s="139"/>
      <c r="N3" s="135"/>
      <c r="O3" s="139"/>
      <c r="P3" s="139"/>
      <c r="Q3" s="139"/>
      <c r="R3" s="135"/>
      <c r="S3" s="139"/>
      <c r="T3" s="135"/>
      <c r="U3" s="139"/>
      <c r="V3" s="140"/>
      <c r="W3" s="141"/>
      <c r="X3" s="140"/>
      <c r="Y3" s="141"/>
      <c r="Z3" s="140"/>
      <c r="AA3" s="141"/>
      <c r="AB3" s="140"/>
    </row>
    <row r="4" spans="1:28" ht="16.5" customHeight="1">
      <c r="A4" s="121"/>
      <c r="B4" s="121"/>
      <c r="C4" s="121"/>
      <c r="D4" s="142"/>
      <c r="E4" s="142"/>
      <c r="F4" s="124"/>
      <c r="G4" s="142"/>
      <c r="H4" s="124"/>
      <c r="I4" s="123"/>
      <c r="J4" s="143"/>
      <c r="K4" s="126"/>
      <c r="L4" s="143"/>
      <c r="M4" s="126"/>
      <c r="N4" s="143"/>
      <c r="O4" s="126"/>
      <c r="P4" s="126"/>
      <c r="Q4" s="126"/>
      <c r="R4" s="122"/>
      <c r="S4" s="126"/>
      <c r="T4" s="122"/>
      <c r="U4" s="126"/>
      <c r="V4" s="122"/>
      <c r="W4" s="121"/>
      <c r="X4" s="122"/>
      <c r="Y4" s="121"/>
      <c r="Z4" s="122"/>
      <c r="AA4" s="121"/>
      <c r="AB4" s="122"/>
    </row>
    <row r="5" spans="1:28" ht="16.5" customHeight="1">
      <c r="A5" s="121"/>
      <c r="B5" s="121"/>
      <c r="C5" s="121"/>
      <c r="D5" s="142"/>
      <c r="E5" s="142"/>
      <c r="F5" s="124"/>
      <c r="G5" s="142"/>
      <c r="H5" s="124"/>
      <c r="I5" s="123"/>
      <c r="J5" s="143"/>
      <c r="K5" s="126"/>
      <c r="L5" s="143"/>
      <c r="M5" s="126"/>
      <c r="N5" s="143"/>
      <c r="O5" s="126"/>
      <c r="P5" s="126"/>
      <c r="Q5" s="126"/>
      <c r="R5" s="122"/>
      <c r="S5" s="126"/>
      <c r="T5" s="122"/>
      <c r="U5" s="126"/>
      <c r="V5" s="122"/>
      <c r="W5" s="121"/>
      <c r="X5" s="122"/>
      <c r="Y5" s="121"/>
      <c r="Z5" s="122"/>
      <c r="AA5" s="121"/>
      <c r="AB5" s="122"/>
    </row>
    <row r="6" spans="1:28" ht="16.5" customHeight="1">
      <c r="A6" s="121"/>
      <c r="B6" s="121"/>
      <c r="C6" s="121"/>
      <c r="D6" s="128"/>
      <c r="E6" s="128"/>
      <c r="F6" s="219" t="s">
        <v>118</v>
      </c>
      <c r="G6" s="219"/>
      <c r="H6" s="220"/>
      <c r="I6" s="219"/>
      <c r="J6" s="220"/>
      <c r="K6" s="219"/>
      <c r="L6" s="220"/>
      <c r="M6" s="219"/>
      <c r="N6" s="220"/>
      <c r="O6" s="219"/>
      <c r="P6" s="221"/>
      <c r="Q6" s="221"/>
      <c r="R6" s="220"/>
      <c r="S6" s="219"/>
      <c r="T6" s="220"/>
      <c r="U6" s="219"/>
      <c r="V6" s="220"/>
      <c r="W6" s="219"/>
      <c r="X6" s="220"/>
      <c r="Y6" s="219"/>
      <c r="Z6" s="220"/>
      <c r="AA6" s="219"/>
      <c r="AB6" s="220"/>
    </row>
    <row r="7" spans="1:28" ht="16.5" customHeight="1">
      <c r="A7" s="121"/>
      <c r="B7" s="121"/>
      <c r="C7" s="121"/>
      <c r="D7" s="128"/>
      <c r="E7" s="128"/>
      <c r="F7" s="129"/>
      <c r="G7" s="128"/>
      <c r="H7" s="129"/>
      <c r="I7" s="133"/>
      <c r="J7" s="122"/>
      <c r="K7" s="126"/>
      <c r="L7" s="122"/>
      <c r="M7" s="126"/>
      <c r="N7" s="122"/>
      <c r="O7" s="133"/>
      <c r="P7" s="222" t="s">
        <v>50</v>
      </c>
      <c r="Q7" s="222"/>
      <c r="R7" s="223"/>
      <c r="S7" s="222"/>
      <c r="T7" s="223"/>
      <c r="U7" s="222"/>
      <c r="V7" s="223"/>
      <c r="W7" s="128"/>
      <c r="X7" s="129"/>
      <c r="Y7" s="128"/>
      <c r="Z7" s="129"/>
      <c r="AA7" s="128"/>
      <c r="AB7" s="129"/>
    </row>
    <row r="8" spans="1:28" ht="16.5" customHeight="1">
      <c r="A8" s="121"/>
      <c r="B8" s="121"/>
      <c r="C8" s="121"/>
      <c r="D8" s="128"/>
      <c r="E8" s="128"/>
      <c r="F8" s="219" t="s">
        <v>69</v>
      </c>
      <c r="G8" s="219"/>
      <c r="H8" s="220"/>
      <c r="I8" s="132"/>
      <c r="J8" s="220" t="s">
        <v>47</v>
      </c>
      <c r="K8" s="224"/>
      <c r="L8" s="220"/>
      <c r="M8" s="224"/>
      <c r="N8" s="220"/>
      <c r="O8" s="132"/>
      <c r="P8" s="222" t="s">
        <v>70</v>
      </c>
      <c r="Q8" s="222"/>
      <c r="R8" s="223"/>
      <c r="S8" s="222"/>
      <c r="T8" s="223"/>
      <c r="U8" s="132"/>
      <c r="V8" s="129"/>
      <c r="W8" s="128"/>
      <c r="X8" s="129"/>
      <c r="Y8" s="128"/>
      <c r="Z8" s="129"/>
      <c r="AA8" s="128"/>
      <c r="AB8" s="129"/>
    </row>
    <row r="9" spans="1:28" ht="16.5" customHeight="1">
      <c r="A9" s="121"/>
      <c r="B9" s="121"/>
      <c r="C9" s="121"/>
      <c r="D9" s="128"/>
      <c r="E9" s="128"/>
      <c r="F9" s="129"/>
      <c r="G9" s="128"/>
      <c r="H9" s="144"/>
      <c r="I9" s="132"/>
      <c r="J9" s="122"/>
      <c r="K9" s="126"/>
      <c r="L9" s="122"/>
      <c r="M9" s="126"/>
      <c r="N9" s="122"/>
      <c r="O9" s="126"/>
      <c r="P9" s="132"/>
      <c r="Q9" s="132"/>
      <c r="R9" s="144" t="s">
        <v>71</v>
      </c>
      <c r="S9" s="145"/>
      <c r="T9" s="146"/>
      <c r="U9" s="132"/>
      <c r="V9" s="144"/>
      <c r="W9" s="147"/>
      <c r="X9" s="144"/>
      <c r="Y9" s="147"/>
      <c r="Z9" s="144"/>
      <c r="AA9" s="147"/>
      <c r="AB9" s="144"/>
    </row>
    <row r="10" spans="1:28" ht="16.5" customHeight="1">
      <c r="A10" s="121"/>
      <c r="B10" s="121"/>
      <c r="C10" s="121"/>
      <c r="D10" s="128"/>
      <c r="E10" s="128"/>
      <c r="F10" s="129"/>
      <c r="G10" s="128"/>
      <c r="H10" s="129"/>
      <c r="I10" s="132"/>
      <c r="J10" s="122"/>
      <c r="K10" s="126"/>
      <c r="L10" s="122"/>
      <c r="M10" s="126"/>
      <c r="N10" s="122"/>
      <c r="O10" s="132"/>
      <c r="P10" s="132"/>
      <c r="Q10" s="132"/>
      <c r="R10" s="144" t="s">
        <v>72</v>
      </c>
      <c r="S10" s="132"/>
      <c r="T10" s="144"/>
      <c r="U10" s="132"/>
      <c r="V10" s="144"/>
      <c r="W10" s="147"/>
      <c r="X10" s="144" t="s">
        <v>42</v>
      </c>
      <c r="Y10" s="147"/>
      <c r="Z10" s="144"/>
      <c r="AA10" s="147"/>
      <c r="AB10" s="144"/>
    </row>
    <row r="11" spans="1:28" ht="16.5" customHeight="1">
      <c r="A11" s="121"/>
      <c r="B11" s="121"/>
      <c r="C11" s="121"/>
      <c r="D11" s="128"/>
      <c r="E11" s="128"/>
      <c r="F11" s="144" t="s">
        <v>73</v>
      </c>
      <c r="G11" s="128"/>
      <c r="H11" s="144"/>
      <c r="I11" s="132"/>
      <c r="J11" s="122"/>
      <c r="K11" s="126"/>
      <c r="L11" s="122"/>
      <c r="M11" s="126"/>
      <c r="N11" s="144"/>
      <c r="O11" s="132"/>
      <c r="P11" s="132"/>
      <c r="Q11" s="132"/>
      <c r="R11" s="144" t="s">
        <v>74</v>
      </c>
      <c r="S11" s="132"/>
      <c r="T11" s="144"/>
      <c r="U11" s="132"/>
      <c r="V11" s="144" t="s">
        <v>76</v>
      </c>
      <c r="W11" s="147"/>
      <c r="X11" s="144" t="s">
        <v>77</v>
      </c>
      <c r="Y11" s="147"/>
      <c r="Z11" s="144"/>
      <c r="AA11" s="147"/>
      <c r="AB11" s="144"/>
    </row>
    <row r="12" spans="1:28" ht="16.5" customHeight="1">
      <c r="A12" s="121"/>
      <c r="B12" s="121"/>
      <c r="C12" s="121"/>
      <c r="D12" s="148"/>
      <c r="E12" s="148"/>
      <c r="F12" s="144" t="s">
        <v>78</v>
      </c>
      <c r="G12" s="147"/>
      <c r="H12" s="144"/>
      <c r="I12" s="132"/>
      <c r="J12" s="144" t="s">
        <v>79</v>
      </c>
      <c r="K12" s="132"/>
      <c r="L12" s="144" t="s">
        <v>79</v>
      </c>
      <c r="M12" s="132"/>
      <c r="N12" s="144"/>
      <c r="O12" s="132"/>
      <c r="P12" s="132" t="s">
        <v>153</v>
      </c>
      <c r="Q12" s="132"/>
      <c r="R12" s="144" t="s">
        <v>80</v>
      </c>
      <c r="S12" s="132"/>
      <c r="T12" s="144" t="s">
        <v>75</v>
      </c>
      <c r="U12" s="132"/>
      <c r="V12" s="144" t="s">
        <v>81</v>
      </c>
      <c r="W12" s="147"/>
      <c r="X12" s="144" t="s">
        <v>82</v>
      </c>
      <c r="Y12" s="147"/>
      <c r="Z12" s="144" t="s">
        <v>83</v>
      </c>
      <c r="AA12" s="147"/>
      <c r="AB12" s="144"/>
    </row>
    <row r="13" spans="1:28" ht="16.5" customHeight="1">
      <c r="A13" s="121"/>
      <c r="B13" s="121"/>
      <c r="C13" s="121"/>
      <c r="D13" s="148"/>
      <c r="E13" s="148"/>
      <c r="F13" s="144" t="s">
        <v>84</v>
      </c>
      <c r="G13" s="147"/>
      <c r="H13" s="144" t="s">
        <v>46</v>
      </c>
      <c r="I13" s="132"/>
      <c r="J13" s="144" t="s">
        <v>85</v>
      </c>
      <c r="K13" s="132"/>
      <c r="L13" s="144" t="s">
        <v>86</v>
      </c>
      <c r="M13" s="132"/>
      <c r="N13" s="144" t="s">
        <v>49</v>
      </c>
      <c r="O13" s="132"/>
      <c r="P13" s="132" t="s">
        <v>154</v>
      </c>
      <c r="Q13" s="132"/>
      <c r="R13" s="144" t="s">
        <v>87</v>
      </c>
      <c r="S13" s="132"/>
      <c r="T13" s="144" t="s">
        <v>160</v>
      </c>
      <c r="U13" s="132"/>
      <c r="V13" s="144" t="s">
        <v>88</v>
      </c>
      <c r="W13" s="147"/>
      <c r="X13" s="144" t="s">
        <v>89</v>
      </c>
      <c r="Y13" s="147"/>
      <c r="Z13" s="144" t="s">
        <v>90</v>
      </c>
      <c r="AA13" s="147"/>
      <c r="AB13" s="144" t="s">
        <v>91</v>
      </c>
    </row>
    <row r="14" spans="1:28" ht="16.5" customHeight="1">
      <c r="A14" s="121"/>
      <c r="B14" s="121"/>
      <c r="C14" s="121"/>
      <c r="D14" s="76" t="s">
        <v>2</v>
      </c>
      <c r="E14" s="148"/>
      <c r="F14" s="149" t="s">
        <v>3</v>
      </c>
      <c r="G14" s="147"/>
      <c r="H14" s="149" t="s">
        <v>3</v>
      </c>
      <c r="I14" s="132"/>
      <c r="J14" s="149" t="s">
        <v>3</v>
      </c>
      <c r="K14" s="132"/>
      <c r="L14" s="149" t="s">
        <v>3</v>
      </c>
      <c r="M14" s="132"/>
      <c r="N14" s="149" t="s">
        <v>3</v>
      </c>
      <c r="O14" s="132"/>
      <c r="P14" s="149" t="s">
        <v>3</v>
      </c>
      <c r="Q14" s="132"/>
      <c r="R14" s="149" t="s">
        <v>3</v>
      </c>
      <c r="S14" s="132"/>
      <c r="T14" s="149" t="s">
        <v>3</v>
      </c>
      <c r="U14" s="132"/>
      <c r="V14" s="149" t="s">
        <v>3</v>
      </c>
      <c r="W14" s="147"/>
      <c r="X14" s="149" t="s">
        <v>3</v>
      </c>
      <c r="Y14" s="147"/>
      <c r="Z14" s="149" t="s">
        <v>3</v>
      </c>
      <c r="AA14" s="147"/>
      <c r="AB14" s="149" t="s">
        <v>3</v>
      </c>
    </row>
    <row r="15" spans="1:28" ht="16.5" customHeight="1">
      <c r="A15" s="121"/>
      <c r="B15" s="121"/>
      <c r="C15" s="121"/>
      <c r="D15" s="148"/>
      <c r="E15" s="148"/>
      <c r="F15" s="144"/>
      <c r="G15" s="147"/>
      <c r="H15" s="144"/>
      <c r="I15" s="132"/>
      <c r="J15" s="144"/>
      <c r="K15" s="132"/>
      <c r="L15" s="144"/>
      <c r="M15" s="132"/>
      <c r="N15" s="144"/>
      <c r="O15" s="132"/>
      <c r="P15" s="132"/>
      <c r="Q15" s="132"/>
      <c r="R15" s="144"/>
      <c r="S15" s="132"/>
      <c r="T15" s="144"/>
      <c r="U15" s="132"/>
      <c r="V15" s="144"/>
      <c r="W15" s="147"/>
      <c r="X15" s="144"/>
      <c r="Y15" s="147"/>
      <c r="Z15" s="144"/>
      <c r="AA15" s="147"/>
      <c r="AB15" s="144"/>
    </row>
    <row r="16" spans="1:28" ht="16.5" customHeight="1">
      <c r="A16" s="128" t="s">
        <v>141</v>
      </c>
      <c r="B16" s="121"/>
      <c r="C16" s="121"/>
      <c r="D16" s="121"/>
      <c r="E16" s="121"/>
      <c r="F16" s="122">
        <v>3472220</v>
      </c>
      <c r="G16" s="121"/>
      <c r="H16" s="122">
        <v>979406</v>
      </c>
      <c r="I16" s="121"/>
      <c r="J16" s="122">
        <v>311919</v>
      </c>
      <c r="K16" s="121"/>
      <c r="L16" s="122">
        <v>2453</v>
      </c>
      <c r="M16" s="121"/>
      <c r="N16" s="122">
        <v>740847</v>
      </c>
      <c r="O16" s="121"/>
      <c r="P16" s="122">
        <v>0</v>
      </c>
      <c r="Q16" s="121"/>
      <c r="R16" s="122">
        <v>11920</v>
      </c>
      <c r="S16" s="121"/>
      <c r="T16" s="122">
        <v>-996703</v>
      </c>
      <c r="U16" s="122"/>
      <c r="V16" s="122">
        <f>SUM(P16:T16)</f>
        <v>-984783</v>
      </c>
      <c r="W16" s="122"/>
      <c r="X16" s="122">
        <f>+V16+F16+H16+J16+L16+N16</f>
        <v>4522062</v>
      </c>
      <c r="Y16" s="122"/>
      <c r="Z16" s="122">
        <v>351029</v>
      </c>
      <c r="AA16" s="122"/>
      <c r="AB16" s="122">
        <f>SUM(X16:Z16)</f>
        <v>4873091</v>
      </c>
    </row>
    <row r="17" spans="1:28" ht="16.5" customHeight="1">
      <c r="A17" s="128" t="s">
        <v>125</v>
      </c>
      <c r="B17" s="121"/>
      <c r="C17" s="121"/>
      <c r="D17" s="121"/>
      <c r="E17" s="121"/>
      <c r="F17" s="124"/>
      <c r="G17" s="121"/>
      <c r="H17" s="143"/>
      <c r="I17" s="121"/>
      <c r="J17" s="143"/>
      <c r="K17" s="121"/>
      <c r="L17" s="143"/>
      <c r="M17" s="121"/>
      <c r="N17" s="143"/>
      <c r="O17" s="121"/>
      <c r="P17" s="143"/>
      <c r="Q17" s="121"/>
      <c r="R17" s="143"/>
      <c r="S17" s="121"/>
      <c r="T17" s="143"/>
      <c r="U17" s="121"/>
      <c r="V17" s="143"/>
      <c r="W17" s="121"/>
      <c r="X17" s="122"/>
      <c r="Y17" s="121"/>
      <c r="Z17" s="122"/>
      <c r="AA17" s="121"/>
      <c r="AB17" s="122"/>
    </row>
    <row r="18" spans="1:28" ht="16.5" customHeight="1">
      <c r="A18" s="121" t="s">
        <v>183</v>
      </c>
      <c r="B18" s="128"/>
      <c r="C18" s="121"/>
      <c r="D18" s="121"/>
      <c r="E18" s="121"/>
      <c r="F18" s="143">
        <v>0</v>
      </c>
      <c r="G18" s="121"/>
      <c r="H18" s="143">
        <v>0</v>
      </c>
      <c r="I18" s="121"/>
      <c r="J18" s="143">
        <v>0</v>
      </c>
      <c r="K18" s="121"/>
      <c r="L18" s="143">
        <v>0</v>
      </c>
      <c r="M18" s="121"/>
      <c r="N18" s="122">
        <v>0</v>
      </c>
      <c r="O18" s="121"/>
      <c r="P18" s="122">
        <v>0</v>
      </c>
      <c r="Q18" s="121"/>
      <c r="R18" s="143">
        <v>0</v>
      </c>
      <c r="S18" s="121"/>
      <c r="T18" s="143">
        <v>-80887</v>
      </c>
      <c r="U18" s="121"/>
      <c r="V18" s="122">
        <f>SUM(P18:T18)</f>
        <v>-80887</v>
      </c>
      <c r="W18" s="121"/>
      <c r="X18" s="122">
        <v>-80887</v>
      </c>
      <c r="Y18" s="121"/>
      <c r="Z18" s="122">
        <v>47766</v>
      </c>
      <c r="AA18" s="121"/>
      <c r="AB18" s="122">
        <v>-33121</v>
      </c>
    </row>
    <row r="19" spans="1:28" ht="16.5" customHeight="1">
      <c r="A19" s="121" t="s">
        <v>184</v>
      </c>
      <c r="B19" s="121"/>
      <c r="C19" s="121"/>
      <c r="D19" s="121"/>
      <c r="E19" s="121"/>
      <c r="F19" s="143">
        <v>0</v>
      </c>
      <c r="G19" s="121"/>
      <c r="H19" s="143">
        <v>0</v>
      </c>
      <c r="I19" s="121"/>
      <c r="J19" s="143">
        <v>0</v>
      </c>
      <c r="K19" s="121"/>
      <c r="L19" s="143">
        <v>0</v>
      </c>
      <c r="M19" s="121"/>
      <c r="N19" s="143">
        <v>324439</v>
      </c>
      <c r="O19" s="121"/>
      <c r="P19" s="143">
        <v>0</v>
      </c>
      <c r="Q19" s="121"/>
      <c r="R19" s="150">
        <v>0</v>
      </c>
      <c r="S19" s="121"/>
      <c r="T19" s="143">
        <v>0</v>
      </c>
      <c r="U19" s="121"/>
      <c r="V19" s="122">
        <f>SUM(P19:T19)</f>
        <v>0</v>
      </c>
      <c r="W19" s="121"/>
      <c r="X19" s="122">
        <f>+V19+F19+H19+J19+L19+N19</f>
        <v>324439</v>
      </c>
      <c r="Y19" s="121"/>
      <c r="Z19" s="143">
        <v>25635</v>
      </c>
      <c r="AA19" s="121"/>
      <c r="AB19" s="122">
        <f>SUM(X19:Z19)</f>
        <v>350074</v>
      </c>
    </row>
    <row r="20" spans="1:28" ht="16.5" customHeight="1">
      <c r="A20" s="121" t="s">
        <v>216</v>
      </c>
      <c r="B20" s="121"/>
      <c r="C20" s="121"/>
      <c r="D20" s="121"/>
      <c r="E20" s="121"/>
      <c r="F20" s="143"/>
      <c r="G20" s="121"/>
      <c r="H20" s="143"/>
      <c r="I20" s="121"/>
      <c r="J20" s="143"/>
      <c r="K20" s="121"/>
      <c r="L20" s="143"/>
      <c r="M20" s="121"/>
      <c r="N20" s="143"/>
      <c r="O20" s="121"/>
      <c r="P20" s="143"/>
      <c r="Q20" s="121"/>
      <c r="R20" s="150"/>
      <c r="S20" s="121"/>
      <c r="T20" s="143"/>
      <c r="U20" s="121"/>
      <c r="V20" s="122"/>
      <c r="W20" s="121"/>
      <c r="X20" s="122"/>
      <c r="Y20" s="121"/>
      <c r="Z20" s="143"/>
      <c r="AA20" s="121"/>
      <c r="AB20" s="122"/>
    </row>
    <row r="21" spans="1:28" ht="16.5" customHeight="1">
      <c r="A21" s="121"/>
      <c r="B21" s="121" t="s">
        <v>217</v>
      </c>
      <c r="C21" s="121"/>
      <c r="D21" s="121"/>
      <c r="E21" s="121"/>
      <c r="F21" s="143">
        <v>0</v>
      </c>
      <c r="G21" s="121"/>
      <c r="H21" s="143">
        <v>0</v>
      </c>
      <c r="I21" s="121"/>
      <c r="J21" s="143">
        <v>0</v>
      </c>
      <c r="K21" s="121"/>
      <c r="L21" s="143">
        <v>0</v>
      </c>
      <c r="M21" s="121"/>
      <c r="N21" s="143">
        <v>-10371</v>
      </c>
      <c r="O21" s="121"/>
      <c r="P21" s="143">
        <v>357393</v>
      </c>
      <c r="Q21" s="121"/>
      <c r="R21" s="150">
        <v>-71733</v>
      </c>
      <c r="S21" s="121"/>
      <c r="T21" s="143">
        <v>0</v>
      </c>
      <c r="U21" s="121"/>
      <c r="V21" s="122">
        <f>SUM(P21:T21)</f>
        <v>285660</v>
      </c>
      <c r="W21" s="121"/>
      <c r="X21" s="122">
        <f>+V21+F21+H21+J21+L21+N21</f>
        <v>275289</v>
      </c>
      <c r="Y21" s="121"/>
      <c r="Z21" s="143">
        <v>-14849</v>
      </c>
      <c r="AA21" s="121"/>
      <c r="AB21" s="122">
        <f>SUM(X21:Z21)</f>
        <v>260440</v>
      </c>
    </row>
    <row r="22" spans="1:28" ht="16.5" customHeight="1">
      <c r="A22" s="121" t="s">
        <v>92</v>
      </c>
      <c r="B22" s="128"/>
      <c r="C22" s="121"/>
      <c r="D22" s="151"/>
      <c r="E22" s="121"/>
      <c r="F22" s="143">
        <v>0</v>
      </c>
      <c r="G22" s="121"/>
      <c r="H22" s="143">
        <v>0</v>
      </c>
      <c r="I22" s="121"/>
      <c r="J22" s="143">
        <v>0</v>
      </c>
      <c r="K22" s="121"/>
      <c r="L22" s="143">
        <v>0</v>
      </c>
      <c r="M22" s="121"/>
      <c r="N22" s="143">
        <v>-222222</v>
      </c>
      <c r="O22" s="121"/>
      <c r="P22" s="143">
        <v>0</v>
      </c>
      <c r="Q22" s="121"/>
      <c r="R22" s="143">
        <v>0</v>
      </c>
      <c r="S22" s="121"/>
      <c r="T22" s="143">
        <v>0</v>
      </c>
      <c r="U22" s="121"/>
      <c r="V22" s="122">
        <f t="shared" ref="V22:V23" si="0">SUM(P22:T22)</f>
        <v>0</v>
      </c>
      <c r="W22" s="121"/>
      <c r="X22" s="122">
        <f>+V22+F22+H22+J22+L22+N22</f>
        <v>-222222</v>
      </c>
      <c r="Y22" s="121"/>
      <c r="Z22" s="143">
        <v>-19698</v>
      </c>
      <c r="AA22" s="121"/>
      <c r="AB22" s="122">
        <f t="shared" ref="AB22:AB23" si="1">SUM(X22:Z22)</f>
        <v>-241920</v>
      </c>
    </row>
    <row r="23" spans="1:28" ht="16.5" customHeight="1">
      <c r="A23" s="121" t="s">
        <v>93</v>
      </c>
      <c r="B23" s="121"/>
      <c r="C23" s="121"/>
      <c r="D23" s="142">
        <v>27</v>
      </c>
      <c r="E23" s="121"/>
      <c r="F23" s="152">
        <v>0</v>
      </c>
      <c r="G23" s="121"/>
      <c r="H23" s="152">
        <v>0</v>
      </c>
      <c r="I23" s="121"/>
      <c r="J23" s="152">
        <v>45144</v>
      </c>
      <c r="K23" s="121"/>
      <c r="L23" s="152">
        <v>0</v>
      </c>
      <c r="M23" s="121"/>
      <c r="N23" s="152">
        <v>-45144</v>
      </c>
      <c r="O23" s="121"/>
      <c r="P23" s="152">
        <v>0</v>
      </c>
      <c r="Q23" s="121"/>
      <c r="R23" s="152">
        <v>0</v>
      </c>
      <c r="S23" s="121"/>
      <c r="T23" s="152">
        <v>0</v>
      </c>
      <c r="U23" s="121"/>
      <c r="V23" s="153">
        <f t="shared" si="0"/>
        <v>0</v>
      </c>
      <c r="W23" s="121"/>
      <c r="X23" s="153">
        <f>+V23+F23+H23+J23+L23+N23</f>
        <v>0</v>
      </c>
      <c r="Y23" s="121"/>
      <c r="Z23" s="152">
        <v>0</v>
      </c>
      <c r="AA23" s="121"/>
      <c r="AB23" s="153">
        <f t="shared" si="1"/>
        <v>0</v>
      </c>
    </row>
    <row r="24" spans="1:28" ht="16.5" customHeight="1">
      <c r="A24" s="121"/>
      <c r="B24" s="121"/>
      <c r="C24" s="121"/>
      <c r="D24" s="151"/>
      <c r="E24" s="121"/>
      <c r="F24" s="143"/>
      <c r="G24" s="121"/>
      <c r="H24" s="143"/>
      <c r="I24" s="121"/>
      <c r="J24" s="143"/>
      <c r="K24" s="121"/>
      <c r="L24" s="143"/>
      <c r="M24" s="121"/>
      <c r="N24" s="122"/>
      <c r="O24" s="121"/>
      <c r="P24" s="122"/>
      <c r="Q24" s="121"/>
      <c r="R24" s="143"/>
      <c r="S24" s="121"/>
      <c r="T24" s="143"/>
      <c r="U24" s="121"/>
      <c r="V24" s="122"/>
      <c r="W24" s="121"/>
      <c r="X24" s="122"/>
      <c r="Y24" s="121"/>
      <c r="Z24" s="122"/>
      <c r="AA24" s="121"/>
      <c r="AB24" s="122"/>
    </row>
    <row r="25" spans="1:28" ht="16.5" customHeight="1" thickBot="1">
      <c r="A25" s="128" t="s">
        <v>142</v>
      </c>
      <c r="B25" s="121"/>
      <c r="C25" s="121"/>
      <c r="D25" s="121"/>
      <c r="E25" s="121"/>
      <c r="F25" s="154">
        <f>SUM(F16:F24)</f>
        <v>3472220</v>
      </c>
      <c r="G25" s="121"/>
      <c r="H25" s="154">
        <f>SUM(H16:H24)</f>
        <v>979406</v>
      </c>
      <c r="I25" s="121"/>
      <c r="J25" s="154">
        <f>SUM(J16:J24)</f>
        <v>357063</v>
      </c>
      <c r="K25" s="121"/>
      <c r="L25" s="154">
        <f>SUM(L16:L24)</f>
        <v>2453</v>
      </c>
      <c r="M25" s="121"/>
      <c r="N25" s="154">
        <f>SUM(N16:N24)</f>
        <v>787549</v>
      </c>
      <c r="O25" s="121"/>
      <c r="P25" s="154">
        <f>SUM(P16:P24)</f>
        <v>357393</v>
      </c>
      <c r="Q25" s="121"/>
      <c r="R25" s="154">
        <f>SUM(R16:R24)</f>
        <v>-59813</v>
      </c>
      <c r="S25" s="121"/>
      <c r="T25" s="154">
        <f>SUM(T16:T24)</f>
        <v>-1077590</v>
      </c>
      <c r="U25" s="121"/>
      <c r="V25" s="154">
        <f>SUM(V16:V24)</f>
        <v>-780010</v>
      </c>
      <c r="W25" s="143"/>
      <c r="X25" s="154">
        <f>SUM(X16:X24)</f>
        <v>4818681</v>
      </c>
      <c r="Y25" s="143"/>
      <c r="Z25" s="154">
        <f>SUM(Z16:Z24)</f>
        <v>389883</v>
      </c>
      <c r="AA25" s="143"/>
      <c r="AB25" s="154">
        <f>SUM(AB16:AB24)</f>
        <v>5208564</v>
      </c>
    </row>
    <row r="26" spans="1:28" ht="16.5" customHeight="1" thickTop="1">
      <c r="A26" s="121"/>
      <c r="B26" s="121"/>
      <c r="C26" s="121"/>
      <c r="D26" s="148"/>
      <c r="E26" s="148"/>
      <c r="F26" s="144"/>
      <c r="G26" s="121"/>
      <c r="H26" s="144"/>
      <c r="I26" s="121"/>
      <c r="J26" s="144"/>
      <c r="K26" s="121"/>
      <c r="L26" s="144"/>
      <c r="M26" s="121"/>
      <c r="N26" s="144"/>
      <c r="O26" s="121"/>
      <c r="P26" s="121"/>
      <c r="Q26" s="121"/>
      <c r="R26" s="144"/>
      <c r="S26" s="121"/>
      <c r="T26" s="144"/>
      <c r="U26" s="121"/>
      <c r="V26" s="144"/>
      <c r="W26" s="121"/>
      <c r="X26" s="144"/>
      <c r="Y26" s="121"/>
      <c r="Z26" s="144"/>
      <c r="AA26" s="121"/>
      <c r="AB26" s="144"/>
    </row>
    <row r="27" spans="1:28" ht="16.5" customHeight="1">
      <c r="A27" s="121"/>
      <c r="B27" s="121"/>
      <c r="C27" s="121"/>
      <c r="D27" s="148"/>
      <c r="E27" s="148"/>
      <c r="F27" s="144"/>
      <c r="G27" s="121"/>
      <c r="H27" s="144"/>
      <c r="I27" s="121"/>
      <c r="J27" s="144"/>
      <c r="K27" s="121"/>
      <c r="L27" s="144"/>
      <c r="M27" s="121"/>
      <c r="N27" s="144"/>
      <c r="O27" s="121"/>
      <c r="P27" s="121"/>
      <c r="Q27" s="121"/>
      <c r="R27" s="144"/>
      <c r="S27" s="121"/>
      <c r="T27" s="144"/>
      <c r="U27" s="121"/>
      <c r="V27" s="144"/>
      <c r="W27" s="121"/>
      <c r="X27" s="144"/>
      <c r="Y27" s="121"/>
      <c r="Z27" s="144"/>
      <c r="AA27" s="121"/>
      <c r="AB27" s="144"/>
    </row>
    <row r="28" spans="1:28" ht="16.5" customHeight="1">
      <c r="A28" s="128" t="s">
        <v>170</v>
      </c>
      <c r="B28" s="121"/>
      <c r="C28" s="121"/>
      <c r="D28" s="121"/>
      <c r="E28" s="121"/>
      <c r="F28" s="122">
        <f>+F25</f>
        <v>3472220</v>
      </c>
      <c r="G28" s="121"/>
      <c r="H28" s="122">
        <f>+H25</f>
        <v>979406</v>
      </c>
      <c r="I28" s="121"/>
      <c r="J28" s="122">
        <f>+J25</f>
        <v>357063</v>
      </c>
      <c r="K28" s="121"/>
      <c r="L28" s="122">
        <f>+L25</f>
        <v>2453</v>
      </c>
      <c r="M28" s="121"/>
      <c r="N28" s="122">
        <f>+N25</f>
        <v>787549</v>
      </c>
      <c r="O28" s="121"/>
      <c r="P28" s="122">
        <f>+P25</f>
        <v>357393</v>
      </c>
      <c r="Q28" s="121"/>
      <c r="R28" s="122">
        <f>+R25</f>
        <v>-59813</v>
      </c>
      <c r="S28" s="121"/>
      <c r="T28" s="122">
        <f>+T25</f>
        <v>-1077590</v>
      </c>
      <c r="U28" s="122"/>
      <c r="V28" s="122">
        <f>SUM(P28:T28)</f>
        <v>-780010</v>
      </c>
      <c r="W28" s="122"/>
      <c r="X28" s="122">
        <f>+V28+F28+H28+J28+L28+N28</f>
        <v>4818681</v>
      </c>
      <c r="Y28" s="122"/>
      <c r="Z28" s="122">
        <f>+Z25</f>
        <v>389883</v>
      </c>
      <c r="AA28" s="122"/>
      <c r="AB28" s="122">
        <f>SUM(X28:Z28)</f>
        <v>5208564</v>
      </c>
    </row>
    <row r="29" spans="1:28" ht="16.5" customHeight="1">
      <c r="A29" s="128" t="s">
        <v>125</v>
      </c>
      <c r="B29" s="121"/>
      <c r="C29" s="121"/>
      <c r="D29" s="121"/>
      <c r="E29" s="121"/>
      <c r="F29" s="124"/>
      <c r="G29" s="121"/>
      <c r="H29" s="143"/>
      <c r="I29" s="121"/>
      <c r="J29" s="143"/>
      <c r="K29" s="121"/>
      <c r="L29" s="143"/>
      <c r="M29" s="121"/>
      <c r="N29" s="143"/>
      <c r="O29" s="121"/>
      <c r="P29" s="143"/>
      <c r="Q29" s="121"/>
      <c r="R29" s="143"/>
      <c r="S29" s="121"/>
      <c r="T29" s="143"/>
      <c r="U29" s="121"/>
      <c r="V29" s="143"/>
      <c r="W29" s="121"/>
      <c r="X29" s="122"/>
      <c r="Y29" s="121"/>
      <c r="Z29" s="122"/>
      <c r="AA29" s="121"/>
      <c r="AB29" s="122"/>
    </row>
    <row r="30" spans="1:28" ht="16.5" customHeight="1">
      <c r="A30" s="121" t="s">
        <v>184</v>
      </c>
      <c r="B30" s="121"/>
      <c r="C30" s="121"/>
      <c r="D30" s="121"/>
      <c r="E30" s="121"/>
      <c r="F30" s="143">
        <v>0</v>
      </c>
      <c r="G30" s="121"/>
      <c r="H30" s="143">
        <v>0</v>
      </c>
      <c r="I30" s="121"/>
      <c r="J30" s="143">
        <v>0</v>
      </c>
      <c r="K30" s="121"/>
      <c r="L30" s="143">
        <v>0</v>
      </c>
      <c r="M30" s="121"/>
      <c r="N30" s="143">
        <v>258759</v>
      </c>
      <c r="O30" s="121"/>
      <c r="P30" s="143">
        <v>0</v>
      </c>
      <c r="Q30" s="121"/>
      <c r="R30" s="143">
        <v>0</v>
      </c>
      <c r="S30" s="121"/>
      <c r="T30" s="143">
        <v>0</v>
      </c>
      <c r="U30" s="121"/>
      <c r="V30" s="122">
        <f>SUM(P30:T30)</f>
        <v>0</v>
      </c>
      <c r="W30" s="121"/>
      <c r="X30" s="122">
        <f>+V30+F30+H30+J30+L30+N30</f>
        <v>258759</v>
      </c>
      <c r="Y30" s="121"/>
      <c r="Z30" s="122">
        <f>'PL 8-9'!H83</f>
        <v>4640</v>
      </c>
      <c r="AA30" s="121"/>
      <c r="AB30" s="122">
        <f>SUM(X30:Z30)</f>
        <v>263399</v>
      </c>
    </row>
    <row r="31" spans="1:28" ht="16.5" customHeight="1">
      <c r="A31" s="121" t="s">
        <v>216</v>
      </c>
      <c r="B31" s="121"/>
      <c r="C31" s="121"/>
      <c r="D31" s="121"/>
      <c r="E31" s="121"/>
      <c r="F31" s="143"/>
      <c r="G31" s="121"/>
      <c r="H31" s="143"/>
      <c r="I31" s="121"/>
      <c r="J31" s="143"/>
      <c r="K31" s="121"/>
      <c r="L31" s="143"/>
      <c r="M31" s="121"/>
      <c r="N31" s="122"/>
      <c r="O31" s="121"/>
      <c r="P31" s="122"/>
      <c r="Q31" s="121"/>
      <c r="R31" s="143"/>
      <c r="S31" s="121"/>
      <c r="T31" s="143"/>
      <c r="U31" s="121"/>
      <c r="V31" s="122"/>
      <c r="W31" s="121"/>
      <c r="X31" s="122"/>
      <c r="Y31" s="121"/>
      <c r="Z31" s="122"/>
      <c r="AA31" s="121"/>
      <c r="AB31" s="122"/>
    </row>
    <row r="32" spans="1:28" ht="16.5" customHeight="1">
      <c r="A32" s="121"/>
      <c r="B32" s="121" t="s">
        <v>217</v>
      </c>
      <c r="C32" s="121"/>
      <c r="D32" s="121"/>
      <c r="E32" s="121"/>
      <c r="F32" s="143">
        <v>0</v>
      </c>
      <c r="G32" s="121"/>
      <c r="H32" s="143">
        <v>0</v>
      </c>
      <c r="I32" s="121"/>
      <c r="J32" s="143">
        <v>0</v>
      </c>
      <c r="K32" s="121"/>
      <c r="L32" s="143">
        <v>0</v>
      </c>
      <c r="M32" s="121"/>
      <c r="N32" s="143">
        <v>-18018</v>
      </c>
      <c r="O32" s="121"/>
      <c r="P32" s="143">
        <v>0</v>
      </c>
      <c r="Q32" s="121"/>
      <c r="R32" s="150">
        <v>-76181</v>
      </c>
      <c r="S32" s="121"/>
      <c r="T32" s="143">
        <v>0</v>
      </c>
      <c r="U32" s="121"/>
      <c r="V32" s="122">
        <f t="shared" ref="V32:V34" si="2">SUM(P32:T32)</f>
        <v>-76181</v>
      </c>
      <c r="W32" s="121"/>
      <c r="X32" s="143">
        <f t="shared" ref="X32:X33" si="3">+V32+F32+H32+J32+L32+N32</f>
        <v>-94199</v>
      </c>
      <c r="Y32" s="121"/>
      <c r="Z32" s="143">
        <f>'PL 8-9'!H89-'PL 8-9'!H83</f>
        <v>288</v>
      </c>
      <c r="AA32" s="121"/>
      <c r="AB32" s="122">
        <f t="shared" ref="AB32:AB34" si="4">SUM(X32:Z32)</f>
        <v>-93911</v>
      </c>
    </row>
    <row r="33" spans="1:28" ht="16.5" customHeight="1">
      <c r="A33" s="121" t="s">
        <v>92</v>
      </c>
      <c r="B33" s="128"/>
      <c r="C33" s="121"/>
      <c r="D33" s="151">
        <v>33</v>
      </c>
      <c r="E33" s="121"/>
      <c r="F33" s="143">
        <v>0</v>
      </c>
      <c r="G33" s="121"/>
      <c r="H33" s="143">
        <v>0</v>
      </c>
      <c r="I33" s="121"/>
      <c r="J33" s="143">
        <v>0</v>
      </c>
      <c r="K33" s="121"/>
      <c r="L33" s="143">
        <v>0</v>
      </c>
      <c r="M33" s="121"/>
      <c r="N33" s="143">
        <v>-138889</v>
      </c>
      <c r="O33" s="121"/>
      <c r="P33" s="143">
        <v>0</v>
      </c>
      <c r="Q33" s="121"/>
      <c r="R33" s="143">
        <v>0</v>
      </c>
      <c r="S33" s="121"/>
      <c r="T33" s="143">
        <v>0</v>
      </c>
      <c r="U33" s="121"/>
      <c r="V33" s="122">
        <f t="shared" si="2"/>
        <v>0</v>
      </c>
      <c r="W33" s="121"/>
      <c r="X33" s="143">
        <f t="shared" si="3"/>
        <v>-138889</v>
      </c>
      <c r="Y33" s="121"/>
      <c r="Z33" s="143">
        <v>-19698</v>
      </c>
      <c r="AA33" s="121"/>
      <c r="AB33" s="122">
        <f t="shared" si="4"/>
        <v>-158587</v>
      </c>
    </row>
    <row r="34" spans="1:28" ht="16.5" customHeight="1">
      <c r="A34" s="121" t="s">
        <v>93</v>
      </c>
      <c r="B34" s="121"/>
      <c r="C34" s="121"/>
      <c r="D34" s="142">
        <v>27</v>
      </c>
      <c r="E34" s="121"/>
      <c r="F34" s="152">
        <v>0</v>
      </c>
      <c r="G34" s="121"/>
      <c r="H34" s="152">
        <v>0</v>
      </c>
      <c r="I34" s="121"/>
      <c r="J34" s="152">
        <v>40434</v>
      </c>
      <c r="K34" s="121"/>
      <c r="L34" s="152">
        <v>0</v>
      </c>
      <c r="M34" s="121"/>
      <c r="N34" s="152">
        <v>-40434</v>
      </c>
      <c r="O34" s="121"/>
      <c r="P34" s="155">
        <v>0</v>
      </c>
      <c r="Q34" s="121"/>
      <c r="R34" s="152">
        <v>0</v>
      </c>
      <c r="S34" s="121"/>
      <c r="T34" s="152">
        <v>0</v>
      </c>
      <c r="U34" s="121"/>
      <c r="V34" s="153">
        <f t="shared" si="2"/>
        <v>0</v>
      </c>
      <c r="W34" s="121"/>
      <c r="X34" s="152">
        <v>0</v>
      </c>
      <c r="Y34" s="121"/>
      <c r="Z34" s="152"/>
      <c r="AA34" s="121"/>
      <c r="AB34" s="153">
        <f t="shared" si="4"/>
        <v>0</v>
      </c>
    </row>
    <row r="35" spans="1:28" ht="16.5" customHeight="1">
      <c r="A35" s="121"/>
      <c r="B35" s="121"/>
      <c r="C35" s="121"/>
      <c r="D35" s="151"/>
      <c r="E35" s="121"/>
      <c r="F35" s="143"/>
      <c r="G35" s="121"/>
      <c r="H35" s="143"/>
      <c r="I35" s="121"/>
      <c r="J35" s="143"/>
      <c r="K35" s="121"/>
      <c r="L35" s="143"/>
      <c r="M35" s="121"/>
      <c r="N35" s="122"/>
      <c r="O35" s="121"/>
      <c r="P35" s="122"/>
      <c r="Q35" s="121"/>
      <c r="R35" s="143"/>
      <c r="S35" s="121"/>
      <c r="T35" s="143"/>
      <c r="U35" s="121"/>
      <c r="V35" s="122"/>
      <c r="W35" s="121"/>
      <c r="X35" s="122"/>
      <c r="Y35" s="121"/>
      <c r="Z35" s="122"/>
      <c r="AA35" s="121"/>
      <c r="AB35" s="122"/>
    </row>
    <row r="36" spans="1:28" ht="16.5" customHeight="1" thickBot="1">
      <c r="A36" s="128" t="s">
        <v>171</v>
      </c>
      <c r="B36" s="121"/>
      <c r="C36" s="121"/>
      <c r="D36" s="121"/>
      <c r="E36" s="121"/>
      <c r="F36" s="154">
        <f>SUM(F28:F35)</f>
        <v>3472220</v>
      </c>
      <c r="G36" s="121"/>
      <c r="H36" s="154">
        <f>SUM(H28:H35)</f>
        <v>979406</v>
      </c>
      <c r="I36" s="121"/>
      <c r="J36" s="154">
        <f>SUM(J28:J35)</f>
        <v>397497</v>
      </c>
      <c r="K36" s="121"/>
      <c r="L36" s="154">
        <f>SUM(L28:L35)</f>
        <v>2453</v>
      </c>
      <c r="M36" s="121"/>
      <c r="N36" s="154">
        <f>SUM(N28:N35)</f>
        <v>848967</v>
      </c>
      <c r="O36" s="121"/>
      <c r="P36" s="154">
        <f>SUM(P28:P35)</f>
        <v>357393</v>
      </c>
      <c r="Q36" s="121"/>
      <c r="R36" s="154">
        <f>SUM(R28:R35)</f>
        <v>-135994</v>
      </c>
      <c r="S36" s="121"/>
      <c r="T36" s="154">
        <f>SUM(T28:T35)</f>
        <v>-1077590</v>
      </c>
      <c r="U36" s="121"/>
      <c r="V36" s="154">
        <f>SUM(V28:V35)</f>
        <v>-856191</v>
      </c>
      <c r="W36" s="143"/>
      <c r="X36" s="154">
        <f>SUM(X28:X35)</f>
        <v>4844352</v>
      </c>
      <c r="Y36" s="143"/>
      <c r="Z36" s="154">
        <f>SUM(Z28:Z35)</f>
        <v>375113</v>
      </c>
      <c r="AA36" s="143"/>
      <c r="AB36" s="154">
        <f>SUM(AB28:AB35)</f>
        <v>5219465</v>
      </c>
    </row>
    <row r="37" spans="1:28" ht="16.5" customHeight="1" thickTop="1">
      <c r="A37" s="128"/>
      <c r="B37" s="121"/>
      <c r="C37" s="121"/>
      <c r="D37" s="121"/>
      <c r="E37" s="121"/>
      <c r="F37" s="124"/>
      <c r="G37" s="121"/>
      <c r="H37" s="143"/>
      <c r="I37" s="121"/>
      <c r="J37" s="143"/>
      <c r="K37" s="121"/>
      <c r="L37" s="143"/>
      <c r="M37" s="121"/>
      <c r="N37" s="143"/>
      <c r="O37" s="121"/>
      <c r="P37" s="121"/>
      <c r="Q37" s="121"/>
      <c r="R37" s="143"/>
      <c r="S37" s="121"/>
      <c r="T37" s="143"/>
      <c r="U37" s="121"/>
      <c r="V37" s="143"/>
      <c r="W37" s="121"/>
      <c r="X37" s="122"/>
      <c r="Y37" s="121"/>
      <c r="Z37" s="122"/>
      <c r="AA37" s="121"/>
      <c r="AB37" s="122"/>
    </row>
    <row r="38" spans="1:28" ht="16.5" customHeight="1">
      <c r="A38" s="128"/>
      <c r="B38" s="121"/>
      <c r="C38" s="121"/>
      <c r="D38" s="121"/>
      <c r="E38" s="121"/>
      <c r="F38" s="124"/>
      <c r="G38" s="126"/>
      <c r="H38" s="143"/>
      <c r="I38" s="125"/>
      <c r="J38" s="143"/>
      <c r="K38" s="126"/>
      <c r="L38" s="143"/>
      <c r="M38" s="126"/>
      <c r="N38" s="143"/>
      <c r="O38" s="126"/>
      <c r="P38" s="126"/>
      <c r="Q38" s="126"/>
      <c r="R38" s="143"/>
      <c r="S38" s="125"/>
      <c r="T38" s="143"/>
      <c r="U38" s="126"/>
      <c r="V38" s="143"/>
      <c r="W38" s="126"/>
      <c r="X38" s="122"/>
      <c r="Y38" s="126"/>
      <c r="Z38" s="122"/>
      <c r="AA38" s="126"/>
      <c r="AB38" s="122"/>
    </row>
    <row r="39" spans="1:28" ht="16.5" customHeight="1">
      <c r="A39" s="128"/>
      <c r="B39" s="121"/>
      <c r="C39" s="121"/>
      <c r="D39" s="121"/>
      <c r="E39" s="121"/>
      <c r="F39" s="124"/>
      <c r="G39" s="121"/>
      <c r="H39" s="143"/>
      <c r="I39" s="125"/>
      <c r="J39" s="143"/>
      <c r="K39" s="126"/>
      <c r="L39" s="143"/>
      <c r="M39" s="126"/>
      <c r="N39" s="143"/>
      <c r="O39" s="126"/>
      <c r="P39" s="126"/>
      <c r="Q39" s="126"/>
      <c r="R39" s="143"/>
      <c r="S39" s="125"/>
      <c r="T39" s="143"/>
      <c r="U39" s="126"/>
      <c r="V39" s="143"/>
      <c r="W39" s="121"/>
      <c r="X39" s="122"/>
      <c r="Y39" s="121"/>
      <c r="Z39" s="122"/>
      <c r="AA39" s="121"/>
      <c r="AB39" s="122"/>
    </row>
    <row r="40" spans="1:28" ht="16.5" customHeight="1">
      <c r="A40" s="128"/>
      <c r="B40" s="121"/>
      <c r="C40" s="121"/>
      <c r="D40" s="121"/>
      <c r="E40" s="121"/>
      <c r="F40" s="124"/>
      <c r="G40" s="121"/>
      <c r="H40" s="143"/>
      <c r="I40" s="125"/>
      <c r="J40" s="143"/>
      <c r="K40" s="126"/>
      <c r="L40" s="143"/>
      <c r="M40" s="126"/>
      <c r="N40" s="143"/>
      <c r="O40" s="126"/>
      <c r="P40" s="126"/>
      <c r="Q40" s="126"/>
      <c r="R40" s="143"/>
      <c r="S40" s="125"/>
      <c r="T40" s="143"/>
      <c r="U40" s="126"/>
      <c r="V40" s="143"/>
      <c r="W40" s="121"/>
      <c r="X40" s="122"/>
      <c r="Y40" s="121"/>
      <c r="Z40" s="122"/>
      <c r="AA40" s="121"/>
      <c r="AB40" s="122"/>
    </row>
    <row r="41" spans="1:28" ht="16.5" customHeight="1">
      <c r="A41" s="128"/>
      <c r="B41" s="121"/>
      <c r="C41" s="121"/>
      <c r="D41" s="121"/>
      <c r="E41" s="121"/>
      <c r="F41" s="124"/>
      <c r="G41" s="121"/>
      <c r="H41" s="143"/>
      <c r="I41" s="125"/>
      <c r="J41" s="143"/>
      <c r="K41" s="126"/>
      <c r="L41" s="143"/>
      <c r="M41" s="126"/>
      <c r="N41" s="143"/>
      <c r="O41" s="126"/>
      <c r="P41" s="126"/>
      <c r="Q41" s="126"/>
      <c r="R41" s="143"/>
      <c r="S41" s="125"/>
      <c r="T41" s="143"/>
      <c r="U41" s="126"/>
      <c r="V41" s="143"/>
      <c r="W41" s="121"/>
      <c r="X41" s="122"/>
      <c r="Y41" s="121"/>
      <c r="Z41" s="122"/>
      <c r="AA41" s="121"/>
      <c r="AB41" s="122"/>
    </row>
    <row r="42" spans="1:28" ht="16.5" customHeight="1">
      <c r="A42" s="128"/>
      <c r="B42" s="121"/>
      <c r="C42" s="121"/>
      <c r="D42" s="121"/>
      <c r="E42" s="121"/>
      <c r="F42" s="124"/>
      <c r="G42" s="121"/>
      <c r="H42" s="143"/>
      <c r="I42" s="125"/>
      <c r="J42" s="143"/>
      <c r="K42" s="126"/>
      <c r="L42" s="143"/>
      <c r="M42" s="126"/>
      <c r="N42" s="143"/>
      <c r="O42" s="126"/>
      <c r="P42" s="126"/>
      <c r="Q42" s="126"/>
      <c r="R42" s="143"/>
      <c r="S42" s="125"/>
      <c r="T42" s="143"/>
      <c r="U42" s="126"/>
      <c r="V42" s="143"/>
      <c r="W42" s="121"/>
      <c r="X42" s="122"/>
      <c r="Y42" s="121"/>
      <c r="Z42" s="122"/>
      <c r="AA42" s="121"/>
      <c r="AB42" s="122"/>
    </row>
    <row r="43" spans="1:28" ht="16.5" customHeight="1">
      <c r="A43" s="128"/>
      <c r="B43" s="121"/>
      <c r="C43" s="121"/>
      <c r="D43" s="121"/>
      <c r="E43" s="121"/>
      <c r="F43" s="124"/>
      <c r="G43" s="121"/>
      <c r="H43" s="143"/>
      <c r="I43" s="125"/>
      <c r="J43" s="143"/>
      <c r="K43" s="126"/>
      <c r="L43" s="143"/>
      <c r="M43" s="126"/>
      <c r="N43" s="143"/>
      <c r="O43" s="126"/>
      <c r="P43" s="126"/>
      <c r="Q43" s="126"/>
      <c r="R43" s="143"/>
      <c r="S43" s="125"/>
      <c r="T43" s="143"/>
      <c r="U43" s="126"/>
      <c r="V43" s="143"/>
      <c r="W43" s="121"/>
      <c r="X43" s="122"/>
      <c r="Y43" s="121"/>
      <c r="Z43" s="122"/>
      <c r="AA43" s="121"/>
      <c r="AB43" s="122"/>
    </row>
    <row r="44" spans="1:28" ht="18" customHeight="1">
      <c r="A44" s="128"/>
      <c r="B44" s="121"/>
      <c r="C44" s="121"/>
      <c r="D44" s="121"/>
      <c r="E44" s="121"/>
      <c r="F44" s="124"/>
      <c r="G44" s="121"/>
      <c r="H44" s="143"/>
      <c r="I44" s="125"/>
      <c r="J44" s="143"/>
      <c r="K44" s="126"/>
      <c r="L44" s="143"/>
      <c r="M44" s="126"/>
      <c r="N44" s="143"/>
      <c r="O44" s="126"/>
      <c r="P44" s="126"/>
      <c r="Q44" s="126"/>
      <c r="R44" s="143"/>
      <c r="S44" s="125"/>
      <c r="T44" s="143"/>
      <c r="U44" s="126"/>
      <c r="V44" s="143"/>
      <c r="W44" s="121"/>
      <c r="X44" s="122"/>
      <c r="Y44" s="121"/>
      <c r="Z44" s="122"/>
      <c r="AA44" s="121"/>
      <c r="AB44" s="122"/>
    </row>
    <row r="45" spans="1:28" ht="22.15" customHeight="1">
      <c r="A45" s="216" t="s">
        <v>23</v>
      </c>
      <c r="B45" s="216"/>
      <c r="C45" s="216"/>
      <c r="D45" s="216"/>
      <c r="E45" s="216"/>
      <c r="F45" s="216"/>
      <c r="G45" s="216"/>
      <c r="H45" s="217"/>
      <c r="I45" s="216"/>
      <c r="J45" s="217"/>
      <c r="K45" s="216"/>
      <c r="L45" s="217"/>
      <c r="M45" s="216"/>
      <c r="N45" s="217"/>
      <c r="O45" s="216"/>
      <c r="P45" s="218"/>
      <c r="Q45" s="218"/>
      <c r="R45" s="217"/>
      <c r="S45" s="216"/>
      <c r="T45" s="217"/>
      <c r="U45" s="216"/>
      <c r="V45" s="217"/>
      <c r="W45" s="216"/>
      <c r="X45" s="217"/>
      <c r="Y45" s="216"/>
      <c r="Z45" s="217"/>
      <c r="AA45" s="216"/>
      <c r="AB45" s="217"/>
    </row>
  </sheetData>
  <mergeCells count="6">
    <mergeCell ref="A45:AB45"/>
    <mergeCell ref="F6:AB6"/>
    <mergeCell ref="P7:V7"/>
    <mergeCell ref="F8:H8"/>
    <mergeCell ref="J8:N8"/>
    <mergeCell ref="P8:T8"/>
  </mergeCells>
  <pageMargins left="0.3" right="0.3" top="0.5" bottom="0.6" header="0.49" footer="0.4"/>
  <pageSetup paperSize="256" scale="72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dimension ref="A1:Q34"/>
  <sheetViews>
    <sheetView zoomScale="90" zoomScaleNormal="90" zoomScaleSheetLayoutView="100" zoomScalePageLayoutView="30" workbookViewId="0">
      <selection activeCell="B1" sqref="B1"/>
    </sheetView>
  </sheetViews>
  <sheetFormatPr defaultColWidth="8" defaultRowHeight="16.5" customHeight="1"/>
  <cols>
    <col min="1" max="2" width="1" style="157" customWidth="1"/>
    <col min="3" max="3" width="25.75" style="157" customWidth="1"/>
    <col min="4" max="4" width="6.83203125" style="157" customWidth="1"/>
    <col min="5" max="5" width="5.58203125" style="157" customWidth="1"/>
    <col min="6" max="6" width="0.75" style="157" customWidth="1"/>
    <col min="7" max="7" width="12.33203125" style="166" customWidth="1"/>
    <col min="8" max="8" width="0.75" style="157" customWidth="1"/>
    <col min="9" max="9" width="12.33203125" style="166" customWidth="1"/>
    <col min="10" max="10" width="0.75" style="157" customWidth="1"/>
    <col min="11" max="11" width="12.33203125" style="166" customWidth="1"/>
    <col min="12" max="12" width="0.75" style="157" customWidth="1"/>
    <col min="13" max="13" width="12.08203125" style="166" customWidth="1"/>
    <col min="14" max="14" width="0.75" style="157" customWidth="1"/>
    <col min="15" max="15" width="24.58203125" style="157" customWidth="1"/>
    <col min="16" max="16" width="0.75" style="157" customWidth="1"/>
    <col min="17" max="17" width="13.33203125" style="166" customWidth="1"/>
    <col min="18" max="16384" width="8" style="157"/>
  </cols>
  <sheetData>
    <row r="1" spans="1:17" ht="16.5" customHeight="1">
      <c r="A1" s="31" t="s">
        <v>0</v>
      </c>
      <c r="B1" s="121"/>
      <c r="C1" s="121"/>
      <c r="D1" s="121"/>
      <c r="E1" s="121"/>
      <c r="F1" s="121"/>
      <c r="G1" s="122"/>
      <c r="H1" s="121"/>
      <c r="I1" s="122"/>
      <c r="J1" s="123"/>
      <c r="K1" s="124"/>
      <c r="L1" s="125"/>
      <c r="M1" s="122"/>
      <c r="N1" s="126"/>
      <c r="O1" s="126"/>
      <c r="P1" s="126"/>
      <c r="Q1" s="122"/>
    </row>
    <row r="2" spans="1:17" ht="16.5" customHeight="1">
      <c r="A2" s="127" t="s">
        <v>68</v>
      </c>
      <c r="B2" s="128"/>
      <c r="C2" s="128"/>
      <c r="D2" s="128"/>
      <c r="E2" s="128"/>
      <c r="F2" s="128"/>
      <c r="G2" s="129"/>
      <c r="H2" s="128"/>
      <c r="I2" s="129"/>
      <c r="J2" s="130"/>
      <c r="K2" s="131"/>
      <c r="L2" s="132"/>
      <c r="M2" s="129"/>
      <c r="N2" s="133"/>
      <c r="O2" s="133"/>
      <c r="P2" s="133"/>
      <c r="Q2" s="129"/>
    </row>
    <row r="3" spans="1:17" ht="16.5" customHeight="1">
      <c r="A3" s="71" t="s">
        <v>169</v>
      </c>
      <c r="B3" s="134"/>
      <c r="C3" s="134"/>
      <c r="D3" s="134"/>
      <c r="E3" s="134"/>
      <c r="F3" s="134"/>
      <c r="G3" s="135"/>
      <c r="H3" s="134"/>
      <c r="I3" s="135"/>
      <c r="J3" s="136"/>
      <c r="K3" s="137"/>
      <c r="L3" s="138"/>
      <c r="M3" s="135"/>
      <c r="N3" s="139"/>
      <c r="O3" s="139"/>
      <c r="P3" s="139"/>
      <c r="Q3" s="135"/>
    </row>
    <row r="4" spans="1:17" ht="16.5" customHeight="1">
      <c r="A4" s="121"/>
      <c r="B4" s="121"/>
      <c r="C4" s="121"/>
      <c r="D4" s="121"/>
      <c r="E4" s="128"/>
      <c r="F4" s="128"/>
      <c r="G4" s="129"/>
      <c r="H4" s="128"/>
      <c r="I4" s="144"/>
      <c r="J4" s="132"/>
      <c r="K4" s="144"/>
      <c r="L4" s="132"/>
      <c r="M4" s="144"/>
      <c r="N4" s="132"/>
      <c r="O4" s="132"/>
      <c r="P4" s="132"/>
      <c r="Q4" s="144"/>
    </row>
    <row r="5" spans="1:17" ht="16.5" customHeight="1">
      <c r="A5" s="121"/>
      <c r="B5" s="121"/>
      <c r="C5" s="121"/>
      <c r="D5" s="121"/>
      <c r="E5" s="128"/>
      <c r="F5" s="128"/>
      <c r="G5" s="129"/>
      <c r="H5" s="128"/>
      <c r="I5" s="144"/>
      <c r="J5" s="132"/>
      <c r="K5" s="144"/>
      <c r="L5" s="132"/>
      <c r="M5" s="144"/>
      <c r="N5" s="132"/>
      <c r="O5" s="132"/>
      <c r="P5" s="132"/>
      <c r="Q5" s="144"/>
    </row>
    <row r="6" spans="1:17" ht="16.5" customHeight="1">
      <c r="A6" s="121"/>
      <c r="B6" s="121"/>
      <c r="C6" s="121"/>
      <c r="D6" s="121"/>
      <c r="E6" s="128"/>
      <c r="F6" s="128"/>
      <c r="G6" s="225" t="s">
        <v>55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17" ht="16.5" customHeight="1">
      <c r="A7" s="121"/>
      <c r="B7" s="121"/>
      <c r="C7" s="121"/>
      <c r="D7" s="121"/>
      <c r="E7" s="121"/>
      <c r="F7" s="121"/>
      <c r="G7" s="226" t="s">
        <v>69</v>
      </c>
      <c r="H7" s="226"/>
      <c r="I7" s="226"/>
      <c r="J7" s="126"/>
      <c r="K7" s="226" t="s">
        <v>47</v>
      </c>
      <c r="L7" s="226"/>
      <c r="M7" s="226"/>
      <c r="N7" s="126"/>
      <c r="O7" s="158" t="s">
        <v>70</v>
      </c>
      <c r="P7" s="126"/>
      <c r="Q7" s="122"/>
    </row>
    <row r="8" spans="1:17" ht="16.5" customHeight="1">
      <c r="A8" s="121"/>
      <c r="B8" s="121"/>
      <c r="C8" s="121"/>
      <c r="D8" s="121"/>
      <c r="E8" s="159"/>
      <c r="F8" s="159"/>
      <c r="G8" s="144" t="s">
        <v>73</v>
      </c>
      <c r="H8" s="159"/>
      <c r="I8" s="144"/>
      <c r="J8" s="159"/>
      <c r="K8" s="122"/>
      <c r="L8" s="126"/>
      <c r="M8" s="122"/>
      <c r="N8" s="159"/>
      <c r="O8" s="132" t="s">
        <v>132</v>
      </c>
      <c r="P8" s="159"/>
      <c r="Q8" s="160"/>
    </row>
    <row r="9" spans="1:17" ht="16.5" customHeight="1">
      <c r="A9" s="121"/>
      <c r="B9" s="121"/>
      <c r="C9" s="121"/>
      <c r="D9" s="121"/>
      <c r="E9" s="161"/>
      <c r="F9" s="161"/>
      <c r="G9" s="144" t="s">
        <v>78</v>
      </c>
      <c r="H9" s="162"/>
      <c r="I9" s="144"/>
      <c r="J9" s="162"/>
      <c r="K9" s="144" t="s">
        <v>79</v>
      </c>
      <c r="L9" s="162"/>
      <c r="M9" s="163"/>
      <c r="N9" s="162"/>
      <c r="O9" s="144" t="s">
        <v>134</v>
      </c>
      <c r="P9" s="162"/>
      <c r="Q9" s="144"/>
    </row>
    <row r="10" spans="1:17" ht="16.5" customHeight="1">
      <c r="A10" s="121"/>
      <c r="B10" s="121"/>
      <c r="C10" s="121"/>
      <c r="D10" s="121"/>
      <c r="E10" s="161"/>
      <c r="F10" s="161"/>
      <c r="G10" s="144" t="s">
        <v>84</v>
      </c>
      <c r="H10" s="162"/>
      <c r="I10" s="144" t="s">
        <v>46</v>
      </c>
      <c r="J10" s="162"/>
      <c r="K10" s="144" t="s">
        <v>85</v>
      </c>
      <c r="L10" s="162"/>
      <c r="M10" s="163" t="s">
        <v>94</v>
      </c>
      <c r="N10" s="162"/>
      <c r="O10" s="144" t="s">
        <v>133</v>
      </c>
      <c r="P10" s="162"/>
      <c r="Q10" s="144" t="s">
        <v>52</v>
      </c>
    </row>
    <row r="11" spans="1:17" ht="16.5" customHeight="1">
      <c r="A11" s="121"/>
      <c r="B11" s="121"/>
      <c r="C11" s="121"/>
      <c r="D11" s="121"/>
      <c r="E11" s="164" t="s">
        <v>2</v>
      </c>
      <c r="F11" s="161"/>
      <c r="G11" s="165" t="s">
        <v>3</v>
      </c>
      <c r="H11" s="162"/>
      <c r="I11" s="165" t="s">
        <v>3</v>
      </c>
      <c r="J11" s="162"/>
      <c r="K11" s="165" t="s">
        <v>3</v>
      </c>
      <c r="L11" s="162"/>
      <c r="M11" s="165" t="s">
        <v>3</v>
      </c>
      <c r="N11" s="162"/>
      <c r="O11" s="149" t="s">
        <v>3</v>
      </c>
      <c r="P11" s="162"/>
      <c r="Q11" s="165" t="s">
        <v>3</v>
      </c>
    </row>
    <row r="12" spans="1:17" ht="16.5" customHeight="1">
      <c r="A12" s="121"/>
      <c r="B12" s="121"/>
      <c r="C12" s="121"/>
      <c r="D12" s="121"/>
      <c r="E12" s="161"/>
      <c r="F12" s="161"/>
      <c r="G12" s="124"/>
      <c r="H12" s="142"/>
      <c r="I12" s="124"/>
      <c r="J12" s="123"/>
      <c r="K12" s="143"/>
      <c r="L12" s="126"/>
      <c r="M12" s="143"/>
      <c r="N12" s="126"/>
      <c r="O12" s="126"/>
      <c r="P12" s="126"/>
      <c r="Q12" s="143"/>
    </row>
    <row r="13" spans="1:17" ht="16.5" customHeight="1">
      <c r="A13" s="128" t="s">
        <v>141</v>
      </c>
      <c r="B13" s="121"/>
      <c r="C13" s="121"/>
      <c r="D13" s="121"/>
      <c r="E13" s="121"/>
      <c r="F13" s="121"/>
      <c r="G13" s="122">
        <v>3472220</v>
      </c>
      <c r="H13" s="121"/>
      <c r="I13" s="122">
        <v>979406</v>
      </c>
      <c r="J13" s="126"/>
      <c r="K13" s="122">
        <v>136954</v>
      </c>
      <c r="L13" s="126"/>
      <c r="M13" s="122">
        <v>675779</v>
      </c>
      <c r="N13" s="126"/>
      <c r="O13" s="126">
        <v>14400</v>
      </c>
      <c r="P13" s="126"/>
      <c r="Q13" s="122">
        <f>SUM(G13:O13)</f>
        <v>5278759</v>
      </c>
    </row>
    <row r="14" spans="1:17" ht="16.5" customHeight="1">
      <c r="A14" s="128" t="s">
        <v>125</v>
      </c>
      <c r="B14" s="121"/>
      <c r="C14" s="121"/>
      <c r="D14" s="121"/>
      <c r="E14" s="121"/>
      <c r="F14" s="121"/>
      <c r="G14" s="124"/>
      <c r="H14" s="121"/>
      <c r="I14" s="143"/>
      <c r="J14" s="125"/>
      <c r="K14" s="143"/>
      <c r="L14" s="125"/>
      <c r="M14" s="143"/>
      <c r="N14" s="125"/>
      <c r="O14" s="125"/>
      <c r="P14" s="125"/>
      <c r="Q14" s="122">
        <f t="shared" ref="Q14:Q19" si="0">SUM(G14:O14)</f>
        <v>0</v>
      </c>
    </row>
    <row r="15" spans="1:17" ht="16.5" customHeight="1">
      <c r="A15" s="121" t="s">
        <v>184</v>
      </c>
      <c r="B15" s="121"/>
      <c r="C15" s="121"/>
      <c r="D15" s="121"/>
      <c r="E15" s="121"/>
      <c r="F15" s="121"/>
      <c r="G15" s="23">
        <v>0</v>
      </c>
      <c r="H15" s="121"/>
      <c r="I15" s="143">
        <v>0</v>
      </c>
      <c r="J15" s="125"/>
      <c r="K15" s="143">
        <v>0</v>
      </c>
      <c r="L15" s="125"/>
      <c r="M15" s="143">
        <v>273955</v>
      </c>
      <c r="N15" s="125"/>
      <c r="O15" s="125">
        <v>0</v>
      </c>
      <c r="P15" s="125"/>
      <c r="Q15" s="122">
        <f t="shared" si="0"/>
        <v>273955</v>
      </c>
    </row>
    <row r="16" spans="1:17" ht="16.5" customHeight="1">
      <c r="A16" s="121" t="s">
        <v>185</v>
      </c>
      <c r="B16" s="121"/>
      <c r="C16" s="121"/>
      <c r="D16" s="121"/>
      <c r="E16" s="142"/>
      <c r="F16" s="142"/>
      <c r="H16" s="121"/>
      <c r="J16" s="125"/>
      <c r="L16" s="125"/>
      <c r="N16" s="125"/>
      <c r="P16" s="125"/>
    </row>
    <row r="17" spans="1:17" ht="16.5" customHeight="1">
      <c r="A17" s="121"/>
      <c r="B17" s="121" t="s">
        <v>186</v>
      </c>
      <c r="C17" s="121"/>
      <c r="D17" s="121"/>
      <c r="E17" s="142"/>
      <c r="F17" s="142"/>
      <c r="G17" s="23">
        <v>0</v>
      </c>
      <c r="H17" s="121"/>
      <c r="I17" s="143">
        <v>0</v>
      </c>
      <c r="J17" s="125"/>
      <c r="K17" s="143">
        <v>0</v>
      </c>
      <c r="L17" s="125"/>
      <c r="M17" s="143">
        <v>-12708</v>
      </c>
      <c r="N17" s="125"/>
      <c r="O17" s="125">
        <v>-70998</v>
      </c>
      <c r="P17" s="125"/>
      <c r="Q17" s="122">
        <f>SUM(G17:O17)</f>
        <v>-83706</v>
      </c>
    </row>
    <row r="18" spans="1:17" ht="16.5" customHeight="1">
      <c r="A18" s="121" t="s">
        <v>92</v>
      </c>
      <c r="B18" s="121"/>
      <c r="C18" s="121"/>
      <c r="D18" s="121"/>
      <c r="E18" s="142"/>
      <c r="F18" s="142"/>
      <c r="G18" s="23">
        <v>0</v>
      </c>
      <c r="H18" s="121"/>
      <c r="I18" s="143">
        <v>0</v>
      </c>
      <c r="J18" s="125"/>
      <c r="K18" s="143">
        <v>0</v>
      </c>
      <c r="L18" s="125"/>
      <c r="M18" s="143">
        <v>-222222</v>
      </c>
      <c r="N18" s="125"/>
      <c r="O18" s="125">
        <v>0</v>
      </c>
      <c r="P18" s="125"/>
      <c r="Q18" s="122">
        <f t="shared" si="0"/>
        <v>-222222</v>
      </c>
    </row>
    <row r="19" spans="1:17" ht="16.5" customHeight="1">
      <c r="A19" s="121" t="s">
        <v>93</v>
      </c>
      <c r="B19" s="121"/>
      <c r="C19" s="121"/>
      <c r="D19" s="121"/>
      <c r="E19" s="142">
        <v>27</v>
      </c>
      <c r="F19" s="142"/>
      <c r="G19" s="24">
        <v>0</v>
      </c>
      <c r="H19" s="121"/>
      <c r="I19" s="152">
        <v>0</v>
      </c>
      <c r="J19" s="125"/>
      <c r="K19" s="152">
        <v>23007</v>
      </c>
      <c r="L19" s="125"/>
      <c r="M19" s="152">
        <v>-23007</v>
      </c>
      <c r="N19" s="125"/>
      <c r="O19" s="167">
        <v>0</v>
      </c>
      <c r="P19" s="125"/>
      <c r="Q19" s="140">
        <f t="shared" si="0"/>
        <v>0</v>
      </c>
    </row>
    <row r="20" spans="1:17" ht="16.5" customHeight="1">
      <c r="A20" s="121"/>
      <c r="B20" s="121"/>
      <c r="C20" s="121"/>
      <c r="D20" s="121"/>
      <c r="E20" s="142"/>
      <c r="F20" s="142"/>
      <c r="G20" s="124"/>
      <c r="H20" s="142"/>
      <c r="I20" s="122"/>
      <c r="J20" s="121"/>
      <c r="K20" s="122"/>
      <c r="L20" s="126"/>
      <c r="M20" s="122"/>
      <c r="N20" s="126"/>
      <c r="O20" s="126"/>
      <c r="P20" s="126"/>
      <c r="Q20" s="122"/>
    </row>
    <row r="21" spans="1:17" ht="16.5" customHeight="1" thickBot="1">
      <c r="A21" s="128" t="s">
        <v>142</v>
      </c>
      <c r="B21" s="121"/>
      <c r="C21" s="121"/>
      <c r="D21" s="121"/>
      <c r="E21" s="168"/>
      <c r="F21" s="168"/>
      <c r="G21" s="169">
        <f>SUM(G13:G20)</f>
        <v>3472220</v>
      </c>
      <c r="H21" s="168"/>
      <c r="I21" s="169">
        <f>SUM(I13:I20)</f>
        <v>979406</v>
      </c>
      <c r="J21" s="168"/>
      <c r="K21" s="169">
        <f>SUM(K13:K20)</f>
        <v>159961</v>
      </c>
      <c r="L21" s="168"/>
      <c r="M21" s="169">
        <f>SUM(M13:M20)</f>
        <v>691797</v>
      </c>
      <c r="N21" s="168"/>
      <c r="O21" s="170">
        <f>SUM(O13:O19)</f>
        <v>-56598</v>
      </c>
      <c r="P21" s="168"/>
      <c r="Q21" s="169">
        <f>SUM(Q13:Q20)</f>
        <v>5246786</v>
      </c>
    </row>
    <row r="22" spans="1:17" ht="16.5" customHeight="1" thickTop="1">
      <c r="A22" s="121"/>
      <c r="B22" s="121"/>
      <c r="C22" s="121"/>
      <c r="D22" s="121"/>
      <c r="E22" s="161"/>
      <c r="F22" s="161"/>
      <c r="G22" s="144"/>
      <c r="H22" s="162"/>
      <c r="I22" s="144"/>
      <c r="J22" s="162"/>
      <c r="K22" s="144"/>
      <c r="L22" s="162"/>
      <c r="M22" s="144"/>
      <c r="N22" s="162"/>
      <c r="O22" s="162"/>
      <c r="P22" s="162"/>
      <c r="Q22" s="144"/>
    </row>
    <row r="23" spans="1:17" ht="16.5" customHeight="1">
      <c r="A23" s="121"/>
      <c r="B23" s="121"/>
      <c r="C23" s="121"/>
      <c r="D23" s="121"/>
      <c r="E23" s="161"/>
      <c r="F23" s="161"/>
      <c r="G23" s="144"/>
      <c r="H23" s="162"/>
      <c r="I23" s="144"/>
      <c r="J23" s="162"/>
      <c r="K23" s="144"/>
      <c r="L23" s="162"/>
      <c r="M23" s="144"/>
      <c r="N23" s="162"/>
      <c r="O23" s="162"/>
      <c r="P23" s="162"/>
      <c r="Q23" s="144"/>
    </row>
    <row r="24" spans="1:17" ht="16.5" customHeight="1">
      <c r="A24" s="128" t="s">
        <v>170</v>
      </c>
      <c r="B24" s="121"/>
      <c r="C24" s="121"/>
      <c r="D24" s="121"/>
      <c r="E24" s="121"/>
      <c r="F24" s="121"/>
      <c r="G24" s="122">
        <f>+G21</f>
        <v>3472220</v>
      </c>
      <c r="H24" s="121"/>
      <c r="I24" s="122">
        <f>+I21</f>
        <v>979406</v>
      </c>
      <c r="J24" s="126"/>
      <c r="K24" s="122">
        <f>+K21</f>
        <v>159961</v>
      </c>
      <c r="L24" s="126"/>
      <c r="M24" s="122">
        <f>+M21</f>
        <v>691797</v>
      </c>
      <c r="N24" s="126"/>
      <c r="O24" s="126">
        <f>+O21</f>
        <v>-56598</v>
      </c>
      <c r="P24" s="126"/>
      <c r="Q24" s="122">
        <f>SUM(G24:O24)</f>
        <v>5246786</v>
      </c>
    </row>
    <row r="25" spans="1:17" ht="16.5" customHeight="1">
      <c r="A25" s="128" t="s">
        <v>125</v>
      </c>
      <c r="B25" s="121"/>
      <c r="C25" s="121"/>
      <c r="D25" s="121"/>
      <c r="E25" s="121"/>
      <c r="F25" s="121"/>
      <c r="G25" s="124"/>
      <c r="H25" s="121"/>
      <c r="I25" s="143"/>
      <c r="J25" s="125"/>
      <c r="K25" s="143"/>
      <c r="L25" s="125"/>
      <c r="M25" s="143"/>
      <c r="N25" s="125"/>
      <c r="O25" s="125"/>
      <c r="P25" s="125"/>
      <c r="Q25" s="122">
        <f t="shared" ref="Q25:Q30" si="1">SUM(G25:O25)</f>
        <v>0</v>
      </c>
    </row>
    <row r="26" spans="1:17" ht="16.5" customHeight="1">
      <c r="A26" s="121" t="s">
        <v>184</v>
      </c>
      <c r="B26" s="121"/>
      <c r="C26" s="121"/>
      <c r="D26" s="121"/>
      <c r="E26" s="121"/>
      <c r="F26" s="121"/>
      <c r="G26" s="23">
        <v>0</v>
      </c>
      <c r="H26" s="121"/>
      <c r="I26" s="143">
        <v>0</v>
      </c>
      <c r="J26" s="125"/>
      <c r="K26" s="143">
        <v>0</v>
      </c>
      <c r="L26" s="125"/>
      <c r="M26" s="143">
        <v>220553</v>
      </c>
      <c r="N26" s="125"/>
      <c r="O26" s="125">
        <v>0</v>
      </c>
      <c r="P26" s="125"/>
      <c r="Q26" s="122">
        <f t="shared" si="1"/>
        <v>220553</v>
      </c>
    </row>
    <row r="27" spans="1:17" ht="16.5" customHeight="1">
      <c r="A27" s="121" t="s">
        <v>185</v>
      </c>
      <c r="B27" s="121"/>
      <c r="C27" s="121"/>
      <c r="D27" s="121"/>
      <c r="E27" s="142"/>
      <c r="F27" s="142"/>
      <c r="G27" s="23"/>
      <c r="H27" s="121"/>
      <c r="I27" s="143"/>
      <c r="J27" s="125"/>
      <c r="K27" s="143"/>
      <c r="L27" s="125"/>
      <c r="M27" s="143"/>
      <c r="N27" s="125"/>
      <c r="O27" s="125"/>
      <c r="P27" s="125"/>
      <c r="Q27" s="122"/>
    </row>
    <row r="28" spans="1:17" ht="16.5" customHeight="1">
      <c r="A28" s="121"/>
      <c r="B28" s="121" t="s">
        <v>186</v>
      </c>
      <c r="C28" s="121"/>
      <c r="D28" s="121"/>
      <c r="E28" s="142"/>
      <c r="F28" s="142"/>
      <c r="G28" s="23">
        <v>0</v>
      </c>
      <c r="H28" s="121"/>
      <c r="I28" s="143">
        <v>0</v>
      </c>
      <c r="J28" s="125"/>
      <c r="K28" s="143">
        <v>0</v>
      </c>
      <c r="L28" s="125"/>
      <c r="M28" s="143">
        <v>-6240</v>
      </c>
      <c r="N28" s="125"/>
      <c r="O28" s="125">
        <v>-80351</v>
      </c>
      <c r="P28" s="125"/>
      <c r="Q28" s="122">
        <f t="shared" si="1"/>
        <v>-86591</v>
      </c>
    </row>
    <row r="29" spans="1:17" ht="16.5" customHeight="1">
      <c r="A29" s="121" t="s">
        <v>92</v>
      </c>
      <c r="B29" s="121"/>
      <c r="C29" s="121"/>
      <c r="D29" s="121"/>
      <c r="E29" s="142">
        <v>33</v>
      </c>
      <c r="F29" s="142"/>
      <c r="G29" s="23">
        <v>0</v>
      </c>
      <c r="H29" s="121"/>
      <c r="I29" s="143">
        <v>0</v>
      </c>
      <c r="J29" s="125"/>
      <c r="K29" s="143">
        <v>0</v>
      </c>
      <c r="L29" s="125"/>
      <c r="M29" s="143">
        <v>-138889</v>
      </c>
      <c r="N29" s="125"/>
      <c r="O29" s="125">
        <v>0</v>
      </c>
      <c r="P29" s="125"/>
      <c r="Q29" s="122">
        <f t="shared" si="1"/>
        <v>-138889</v>
      </c>
    </row>
    <row r="30" spans="1:17" ht="16.5" customHeight="1">
      <c r="A30" s="121" t="s">
        <v>93</v>
      </c>
      <c r="B30" s="121"/>
      <c r="C30" s="121"/>
      <c r="D30" s="121"/>
      <c r="E30" s="142">
        <v>27</v>
      </c>
      <c r="F30" s="142"/>
      <c r="G30" s="24">
        <v>0</v>
      </c>
      <c r="H30" s="121"/>
      <c r="I30" s="152">
        <v>0</v>
      </c>
      <c r="J30" s="125"/>
      <c r="K30" s="152">
        <v>12976</v>
      </c>
      <c r="L30" s="125"/>
      <c r="M30" s="152">
        <v>-12976</v>
      </c>
      <c r="N30" s="125"/>
      <c r="O30" s="167">
        <v>0</v>
      </c>
      <c r="P30" s="125"/>
      <c r="Q30" s="140">
        <f t="shared" si="1"/>
        <v>0</v>
      </c>
    </row>
    <row r="31" spans="1:17" ht="16.5" customHeight="1">
      <c r="A31" s="121"/>
      <c r="B31" s="121"/>
      <c r="C31" s="121"/>
      <c r="D31" s="121"/>
      <c r="E31" s="142"/>
      <c r="F31" s="142"/>
      <c r="G31" s="124"/>
      <c r="H31" s="142"/>
      <c r="I31" s="122"/>
      <c r="J31" s="121"/>
      <c r="K31" s="122"/>
      <c r="L31" s="126"/>
      <c r="M31" s="122"/>
      <c r="N31" s="126"/>
      <c r="O31" s="126"/>
      <c r="P31" s="126"/>
      <c r="Q31" s="122"/>
    </row>
    <row r="32" spans="1:17" ht="16.5" customHeight="1" thickBot="1">
      <c r="A32" s="128" t="s">
        <v>171</v>
      </c>
      <c r="B32" s="121"/>
      <c r="C32" s="121"/>
      <c r="D32" s="121"/>
      <c r="E32" s="168"/>
      <c r="F32" s="168"/>
      <c r="G32" s="169">
        <f>SUM(G24:G31)</f>
        <v>3472220</v>
      </c>
      <c r="H32" s="168"/>
      <c r="I32" s="169">
        <f>SUM(I24:I31)</f>
        <v>979406</v>
      </c>
      <c r="J32" s="168"/>
      <c r="K32" s="169">
        <f>SUM(K24:K31)</f>
        <v>172937</v>
      </c>
      <c r="L32" s="168"/>
      <c r="M32" s="169">
        <f>SUM(M24:M31)</f>
        <v>754245</v>
      </c>
      <c r="N32" s="168"/>
      <c r="O32" s="170">
        <f>SUM(O24:O30)</f>
        <v>-136949</v>
      </c>
      <c r="P32" s="168"/>
      <c r="Q32" s="169">
        <f>SUM(Q24:Q31)</f>
        <v>5241859</v>
      </c>
    </row>
    <row r="33" spans="1:17" ht="12.75" customHeight="1" thickTop="1">
      <c r="A33" s="121"/>
      <c r="B33" s="121"/>
      <c r="C33" s="121"/>
      <c r="D33" s="121"/>
      <c r="E33" s="142"/>
      <c r="F33" s="142"/>
      <c r="G33" s="124"/>
      <c r="H33" s="142"/>
      <c r="I33" s="124"/>
      <c r="J33" s="123"/>
      <c r="K33" s="143"/>
      <c r="L33" s="126"/>
      <c r="M33" s="143"/>
      <c r="N33" s="126"/>
      <c r="O33" s="126"/>
      <c r="P33" s="126"/>
      <c r="Q33" s="143"/>
    </row>
    <row r="34" spans="1:17" ht="22.15" customHeight="1">
      <c r="A34" s="227" t="s">
        <v>23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</row>
  </sheetData>
  <mergeCells count="4">
    <mergeCell ref="G6:Q6"/>
    <mergeCell ref="G7:I7"/>
    <mergeCell ref="K7:M7"/>
    <mergeCell ref="A34:Q34"/>
  </mergeCells>
  <printOptions verticalCentered="1"/>
  <pageMargins left="0.5" right="0.5" top="0.5" bottom="0.6" header="0.49" footer="0.4"/>
  <pageSetup paperSize="256" scale="9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dimension ref="A1:P165"/>
  <sheetViews>
    <sheetView zoomScaleNormal="100" zoomScaleSheetLayoutView="100" workbookViewId="0"/>
  </sheetViews>
  <sheetFormatPr defaultColWidth="8" defaultRowHeight="16.5" customHeight="1"/>
  <cols>
    <col min="1" max="2" width="1.08203125" style="33" customWidth="1"/>
    <col min="3" max="3" width="33.25" style="33" customWidth="1"/>
    <col min="4" max="4" width="3" style="33" customWidth="1"/>
    <col min="5" max="5" width="5.08203125" style="33" customWidth="1"/>
    <col min="6" max="6" width="0.33203125" style="33" customWidth="1"/>
    <col min="7" max="7" width="11.58203125" style="156" customWidth="1"/>
    <col min="8" max="8" width="0.33203125" style="33" customWidth="1"/>
    <col min="9" max="9" width="11.58203125" style="156" customWidth="1"/>
    <col min="10" max="10" width="0.33203125" style="33" customWidth="1"/>
    <col min="11" max="11" width="11.58203125" style="156" customWidth="1"/>
    <col min="12" max="12" width="0.33203125" style="33" customWidth="1"/>
    <col min="13" max="13" width="11.58203125" style="156" customWidth="1"/>
    <col min="14" max="16384" width="8" style="33"/>
  </cols>
  <sheetData>
    <row r="1" spans="1:13" ht="16.5" customHeight="1">
      <c r="A1" s="31" t="s">
        <v>0</v>
      </c>
      <c r="B1" s="171"/>
      <c r="C1" s="171"/>
      <c r="D1" s="171"/>
      <c r="E1" s="172"/>
      <c r="F1" s="172"/>
      <c r="G1" s="173"/>
      <c r="H1" s="171"/>
      <c r="I1" s="173"/>
      <c r="J1" s="171"/>
      <c r="K1" s="173"/>
      <c r="L1" s="171"/>
      <c r="M1" s="173"/>
    </row>
    <row r="2" spans="1:13" ht="16.5" customHeight="1">
      <c r="A2" s="70" t="s">
        <v>95</v>
      </c>
      <c r="B2" s="171"/>
      <c r="C2" s="171"/>
      <c r="D2" s="171"/>
      <c r="E2" s="172"/>
      <c r="F2" s="172"/>
      <c r="G2" s="173"/>
      <c r="H2" s="171"/>
      <c r="I2" s="173"/>
      <c r="J2" s="171"/>
      <c r="K2" s="173"/>
      <c r="L2" s="171"/>
      <c r="M2" s="173"/>
    </row>
    <row r="3" spans="1:13" ht="16.5" customHeight="1">
      <c r="A3" s="174" t="s">
        <v>169</v>
      </c>
      <c r="B3" s="175"/>
      <c r="C3" s="175"/>
      <c r="D3" s="175"/>
      <c r="E3" s="176"/>
      <c r="F3" s="176"/>
      <c r="G3" s="177"/>
      <c r="H3" s="175"/>
      <c r="I3" s="177"/>
      <c r="J3" s="175"/>
      <c r="K3" s="177"/>
      <c r="L3" s="175"/>
      <c r="M3" s="177"/>
    </row>
    <row r="4" spans="1:13" ht="16.5" customHeight="1">
      <c r="A4" s="178"/>
      <c r="B4" s="178"/>
      <c r="C4" s="178"/>
      <c r="D4" s="178"/>
      <c r="E4" s="179"/>
      <c r="F4" s="179"/>
      <c r="G4" s="180"/>
      <c r="H4" s="181"/>
      <c r="I4" s="180"/>
      <c r="J4" s="181"/>
      <c r="K4" s="180"/>
      <c r="L4" s="182"/>
      <c r="M4" s="180"/>
    </row>
    <row r="5" spans="1:13" ht="16.5" customHeight="1">
      <c r="A5" s="178"/>
      <c r="B5" s="178"/>
      <c r="C5" s="178"/>
      <c r="D5" s="178"/>
      <c r="E5" s="179"/>
      <c r="F5" s="179"/>
      <c r="G5" s="180"/>
      <c r="H5" s="181"/>
      <c r="I5" s="180"/>
      <c r="J5" s="181"/>
      <c r="K5" s="180"/>
      <c r="L5" s="182"/>
      <c r="M5" s="180"/>
    </row>
    <row r="6" spans="1:13" ht="16.5" customHeight="1">
      <c r="A6" s="178"/>
      <c r="B6" s="178"/>
      <c r="C6" s="178"/>
      <c r="D6" s="178"/>
      <c r="E6" s="51"/>
      <c r="F6" s="51"/>
      <c r="G6" s="214" t="s">
        <v>119</v>
      </c>
      <c r="H6" s="214"/>
      <c r="I6" s="214"/>
      <c r="J6" s="3"/>
      <c r="K6" s="214" t="s">
        <v>121</v>
      </c>
      <c r="L6" s="214"/>
      <c r="M6" s="214"/>
    </row>
    <row r="7" spans="1:13" ht="16.5" customHeight="1">
      <c r="A7" s="178"/>
      <c r="B7" s="178"/>
      <c r="C7" s="178"/>
      <c r="D7" s="178"/>
      <c r="E7" s="51"/>
      <c r="F7" s="51"/>
      <c r="G7" s="212" t="s">
        <v>120</v>
      </c>
      <c r="H7" s="212"/>
      <c r="I7" s="212"/>
      <c r="J7" s="4"/>
      <c r="K7" s="212" t="s">
        <v>120</v>
      </c>
      <c r="L7" s="212"/>
      <c r="M7" s="212"/>
    </row>
    <row r="8" spans="1:13" ht="16.5" customHeight="1">
      <c r="A8" s="178"/>
      <c r="B8" s="178"/>
      <c r="C8" s="178"/>
      <c r="D8" s="178"/>
      <c r="E8" s="51"/>
      <c r="F8" s="51"/>
      <c r="G8" s="6" t="s">
        <v>168</v>
      </c>
      <c r="H8" s="5"/>
      <c r="I8" s="6" t="s">
        <v>140</v>
      </c>
      <c r="J8" s="5"/>
      <c r="K8" s="6" t="s">
        <v>168</v>
      </c>
      <c r="L8" s="5"/>
      <c r="M8" s="6" t="s">
        <v>140</v>
      </c>
    </row>
    <row r="9" spans="1:13" ht="16.5" customHeight="1">
      <c r="A9" s="178"/>
      <c r="B9" s="178"/>
      <c r="C9" s="178"/>
      <c r="D9" s="178"/>
      <c r="E9" s="76" t="s">
        <v>2</v>
      </c>
      <c r="F9" s="51"/>
      <c r="G9" s="45" t="s">
        <v>3</v>
      </c>
      <c r="H9" s="46"/>
      <c r="I9" s="45" t="s">
        <v>3</v>
      </c>
      <c r="J9" s="46"/>
      <c r="K9" s="45" t="s">
        <v>3</v>
      </c>
      <c r="L9" s="46"/>
      <c r="M9" s="45" t="s">
        <v>3</v>
      </c>
    </row>
    <row r="10" spans="1:13" ht="16.5" customHeight="1">
      <c r="A10" s="178"/>
      <c r="B10" s="178"/>
      <c r="C10" s="178"/>
      <c r="D10" s="178"/>
      <c r="E10" s="101"/>
      <c r="F10" s="51"/>
      <c r="G10" s="46"/>
      <c r="H10" s="46"/>
      <c r="I10" s="46"/>
      <c r="J10" s="46"/>
      <c r="K10" s="46"/>
      <c r="L10" s="46"/>
      <c r="M10" s="46"/>
    </row>
    <row r="11" spans="1:13" ht="16.5" customHeight="1">
      <c r="A11" s="171" t="s">
        <v>96</v>
      </c>
      <c r="B11" s="178"/>
      <c r="C11" s="178"/>
      <c r="D11" s="178"/>
      <c r="E11" s="179"/>
      <c r="F11" s="179"/>
      <c r="G11" s="180"/>
      <c r="H11" s="181"/>
      <c r="I11" s="180"/>
      <c r="J11" s="181"/>
      <c r="K11" s="183"/>
      <c r="L11" s="181"/>
      <c r="M11" s="183"/>
    </row>
    <row r="12" spans="1:13" ht="16.5" customHeight="1">
      <c r="A12" s="178" t="s">
        <v>60</v>
      </c>
      <c r="B12" s="178"/>
      <c r="C12" s="178"/>
      <c r="D12" s="178"/>
      <c r="E12" s="179"/>
      <c r="F12" s="179"/>
      <c r="G12" s="25">
        <f>'PL 8-9'!H33</f>
        <v>323452</v>
      </c>
      <c r="H12" s="181"/>
      <c r="I12" s="25">
        <v>412144</v>
      </c>
      <c r="J12" s="182"/>
      <c r="K12" s="25">
        <f>'PL 8-9'!L33</f>
        <v>220449</v>
      </c>
      <c r="L12" s="182"/>
      <c r="M12" s="25">
        <v>273416</v>
      </c>
    </row>
    <row r="13" spans="1:13" ht="16.5" customHeight="1">
      <c r="A13" s="178"/>
      <c r="B13" s="178"/>
      <c r="C13" s="178"/>
      <c r="D13" s="178"/>
      <c r="E13" s="179"/>
      <c r="F13" s="179"/>
      <c r="G13" s="183"/>
      <c r="H13" s="181"/>
      <c r="I13" s="183"/>
      <c r="J13" s="182"/>
      <c r="K13" s="183"/>
      <c r="L13" s="182"/>
      <c r="M13" s="183"/>
    </row>
    <row r="14" spans="1:13" ht="16.5" customHeight="1">
      <c r="A14" s="171" t="s">
        <v>97</v>
      </c>
      <c r="B14" s="178"/>
      <c r="C14" s="178"/>
      <c r="D14" s="178"/>
      <c r="E14" s="179"/>
      <c r="F14" s="179"/>
      <c r="G14" s="183"/>
      <c r="H14" s="181"/>
      <c r="I14" s="183"/>
      <c r="J14" s="182"/>
      <c r="K14" s="183"/>
      <c r="L14" s="182"/>
      <c r="M14" s="183"/>
    </row>
    <row r="15" spans="1:13" ht="16.5" customHeight="1">
      <c r="A15" s="178"/>
      <c r="B15" s="178" t="s">
        <v>98</v>
      </c>
      <c r="C15" s="178"/>
      <c r="D15" s="178"/>
      <c r="E15" s="103">
        <v>30</v>
      </c>
      <c r="F15" s="103"/>
      <c r="G15" s="25">
        <v>1720469</v>
      </c>
      <c r="H15" s="181"/>
      <c r="I15" s="25">
        <v>1595536</v>
      </c>
      <c r="J15" s="182"/>
      <c r="K15" s="183">
        <v>150632</v>
      </c>
      <c r="L15" s="182"/>
      <c r="M15" s="183">
        <v>138995</v>
      </c>
    </row>
    <row r="16" spans="1:13" ht="16.5" customHeight="1">
      <c r="A16" s="178"/>
      <c r="B16" s="178" t="s">
        <v>209</v>
      </c>
      <c r="C16" s="178"/>
      <c r="D16" s="178"/>
      <c r="E16" s="103" t="s">
        <v>198</v>
      </c>
      <c r="F16" s="103"/>
      <c r="G16" s="25">
        <v>-563</v>
      </c>
      <c r="H16" s="181"/>
      <c r="I16" s="25">
        <v>-861</v>
      </c>
      <c r="J16" s="182"/>
      <c r="K16" s="183">
        <v>-190</v>
      </c>
      <c r="L16" s="182"/>
      <c r="M16" s="183">
        <v>-50</v>
      </c>
    </row>
    <row r="17" spans="1:13" ht="16.5" customHeight="1">
      <c r="A17" s="178"/>
      <c r="B17" s="178" t="s">
        <v>151</v>
      </c>
      <c r="C17" s="178"/>
      <c r="D17" s="178"/>
      <c r="E17" s="179">
        <v>12</v>
      </c>
      <c r="F17" s="179"/>
      <c r="G17" s="25">
        <v>90739</v>
      </c>
      <c r="H17" s="181"/>
      <c r="I17" s="25">
        <v>-67353</v>
      </c>
      <c r="J17" s="182"/>
      <c r="K17" s="25">
        <v>6824</v>
      </c>
      <c r="L17" s="182"/>
      <c r="M17" s="25">
        <v>-1341</v>
      </c>
    </row>
    <row r="18" spans="1:13" ht="16.5" customHeight="1">
      <c r="A18" s="178"/>
      <c r="B18" s="178" t="s">
        <v>207</v>
      </c>
      <c r="C18" s="178"/>
      <c r="D18" s="178"/>
      <c r="E18" s="179">
        <v>28</v>
      </c>
      <c r="F18" s="179"/>
      <c r="G18" s="25">
        <v>2067</v>
      </c>
      <c r="H18" s="181"/>
      <c r="I18" s="25">
        <v>208</v>
      </c>
      <c r="J18" s="182"/>
      <c r="K18" s="25">
        <v>239</v>
      </c>
      <c r="L18" s="182"/>
      <c r="M18" s="25">
        <v>3244</v>
      </c>
    </row>
    <row r="19" spans="1:13" ht="16.5" customHeight="1">
      <c r="A19" s="178"/>
      <c r="B19" s="178" t="s">
        <v>188</v>
      </c>
      <c r="C19" s="178"/>
      <c r="D19" s="178"/>
      <c r="E19" s="179" t="s">
        <v>199</v>
      </c>
      <c r="F19" s="179"/>
      <c r="G19" s="183">
        <v>9214</v>
      </c>
      <c r="H19" s="181"/>
      <c r="I19" s="183">
        <v>-10315</v>
      </c>
      <c r="J19" s="182"/>
      <c r="K19" s="183">
        <v>0</v>
      </c>
      <c r="L19" s="182"/>
      <c r="M19" s="183">
        <v>0</v>
      </c>
    </row>
    <row r="20" spans="1:13" ht="16.5" customHeight="1">
      <c r="A20" s="178"/>
      <c r="B20" s="178" t="s">
        <v>115</v>
      </c>
      <c r="C20" s="178"/>
      <c r="D20" s="178"/>
      <c r="E20" s="179">
        <v>14.2</v>
      </c>
      <c r="F20" s="179"/>
      <c r="G20" s="183">
        <v>-4287</v>
      </c>
      <c r="H20" s="181"/>
      <c r="I20" s="183">
        <v>-5525</v>
      </c>
      <c r="J20" s="182"/>
      <c r="K20" s="25">
        <v>0</v>
      </c>
      <c r="L20" s="182"/>
      <c r="M20" s="25">
        <v>0</v>
      </c>
    </row>
    <row r="21" spans="1:13" ht="16.5" customHeight="1">
      <c r="A21" s="178"/>
      <c r="B21" s="178" t="s">
        <v>99</v>
      </c>
      <c r="C21" s="178"/>
      <c r="D21" s="178"/>
      <c r="E21" s="179">
        <v>26</v>
      </c>
      <c r="F21" s="179"/>
      <c r="G21" s="183">
        <v>73133</v>
      </c>
      <c r="H21" s="181"/>
      <c r="I21" s="183">
        <v>99062</v>
      </c>
      <c r="J21" s="182"/>
      <c r="K21" s="25">
        <v>30457</v>
      </c>
      <c r="L21" s="182"/>
      <c r="M21" s="25">
        <v>32474</v>
      </c>
    </row>
    <row r="22" spans="1:13" ht="16.5" customHeight="1">
      <c r="A22" s="178"/>
      <c r="B22" s="178" t="s">
        <v>57</v>
      </c>
      <c r="C22" s="178"/>
      <c r="D22" s="178"/>
      <c r="E22" s="179">
        <v>34.1</v>
      </c>
      <c r="F22" s="178"/>
      <c r="G22" s="183">
        <v>-9964</v>
      </c>
      <c r="H22" s="181"/>
      <c r="I22" s="183">
        <v>0</v>
      </c>
      <c r="J22" s="182"/>
      <c r="K22" s="25">
        <v>-519596</v>
      </c>
      <c r="L22" s="182"/>
      <c r="M22" s="25">
        <v>-470988</v>
      </c>
    </row>
    <row r="23" spans="1:13" ht="16.5" customHeight="1">
      <c r="A23" s="178"/>
      <c r="B23" s="178" t="s">
        <v>56</v>
      </c>
      <c r="C23" s="178"/>
      <c r="D23" s="178"/>
      <c r="E23" s="179"/>
      <c r="F23" s="179"/>
      <c r="G23" s="183">
        <v>-156</v>
      </c>
      <c r="H23" s="181"/>
      <c r="I23" s="183">
        <v>-204</v>
      </c>
      <c r="J23" s="182"/>
      <c r="K23" s="25">
        <v>-41269</v>
      </c>
      <c r="L23" s="182"/>
      <c r="M23" s="25">
        <v>-39875</v>
      </c>
    </row>
    <row r="24" spans="1:13" ht="16.5" customHeight="1">
      <c r="A24" s="178"/>
      <c r="B24" s="178" t="s">
        <v>208</v>
      </c>
      <c r="C24" s="178"/>
      <c r="D24" s="178"/>
      <c r="E24" s="179"/>
      <c r="F24" s="179"/>
      <c r="G24" s="183">
        <v>-10819</v>
      </c>
      <c r="H24" s="181"/>
      <c r="I24" s="183">
        <v>-4547</v>
      </c>
      <c r="J24" s="182"/>
      <c r="K24" s="25">
        <v>-6190</v>
      </c>
      <c r="L24" s="182"/>
      <c r="M24" s="25">
        <v>-2963</v>
      </c>
    </row>
    <row r="25" spans="1:13" ht="16.5" customHeight="1">
      <c r="A25" s="178"/>
      <c r="B25" s="178" t="s">
        <v>189</v>
      </c>
      <c r="C25" s="178"/>
      <c r="D25" s="178"/>
      <c r="E25" s="179"/>
      <c r="F25" s="179"/>
      <c r="G25" s="183">
        <v>830</v>
      </c>
      <c r="H25" s="181"/>
      <c r="I25" s="156">
        <v>0</v>
      </c>
      <c r="J25" s="182"/>
      <c r="K25" s="25">
        <v>0</v>
      </c>
      <c r="L25" s="182"/>
      <c r="M25" s="25">
        <v>0</v>
      </c>
    </row>
    <row r="26" spans="1:13" ht="16.5" customHeight="1">
      <c r="A26" s="178"/>
      <c r="B26" s="178" t="s">
        <v>147</v>
      </c>
      <c r="C26" s="178"/>
      <c r="D26" s="178"/>
      <c r="E26" s="178"/>
      <c r="F26" s="178"/>
      <c r="G26" s="184">
        <v>353130</v>
      </c>
      <c r="H26" s="181"/>
      <c r="I26" s="184">
        <v>279633</v>
      </c>
      <c r="J26" s="182"/>
      <c r="K26" s="27">
        <v>199583</v>
      </c>
      <c r="L26" s="182"/>
      <c r="M26" s="27">
        <v>177736</v>
      </c>
    </row>
    <row r="27" spans="1:13" ht="16.5" customHeight="1">
      <c r="A27" s="178"/>
      <c r="B27" s="171"/>
      <c r="C27" s="178"/>
      <c r="D27" s="178"/>
      <c r="E27" s="178"/>
      <c r="F27" s="178"/>
      <c r="G27" s="20"/>
      <c r="H27" s="181"/>
      <c r="I27" s="20"/>
      <c r="J27" s="182"/>
      <c r="K27" s="20"/>
      <c r="L27" s="182"/>
      <c r="M27" s="20"/>
    </row>
    <row r="28" spans="1:13" ht="16.5" customHeight="1">
      <c r="A28" s="79"/>
      <c r="B28" s="80"/>
      <c r="C28" s="80"/>
      <c r="D28" s="80"/>
      <c r="E28" s="81"/>
      <c r="F28" s="81"/>
      <c r="G28" s="185">
        <f>SUM(G12:G26)</f>
        <v>2547245</v>
      </c>
      <c r="H28" s="68"/>
      <c r="I28" s="185">
        <f>SUM(I12:I26)</f>
        <v>2297778</v>
      </c>
      <c r="J28" s="83"/>
      <c r="K28" s="185">
        <f>SUM(K12:K26)</f>
        <v>40939</v>
      </c>
      <c r="L28" s="68"/>
      <c r="M28" s="185">
        <f>SUM(M12:M26)</f>
        <v>110648</v>
      </c>
    </row>
    <row r="29" spans="1:13" ht="16.5" customHeight="1">
      <c r="A29" s="178"/>
      <c r="B29" s="178"/>
      <c r="C29" s="178"/>
      <c r="D29" s="178"/>
      <c r="E29" s="179"/>
      <c r="F29" s="179"/>
      <c r="G29" s="20"/>
      <c r="H29" s="181"/>
      <c r="I29" s="20"/>
      <c r="J29" s="182"/>
      <c r="K29" s="20"/>
      <c r="L29" s="182"/>
      <c r="M29" s="20"/>
    </row>
    <row r="30" spans="1:13" ht="16.5" customHeight="1">
      <c r="A30" s="178"/>
      <c r="B30" s="171" t="s">
        <v>100</v>
      </c>
      <c r="C30" s="178"/>
      <c r="D30" s="178"/>
      <c r="E30" s="179"/>
      <c r="F30" s="179"/>
      <c r="G30" s="180"/>
      <c r="H30" s="182"/>
      <c r="I30" s="180"/>
      <c r="J30" s="182"/>
      <c r="K30" s="180"/>
      <c r="L30" s="182"/>
      <c r="M30" s="180"/>
    </row>
    <row r="31" spans="1:13" ht="16.5" customHeight="1">
      <c r="A31" s="178"/>
      <c r="B31" s="178"/>
      <c r="C31" s="186" t="s">
        <v>157</v>
      </c>
      <c r="D31" s="186"/>
      <c r="E31" s="179"/>
      <c r="F31" s="179"/>
      <c r="G31" s="26">
        <v>388937</v>
      </c>
      <c r="H31" s="182"/>
      <c r="I31" s="26">
        <v>-387494</v>
      </c>
      <c r="J31" s="182"/>
      <c r="K31" s="26">
        <v>-492022</v>
      </c>
      <c r="L31" s="182"/>
      <c r="M31" s="26">
        <v>75122</v>
      </c>
    </row>
    <row r="32" spans="1:13" ht="16.5" customHeight="1">
      <c r="A32" s="187"/>
      <c r="B32" s="178"/>
      <c r="C32" s="186" t="s">
        <v>190</v>
      </c>
      <c r="D32" s="186"/>
      <c r="E32" s="179"/>
      <c r="F32" s="179"/>
      <c r="G32" s="26">
        <v>-991132</v>
      </c>
      <c r="H32" s="182"/>
      <c r="I32" s="26">
        <v>45680</v>
      </c>
      <c r="J32" s="182"/>
      <c r="K32" s="26">
        <v>17170</v>
      </c>
      <c r="L32" s="182"/>
      <c r="M32" s="26">
        <v>-29584</v>
      </c>
    </row>
    <row r="33" spans="1:13" ht="16.5" customHeight="1">
      <c r="A33" s="178"/>
      <c r="B33" s="178"/>
      <c r="C33" s="186" t="s">
        <v>191</v>
      </c>
      <c r="D33" s="186"/>
      <c r="E33" s="179"/>
      <c r="F33" s="179"/>
      <c r="G33" s="180"/>
      <c r="H33" s="182"/>
      <c r="I33" s="180"/>
      <c r="J33" s="182"/>
      <c r="K33" s="180"/>
      <c r="L33" s="182"/>
      <c r="M33" s="180"/>
    </row>
    <row r="34" spans="1:13" ht="16.5" customHeight="1">
      <c r="A34" s="178"/>
      <c r="B34" s="178"/>
      <c r="C34" s="186" t="s">
        <v>117</v>
      </c>
      <c r="D34" s="186"/>
      <c r="E34" s="179"/>
      <c r="F34" s="179"/>
      <c r="G34" s="26">
        <v>153498</v>
      </c>
      <c r="H34" s="182"/>
      <c r="I34" s="26">
        <v>-91202</v>
      </c>
      <c r="J34" s="182"/>
      <c r="K34" s="180">
        <v>101881</v>
      </c>
      <c r="L34" s="182"/>
      <c r="M34" s="180">
        <v>-27742</v>
      </c>
    </row>
    <row r="35" spans="1:13" ht="16.5" customHeight="1">
      <c r="A35" s="178"/>
      <c r="B35" s="178"/>
      <c r="C35" s="186" t="s">
        <v>192</v>
      </c>
      <c r="D35" s="186"/>
      <c r="E35" s="179"/>
      <c r="F35" s="179"/>
      <c r="G35" s="25">
        <v>-7774</v>
      </c>
      <c r="H35" s="182"/>
      <c r="I35" s="25">
        <v>24152</v>
      </c>
      <c r="J35" s="182"/>
      <c r="K35" s="180">
        <v>660</v>
      </c>
      <c r="L35" s="182"/>
      <c r="M35" s="180">
        <v>270</v>
      </c>
    </row>
    <row r="36" spans="1:13" ht="16.5" customHeight="1">
      <c r="A36" s="178"/>
      <c r="B36" s="178"/>
      <c r="C36" s="186" t="s">
        <v>193</v>
      </c>
      <c r="D36" s="186"/>
      <c r="E36" s="179"/>
      <c r="F36" s="179"/>
      <c r="G36" s="26">
        <v>-212978</v>
      </c>
      <c r="H36" s="182"/>
      <c r="I36" s="26">
        <v>-109216</v>
      </c>
      <c r="J36" s="182"/>
      <c r="K36" s="180">
        <v>998071</v>
      </c>
      <c r="L36" s="182"/>
      <c r="M36" s="180">
        <v>-1851508</v>
      </c>
    </row>
    <row r="37" spans="1:13" ht="16.5" customHeight="1">
      <c r="A37" s="178"/>
      <c r="B37" s="178"/>
      <c r="C37" s="186" t="s">
        <v>194</v>
      </c>
      <c r="D37" s="186"/>
      <c r="E37" s="179"/>
      <c r="F37" s="179"/>
      <c r="G37" s="26">
        <v>12101</v>
      </c>
      <c r="H37" s="182"/>
      <c r="I37" s="29">
        <v>11907</v>
      </c>
      <c r="J37" s="182"/>
      <c r="K37" s="180">
        <v>5148</v>
      </c>
      <c r="L37" s="182"/>
      <c r="M37" s="180">
        <v>-10500</v>
      </c>
    </row>
    <row r="38" spans="1:13" ht="16.5" customHeight="1">
      <c r="A38" s="178"/>
      <c r="B38" s="178"/>
      <c r="C38" s="178" t="s">
        <v>103</v>
      </c>
      <c r="D38" s="178"/>
      <c r="E38" s="179">
        <v>26</v>
      </c>
      <c r="F38" s="178"/>
      <c r="G38" s="188">
        <v>-53530</v>
      </c>
      <c r="H38" s="178"/>
      <c r="I38" s="189">
        <v>-11054</v>
      </c>
      <c r="J38" s="190"/>
      <c r="K38" s="189">
        <v>-11501</v>
      </c>
      <c r="L38" s="190"/>
      <c r="M38" s="189">
        <v>-6725</v>
      </c>
    </row>
    <row r="39" spans="1:13" ht="16.5" customHeight="1">
      <c r="A39" s="79"/>
      <c r="B39" s="80"/>
      <c r="C39" s="80"/>
      <c r="D39" s="80"/>
      <c r="E39" s="81"/>
      <c r="F39" s="81"/>
      <c r="G39" s="26"/>
      <c r="H39" s="68"/>
      <c r="I39" s="191"/>
      <c r="J39" s="83"/>
      <c r="K39" s="192"/>
      <c r="L39" s="84"/>
      <c r="M39" s="192"/>
    </row>
    <row r="40" spans="1:13" ht="16.5" customHeight="1">
      <c r="A40" s="178"/>
      <c r="B40" s="178" t="s">
        <v>127</v>
      </c>
      <c r="C40" s="178"/>
      <c r="D40" s="178"/>
      <c r="E40" s="179"/>
      <c r="F40" s="179"/>
      <c r="G40" s="20">
        <f>SUM(G28:G38)</f>
        <v>1836367</v>
      </c>
      <c r="H40" s="181"/>
      <c r="I40" s="20">
        <f>SUM(I28:I38)</f>
        <v>1780551</v>
      </c>
      <c r="J40" s="182"/>
      <c r="K40" s="20">
        <f>SUM(K28:K38)</f>
        <v>660346</v>
      </c>
      <c r="L40" s="182"/>
      <c r="M40" s="20">
        <f>SUM(M28:M38)</f>
        <v>-1740019</v>
      </c>
    </row>
    <row r="41" spans="1:13" ht="16.5" customHeight="1">
      <c r="A41" s="178"/>
      <c r="B41" s="178"/>
      <c r="C41" s="178" t="s">
        <v>102</v>
      </c>
      <c r="D41" s="178"/>
      <c r="E41" s="179">
        <v>35</v>
      </c>
      <c r="F41" s="179"/>
      <c r="G41" s="192">
        <v>-339356</v>
      </c>
      <c r="H41" s="178"/>
      <c r="I41" s="192">
        <v>-265691</v>
      </c>
      <c r="J41" s="190"/>
      <c r="K41" s="192">
        <v>-193708</v>
      </c>
      <c r="L41" s="190"/>
      <c r="M41" s="192">
        <v>-168309</v>
      </c>
    </row>
    <row r="42" spans="1:13" ht="16.5" customHeight="1">
      <c r="A42" s="178"/>
      <c r="B42" s="178"/>
      <c r="C42" s="178" t="s">
        <v>195</v>
      </c>
      <c r="D42" s="178"/>
      <c r="E42" s="179"/>
      <c r="F42" s="179"/>
      <c r="G42" s="193">
        <v>-31712</v>
      </c>
      <c r="H42" s="178"/>
      <c r="I42" s="193">
        <v>-73717</v>
      </c>
      <c r="J42" s="190"/>
      <c r="K42" s="193">
        <v>19896</v>
      </c>
      <c r="L42" s="190"/>
      <c r="M42" s="193">
        <v>-4209</v>
      </c>
    </row>
    <row r="43" spans="1:13" ht="16.5" customHeight="1">
      <c r="B43" s="171"/>
      <c r="C43" s="171"/>
      <c r="D43" s="171"/>
      <c r="E43" s="179"/>
      <c r="F43" s="179"/>
      <c r="G43" s="183"/>
      <c r="H43" s="181"/>
      <c r="I43" s="183"/>
      <c r="J43" s="182"/>
      <c r="K43" s="183"/>
      <c r="L43" s="182"/>
      <c r="M43" s="183"/>
    </row>
    <row r="44" spans="1:13" ht="16.5" customHeight="1">
      <c r="A44" s="171" t="s">
        <v>139</v>
      </c>
      <c r="B44" s="171"/>
      <c r="C44" s="178"/>
      <c r="D44" s="178"/>
      <c r="E44" s="178"/>
      <c r="F44" s="178"/>
      <c r="G44" s="21">
        <f>SUM(G40:G42)</f>
        <v>1465299</v>
      </c>
      <c r="H44" s="181"/>
      <c r="I44" s="21">
        <f>SUM(I40:I42)</f>
        <v>1441143</v>
      </c>
      <c r="J44" s="182"/>
      <c r="K44" s="21">
        <f>SUM(K40:K42)</f>
        <v>486534</v>
      </c>
      <c r="L44" s="182"/>
      <c r="M44" s="21">
        <f>SUM(M40:M42)</f>
        <v>-1912537</v>
      </c>
    </row>
    <row r="45" spans="1:13" ht="16.5" customHeight="1">
      <c r="A45" s="178"/>
      <c r="B45" s="171"/>
      <c r="C45" s="178"/>
      <c r="D45" s="178"/>
      <c r="E45" s="178"/>
      <c r="F45" s="178"/>
      <c r="G45" s="20"/>
      <c r="H45" s="181"/>
      <c r="I45" s="20"/>
      <c r="J45" s="182"/>
      <c r="K45" s="20"/>
      <c r="L45" s="182"/>
      <c r="M45" s="20"/>
    </row>
    <row r="47" spans="1:13" ht="16.5" customHeight="1">
      <c r="A47" s="178"/>
      <c r="B47" s="171"/>
      <c r="C47" s="178"/>
      <c r="D47" s="178"/>
      <c r="E47" s="178"/>
      <c r="F47" s="178"/>
      <c r="G47" s="20"/>
      <c r="H47" s="181"/>
      <c r="I47" s="20"/>
      <c r="J47" s="182"/>
      <c r="K47" s="20"/>
      <c r="L47" s="182"/>
      <c r="M47" s="20"/>
    </row>
    <row r="48" spans="1:13" ht="16.5" customHeight="1">
      <c r="A48" s="178"/>
      <c r="B48" s="171"/>
      <c r="C48" s="178"/>
      <c r="D48" s="178"/>
      <c r="E48" s="178"/>
      <c r="F48" s="178"/>
      <c r="G48" s="20"/>
      <c r="H48" s="181"/>
      <c r="I48" s="20"/>
      <c r="J48" s="182"/>
      <c r="K48" s="20"/>
      <c r="L48" s="182"/>
      <c r="M48" s="20"/>
    </row>
    <row r="49" spans="1:13" ht="16.5" customHeight="1">
      <c r="A49" s="178"/>
      <c r="B49" s="171"/>
      <c r="C49" s="178"/>
      <c r="D49" s="178"/>
      <c r="E49" s="178"/>
      <c r="F49" s="178"/>
      <c r="G49" s="20"/>
      <c r="H49" s="181"/>
      <c r="I49" s="20"/>
      <c r="J49" s="182"/>
      <c r="K49" s="20"/>
      <c r="L49" s="182"/>
      <c r="M49" s="20"/>
    </row>
    <row r="50" spans="1:13" ht="16.5" customHeight="1">
      <c r="A50" s="178"/>
      <c r="B50" s="171"/>
      <c r="C50" s="178"/>
      <c r="D50" s="178"/>
      <c r="E50" s="178"/>
      <c r="F50" s="178"/>
      <c r="G50" s="20"/>
      <c r="H50" s="181"/>
      <c r="I50" s="20"/>
      <c r="J50" s="182"/>
      <c r="K50" s="20"/>
      <c r="L50" s="182"/>
      <c r="M50" s="20"/>
    </row>
    <row r="51" spans="1:13" ht="16.5" customHeight="1">
      <c r="A51" s="178"/>
      <c r="B51" s="171"/>
      <c r="C51" s="178"/>
      <c r="D51" s="178"/>
      <c r="E51" s="178"/>
      <c r="F51" s="178"/>
      <c r="G51" s="20"/>
      <c r="H51" s="181"/>
      <c r="I51" s="20"/>
      <c r="J51" s="182"/>
      <c r="K51" s="20"/>
      <c r="L51" s="182"/>
      <c r="M51" s="20"/>
    </row>
    <row r="52" spans="1:13" ht="16.5" customHeight="1">
      <c r="A52" s="178"/>
      <c r="B52" s="171"/>
      <c r="C52" s="178"/>
      <c r="D52" s="178"/>
      <c r="E52" s="178"/>
      <c r="F52" s="178"/>
      <c r="G52" s="20"/>
      <c r="H52" s="181"/>
      <c r="I52" s="20"/>
      <c r="J52" s="182"/>
      <c r="K52" s="20"/>
      <c r="L52" s="182"/>
      <c r="M52" s="20"/>
    </row>
    <row r="53" spans="1:13" ht="9.75" customHeight="1">
      <c r="A53" s="178"/>
      <c r="B53" s="171"/>
      <c r="C53" s="178"/>
      <c r="D53" s="178"/>
      <c r="E53" s="178"/>
      <c r="F53" s="178"/>
      <c r="G53" s="20"/>
      <c r="H53" s="181"/>
      <c r="I53" s="20"/>
      <c r="J53" s="182"/>
      <c r="K53" s="20"/>
      <c r="L53" s="182"/>
      <c r="M53" s="20"/>
    </row>
    <row r="54" spans="1:13" ht="9.75" customHeight="1">
      <c r="A54" s="178"/>
      <c r="B54" s="171"/>
      <c r="C54" s="178"/>
      <c r="D54" s="178"/>
      <c r="E54" s="178"/>
      <c r="F54" s="178"/>
      <c r="G54" s="20"/>
      <c r="H54" s="181"/>
      <c r="I54" s="20"/>
      <c r="J54" s="182"/>
      <c r="K54" s="20"/>
      <c r="L54" s="182"/>
      <c r="M54" s="20"/>
    </row>
    <row r="55" spans="1:13" ht="22.15" customHeight="1">
      <c r="A55" s="194" t="str">
        <f>+'BS 5-7'!A52:L52</f>
        <v>The accompanying notes are integral part of these financial information.</v>
      </c>
      <c r="B55" s="194"/>
      <c r="C55" s="194"/>
      <c r="D55" s="194"/>
      <c r="E55" s="194"/>
      <c r="F55" s="194"/>
      <c r="G55" s="184"/>
      <c r="H55" s="194"/>
      <c r="I55" s="184"/>
      <c r="J55" s="195"/>
      <c r="K55" s="184"/>
      <c r="L55" s="195"/>
      <c r="M55" s="184"/>
    </row>
    <row r="56" spans="1:13" ht="16.5" customHeight="1">
      <c r="A56" s="31" t="s">
        <v>0</v>
      </c>
      <c r="B56" s="171"/>
      <c r="C56" s="171"/>
      <c r="D56" s="171"/>
      <c r="E56" s="172"/>
      <c r="F56" s="172"/>
      <c r="G56" s="173"/>
      <c r="H56" s="171"/>
      <c r="I56" s="173"/>
      <c r="J56" s="171"/>
      <c r="K56" s="173"/>
      <c r="L56" s="171"/>
      <c r="M56" s="173"/>
    </row>
    <row r="57" spans="1:13" ht="16.5" customHeight="1">
      <c r="A57" s="70" t="s">
        <v>228</v>
      </c>
      <c r="B57" s="171"/>
      <c r="C57" s="171"/>
      <c r="D57" s="171"/>
      <c r="E57" s="172"/>
      <c r="F57" s="172"/>
      <c r="G57" s="173"/>
      <c r="H57" s="171"/>
      <c r="I57" s="173"/>
      <c r="J57" s="171"/>
      <c r="K57" s="173"/>
      <c r="L57" s="171"/>
      <c r="M57" s="173"/>
    </row>
    <row r="58" spans="1:13" ht="16.5" customHeight="1">
      <c r="A58" s="174" t="s">
        <v>169</v>
      </c>
      <c r="B58" s="196"/>
      <c r="C58" s="196"/>
      <c r="D58" s="196"/>
      <c r="E58" s="197"/>
      <c r="F58" s="197"/>
      <c r="G58" s="198"/>
      <c r="H58" s="196"/>
      <c r="I58" s="198"/>
      <c r="J58" s="196"/>
      <c r="K58" s="198"/>
      <c r="L58" s="196"/>
      <c r="M58" s="198"/>
    </row>
    <row r="59" spans="1:13" ht="15" customHeight="1">
      <c r="A59" s="178"/>
      <c r="B59" s="178"/>
      <c r="C59" s="178"/>
      <c r="D59" s="178"/>
      <c r="E59" s="179"/>
      <c r="F59" s="179"/>
      <c r="G59" s="180"/>
      <c r="H59" s="181"/>
      <c r="I59" s="180"/>
      <c r="J59" s="181"/>
      <c r="K59" s="180"/>
      <c r="L59" s="182"/>
      <c r="M59" s="180"/>
    </row>
    <row r="60" spans="1:13" ht="15" customHeight="1">
      <c r="A60" s="178"/>
      <c r="B60" s="178"/>
      <c r="C60" s="178"/>
      <c r="D60" s="178"/>
      <c r="E60" s="179"/>
      <c r="F60" s="179"/>
      <c r="G60" s="180"/>
      <c r="H60" s="181"/>
      <c r="I60" s="180"/>
      <c r="J60" s="181"/>
      <c r="K60" s="180"/>
      <c r="L60" s="182"/>
      <c r="M60" s="180"/>
    </row>
    <row r="61" spans="1:13" ht="15" customHeight="1">
      <c r="A61" s="178"/>
      <c r="B61" s="178"/>
      <c r="C61" s="178"/>
      <c r="D61" s="178"/>
      <c r="E61" s="51"/>
      <c r="F61" s="51"/>
      <c r="G61" s="214" t="s">
        <v>119</v>
      </c>
      <c r="H61" s="214"/>
      <c r="I61" s="214"/>
      <c r="J61" s="3"/>
      <c r="K61" s="214" t="s">
        <v>121</v>
      </c>
      <c r="L61" s="214"/>
      <c r="M61" s="214"/>
    </row>
    <row r="62" spans="1:13" ht="15" customHeight="1">
      <c r="A62" s="178"/>
      <c r="B62" s="178"/>
      <c r="C62" s="178"/>
      <c r="D62" s="178"/>
      <c r="E62" s="51"/>
      <c r="F62" s="51"/>
      <c r="G62" s="212" t="s">
        <v>120</v>
      </c>
      <c r="H62" s="212"/>
      <c r="I62" s="212"/>
      <c r="J62" s="4"/>
      <c r="K62" s="212" t="s">
        <v>120</v>
      </c>
      <c r="L62" s="212"/>
      <c r="M62" s="212"/>
    </row>
    <row r="63" spans="1:13" ht="15" customHeight="1">
      <c r="A63" s="178"/>
      <c r="B63" s="178"/>
      <c r="C63" s="178"/>
      <c r="D63" s="178"/>
      <c r="E63" s="51"/>
      <c r="F63" s="51"/>
      <c r="G63" s="6" t="s">
        <v>168</v>
      </c>
      <c r="H63" s="5"/>
      <c r="I63" s="6" t="s">
        <v>140</v>
      </c>
      <c r="J63" s="5"/>
      <c r="K63" s="6" t="s">
        <v>168</v>
      </c>
      <c r="L63" s="5"/>
      <c r="M63" s="6" t="s">
        <v>140</v>
      </c>
    </row>
    <row r="64" spans="1:13" ht="15" customHeight="1">
      <c r="A64" s="178"/>
      <c r="B64" s="178"/>
      <c r="C64" s="178"/>
      <c r="D64" s="178"/>
      <c r="E64" s="76" t="s">
        <v>2</v>
      </c>
      <c r="F64" s="51"/>
      <c r="G64" s="45" t="s">
        <v>3</v>
      </c>
      <c r="H64" s="46"/>
      <c r="I64" s="45" t="s">
        <v>3</v>
      </c>
      <c r="J64" s="46"/>
      <c r="K64" s="45" t="s">
        <v>3</v>
      </c>
      <c r="L64" s="46"/>
      <c r="M64" s="45" t="s">
        <v>3</v>
      </c>
    </row>
    <row r="65" spans="1:16" ht="16.5" customHeight="1">
      <c r="A65" s="178"/>
      <c r="B65" s="178"/>
      <c r="C65" s="178"/>
      <c r="D65" s="178"/>
      <c r="E65" s="178"/>
      <c r="F65" s="178"/>
      <c r="G65" s="199"/>
      <c r="H65" s="178"/>
      <c r="I65" s="199"/>
      <c r="J65" s="190"/>
      <c r="K65" s="199"/>
      <c r="L65" s="190"/>
      <c r="M65" s="199"/>
    </row>
    <row r="66" spans="1:16" ht="16.5" customHeight="1">
      <c r="A66" s="34" t="s">
        <v>104</v>
      </c>
      <c r="B66" s="34"/>
      <c r="D66" s="34"/>
      <c r="E66" s="103"/>
      <c r="F66" s="103"/>
      <c r="G66" s="199"/>
      <c r="H66" s="200"/>
      <c r="I66" s="199"/>
      <c r="J66" s="83"/>
      <c r="K66" s="199"/>
      <c r="L66" s="83"/>
      <c r="M66" s="199"/>
    </row>
    <row r="67" spans="1:16" ht="16.5" customHeight="1">
      <c r="A67" s="34"/>
      <c r="B67" s="32" t="s">
        <v>218</v>
      </c>
      <c r="D67" s="34"/>
      <c r="E67" s="103"/>
      <c r="F67" s="103"/>
      <c r="G67" s="199"/>
      <c r="H67" s="200"/>
      <c r="I67" s="199"/>
      <c r="J67" s="83"/>
      <c r="K67" s="199"/>
      <c r="L67" s="83"/>
      <c r="M67" s="199"/>
    </row>
    <row r="68" spans="1:16" ht="16.5" customHeight="1">
      <c r="A68" s="34"/>
      <c r="C68" s="32" t="s">
        <v>219</v>
      </c>
      <c r="D68" s="34"/>
      <c r="E68" s="103"/>
      <c r="F68" s="103"/>
      <c r="G68" s="199">
        <v>0</v>
      </c>
      <c r="H68" s="200"/>
      <c r="I68" s="199">
        <v>-174676</v>
      </c>
      <c r="J68" s="83"/>
      <c r="K68" s="199">
        <v>0</v>
      </c>
      <c r="L68" s="83"/>
      <c r="M68" s="199">
        <v>0</v>
      </c>
    </row>
    <row r="69" spans="1:16" ht="16.5" customHeight="1">
      <c r="A69" s="32"/>
      <c r="B69" s="32" t="s">
        <v>158</v>
      </c>
      <c r="C69" s="32"/>
      <c r="D69" s="32"/>
      <c r="E69" s="103">
        <v>14.1</v>
      </c>
      <c r="F69" s="103"/>
      <c r="G69" s="199">
        <v>0</v>
      </c>
      <c r="H69" s="200"/>
      <c r="I69" s="199">
        <v>0</v>
      </c>
      <c r="J69" s="83"/>
      <c r="K69" s="199">
        <v>-500000</v>
      </c>
      <c r="L69" s="83"/>
      <c r="M69" s="199">
        <v>-100000</v>
      </c>
    </row>
    <row r="70" spans="1:16" ht="16.5" customHeight="1">
      <c r="A70" s="32"/>
      <c r="B70" s="32" t="s">
        <v>196</v>
      </c>
      <c r="C70" s="32"/>
      <c r="D70" s="32"/>
      <c r="E70" s="103">
        <v>6</v>
      </c>
      <c r="F70" s="103"/>
      <c r="G70" s="199">
        <v>-99489</v>
      </c>
      <c r="H70" s="200"/>
      <c r="I70" s="199">
        <v>0</v>
      </c>
      <c r="J70" s="83"/>
      <c r="K70" s="199">
        <v>-99489</v>
      </c>
      <c r="L70" s="83"/>
      <c r="M70" s="199">
        <v>0</v>
      </c>
    </row>
    <row r="71" spans="1:16" ht="16.5" customHeight="1">
      <c r="A71" s="32"/>
      <c r="B71" s="32" t="s">
        <v>200</v>
      </c>
      <c r="C71" s="32"/>
      <c r="D71" s="32"/>
      <c r="E71" s="103"/>
      <c r="F71" s="103"/>
      <c r="G71" s="199"/>
      <c r="H71" s="200"/>
      <c r="I71" s="199"/>
      <c r="J71" s="83"/>
      <c r="K71" s="199"/>
      <c r="L71" s="83"/>
      <c r="M71" s="199"/>
    </row>
    <row r="72" spans="1:16" ht="16.5" customHeight="1">
      <c r="A72" s="32"/>
      <c r="C72" s="32" t="s">
        <v>201</v>
      </c>
      <c r="D72" s="32"/>
      <c r="E72" s="103"/>
      <c r="F72" s="103"/>
      <c r="G72" s="199">
        <v>-1159062</v>
      </c>
      <c r="H72" s="200"/>
      <c r="I72" s="199">
        <v>-3217305</v>
      </c>
      <c r="J72" s="83"/>
      <c r="K72" s="199">
        <v>-80906</v>
      </c>
      <c r="L72" s="83"/>
      <c r="M72" s="199">
        <v>-87571</v>
      </c>
    </row>
    <row r="73" spans="1:16" ht="16.5" customHeight="1">
      <c r="A73" s="32"/>
      <c r="B73" s="32" t="s">
        <v>105</v>
      </c>
      <c r="C73" s="32"/>
      <c r="D73" s="32"/>
      <c r="E73" s="103"/>
      <c r="F73" s="103"/>
      <c r="G73" s="199">
        <v>-10089</v>
      </c>
      <c r="H73" s="200"/>
      <c r="I73" s="199">
        <v>-5936</v>
      </c>
      <c r="J73" s="83"/>
      <c r="K73" s="199">
        <v>-2948</v>
      </c>
      <c r="L73" s="83"/>
      <c r="M73" s="199">
        <v>-3790</v>
      </c>
    </row>
    <row r="74" spans="1:16" ht="16.5" customHeight="1">
      <c r="A74" s="32"/>
      <c r="B74" s="32" t="s">
        <v>106</v>
      </c>
      <c r="C74" s="32"/>
      <c r="D74" s="32"/>
      <c r="E74" s="103"/>
      <c r="F74" s="103"/>
      <c r="G74" s="199">
        <v>8078</v>
      </c>
      <c r="H74" s="200"/>
      <c r="I74" s="199">
        <v>19605</v>
      </c>
      <c r="J74" s="83"/>
      <c r="K74" s="199">
        <v>1513</v>
      </c>
      <c r="L74" s="83"/>
      <c r="M74" s="199">
        <v>8667</v>
      </c>
    </row>
    <row r="75" spans="1:16" ht="16.5" customHeight="1">
      <c r="A75" s="32"/>
      <c r="B75" s="32" t="s">
        <v>150</v>
      </c>
      <c r="C75" s="32"/>
      <c r="D75" s="32"/>
      <c r="E75" s="103"/>
      <c r="F75" s="103"/>
      <c r="G75" s="199">
        <v>-203226</v>
      </c>
      <c r="H75" s="200"/>
      <c r="I75" s="199">
        <v>-194930</v>
      </c>
      <c r="J75" s="83"/>
      <c r="K75" s="199">
        <v>0</v>
      </c>
      <c r="L75" s="83"/>
      <c r="M75" s="199">
        <v>0</v>
      </c>
    </row>
    <row r="76" spans="1:16" ht="16.5" customHeight="1">
      <c r="A76" s="32"/>
      <c r="B76" s="32" t="s">
        <v>202</v>
      </c>
      <c r="C76" s="32"/>
      <c r="D76" s="32"/>
      <c r="E76" s="103"/>
      <c r="F76" s="103"/>
      <c r="G76" s="199"/>
      <c r="H76" s="200"/>
      <c r="I76" s="199"/>
      <c r="J76" s="83"/>
      <c r="K76" s="199"/>
      <c r="L76" s="83"/>
      <c r="M76" s="199"/>
    </row>
    <row r="77" spans="1:16" ht="16.5" customHeight="1">
      <c r="A77" s="32"/>
      <c r="C77" s="32" t="s">
        <v>203</v>
      </c>
      <c r="D77" s="32"/>
      <c r="E77" s="103">
        <v>34.5</v>
      </c>
      <c r="F77" s="103"/>
      <c r="G77" s="199">
        <v>0</v>
      </c>
      <c r="H77" s="200"/>
      <c r="I77" s="199">
        <v>0</v>
      </c>
      <c r="J77" s="83"/>
      <c r="K77" s="199">
        <v>-2066000</v>
      </c>
      <c r="L77" s="83"/>
      <c r="M77" s="199">
        <v>-2726000</v>
      </c>
    </row>
    <row r="78" spans="1:16" ht="16.5" customHeight="1">
      <c r="A78" s="34"/>
      <c r="B78" s="32" t="s">
        <v>204</v>
      </c>
      <c r="C78" s="32"/>
      <c r="D78" s="32"/>
      <c r="E78" s="103"/>
      <c r="F78" s="103"/>
      <c r="G78" s="199"/>
      <c r="H78" s="110"/>
      <c r="I78" s="199"/>
      <c r="J78" s="110"/>
      <c r="K78" s="199"/>
      <c r="L78" s="110"/>
      <c r="M78" s="199"/>
      <c r="P78" s="205"/>
    </row>
    <row r="79" spans="1:16" ht="16.5" customHeight="1">
      <c r="A79" s="32"/>
      <c r="C79" s="32" t="s">
        <v>203</v>
      </c>
      <c r="D79" s="32"/>
      <c r="E79" s="103">
        <v>34.5</v>
      </c>
      <c r="F79" s="103"/>
      <c r="G79" s="199">
        <v>0</v>
      </c>
      <c r="H79" s="200"/>
      <c r="I79" s="199">
        <v>0</v>
      </c>
      <c r="J79" s="83"/>
      <c r="K79" s="199">
        <v>2249500</v>
      </c>
      <c r="L79" s="83"/>
      <c r="M79" s="199">
        <v>2506750</v>
      </c>
    </row>
    <row r="80" spans="1:16" ht="16.5" customHeight="1">
      <c r="A80" s="32"/>
      <c r="B80" s="32" t="s">
        <v>101</v>
      </c>
      <c r="D80" s="32"/>
      <c r="E80" s="103"/>
      <c r="F80" s="103"/>
      <c r="G80" s="199">
        <v>301</v>
      </c>
      <c r="H80" s="200"/>
      <c r="I80" s="199">
        <v>349</v>
      </c>
      <c r="J80" s="83"/>
      <c r="K80" s="199">
        <v>14327</v>
      </c>
      <c r="L80" s="83"/>
      <c r="M80" s="199">
        <v>30756</v>
      </c>
    </row>
    <row r="81" spans="1:16" ht="16.5" customHeight="1">
      <c r="A81" s="32"/>
      <c r="B81" s="32" t="s">
        <v>107</v>
      </c>
      <c r="C81" s="32"/>
      <c r="D81" s="32"/>
      <c r="E81" s="103"/>
      <c r="F81" s="103"/>
      <c r="G81" s="201">
        <v>14054</v>
      </c>
      <c r="H81" s="200"/>
      <c r="I81" s="201">
        <v>6561</v>
      </c>
      <c r="J81" s="83"/>
      <c r="K81" s="201">
        <v>519596</v>
      </c>
      <c r="L81" s="83"/>
      <c r="M81" s="201">
        <v>470988</v>
      </c>
    </row>
    <row r="82" spans="1:16" ht="16.5" customHeight="1">
      <c r="A82" s="178"/>
      <c r="B82" s="178"/>
      <c r="C82" s="178"/>
      <c r="D82" s="178"/>
      <c r="E82" s="178"/>
      <c r="F82" s="178"/>
      <c r="G82" s="199"/>
      <c r="H82" s="200"/>
      <c r="I82" s="199"/>
      <c r="J82" s="83"/>
      <c r="K82" s="192"/>
      <c r="L82" s="83"/>
      <c r="M82" s="192"/>
    </row>
    <row r="83" spans="1:16" ht="16.5" customHeight="1">
      <c r="A83" s="178"/>
      <c r="B83" s="178"/>
      <c r="C83" s="178"/>
      <c r="D83" s="178"/>
      <c r="E83" s="178"/>
      <c r="F83" s="178"/>
      <c r="G83" s="199"/>
      <c r="H83" s="200"/>
      <c r="I83" s="199"/>
      <c r="J83" s="83"/>
      <c r="K83" s="192"/>
      <c r="L83" s="83"/>
      <c r="M83" s="192"/>
    </row>
    <row r="84" spans="1:16" ht="16.5" customHeight="1">
      <c r="A84" s="34" t="s">
        <v>220</v>
      </c>
      <c r="B84" s="32"/>
      <c r="C84" s="32"/>
      <c r="D84" s="32"/>
      <c r="E84" s="103"/>
      <c r="F84" s="103"/>
      <c r="G84" s="201">
        <f>SUM(G68:G81)</f>
        <v>-1449433</v>
      </c>
      <c r="H84" s="32"/>
      <c r="I84" s="201">
        <f>SUM(I68:I81)</f>
        <v>-3566332</v>
      </c>
      <c r="J84" s="110"/>
      <c r="K84" s="201">
        <f>SUM(K68:K81)</f>
        <v>35593</v>
      </c>
      <c r="L84" s="110"/>
      <c r="M84" s="201">
        <f>SUM(M68:M81)</f>
        <v>99800</v>
      </c>
    </row>
    <row r="85" spans="1:16" ht="16.5" customHeight="1">
      <c r="A85" s="34"/>
      <c r="B85" s="32"/>
      <c r="C85" s="32"/>
      <c r="D85" s="32"/>
      <c r="E85" s="103"/>
      <c r="F85" s="103"/>
      <c r="G85" s="199"/>
      <c r="H85" s="32"/>
      <c r="I85" s="199"/>
      <c r="J85" s="32"/>
      <c r="K85" s="199"/>
      <c r="L85" s="32"/>
      <c r="M85" s="199"/>
    </row>
    <row r="86" spans="1:16" ht="16.5" customHeight="1">
      <c r="A86" s="34" t="s">
        <v>108</v>
      </c>
      <c r="B86" s="32"/>
      <c r="C86" s="32"/>
      <c r="D86" s="32"/>
      <c r="E86" s="103"/>
      <c r="F86" s="103"/>
      <c r="G86" s="199"/>
      <c r="H86" s="32"/>
      <c r="I86" s="199"/>
      <c r="J86" s="32"/>
      <c r="K86" s="199"/>
      <c r="L86" s="32"/>
      <c r="M86" s="199"/>
    </row>
    <row r="87" spans="1:16" ht="16.5" customHeight="1">
      <c r="B87" s="32" t="s">
        <v>221</v>
      </c>
      <c r="C87" s="32"/>
      <c r="D87" s="32"/>
      <c r="E87" s="103"/>
      <c r="F87" s="103"/>
      <c r="G87" s="199"/>
      <c r="H87" s="202"/>
      <c r="I87" s="199"/>
      <c r="J87" s="202"/>
      <c r="K87" s="199"/>
      <c r="L87" s="202"/>
      <c r="M87" s="199"/>
    </row>
    <row r="88" spans="1:16" ht="16.5" customHeight="1">
      <c r="B88" s="32"/>
      <c r="C88" s="32" t="s">
        <v>222</v>
      </c>
      <c r="D88" s="32"/>
      <c r="E88" s="103">
        <v>35</v>
      </c>
      <c r="F88" s="103"/>
      <c r="G88" s="199">
        <v>-530000</v>
      </c>
      <c r="H88" s="202"/>
      <c r="I88" s="199">
        <v>2030000</v>
      </c>
      <c r="J88" s="202"/>
      <c r="K88" s="199">
        <v>-692000</v>
      </c>
      <c r="L88" s="202"/>
      <c r="M88" s="30">
        <v>2238000</v>
      </c>
    </row>
    <row r="89" spans="1:16" ht="16.5" customHeight="1">
      <c r="B89" s="32" t="s">
        <v>204</v>
      </c>
      <c r="C89" s="32"/>
      <c r="D89" s="32"/>
      <c r="E89" s="103"/>
      <c r="F89" s="103"/>
      <c r="G89" s="199"/>
      <c r="H89" s="202"/>
      <c r="I89" s="199"/>
      <c r="J89" s="202"/>
      <c r="K89" s="199"/>
      <c r="L89" s="202"/>
      <c r="M89" s="30"/>
    </row>
    <row r="90" spans="1:16" ht="16.5" customHeight="1">
      <c r="C90" s="32" t="s">
        <v>205</v>
      </c>
      <c r="D90" s="32"/>
      <c r="E90" s="103">
        <v>34.5</v>
      </c>
      <c r="F90" s="103"/>
      <c r="G90" s="199">
        <v>0</v>
      </c>
      <c r="H90" s="202"/>
      <c r="I90" s="199">
        <v>0</v>
      </c>
      <c r="J90" s="202"/>
      <c r="K90" s="199">
        <v>920000</v>
      </c>
      <c r="L90" s="202"/>
      <c r="M90" s="199">
        <v>3584000</v>
      </c>
    </row>
    <row r="91" spans="1:16" ht="16.5" customHeight="1">
      <c r="B91" s="32" t="s">
        <v>223</v>
      </c>
      <c r="C91" s="32"/>
      <c r="D91" s="32"/>
      <c r="E91" s="103"/>
      <c r="F91" s="103"/>
      <c r="G91" s="199"/>
      <c r="H91" s="202"/>
      <c r="I91" s="199"/>
      <c r="J91" s="202"/>
      <c r="K91" s="199"/>
      <c r="L91" s="202"/>
      <c r="M91" s="199"/>
    </row>
    <row r="92" spans="1:16" ht="16.5" customHeight="1">
      <c r="B92" s="32"/>
      <c r="C92" s="32" t="s">
        <v>205</v>
      </c>
      <c r="D92" s="32"/>
      <c r="E92" s="103">
        <v>34.5</v>
      </c>
      <c r="F92" s="103"/>
      <c r="G92" s="199">
        <v>0</v>
      </c>
      <c r="H92" s="202"/>
      <c r="I92" s="199">
        <v>0</v>
      </c>
      <c r="J92" s="202"/>
      <c r="K92" s="199">
        <v>-1294000</v>
      </c>
      <c r="L92" s="202"/>
      <c r="M92" s="199">
        <v>-3107000</v>
      </c>
    </row>
    <row r="93" spans="1:16" ht="16.5" customHeight="1">
      <c r="B93" s="32" t="s">
        <v>206</v>
      </c>
      <c r="C93" s="32"/>
      <c r="D93" s="32"/>
      <c r="G93" s="33"/>
      <c r="I93" s="33"/>
      <c r="K93" s="33"/>
      <c r="M93" s="33"/>
    </row>
    <row r="94" spans="1:16" ht="16.5" customHeight="1">
      <c r="B94" s="32"/>
      <c r="C94" s="32" t="s">
        <v>27</v>
      </c>
      <c r="D94" s="32"/>
      <c r="E94" s="203">
        <v>23</v>
      </c>
      <c r="F94" s="203"/>
      <c r="G94" s="199">
        <v>2072500</v>
      </c>
      <c r="H94" s="202"/>
      <c r="I94" s="199">
        <v>1766500</v>
      </c>
      <c r="J94" s="202"/>
      <c r="K94" s="199">
        <v>1500000</v>
      </c>
      <c r="L94" s="202"/>
      <c r="M94" s="199">
        <v>0</v>
      </c>
    </row>
    <row r="95" spans="1:16" ht="16.5" customHeight="1">
      <c r="A95" s="34"/>
      <c r="B95" s="32" t="s">
        <v>210</v>
      </c>
      <c r="C95" s="32"/>
      <c r="D95" s="32"/>
      <c r="E95" s="103"/>
      <c r="F95" s="103"/>
      <c r="G95" s="199"/>
      <c r="H95" s="110"/>
      <c r="I95" s="199"/>
      <c r="J95" s="110"/>
      <c r="K95" s="199"/>
      <c r="L95" s="110"/>
      <c r="M95" s="199"/>
      <c r="P95" s="205"/>
    </row>
    <row r="96" spans="1:16" ht="16.5" customHeight="1">
      <c r="B96" s="32"/>
      <c r="C96" s="32" t="s">
        <v>27</v>
      </c>
      <c r="D96" s="32"/>
      <c r="E96" s="103">
        <v>23</v>
      </c>
      <c r="F96" s="103"/>
      <c r="G96" s="199">
        <v>-1253250</v>
      </c>
      <c r="H96" s="202"/>
      <c r="I96" s="199">
        <v>-1352000</v>
      </c>
      <c r="J96" s="202"/>
      <c r="K96" s="199">
        <v>-722500</v>
      </c>
      <c r="L96" s="202"/>
      <c r="M96" s="199">
        <v>-660000</v>
      </c>
    </row>
    <row r="97" spans="1:16" ht="16.5" customHeight="1">
      <c r="B97" s="32" t="s">
        <v>109</v>
      </c>
      <c r="C97" s="32"/>
      <c r="D97" s="32"/>
      <c r="E97" s="103">
        <v>35</v>
      </c>
      <c r="F97" s="103"/>
      <c r="G97" s="199">
        <v>-151572</v>
      </c>
      <c r="H97" s="202"/>
      <c r="I97" s="199">
        <v>-140273</v>
      </c>
      <c r="J97" s="202"/>
      <c r="K97" s="199">
        <v>-82324</v>
      </c>
      <c r="L97" s="202"/>
      <c r="M97" s="199">
        <v>-78919</v>
      </c>
    </row>
    <row r="98" spans="1:16" ht="16.5" customHeight="1">
      <c r="B98" s="32" t="s">
        <v>224</v>
      </c>
      <c r="C98" s="32"/>
      <c r="D98" s="32"/>
      <c r="E98" s="203"/>
      <c r="F98" s="203"/>
      <c r="G98" s="199">
        <v>-138889</v>
      </c>
      <c r="H98" s="202"/>
      <c r="I98" s="199">
        <v>-222222</v>
      </c>
      <c r="J98" s="202"/>
      <c r="K98" s="199">
        <v>-138889</v>
      </c>
      <c r="L98" s="202"/>
      <c r="M98" s="199">
        <v>-222222</v>
      </c>
    </row>
    <row r="99" spans="1:16" ht="16.5" customHeight="1">
      <c r="B99" s="204" t="s">
        <v>128</v>
      </c>
      <c r="C99" s="32"/>
      <c r="D99" s="32"/>
      <c r="E99" s="103"/>
      <c r="F99" s="103"/>
      <c r="G99" s="201">
        <v>-19698</v>
      </c>
      <c r="H99" s="202"/>
      <c r="I99" s="201">
        <v>-19698</v>
      </c>
      <c r="J99" s="202"/>
      <c r="K99" s="201">
        <v>0</v>
      </c>
      <c r="L99" s="202"/>
      <c r="M99" s="201">
        <v>0</v>
      </c>
    </row>
    <row r="100" spans="1:16" ht="16.5" customHeight="1">
      <c r="D100" s="32"/>
      <c r="E100" s="32"/>
      <c r="F100" s="32"/>
      <c r="G100" s="199"/>
      <c r="H100" s="32"/>
      <c r="I100" s="199"/>
      <c r="J100" s="32"/>
      <c r="K100" s="199"/>
      <c r="L100" s="32"/>
      <c r="M100" s="199"/>
      <c r="N100" s="32"/>
      <c r="O100" s="32"/>
      <c r="P100" s="202"/>
    </row>
    <row r="101" spans="1:16" ht="16.5" customHeight="1">
      <c r="D101" s="32"/>
      <c r="E101" s="32"/>
      <c r="F101" s="32"/>
      <c r="G101" s="199"/>
      <c r="H101" s="32"/>
      <c r="I101" s="199"/>
      <c r="J101" s="32"/>
      <c r="K101" s="199"/>
      <c r="L101" s="32"/>
      <c r="M101" s="199"/>
      <c r="N101" s="32"/>
      <c r="O101" s="32"/>
      <c r="P101" s="202"/>
    </row>
    <row r="102" spans="1:16" ht="16.5" customHeight="1">
      <c r="A102" s="34" t="s">
        <v>159</v>
      </c>
      <c r="B102" s="32"/>
      <c r="C102" s="32"/>
      <c r="D102" s="32"/>
      <c r="E102" s="103"/>
      <c r="F102" s="103"/>
      <c r="G102" s="201">
        <f>SUM(G87:G99)</f>
        <v>-20909</v>
      </c>
      <c r="H102" s="110"/>
      <c r="I102" s="201">
        <f>SUM(I87:I99)</f>
        <v>2062307</v>
      </c>
      <c r="J102" s="110"/>
      <c r="K102" s="201">
        <f>SUM(K87:K99)</f>
        <v>-509713</v>
      </c>
      <c r="L102" s="110"/>
      <c r="M102" s="201">
        <f>SUM(M87:M99)</f>
        <v>1753859</v>
      </c>
      <c r="P102" s="205"/>
    </row>
    <row r="103" spans="1:16" ht="16.5" customHeight="1">
      <c r="A103" s="34"/>
      <c r="B103" s="32"/>
      <c r="C103" s="32"/>
      <c r="D103" s="32"/>
      <c r="E103" s="103"/>
      <c r="F103" s="103"/>
      <c r="G103" s="199"/>
      <c r="H103" s="110"/>
      <c r="I103" s="199"/>
      <c r="J103" s="110"/>
      <c r="K103" s="199"/>
      <c r="L103" s="110"/>
      <c r="M103" s="199"/>
      <c r="P103" s="205"/>
    </row>
    <row r="104" spans="1:16" ht="16.5" customHeight="1">
      <c r="A104" s="34"/>
      <c r="B104" s="32"/>
      <c r="C104" s="32"/>
      <c r="D104" s="32"/>
      <c r="E104" s="103"/>
      <c r="F104" s="103"/>
      <c r="G104" s="199"/>
      <c r="H104" s="110"/>
      <c r="I104" s="199"/>
      <c r="J104" s="110"/>
      <c r="K104" s="199"/>
      <c r="L104" s="110"/>
      <c r="M104" s="199"/>
      <c r="P104" s="205"/>
    </row>
    <row r="105" spans="1:16" ht="16.5" customHeight="1">
      <c r="A105" s="34"/>
      <c r="B105" s="32"/>
      <c r="C105" s="32"/>
      <c r="D105" s="32"/>
      <c r="E105" s="103"/>
      <c r="F105" s="103"/>
      <c r="G105" s="199"/>
      <c r="H105" s="110"/>
      <c r="I105" s="199"/>
      <c r="J105" s="110"/>
      <c r="K105" s="199"/>
      <c r="L105" s="110"/>
      <c r="M105" s="199"/>
      <c r="P105" s="205"/>
    </row>
    <row r="106" spans="1:16" ht="16.5" customHeight="1">
      <c r="A106" s="34"/>
      <c r="B106" s="32"/>
      <c r="C106" s="32"/>
      <c r="D106" s="32"/>
      <c r="E106" s="103"/>
      <c r="F106" s="103"/>
      <c r="G106" s="199"/>
      <c r="H106" s="110"/>
      <c r="I106" s="199"/>
      <c r="J106" s="110"/>
      <c r="K106" s="199"/>
      <c r="L106" s="110"/>
      <c r="M106" s="199"/>
      <c r="P106" s="205"/>
    </row>
    <row r="107" spans="1:16" ht="16.5" customHeight="1">
      <c r="A107" s="34"/>
      <c r="B107" s="32"/>
      <c r="C107" s="32"/>
      <c r="D107" s="32"/>
      <c r="E107" s="103"/>
      <c r="F107" s="103"/>
      <c r="G107" s="199"/>
      <c r="H107" s="110"/>
      <c r="I107" s="199"/>
      <c r="J107" s="110"/>
      <c r="K107" s="199"/>
      <c r="L107" s="110"/>
      <c r="M107" s="199"/>
      <c r="P107" s="205"/>
    </row>
    <row r="108" spans="1:16" ht="16.5" customHeight="1">
      <c r="A108" s="34"/>
      <c r="B108" s="32"/>
      <c r="C108" s="32"/>
      <c r="D108" s="32"/>
      <c r="E108" s="103"/>
      <c r="F108" s="103"/>
      <c r="G108" s="199"/>
      <c r="H108" s="110"/>
      <c r="I108" s="199"/>
      <c r="J108" s="110"/>
      <c r="K108" s="199"/>
      <c r="L108" s="110"/>
      <c r="M108" s="199"/>
      <c r="P108" s="205"/>
    </row>
    <row r="109" spans="1:16" ht="11.25" customHeight="1">
      <c r="A109" s="34"/>
      <c r="B109" s="32"/>
      <c r="C109" s="32"/>
      <c r="D109" s="32"/>
      <c r="E109" s="103"/>
      <c r="F109" s="103"/>
      <c r="G109" s="199"/>
      <c r="H109" s="110"/>
      <c r="I109" s="199"/>
      <c r="J109" s="110"/>
      <c r="K109" s="199"/>
      <c r="L109" s="110"/>
      <c r="M109" s="199"/>
      <c r="P109" s="205"/>
    </row>
    <row r="110" spans="1:16" ht="22.15" customHeight="1">
      <c r="A110" s="99" t="s">
        <v>23</v>
      </c>
      <c r="B110" s="99"/>
      <c r="C110" s="99"/>
      <c r="D110" s="99"/>
      <c r="E110" s="206"/>
      <c r="F110" s="206"/>
      <c r="G110" s="201"/>
      <c r="H110" s="99"/>
      <c r="I110" s="201"/>
      <c r="J110" s="99"/>
      <c r="K110" s="201"/>
      <c r="L110" s="99"/>
      <c r="M110" s="201"/>
    </row>
    <row r="111" spans="1:16" ht="16.5" customHeight="1">
      <c r="A111" s="34" t="str">
        <f>A1</f>
        <v>BG Container Glass Public Company Limited</v>
      </c>
      <c r="B111" s="32"/>
      <c r="C111" s="32"/>
      <c r="D111" s="32"/>
      <c r="E111" s="103"/>
      <c r="F111" s="103"/>
      <c r="G111" s="199"/>
      <c r="H111" s="32"/>
      <c r="I111" s="199"/>
      <c r="J111" s="32"/>
      <c r="K111" s="199"/>
      <c r="L111" s="32"/>
      <c r="M111" s="199"/>
    </row>
    <row r="112" spans="1:16" ht="16.5" customHeight="1">
      <c r="A112" s="70" t="s">
        <v>228</v>
      </c>
      <c r="B112" s="171"/>
      <c r="C112" s="171"/>
      <c r="D112" s="171"/>
      <c r="E112" s="172"/>
      <c r="F112" s="172"/>
      <c r="G112" s="173"/>
      <c r="H112" s="171"/>
      <c r="I112" s="173"/>
      <c r="J112" s="171"/>
      <c r="K112" s="173"/>
      <c r="L112" s="171"/>
      <c r="M112" s="173"/>
    </row>
    <row r="113" spans="1:13" ht="16.5" customHeight="1">
      <c r="A113" s="174" t="s">
        <v>169</v>
      </c>
      <c r="B113" s="175"/>
      <c r="C113" s="175"/>
      <c r="D113" s="175"/>
      <c r="E113" s="176"/>
      <c r="F113" s="176"/>
      <c r="G113" s="177"/>
      <c r="H113" s="175"/>
      <c r="I113" s="177"/>
      <c r="J113" s="175"/>
      <c r="K113" s="177"/>
      <c r="L113" s="175"/>
      <c r="M113" s="177"/>
    </row>
    <row r="114" spans="1:13" ht="16.5" customHeight="1">
      <c r="A114" s="178"/>
      <c r="B114" s="178"/>
      <c r="C114" s="178"/>
      <c r="D114" s="178"/>
      <c r="E114" s="179"/>
      <c r="F114" s="179"/>
      <c r="G114" s="180"/>
      <c r="H114" s="181"/>
      <c r="I114" s="180"/>
      <c r="J114" s="181"/>
      <c r="K114" s="180"/>
      <c r="L114" s="182"/>
      <c r="M114" s="180"/>
    </row>
    <row r="115" spans="1:13" ht="16.5" customHeight="1">
      <c r="A115" s="178"/>
      <c r="B115" s="178"/>
      <c r="C115" s="178"/>
      <c r="D115" s="178"/>
      <c r="E115" s="179"/>
      <c r="F115" s="179"/>
      <c r="G115" s="180"/>
      <c r="H115" s="181"/>
      <c r="I115" s="180"/>
      <c r="J115" s="181"/>
      <c r="K115" s="180"/>
      <c r="L115" s="182"/>
      <c r="M115" s="180"/>
    </row>
    <row r="116" spans="1:13" ht="16.5" customHeight="1">
      <c r="A116" s="178"/>
      <c r="B116" s="178"/>
      <c r="C116" s="178"/>
      <c r="D116" s="178"/>
      <c r="E116" s="51"/>
      <c r="F116" s="51"/>
      <c r="G116" s="214" t="s">
        <v>119</v>
      </c>
      <c r="H116" s="214"/>
      <c r="I116" s="214"/>
      <c r="J116" s="3"/>
      <c r="K116" s="214" t="s">
        <v>121</v>
      </c>
      <c r="L116" s="214"/>
      <c r="M116" s="214"/>
    </row>
    <row r="117" spans="1:13" ht="16.5" customHeight="1">
      <c r="A117" s="178"/>
      <c r="B117" s="178"/>
      <c r="C117" s="178"/>
      <c r="D117" s="178"/>
      <c r="E117" s="51"/>
      <c r="F117" s="51"/>
      <c r="G117" s="212" t="s">
        <v>120</v>
      </c>
      <c r="H117" s="212"/>
      <c r="I117" s="212"/>
      <c r="J117" s="4"/>
      <c r="K117" s="212" t="s">
        <v>120</v>
      </c>
      <c r="L117" s="212"/>
      <c r="M117" s="212"/>
    </row>
    <row r="118" spans="1:13" ht="16.5" customHeight="1">
      <c r="A118" s="178"/>
      <c r="B118" s="178"/>
      <c r="C118" s="178"/>
      <c r="D118" s="178"/>
      <c r="E118" s="51"/>
      <c r="F118" s="51"/>
      <c r="G118" s="6" t="s">
        <v>168</v>
      </c>
      <c r="H118" s="5"/>
      <c r="I118" s="6" t="s">
        <v>140</v>
      </c>
      <c r="J118" s="5"/>
      <c r="K118" s="6" t="s">
        <v>168</v>
      </c>
      <c r="L118" s="5"/>
      <c r="M118" s="6" t="s">
        <v>140</v>
      </c>
    </row>
    <row r="119" spans="1:13" ht="16.5" customHeight="1">
      <c r="A119" s="178"/>
      <c r="B119" s="178"/>
      <c r="C119" s="178"/>
      <c r="D119" s="178"/>
      <c r="E119" s="76" t="s">
        <v>2</v>
      </c>
      <c r="F119" s="51"/>
      <c r="G119" s="45" t="s">
        <v>3</v>
      </c>
      <c r="H119" s="46"/>
      <c r="I119" s="45" t="s">
        <v>3</v>
      </c>
      <c r="J119" s="46"/>
      <c r="K119" s="45" t="s">
        <v>3</v>
      </c>
      <c r="L119" s="46"/>
      <c r="M119" s="45" t="s">
        <v>3</v>
      </c>
    </row>
    <row r="120" spans="1:13" ht="16.5" customHeight="1">
      <c r="A120" s="34"/>
      <c r="B120" s="32"/>
      <c r="C120" s="32"/>
      <c r="D120" s="32"/>
      <c r="E120" s="103"/>
      <c r="F120" s="103"/>
      <c r="G120" s="199"/>
      <c r="H120" s="32"/>
      <c r="I120" s="199"/>
      <c r="J120" s="32"/>
      <c r="K120" s="199"/>
      <c r="L120" s="32"/>
      <c r="M120" s="199"/>
    </row>
    <row r="121" spans="1:13" ht="16.5" customHeight="1">
      <c r="A121" s="34" t="s">
        <v>225</v>
      </c>
      <c r="B121" s="34"/>
      <c r="C121" s="34"/>
      <c r="D121" s="34"/>
      <c r="E121" s="103"/>
      <c r="F121" s="103"/>
      <c r="G121" s="199">
        <f>SUM(G44,G84,G102)</f>
        <v>-5043</v>
      </c>
      <c r="H121" s="110"/>
      <c r="I121" s="199">
        <f>SUM(I44,I84,I102)</f>
        <v>-62882</v>
      </c>
      <c r="J121" s="110"/>
      <c r="K121" s="199">
        <f>SUM(K44,K84,K102)</f>
        <v>12414</v>
      </c>
      <c r="L121" s="110"/>
      <c r="M121" s="199">
        <f>SUM(M44,M84,M102)</f>
        <v>-58878</v>
      </c>
    </row>
    <row r="122" spans="1:13" ht="16.5" customHeight="1">
      <c r="A122" s="32"/>
      <c r="B122" s="32" t="s">
        <v>138</v>
      </c>
      <c r="C122" s="32"/>
      <c r="D122" s="32"/>
      <c r="E122" s="103"/>
      <c r="F122" s="103"/>
      <c r="G122" s="199">
        <v>127279</v>
      </c>
      <c r="H122" s="110"/>
      <c r="I122" s="199">
        <v>190141</v>
      </c>
      <c r="J122" s="110"/>
      <c r="K122" s="199">
        <v>22570</v>
      </c>
      <c r="L122" s="110"/>
      <c r="M122" s="199">
        <v>81428</v>
      </c>
    </row>
    <row r="123" spans="1:13" ht="16.5" customHeight="1">
      <c r="A123" s="32"/>
      <c r="B123" s="32" t="s">
        <v>135</v>
      </c>
      <c r="C123" s="34"/>
      <c r="D123" s="34"/>
      <c r="E123" s="103"/>
      <c r="F123" s="103"/>
      <c r="G123" s="201">
        <v>73</v>
      </c>
      <c r="H123" s="110"/>
      <c r="I123" s="201">
        <v>20</v>
      </c>
      <c r="J123" s="110"/>
      <c r="K123" s="201">
        <v>73</v>
      </c>
      <c r="L123" s="110"/>
      <c r="M123" s="201">
        <v>20</v>
      </c>
    </row>
    <row r="124" spans="1:13" ht="16.5" customHeight="1">
      <c r="A124" s="32"/>
      <c r="B124" s="32"/>
      <c r="C124" s="34"/>
      <c r="D124" s="34"/>
      <c r="E124" s="103"/>
      <c r="F124" s="103"/>
      <c r="G124" s="199"/>
      <c r="H124" s="110"/>
      <c r="I124" s="199"/>
      <c r="J124" s="110"/>
      <c r="K124" s="199"/>
      <c r="L124" s="110"/>
      <c r="M124" s="199"/>
    </row>
    <row r="125" spans="1:13" ht="16.5" customHeight="1" thickBot="1">
      <c r="A125" s="34" t="s">
        <v>129</v>
      </c>
      <c r="B125" s="32"/>
      <c r="C125" s="32"/>
      <c r="D125" s="32"/>
      <c r="E125" s="103">
        <v>9</v>
      </c>
      <c r="F125" s="103"/>
      <c r="G125" s="207">
        <f>SUM(G121:G123)</f>
        <v>122309</v>
      </c>
      <c r="H125" s="110"/>
      <c r="I125" s="207">
        <f>SUM(I121:I123)</f>
        <v>127279</v>
      </c>
      <c r="J125" s="110"/>
      <c r="K125" s="207">
        <f>SUM(K121:K123)</f>
        <v>35057</v>
      </c>
      <c r="L125" s="110"/>
      <c r="M125" s="207">
        <f>SUM(M121:M123)</f>
        <v>22570</v>
      </c>
    </row>
    <row r="126" spans="1:13" ht="16.5" customHeight="1" thickTop="1">
      <c r="A126" s="32"/>
      <c r="B126" s="32"/>
      <c r="C126" s="32"/>
      <c r="D126" s="32"/>
      <c r="E126" s="103"/>
      <c r="F126" s="103"/>
      <c r="G126" s="199"/>
      <c r="H126" s="110"/>
      <c r="I126" s="199"/>
      <c r="J126" s="110"/>
      <c r="K126" s="199"/>
      <c r="L126" s="110"/>
      <c r="M126" s="199"/>
    </row>
    <row r="127" spans="1:13" ht="16.5" customHeight="1">
      <c r="A127" s="34" t="s">
        <v>110</v>
      </c>
      <c r="B127" s="32"/>
      <c r="C127" s="32"/>
      <c r="D127" s="32"/>
      <c r="E127" s="103"/>
      <c r="F127" s="103"/>
      <c r="G127" s="199"/>
      <c r="H127" s="110"/>
      <c r="I127" s="199"/>
      <c r="J127" s="110"/>
      <c r="K127" s="199"/>
      <c r="L127" s="110"/>
      <c r="M127" s="199"/>
    </row>
    <row r="128" spans="1:13" ht="16.5" customHeight="1">
      <c r="A128" s="178"/>
      <c r="B128" s="32" t="s">
        <v>213</v>
      </c>
      <c r="C128" s="178"/>
      <c r="D128" s="178"/>
      <c r="E128" s="179"/>
      <c r="F128" s="179"/>
      <c r="G128" s="183"/>
      <c r="H128" s="178"/>
      <c r="I128" s="183"/>
      <c r="J128" s="178"/>
      <c r="K128" s="183"/>
      <c r="L128" s="178"/>
      <c r="M128" s="183"/>
    </row>
    <row r="129" spans="1:13" ht="16.5" customHeight="1">
      <c r="A129" s="32"/>
      <c r="C129" s="32" t="s">
        <v>214</v>
      </c>
      <c r="D129" s="32"/>
      <c r="E129" s="103">
        <v>21</v>
      </c>
      <c r="F129" s="103"/>
      <c r="G129" s="199">
        <v>87708</v>
      </c>
      <c r="H129" s="110"/>
      <c r="I129" s="199">
        <v>187695</v>
      </c>
      <c r="J129" s="110"/>
      <c r="K129" s="199">
        <v>8694.912940000002</v>
      </c>
      <c r="L129" s="110"/>
      <c r="M129" s="199">
        <v>9338</v>
      </c>
    </row>
    <row r="130" spans="1:13" ht="16.5" customHeight="1">
      <c r="A130" s="32"/>
      <c r="B130" s="32" t="s">
        <v>211</v>
      </c>
      <c r="C130" s="32"/>
      <c r="D130" s="32"/>
      <c r="E130" s="103"/>
      <c r="F130" s="103"/>
      <c r="G130" s="199"/>
      <c r="H130" s="110"/>
      <c r="I130" s="199"/>
      <c r="J130" s="110"/>
      <c r="K130" s="199"/>
      <c r="L130" s="110"/>
      <c r="M130" s="199"/>
    </row>
    <row r="131" spans="1:13" ht="16.5" customHeight="1">
      <c r="A131" s="32"/>
      <c r="C131" s="32" t="s">
        <v>212</v>
      </c>
      <c r="D131" s="32"/>
      <c r="E131" s="103"/>
      <c r="F131" s="103"/>
      <c r="G131" s="199">
        <v>0</v>
      </c>
      <c r="H131" s="110"/>
      <c r="I131" s="199">
        <v>80887</v>
      </c>
      <c r="J131" s="110"/>
      <c r="K131" s="199">
        <v>0</v>
      </c>
      <c r="L131" s="110"/>
      <c r="M131" s="199">
        <v>0</v>
      </c>
    </row>
    <row r="132" spans="1:13" ht="16.5" customHeight="1">
      <c r="A132" s="32"/>
      <c r="B132" s="32" t="s">
        <v>197</v>
      </c>
      <c r="C132" s="32"/>
      <c r="D132" s="32"/>
      <c r="E132" s="103">
        <v>17</v>
      </c>
      <c r="F132" s="103"/>
      <c r="G132" s="199">
        <v>87803</v>
      </c>
      <c r="H132" s="110"/>
      <c r="I132" s="199">
        <v>268973</v>
      </c>
      <c r="J132" s="110"/>
      <c r="K132" s="199">
        <v>36024.309258824658</v>
      </c>
      <c r="L132" s="110"/>
      <c r="M132" s="199">
        <v>221930</v>
      </c>
    </row>
    <row r="133" spans="1:13" ht="16.5" customHeight="1">
      <c r="A133" s="178"/>
      <c r="B133" s="178"/>
      <c r="C133" s="178"/>
      <c r="D133" s="178"/>
      <c r="E133" s="179"/>
      <c r="F133" s="179"/>
      <c r="G133" s="183"/>
      <c r="H133" s="178"/>
      <c r="I133" s="183"/>
      <c r="J133" s="178"/>
      <c r="K133" s="183"/>
      <c r="L133" s="178"/>
      <c r="M133" s="183"/>
    </row>
    <row r="134" spans="1:13" ht="16.5" customHeight="1">
      <c r="A134" s="178"/>
      <c r="B134" s="178"/>
      <c r="C134" s="178"/>
      <c r="D134" s="178"/>
      <c r="E134" s="179"/>
      <c r="F134" s="179"/>
      <c r="G134" s="183"/>
      <c r="H134" s="178"/>
      <c r="I134" s="183"/>
      <c r="J134" s="178"/>
      <c r="K134" s="183"/>
      <c r="L134" s="178"/>
      <c r="M134" s="183"/>
    </row>
    <row r="135" spans="1:13" ht="16.5" customHeight="1">
      <c r="A135" s="178"/>
      <c r="B135" s="178"/>
      <c r="C135" s="178"/>
      <c r="D135" s="178"/>
      <c r="E135" s="179"/>
      <c r="F135" s="179"/>
      <c r="G135" s="183"/>
      <c r="H135" s="178"/>
      <c r="I135" s="183"/>
      <c r="J135" s="178"/>
      <c r="K135" s="183"/>
      <c r="L135" s="178"/>
      <c r="M135" s="183"/>
    </row>
    <row r="136" spans="1:13" ht="16.5" customHeight="1">
      <c r="A136" s="178"/>
      <c r="B136" s="178"/>
      <c r="C136" s="178"/>
      <c r="D136" s="178"/>
      <c r="E136" s="179"/>
      <c r="F136" s="179"/>
      <c r="G136" s="183"/>
      <c r="H136" s="178"/>
      <c r="I136" s="183"/>
      <c r="J136" s="178"/>
      <c r="K136" s="183"/>
      <c r="L136" s="178"/>
      <c r="M136" s="183"/>
    </row>
    <row r="137" spans="1:13" ht="16.5" customHeight="1">
      <c r="A137" s="178"/>
      <c r="B137" s="178"/>
      <c r="C137" s="178"/>
      <c r="D137" s="178"/>
      <c r="E137" s="179"/>
      <c r="F137" s="179"/>
      <c r="G137" s="183"/>
      <c r="H137" s="178"/>
      <c r="I137" s="183"/>
      <c r="J137" s="178"/>
      <c r="K137" s="183"/>
      <c r="L137" s="178"/>
      <c r="M137" s="183"/>
    </row>
    <row r="138" spans="1:13" ht="16.5" customHeight="1">
      <c r="A138" s="178"/>
      <c r="B138" s="178"/>
      <c r="C138" s="178"/>
      <c r="D138" s="178"/>
      <c r="E138" s="179"/>
      <c r="F138" s="179"/>
      <c r="G138" s="183"/>
      <c r="H138" s="178"/>
      <c r="I138" s="183"/>
      <c r="J138" s="178"/>
      <c r="K138" s="183"/>
      <c r="L138" s="178"/>
      <c r="M138" s="183"/>
    </row>
    <row r="139" spans="1:13" ht="16.5" customHeight="1">
      <c r="A139" s="178"/>
      <c r="B139" s="178"/>
      <c r="C139" s="178"/>
      <c r="D139" s="178"/>
      <c r="E139" s="179"/>
      <c r="F139" s="179"/>
      <c r="G139" s="183"/>
      <c r="H139" s="178"/>
      <c r="I139" s="183"/>
      <c r="J139" s="178"/>
      <c r="K139" s="183"/>
      <c r="L139" s="178"/>
      <c r="M139" s="183"/>
    </row>
    <row r="140" spans="1:13" ht="16.5" customHeight="1">
      <c r="A140" s="178"/>
      <c r="B140" s="178"/>
      <c r="C140" s="178"/>
      <c r="D140" s="178"/>
      <c r="E140" s="179"/>
      <c r="F140" s="179"/>
      <c r="G140" s="183"/>
      <c r="H140" s="178"/>
      <c r="I140" s="183"/>
      <c r="J140" s="178"/>
      <c r="K140" s="183"/>
      <c r="L140" s="178"/>
      <c r="M140" s="183"/>
    </row>
    <row r="141" spans="1:13" ht="16.5" customHeight="1">
      <c r="A141" s="178"/>
      <c r="B141" s="178"/>
      <c r="C141" s="178"/>
      <c r="D141" s="178"/>
      <c r="E141" s="179"/>
      <c r="F141" s="179"/>
      <c r="G141" s="183"/>
      <c r="H141" s="178"/>
      <c r="I141" s="183"/>
      <c r="J141" s="178"/>
      <c r="K141" s="183"/>
      <c r="L141" s="178"/>
      <c r="M141" s="183"/>
    </row>
    <row r="142" spans="1:13" ht="16.5" customHeight="1">
      <c r="A142" s="178"/>
      <c r="B142" s="178"/>
      <c r="C142" s="178"/>
      <c r="D142" s="178"/>
      <c r="E142" s="179"/>
      <c r="F142" s="179"/>
      <c r="G142" s="183"/>
      <c r="H142" s="178"/>
      <c r="I142" s="183"/>
      <c r="J142" s="178"/>
      <c r="K142" s="183"/>
      <c r="L142" s="178"/>
      <c r="M142" s="183"/>
    </row>
    <row r="143" spans="1:13" ht="16.5" customHeight="1">
      <c r="A143" s="178"/>
      <c r="B143" s="178"/>
      <c r="C143" s="178"/>
      <c r="D143" s="178"/>
      <c r="E143" s="179"/>
      <c r="F143" s="179"/>
      <c r="G143" s="183"/>
      <c r="H143" s="178"/>
      <c r="I143" s="183"/>
      <c r="J143" s="178"/>
      <c r="K143" s="183"/>
      <c r="L143" s="178"/>
      <c r="M143" s="183"/>
    </row>
    <row r="144" spans="1:13" ht="16.5" customHeight="1">
      <c r="A144" s="178"/>
      <c r="B144" s="178"/>
      <c r="C144" s="178"/>
      <c r="D144" s="178"/>
      <c r="E144" s="179"/>
      <c r="F144" s="179"/>
      <c r="G144" s="183"/>
      <c r="H144" s="178"/>
      <c r="I144" s="183"/>
      <c r="J144" s="178"/>
      <c r="K144" s="183"/>
      <c r="L144" s="178"/>
      <c r="M144" s="183"/>
    </row>
    <row r="145" spans="1:13" ht="16.5" customHeight="1">
      <c r="A145" s="178"/>
      <c r="B145" s="178"/>
      <c r="C145" s="178"/>
      <c r="D145" s="178"/>
      <c r="E145" s="179"/>
      <c r="F145" s="179"/>
      <c r="G145" s="183"/>
      <c r="H145" s="178"/>
      <c r="I145" s="183"/>
      <c r="J145" s="178"/>
      <c r="K145" s="183"/>
      <c r="L145" s="178"/>
      <c r="M145" s="183"/>
    </row>
    <row r="146" spans="1:13" ht="16.5" customHeight="1">
      <c r="A146" s="178"/>
      <c r="B146" s="178"/>
      <c r="C146" s="178"/>
      <c r="D146" s="178"/>
      <c r="E146" s="179"/>
      <c r="F146" s="179"/>
      <c r="G146" s="183"/>
      <c r="H146" s="178"/>
      <c r="I146" s="183"/>
      <c r="J146" s="178"/>
      <c r="K146" s="183"/>
      <c r="L146" s="178"/>
      <c r="M146" s="183"/>
    </row>
    <row r="147" spans="1:13" ht="16.5" customHeight="1">
      <c r="A147" s="178"/>
      <c r="B147" s="178"/>
      <c r="C147" s="178"/>
      <c r="D147" s="178"/>
      <c r="E147" s="179"/>
      <c r="F147" s="179"/>
      <c r="G147" s="183"/>
      <c r="H147" s="178"/>
      <c r="I147" s="183"/>
      <c r="J147" s="178"/>
      <c r="K147" s="183"/>
      <c r="L147" s="178"/>
      <c r="M147" s="183"/>
    </row>
    <row r="148" spans="1:13" ht="16.5" customHeight="1">
      <c r="A148" s="178"/>
      <c r="B148" s="178"/>
      <c r="C148" s="178"/>
      <c r="D148" s="178"/>
      <c r="E148" s="179"/>
      <c r="F148" s="179"/>
      <c r="G148" s="183"/>
      <c r="H148" s="178"/>
      <c r="I148" s="183"/>
      <c r="J148" s="178"/>
      <c r="K148" s="183"/>
      <c r="L148" s="178"/>
      <c r="M148" s="183"/>
    </row>
    <row r="149" spans="1:13" ht="16.5" customHeight="1">
      <c r="A149" s="178"/>
      <c r="B149" s="178"/>
      <c r="C149" s="178"/>
      <c r="D149" s="178"/>
      <c r="E149" s="179"/>
      <c r="F149" s="179"/>
      <c r="G149" s="183"/>
      <c r="H149" s="178"/>
      <c r="I149" s="183"/>
      <c r="J149" s="178"/>
      <c r="K149" s="183"/>
      <c r="L149" s="178"/>
      <c r="M149" s="183"/>
    </row>
    <row r="150" spans="1:13" ht="16.5" customHeight="1">
      <c r="A150" s="178"/>
      <c r="B150" s="178"/>
      <c r="C150" s="178"/>
      <c r="D150" s="178"/>
      <c r="E150" s="179"/>
      <c r="F150" s="179"/>
      <c r="G150" s="183"/>
      <c r="H150" s="178"/>
      <c r="I150" s="183"/>
      <c r="J150" s="178"/>
      <c r="K150" s="183"/>
      <c r="L150" s="178"/>
      <c r="M150" s="183"/>
    </row>
    <row r="151" spans="1:13" ht="16.5" customHeight="1">
      <c r="A151" s="178"/>
      <c r="B151" s="178"/>
      <c r="C151" s="178"/>
      <c r="D151" s="178"/>
      <c r="E151" s="179"/>
      <c r="F151" s="179"/>
      <c r="G151" s="183"/>
      <c r="H151" s="178"/>
      <c r="I151" s="183"/>
      <c r="J151" s="178"/>
      <c r="K151" s="183"/>
      <c r="L151" s="178"/>
      <c r="M151" s="183"/>
    </row>
    <row r="152" spans="1:13" ht="16.5" customHeight="1">
      <c r="A152" s="178"/>
      <c r="B152" s="178"/>
      <c r="C152" s="178"/>
      <c r="D152" s="178"/>
      <c r="E152" s="179"/>
      <c r="F152" s="179"/>
      <c r="G152" s="183"/>
      <c r="H152" s="178"/>
      <c r="I152" s="183"/>
      <c r="J152" s="178"/>
      <c r="K152" s="183"/>
      <c r="L152" s="178"/>
      <c r="M152" s="183"/>
    </row>
    <row r="153" spans="1:13" ht="16.5" customHeight="1">
      <c r="A153" s="178"/>
      <c r="B153" s="178"/>
      <c r="C153" s="178"/>
      <c r="D153" s="178"/>
      <c r="E153" s="179"/>
      <c r="F153" s="179"/>
      <c r="G153" s="183"/>
      <c r="H153" s="178"/>
      <c r="I153" s="183"/>
      <c r="J153" s="178"/>
      <c r="K153" s="183"/>
      <c r="L153" s="178"/>
      <c r="M153" s="183"/>
    </row>
    <row r="154" spans="1:13" ht="16.5" customHeight="1">
      <c r="A154" s="178"/>
      <c r="B154" s="178"/>
      <c r="C154" s="178"/>
      <c r="D154" s="178"/>
      <c r="E154" s="179"/>
      <c r="F154" s="179"/>
      <c r="G154" s="183"/>
      <c r="H154" s="178"/>
      <c r="I154" s="183"/>
      <c r="J154" s="178"/>
      <c r="K154" s="183"/>
      <c r="L154" s="178"/>
      <c r="M154" s="183"/>
    </row>
    <row r="155" spans="1:13" ht="16.5" customHeight="1">
      <c r="A155" s="178"/>
      <c r="B155" s="178"/>
      <c r="C155" s="178"/>
      <c r="D155" s="178"/>
      <c r="E155" s="179"/>
      <c r="F155" s="179"/>
      <c r="G155" s="183"/>
      <c r="H155" s="178"/>
      <c r="I155" s="183"/>
      <c r="J155" s="178"/>
      <c r="K155" s="183"/>
      <c r="L155" s="178"/>
      <c r="M155" s="183"/>
    </row>
    <row r="156" spans="1:13" ht="16.5" customHeight="1">
      <c r="A156" s="178"/>
      <c r="B156" s="178"/>
      <c r="C156" s="178"/>
      <c r="D156" s="178"/>
      <c r="E156" s="179"/>
      <c r="F156" s="179"/>
      <c r="G156" s="183"/>
      <c r="H156" s="178"/>
      <c r="I156" s="183"/>
      <c r="J156" s="178"/>
      <c r="K156" s="183"/>
      <c r="L156" s="178"/>
      <c r="M156" s="183"/>
    </row>
    <row r="157" spans="1:13" ht="16.5" customHeight="1">
      <c r="A157" s="178"/>
      <c r="B157" s="178"/>
      <c r="C157" s="178"/>
      <c r="D157" s="178"/>
      <c r="E157" s="179"/>
      <c r="F157" s="179"/>
      <c r="G157" s="183"/>
      <c r="H157" s="178"/>
      <c r="I157" s="183"/>
      <c r="J157" s="178"/>
      <c r="K157" s="183"/>
      <c r="L157" s="178"/>
      <c r="M157" s="183"/>
    </row>
    <row r="158" spans="1:13" ht="16.5" customHeight="1">
      <c r="A158" s="178"/>
      <c r="B158" s="178"/>
      <c r="C158" s="178"/>
      <c r="D158" s="178"/>
      <c r="E158" s="179"/>
      <c r="F158" s="179"/>
      <c r="G158" s="183"/>
      <c r="H158" s="178"/>
      <c r="I158" s="183"/>
      <c r="J158" s="178"/>
      <c r="K158" s="183"/>
      <c r="L158" s="178"/>
      <c r="M158" s="183"/>
    </row>
    <row r="159" spans="1:13" ht="16.5" customHeight="1">
      <c r="A159" s="178"/>
      <c r="B159" s="178"/>
      <c r="C159" s="178"/>
      <c r="D159" s="178"/>
      <c r="E159" s="179"/>
      <c r="F159" s="179"/>
      <c r="G159" s="183"/>
      <c r="H159" s="178"/>
      <c r="I159" s="183"/>
      <c r="J159" s="178"/>
      <c r="K159" s="183"/>
      <c r="L159" s="178"/>
      <c r="M159" s="183"/>
    </row>
    <row r="160" spans="1:13" ht="16.5" customHeight="1">
      <c r="A160" s="178"/>
      <c r="B160" s="178"/>
      <c r="C160" s="178"/>
      <c r="D160" s="178"/>
      <c r="E160" s="179"/>
      <c r="F160" s="179"/>
      <c r="G160" s="183"/>
      <c r="H160" s="178"/>
      <c r="I160" s="183"/>
      <c r="J160" s="178"/>
      <c r="K160" s="183"/>
      <c r="L160" s="178"/>
      <c r="M160" s="183"/>
    </row>
    <row r="161" spans="1:13" ht="16.5" customHeight="1">
      <c r="A161" s="178"/>
      <c r="B161" s="178"/>
      <c r="C161" s="178"/>
      <c r="D161" s="178"/>
      <c r="E161" s="179"/>
      <c r="F161" s="179"/>
      <c r="G161" s="183"/>
      <c r="H161" s="178"/>
      <c r="I161" s="183"/>
      <c r="J161" s="178"/>
      <c r="K161" s="183"/>
      <c r="L161" s="178"/>
      <c r="M161" s="183"/>
    </row>
    <row r="162" spans="1:13" ht="16.5" customHeight="1">
      <c r="A162" s="178"/>
      <c r="B162" s="178"/>
      <c r="C162" s="178"/>
      <c r="D162" s="178"/>
      <c r="E162" s="179"/>
      <c r="F162" s="179"/>
      <c r="G162" s="183"/>
      <c r="H162" s="178"/>
      <c r="I162" s="183"/>
      <c r="J162" s="178"/>
      <c r="K162" s="183"/>
      <c r="L162" s="178"/>
      <c r="M162" s="183"/>
    </row>
    <row r="163" spans="1:13" ht="13.5" customHeight="1">
      <c r="A163" s="178"/>
      <c r="B163" s="178"/>
      <c r="C163" s="178"/>
      <c r="D163" s="178"/>
      <c r="E163" s="179"/>
      <c r="F163" s="179"/>
      <c r="G163" s="183"/>
      <c r="H163" s="178"/>
      <c r="I163" s="183"/>
      <c r="J163" s="178"/>
      <c r="K163" s="183"/>
      <c r="L163" s="178"/>
      <c r="M163" s="183"/>
    </row>
    <row r="164" spans="1:13" ht="6.75" customHeight="1">
      <c r="A164" s="178"/>
      <c r="B164" s="178"/>
      <c r="C164" s="178"/>
      <c r="D164" s="178"/>
      <c r="E164" s="179"/>
      <c r="F164" s="179"/>
      <c r="G164" s="183"/>
      <c r="H164" s="178"/>
      <c r="I164" s="183"/>
      <c r="J164" s="178"/>
      <c r="K164" s="183"/>
      <c r="L164" s="178"/>
      <c r="M164" s="183"/>
    </row>
    <row r="165" spans="1:13" ht="22.15" customHeight="1">
      <c r="A165" s="99" t="s">
        <v>23</v>
      </c>
      <c r="B165" s="208"/>
      <c r="C165" s="208"/>
      <c r="D165" s="208"/>
      <c r="E165" s="209"/>
      <c r="F165" s="209"/>
      <c r="G165" s="189"/>
      <c r="H165" s="208"/>
      <c r="I165" s="189"/>
      <c r="J165" s="208"/>
      <c r="K165" s="189"/>
      <c r="L165" s="208"/>
      <c r="M165" s="189"/>
    </row>
  </sheetData>
  <mergeCells count="12">
    <mergeCell ref="G117:I117"/>
    <mergeCell ref="K117:M117"/>
    <mergeCell ref="G6:I6"/>
    <mergeCell ref="K6:M6"/>
    <mergeCell ref="G61:I61"/>
    <mergeCell ref="K61:M61"/>
    <mergeCell ref="G116:I116"/>
    <mergeCell ref="K116:M116"/>
    <mergeCell ref="G7:I7"/>
    <mergeCell ref="K7:M7"/>
    <mergeCell ref="G62:I62"/>
    <mergeCell ref="K62:M62"/>
  </mergeCells>
  <pageMargins left="0.8" right="0.5" top="0.5" bottom="0.6" header="0.49" footer="0.4"/>
  <pageSetup paperSize="256" scale="89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5" max="12" man="1"/>
    <brk id="11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7b8d97-b631-488c-8b5c-a64dd75ff97c" xsi:nil="true"/>
    <lcf76f155ced4ddcb4097134ff3c332f xmlns="00fd1cf7-7ab1-48bb-b031-285469c0b21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72770099E9AC46A97762A6F2F14888" ma:contentTypeVersion="15" ma:contentTypeDescription="Create a new document." ma:contentTypeScope="" ma:versionID="a3a6b7bca371ada832b92ac1b0edaf57">
  <xsd:schema xmlns:xsd="http://www.w3.org/2001/XMLSchema" xmlns:xs="http://www.w3.org/2001/XMLSchema" xmlns:p="http://schemas.microsoft.com/office/2006/metadata/properties" xmlns:ns2="00fd1cf7-7ab1-48bb-b031-285469c0b216" xmlns:ns3="2a7b8d97-b631-488c-8b5c-a64dd75ff97c" targetNamespace="http://schemas.microsoft.com/office/2006/metadata/properties" ma:root="true" ma:fieldsID="f41ba586185238b1b924634301cd0ee9" ns2:_="" ns3:_="">
    <xsd:import namespace="00fd1cf7-7ab1-48bb-b031-285469c0b216"/>
    <xsd:import namespace="2a7b8d97-b631-488c-8b5c-a64dd75ff9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fd1cf7-7ab1-48bb-b031-285469c0b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cdc1a28-7533-49d7-8873-caa42ab03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b8d97-b631-488c-8b5c-a64dd75ff97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355a4af-91b9-4b87-9ca7-c58217c0288e}" ma:internalName="TaxCatchAll" ma:showField="CatchAllData" ma:web="2a7b8d97-b631-488c-8b5c-a64dd75ff9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78B306-F5A1-4FA2-BE11-EF94DEAA4A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4CB7BF-E618-45F3-8E82-3343F4AC7BFE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07e4bd1-1424-46cf-bab2-646bc13e2590"/>
    <ds:schemaRef ds:uri="45892fe7-a0de-46d0-8a97-d062ad240e3e"/>
    <ds:schemaRef ds:uri="http://purl.org/dc/dcmitype/"/>
    <ds:schemaRef ds:uri="2a7b8d97-b631-488c-8b5c-a64dd75ff97c"/>
    <ds:schemaRef ds:uri="00fd1cf7-7ab1-48bb-b031-285469c0b216"/>
  </ds:schemaRefs>
</ds:datastoreItem>
</file>

<file path=customXml/itemProps3.xml><?xml version="1.0" encoding="utf-8"?>
<ds:datastoreItem xmlns:ds="http://schemas.openxmlformats.org/officeDocument/2006/customXml" ds:itemID="{571C667D-0319-4AAB-92D2-9AAC0F5C4B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5-7</vt:lpstr>
      <vt:lpstr>PL 8-9</vt:lpstr>
      <vt:lpstr>EQ10</vt:lpstr>
      <vt:lpstr>EQ11</vt:lpstr>
      <vt:lpstr>CF 12-14</vt:lpstr>
      <vt:lpstr>'BS 5-7'!Print_Area</vt:lpstr>
      <vt:lpstr>'CF 12-14'!Print_Area</vt:lpstr>
      <vt:lpstr>'EQ10'!Print_Area</vt:lpstr>
      <vt:lpstr>'EQ11'!Print_Area</vt:lpstr>
      <vt:lpstr>'PL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Pitchaya Likitthamwanit (CEO’s office)</cp:lastModifiedBy>
  <cp:lastPrinted>2025-02-24T09:05:33Z</cp:lastPrinted>
  <dcterms:created xsi:type="dcterms:W3CDTF">2021-06-08T07:55:36Z</dcterms:created>
  <dcterms:modified xsi:type="dcterms:W3CDTF">2025-02-24T10:10:36Z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0x0101002772770099E9AC46A97762A6F2F14888</vt:lpwstr>
  </property>
  <property fmtid="{D5CDD505-2E9C-101B-9397-08002B2CF9AE}" pid="3" name="MediaServiceImageTags">
    <vt:lpwstr/>
  </property>
</Properties>
</file>