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1505" tabRatio="761" activeTab="4"/>
  </bookViews>
  <sheets>
    <sheet name="BS 7-8" sheetId="1" r:id="rId1"/>
    <sheet name="PL_9" sheetId="9" r:id="rId2"/>
    <sheet name="CH-Consol FS 10-11" sheetId="5" r:id="rId3"/>
    <sheet name="CH-Separate FS 12-13" sheetId="14" r:id="rId4"/>
    <sheet name="CF 14-16" sheetId="6" r:id="rId5"/>
  </sheets>
  <definedNames>
    <definedName name="_Hlk120336604" localSheetId="4">'CF 14-16'!#REF!</definedName>
    <definedName name="_xlnm.Print_Area" localSheetId="0">'BS 7-8'!$A$1:$J$82</definedName>
    <definedName name="_xlnm.Print_Area" localSheetId="4">'CF 14-16'!$A$1:$J$106</definedName>
    <definedName name="_xlnm.Print_Area" localSheetId="2">'CH-Consol FS 10-11'!$A$1:$V$70</definedName>
    <definedName name="_xlnm.Print_Area" localSheetId="3">'CH-Separate FS 12-13'!$A$1:$O$62</definedName>
    <definedName name="_xlnm.Print_Area" localSheetId="1">PL_9!$A$1:$J$49</definedName>
    <definedName name="Z_A3B3E038_AAE0_4F24_B01A_BCF5B017EAC3_.wvu.PrintArea" localSheetId="0" hidden="1">'BS 7-8'!$A$1:$J$80</definedName>
    <definedName name="Z_A3B3E038_AAE0_4F24_B01A_BCF5B017EAC3_.wvu.PrintArea" localSheetId="4" hidden="1">'CF 14-16'!$A$1:$J$106</definedName>
    <definedName name="Z_A3B3E038_AAE0_4F24_B01A_BCF5B017EAC3_.wvu.PrintArea" localSheetId="2" hidden="1">'CH-Consol FS 10-11'!$A$1:$W$3</definedName>
    <definedName name="Z_A3B3E038_AAE0_4F24_B01A_BCF5B017EAC3_.wvu.PrintArea" localSheetId="3" hidden="1">'CH-Separate FS 12-13'!#REF!</definedName>
    <definedName name="Z_A3B3E038_AAE0_4F24_B01A_BCF5B017EAC3_.wvu.PrintArea" localSheetId="1" hidden="1">PL_9!$A$1:$J$48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1" l="1"/>
  <c r="H67" i="1"/>
  <c r="F67" i="1"/>
  <c r="D67" i="1"/>
  <c r="H12" i="9"/>
  <c r="F12" i="9"/>
  <c r="D12" i="9"/>
  <c r="S55" i="5"/>
  <c r="K64" i="5" l="1"/>
  <c r="M60" i="14" l="1"/>
  <c r="J59" i="1" l="1"/>
  <c r="H59" i="1"/>
  <c r="F59" i="1"/>
  <c r="D59" i="1"/>
  <c r="F73" i="6" l="1"/>
  <c r="F10" i="6"/>
  <c r="J10" i="6"/>
  <c r="D5" i="6"/>
  <c r="D44" i="6" s="1"/>
  <c r="D80" i="6" s="1"/>
  <c r="E5" i="6"/>
  <c r="E44" i="6" s="1"/>
  <c r="E80" i="6" s="1"/>
  <c r="F5" i="6"/>
  <c r="F44" i="6" s="1"/>
  <c r="F80" i="6" s="1"/>
  <c r="G5" i="6"/>
  <c r="G44" i="6" s="1"/>
  <c r="G80" i="6" s="1"/>
  <c r="H5" i="6"/>
  <c r="H44" i="6" s="1"/>
  <c r="H80" i="6" s="1"/>
  <c r="I5" i="6"/>
  <c r="I44" i="6" s="1"/>
  <c r="I80" i="6" s="1"/>
  <c r="J5" i="6"/>
  <c r="J44" i="6" s="1"/>
  <c r="J80" i="6" s="1"/>
  <c r="K58" i="14"/>
  <c r="M58" i="14" s="1"/>
  <c r="O58" i="14" s="1"/>
  <c r="K27" i="14"/>
  <c r="D47" i="14"/>
  <c r="F47" i="14"/>
  <c r="H47" i="14"/>
  <c r="J47" i="14"/>
  <c r="L47" i="14"/>
  <c r="N47" i="14"/>
  <c r="O60" i="14"/>
  <c r="G59" i="14"/>
  <c r="E59" i="14"/>
  <c r="C59" i="14"/>
  <c r="U54" i="14"/>
  <c r="S54" i="14"/>
  <c r="Q54" i="14"/>
  <c r="K52" i="14"/>
  <c r="M52" i="14" s="1"/>
  <c r="M54" i="14" s="1"/>
  <c r="I52" i="14"/>
  <c r="G52" i="14"/>
  <c r="E52" i="14"/>
  <c r="E54" i="14" s="1"/>
  <c r="C52" i="14"/>
  <c r="O51" i="14"/>
  <c r="M65" i="5"/>
  <c r="S29" i="5"/>
  <c r="D50" i="5"/>
  <c r="F50" i="5"/>
  <c r="H50" i="5"/>
  <c r="J50" i="5"/>
  <c r="L50" i="5"/>
  <c r="N50" i="5"/>
  <c r="P50" i="5"/>
  <c r="R50" i="5"/>
  <c r="T50" i="5"/>
  <c r="M30" i="5"/>
  <c r="K29" i="5"/>
  <c r="O68" i="5"/>
  <c r="Q68" i="5" s="1"/>
  <c r="U68" i="5" s="1"/>
  <c r="I66" i="5"/>
  <c r="G66" i="5"/>
  <c r="E66" i="5"/>
  <c r="C66" i="5"/>
  <c r="S66" i="5"/>
  <c r="Q64" i="5"/>
  <c r="O61" i="5"/>
  <c r="U59" i="5"/>
  <c r="S56" i="5"/>
  <c r="S61" i="5" s="1"/>
  <c r="O56" i="5"/>
  <c r="M56" i="5"/>
  <c r="M61" i="5" s="1"/>
  <c r="K56" i="5"/>
  <c r="K61" i="5" s="1"/>
  <c r="I56" i="5"/>
  <c r="I61" i="5" s="1"/>
  <c r="G56" i="5"/>
  <c r="G61" i="5" s="1"/>
  <c r="E56" i="5"/>
  <c r="E61" i="5" s="1"/>
  <c r="C56" i="5"/>
  <c r="C61" i="5" s="1"/>
  <c r="U55" i="5"/>
  <c r="Q54" i="5"/>
  <c r="Q56" i="5" s="1"/>
  <c r="Q61" i="5" s="1"/>
  <c r="D5" i="9"/>
  <c r="E5" i="9"/>
  <c r="F5" i="9"/>
  <c r="G5" i="9"/>
  <c r="H5" i="9"/>
  <c r="I5" i="9"/>
  <c r="J5" i="9"/>
  <c r="M66" i="5" l="1"/>
  <c r="O65" i="5"/>
  <c r="Q65" i="5" s="1"/>
  <c r="U65" i="5" s="1"/>
  <c r="K59" i="14"/>
  <c r="M59" i="14" s="1"/>
  <c r="C54" i="14"/>
  <c r="G54" i="14"/>
  <c r="O52" i="14"/>
  <c r="O54" i="14" s="1"/>
  <c r="I54" i="14"/>
  <c r="K54" i="14"/>
  <c r="U64" i="5"/>
  <c r="U54" i="5"/>
  <c r="U56" i="5" s="1"/>
  <c r="U61" i="5" s="1"/>
  <c r="K66" i="5"/>
  <c r="O66" i="5" l="1"/>
  <c r="U66" i="5"/>
  <c r="Q66" i="5"/>
  <c r="G84" i="1" l="1"/>
  <c r="I84" i="1"/>
  <c r="D39" i="1"/>
  <c r="F39" i="1"/>
  <c r="H39" i="1"/>
  <c r="J39" i="1"/>
  <c r="C31" i="5"/>
  <c r="S20" i="5" l="1"/>
  <c r="J96" i="6" l="1"/>
  <c r="H96" i="6"/>
  <c r="F96" i="6"/>
  <c r="D96" i="6" l="1"/>
  <c r="O33" i="5" l="1"/>
  <c r="Q33" i="5" s="1"/>
  <c r="U33" i="5" s="1"/>
  <c r="Q19" i="5"/>
  <c r="U19" i="5" s="1"/>
  <c r="O30" i="5"/>
  <c r="Q29" i="5"/>
  <c r="U29" i="5" s="1"/>
  <c r="Q30" i="5" l="1"/>
  <c r="U30" i="5" s="1"/>
  <c r="O20" i="14" l="1"/>
  <c r="M29" i="14"/>
  <c r="O29" i="14" s="1"/>
  <c r="M27" i="14" l="1"/>
  <c r="O27" i="14" s="1"/>
  <c r="U24" i="5"/>
  <c r="U20" i="5"/>
  <c r="U21" i="5" s="1"/>
  <c r="C21" i="5"/>
  <c r="C26" i="5" s="1"/>
  <c r="F51" i="1"/>
  <c r="U26" i="5" l="1"/>
  <c r="E21" i="5"/>
  <c r="E26" i="5" s="1"/>
  <c r="G21" i="5"/>
  <c r="G26" i="5" s="1"/>
  <c r="I21" i="5"/>
  <c r="I26" i="5" s="1"/>
  <c r="K21" i="5"/>
  <c r="K26" i="5" s="1"/>
  <c r="M21" i="5"/>
  <c r="M26" i="5" s="1"/>
  <c r="O21" i="5"/>
  <c r="O26" i="5" s="1"/>
  <c r="Q21" i="5"/>
  <c r="Q26" i="5" s="1"/>
  <c r="C34" i="5" l="1"/>
  <c r="C50" i="5" l="1"/>
  <c r="C69" i="5" s="1"/>
  <c r="J74" i="6"/>
  <c r="F74" i="6"/>
  <c r="K21" i="14" l="1"/>
  <c r="H74" i="6" l="1"/>
  <c r="D74" i="6" l="1"/>
  <c r="D34" i="9" l="1"/>
  <c r="H18" i="1" l="1"/>
  <c r="D51" i="1"/>
  <c r="J51" i="1" l="1"/>
  <c r="J31" i="1"/>
  <c r="J18" i="1"/>
  <c r="F31" i="1"/>
  <c r="F18" i="1"/>
  <c r="J34" i="9"/>
  <c r="J35" i="9" s="1"/>
  <c r="J18" i="9"/>
  <c r="J12" i="9"/>
  <c r="F34" i="9"/>
  <c r="F35" i="9" s="1"/>
  <c r="F18" i="9"/>
  <c r="I31" i="5"/>
  <c r="G31" i="5"/>
  <c r="E31" i="5"/>
  <c r="K31" i="5"/>
  <c r="S21" i="5"/>
  <c r="S26" i="5" s="1"/>
  <c r="G28" i="14"/>
  <c r="E28" i="14"/>
  <c r="C28" i="14"/>
  <c r="K28" i="14"/>
  <c r="M26" i="14"/>
  <c r="U23" i="14"/>
  <c r="S23" i="14"/>
  <c r="Q23" i="14"/>
  <c r="I21" i="14"/>
  <c r="G21" i="14"/>
  <c r="E21" i="14"/>
  <c r="C21" i="14"/>
  <c r="C23" i="14" s="1"/>
  <c r="I23" i="14" l="1"/>
  <c r="E34" i="5"/>
  <c r="G34" i="5"/>
  <c r="K34" i="5"/>
  <c r="K23" i="14"/>
  <c r="I34" i="5"/>
  <c r="F20" i="9"/>
  <c r="F23" i="9" s="1"/>
  <c r="J20" i="9"/>
  <c r="J23" i="9" s="1"/>
  <c r="J25" i="9" s="1"/>
  <c r="J33" i="1"/>
  <c r="J60" i="1"/>
  <c r="F60" i="1"/>
  <c r="F33" i="1"/>
  <c r="S31" i="5"/>
  <c r="S34" i="5" s="1"/>
  <c r="S50" i="5" s="1"/>
  <c r="S69" i="5" s="1"/>
  <c r="O31" i="5"/>
  <c r="O34" i="5" s="1"/>
  <c r="M31" i="5"/>
  <c r="M34" i="5" s="1"/>
  <c r="M50" i="5" s="1"/>
  <c r="M69" i="5" s="1"/>
  <c r="D74" i="1" s="1"/>
  <c r="M21" i="14"/>
  <c r="M23" i="14" s="1"/>
  <c r="E23" i="14"/>
  <c r="G23" i="14"/>
  <c r="M28" i="14"/>
  <c r="F72" i="1" l="1"/>
  <c r="I50" i="5"/>
  <c r="I69" i="5" s="1"/>
  <c r="D72" i="1" s="1"/>
  <c r="F73" i="1"/>
  <c r="K50" i="5"/>
  <c r="K69" i="5" s="1"/>
  <c r="G50" i="5"/>
  <c r="G69" i="5" s="1"/>
  <c r="D69" i="1" s="1"/>
  <c r="F69" i="1"/>
  <c r="F68" i="1"/>
  <c r="E50" i="5"/>
  <c r="E69" i="5" s="1"/>
  <c r="D68" i="1" s="1"/>
  <c r="J39" i="9"/>
  <c r="J41" i="9" s="1"/>
  <c r="I26" i="14"/>
  <c r="J8" i="6"/>
  <c r="F74" i="1"/>
  <c r="O50" i="5"/>
  <c r="O69" i="5" s="1"/>
  <c r="O21" i="14"/>
  <c r="O23" i="14" s="1"/>
  <c r="J36" i="9"/>
  <c r="F25" i="9"/>
  <c r="F8" i="6" s="1"/>
  <c r="U31" i="5"/>
  <c r="U34" i="5" s="1"/>
  <c r="U50" i="5" s="1"/>
  <c r="U69" i="5" s="1"/>
  <c r="Q31" i="5"/>
  <c r="D75" i="1" l="1"/>
  <c r="D78" i="1" s="1"/>
  <c r="F75" i="1"/>
  <c r="F78" i="1" s="1"/>
  <c r="J44" i="9"/>
  <c r="J46" i="9" s="1"/>
  <c r="Q34" i="5"/>
  <c r="Q50" i="5" s="1"/>
  <c r="Q69" i="5" s="1"/>
  <c r="J48" i="9"/>
  <c r="F36" i="9"/>
  <c r="F46" i="9" s="1"/>
  <c r="F48" i="9" l="1"/>
  <c r="F41" i="9"/>
  <c r="D18" i="9"/>
  <c r="F30" i="6" l="1"/>
  <c r="F50" i="6" l="1"/>
  <c r="F53" i="6" s="1"/>
  <c r="F98" i="6" s="1"/>
  <c r="F100" i="6" s="1"/>
  <c r="D99" i="6" s="1"/>
  <c r="J30" i="6"/>
  <c r="J50" i="6" l="1"/>
  <c r="J53" i="6" s="1"/>
  <c r="J98" i="6" s="1"/>
  <c r="J100" i="6" s="1"/>
  <c r="H99" i="6" s="1"/>
  <c r="H18" i="9" l="1"/>
  <c r="D18" i="1" l="1"/>
  <c r="H34" i="9" l="1"/>
  <c r="H35" i="9" l="1"/>
  <c r="D35" i="9"/>
  <c r="D20" i="9" l="1"/>
  <c r="D23" i="9" s="1"/>
  <c r="H20" i="9"/>
  <c r="H31" i="1"/>
  <c r="D31" i="1"/>
  <c r="H23" i="9" l="1"/>
  <c r="H25" i="9" s="1"/>
  <c r="I57" i="14" s="1"/>
  <c r="D25" i="9"/>
  <c r="I59" i="14" l="1"/>
  <c r="O59" i="14" s="1"/>
  <c r="O57" i="14"/>
  <c r="D48" i="9"/>
  <c r="D8" i="6"/>
  <c r="D30" i="6" s="1"/>
  <c r="D50" i="6" s="1"/>
  <c r="D53" i="6" s="1"/>
  <c r="D98" i="6" s="1"/>
  <c r="O26" i="14"/>
  <c r="H48" i="9"/>
  <c r="H8" i="6"/>
  <c r="H30" i="6" s="1"/>
  <c r="H50" i="6" s="1"/>
  <c r="D36" i="9"/>
  <c r="D46" i="9" s="1"/>
  <c r="D41" i="9"/>
  <c r="E30" i="14"/>
  <c r="G30" i="14"/>
  <c r="H36" i="9"/>
  <c r="H44" i="9" s="1"/>
  <c r="C30" i="14"/>
  <c r="G47" i="14" l="1"/>
  <c r="G61" i="14" s="1"/>
  <c r="H72" i="1" s="1"/>
  <c r="J72" i="1"/>
  <c r="E47" i="14"/>
  <c r="E61" i="14" s="1"/>
  <c r="H68" i="1" s="1"/>
  <c r="J68" i="1"/>
  <c r="C47" i="14"/>
  <c r="C61" i="14" s="1"/>
  <c r="K30" i="14"/>
  <c r="J74" i="1" s="1"/>
  <c r="H41" i="9"/>
  <c r="I28" i="14"/>
  <c r="D100" i="6"/>
  <c r="H46" i="9"/>
  <c r="H53" i="6"/>
  <c r="H98" i="6" s="1"/>
  <c r="H100" i="6" s="1"/>
  <c r="O28" i="14" l="1"/>
  <c r="I30" i="14"/>
  <c r="J73" i="1" s="1"/>
  <c r="J75" i="1" s="1"/>
  <c r="J78" i="1" s="1"/>
  <c r="J80" i="1" s="1"/>
  <c r="J84" i="1" s="1"/>
  <c r="M30" i="14"/>
  <c r="M47" i="14" s="1"/>
  <c r="K47" i="14"/>
  <c r="K61" i="14" s="1"/>
  <c r="H74" i="1" s="1"/>
  <c r="H51" i="1"/>
  <c r="M61" i="14" l="1"/>
  <c r="H60" i="1"/>
  <c r="D60" i="1"/>
  <c r="D80" i="1" s="1"/>
  <c r="O30" i="14" l="1"/>
  <c r="O47" i="14" s="1"/>
  <c r="I47" i="14"/>
  <c r="I61" i="14" s="1"/>
  <c r="H73" i="1" s="1"/>
  <c r="H75" i="1" s="1"/>
  <c r="H78" i="1" s="1"/>
  <c r="H80" i="1" s="1"/>
  <c r="D33" i="1"/>
  <c r="D84" i="1" s="1"/>
  <c r="H33" i="1"/>
  <c r="H84" i="1" l="1"/>
  <c r="O61" i="14"/>
  <c r="F80" i="1"/>
  <c r="F84" i="1" s="1"/>
</calcChain>
</file>

<file path=xl/sharedStrings.xml><?xml version="1.0" encoding="utf-8"?>
<sst xmlns="http://schemas.openxmlformats.org/spreadsheetml/2006/main" count="448" uniqueCount="235">
  <si>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</si>
  <si>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</si>
  <si>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</si>
  <si>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</si>
  <si>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</si>
  <si>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</si>
  <si>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</si>
  <si>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</si>
  <si>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</si>
  <si>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</si>
  <si>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</si>
  <si>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</si>
  <si>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</si>
  <si>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</si>
  <si>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</si>
  <si>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เงินให้กู้ยืมระยะสั้น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</si>
  <si>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</si>
  <si>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</si>
  <si>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</si>
  <si>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</si>
  <si>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</si>
  <si>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</si>
  <si>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</si>
  <si>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</si>
  <si>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</si>
  <si>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</si>
  <si>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</si>
  <si>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</si>
  <si>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</si>
  <si>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</si>
  <si>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</si>
  <si>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</si>
  <si>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</si>
  <si>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</si>
  <si>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</si>
  <si>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</si>
  <si>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</si>
  <si>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</si>
  <si>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15, 18</t>
  </si>
  <si>
    <t>เงินกู้ยืมระยะสั้นจากบริษัทที่เกี่ยวข้องกัน</t>
  </si>
  <si>
    <t>4, 18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</si>
  <si>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</si>
  <si>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</si>
  <si>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</si>
  <si>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</si>
  <si>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</si>
  <si>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</si>
  <si>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</si>
  <si>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</si>
  <si>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</si>
  <si>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</si>
  <si>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</si>
  <si>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</si>
  <si>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</si>
  <si>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</si>
  <si>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</si>
  <si>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</si>
  <si>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</si>
  <si>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</si>
  <si>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</si>
  <si>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</si>
  <si>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</si>
  <si>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</si>
  <si>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</si>
  <si>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</si>
  <si>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</si>
  <si>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</si>
  <si>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ส่วนของผู้ถือหุ้นของบริษัทย่อยก่อนการจัดโครงสร้างธุรกิจ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</si>
  <si>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</si>
  <si>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</si>
  <si>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</si>
  <si>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</si>
  <si>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</si>
  <si>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</si>
  <si>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</si>
  <si>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</si>
  <si>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กำไรจากการซื้อในราคาที่ต่ำกว่ามูลค่ายุติธรรม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</si>
  <si>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</si>
  <si>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</si>
  <si>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</si>
  <si>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</si>
  <si>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</si>
  <si>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</si>
  <si>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</si>
  <si>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</si>
  <si>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</si>
  <si>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</si>
  <si>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</si>
  <si>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</si>
  <si>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</si>
  <si>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</si>
  <si>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</si>
  <si>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</si>
  <si>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</si>
  <si>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</si>
  <si>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</si>
  <si>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</si>
  <si>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</si>
  <si>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</si>
  <si>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</si>
  <si>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</si>
  <si>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</si>
  <si>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</si>
  <si>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</si>
  <si>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</si>
  <si>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</si>
  <si>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</si>
  <si>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</si>
  <si>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</si>
  <si>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ส่วนเกิน</t>
  </si>
  <si>
    <t>ส่วนต่างจาก</t>
  </si>
  <si>
    <t>สำรอง</t>
  </si>
  <si>
    <t>มูลค่ายุติธรรม</t>
  </si>
  <si>
    <t>อื่นของ</t>
  </si>
  <si>
    <t>รวม</t>
  </si>
  <si>
    <t>ที่ไม่มี</t>
  </si>
  <si>
    <t>ทุนที่ออกและ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</si>
  <si>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</si>
  <si>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</si>
  <si>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</si>
  <si>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</si>
  <si>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</si>
  <si>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</si>
  <si>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</si>
  <si>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</si>
  <si>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</si>
  <si>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</si>
  <si>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</si>
  <si>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</si>
  <si>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</si>
  <si>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</si>
  <si>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</si>
  <si>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</si>
  <si>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สำหรับปีสิ้นสุดวันที่ 31 ธันวาคม 2566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</si>
  <si>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</si>
  <si>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</si>
  <si>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</si>
  <si>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</si>
  <si>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</si>
  <si>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รวมการจัดสรรส่วนทุนให้ผู้ถือหุ้น</t>
  </si>
  <si>
    <t>การเปลี่ยนแปลงส่วนได้เสียในบริษัทย่อย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</si>
  <si>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</si>
  <si>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</si>
  <si>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</si>
  <si>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</si>
  <si>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</si>
  <si>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</si>
  <si>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โอนไปกำไรสะสม</t>
  </si>
  <si>
    <t>ยอดคงเหลือ ณ วันที่ 31 ธันวาคม 2566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</si>
  <si>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</si>
  <si>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</si>
  <si>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</si>
  <si>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เงินลงทุนใน</t>
  </si>
  <si>
    <t>ยอดคงเหลือ ณ วันที่ 1 มกราคม 2566</t>
  </si>
  <si>
    <t>ยอดคงเหลือ ณ วันที่ 1 มกราคม 2567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</si>
  <si>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</si>
  <si>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</si>
  <si>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</si>
  <si>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</si>
  <si>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</si>
  <si>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</si>
  <si>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ผลขาดทุนจากการด้อยค่าที่รับรู้ในกำไรหรือขาดทุน (กลับรายการ)</t>
  </si>
  <si>
    <t>กลับรายการประมาณการหนี้สิน</t>
  </si>
  <si>
    <t xml:space="preserve">  ที่วัดมูลค่าผ่านกำไรขาดทุน</t>
  </si>
  <si>
    <t>ส่วนแบ่งกำไรของบริษัทร่วมที่ใช้วิธีส่วนได้เสีย (สุทธิจากภาษี)</t>
  </si>
  <si>
    <t>ขาดทุนจากการจำหน่ายสินทรัพย์ไม่มีตัวตน</t>
  </si>
  <si>
    <t>กำไรจากการปรับปรุงสัญญาเช่าใหม่</t>
  </si>
  <si>
    <t>ขาดทุนจากการตัดจำหน่ายอุปกรณ์</t>
  </si>
  <si>
    <t>ขาดทุนจากการตัดจำหน่ายภาษีเงินได้ถูกหัก ณ ที่จ่าย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</si>
  <si>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</si>
  <si>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</si>
  <si>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</si>
  <si>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</si>
  <si>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</si>
  <si>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</si>
  <si>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</si>
  <si>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</si>
  <si>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</si>
  <si>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</si>
  <si>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</si>
  <si>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เงินฝากธนาคารที่มีภาระค้ำประกันเพิ่มขึ้น (ลดลง)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</si>
  <si>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</si>
  <si>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</si>
  <si>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เงินสดรับจากส่วนได้เสียที่ไม่มีอำนาจควบคุมของบริษัทย่อย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</si>
  <si>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</si>
  <si>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</si>
  <si>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</si>
  <si>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</si>
  <si>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</si>
  <si>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</si>
  <si>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</si>
  <si>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</si>
  <si>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เงินปันผลจ่ายให้ผู้ถือหุ้นของกลุ่มบริษัทและบริษัท</t>
  </si>
  <si>
    <t>เงินสดจ่ายที่เกี่ยวข้องกับการออกหุ้นสามัญของบริษัทย่อยก่อนจัดโครงสร้างธุรกิจ</t>
  </si>
  <si>
    <t>เงินสดรับจากส่วนได้เสียที่ไม่มีอำนาจควบคุม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</si>
  <si>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</si>
  <si>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</si>
  <si>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</si>
  <si>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</si>
  <si>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</si>
  <si>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กำไรจากอัตราแลกเปลี่ยน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</si>
  <si>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</si>
  <si>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</si>
  <si>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</si>
  <si>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</si>
  <si>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</si>
  <si>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</si>
  <si>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</si>
  <si>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</si>
  <si>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ขาดทุนจากการด้อยค่าเงินลงทุนในบริษัทร่วม (กลับรายการ)</t>
  </si>
  <si>
    <t>ขาดทุนจากเงินลงทุนในตราสารทุนที่กำหนดให้วัดมูลค่าด้วยมูลค่า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</si>
  <si>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 - สุทธิจากภาษี</t>
  </si>
  <si>
    <t xml:space="preserve">    - สุทธิจากภาษี</t>
  </si>
  <si>
    <t>กำไรขาดทุนเบ็ดเสร็จอื่นสำหรับปี - สุทธิจากภาษี</t>
  </si>
  <si>
    <t>ผลกำไร (ขาดทุน)</t>
  </si>
  <si>
    <t>ผลกำไร (ขาดทุน) จาก</t>
  </si>
  <si>
    <t>กำไร (ขาดทุน) จากการปรับมูลค่ายุติธรรมของเงินลงทุนในตราสารหนี้</t>
  </si>
  <si>
    <t>เงินสดจ่ายเพื่อชำระเงินให้กู้ยืมระยะสั้น</t>
  </si>
  <si>
    <t>เงินสดรับจากเงินให้กู้ยืมระยะสั้น</t>
  </si>
  <si>
    <t>เงินสดรับจากเงินกู้ยืมระยะสั้นบริษัทที่เกี่ยวข้องกัน</t>
  </si>
  <si>
    <t>เงินสดจ่ายเพื่อชำระเงินกู้ยืมระยะสั้นบริษัทที่เกี่ยวข้องกัน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</si>
  <si>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</si>
  <si>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</si>
  <si>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</si>
  <si>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(หุ้นสามัญจำนวน 600,000,000 หุ้น มูลค่า 0.5 บาทต่อหุ้น)</t>
  </si>
  <si>
    <t>เงินสดจ่ายจากการลงทุนในเงินฝากระยะยาวในสถาบันการเงิน</t>
  </si>
  <si>
    <t>เงินสดรับชำระคืนจากการลงทุนในเงินฝากระยะยาวในสถาบันการเงิน</t>
  </si>
  <si>
    <t>ขาดทุน (กำไร) จากการจำหน่ายที่ดิน อาคารและอุปกรณ์</t>
  </si>
  <si>
    <t>(กลับรายการ) ขาดทุนจากการด้อยค่าของเงินลงทุนในบริษัทร่วม</t>
  </si>
  <si>
    <t>4, 17</t>
  </si>
  <si>
    <t>4, 15, 18</t>
  </si>
  <si>
    <t>9, 27</t>
  </si>
  <si>
    <t>4, 11, 27</t>
  </si>
  <si>
    <t>11, 24</t>
  </si>
  <si>
    <t>19, 24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</si>
</sst>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0" xfId="1" applyFont="1" applyFill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2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89" fontId="3" fillId="0" borderId="0" xfId="1" applyNumberFormat="1" applyFont="1" applyFill="1" applyAlignment="1"/>
    <xf numFmtId="189" fontId="0" fillId="0" borderId="0" xfId="1" applyNumberFormat="1" applyFont="1" applyFill="1" applyAlignment="1"/>
    <xf numFmtId="189" fontId="7" fillId="0" borderId="0" xfId="1" applyNumberFormat="1" applyFont="1" applyFill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8" fontId="7" fillId="0" borderId="0" xfId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89" fontId="7" fillId="0" borderId="0" xfId="1" applyNumberFormat="1" applyFont="1" applyFill="1" applyAlignment="1"/>
    <xf numFmtId="189" fontId="6" fillId="0" borderId="2" xfId="1" applyNumberFormat="1" applyFont="1" applyFill="1" applyBorder="1" applyAlignment="1"/>
    <xf numFmtId="189" fontId="6" fillId="0" borderId="0" xfId="1" applyNumberFormat="1" applyFont="1" applyFill="1" applyAlignment="1"/>
    <xf numFmtId="189" fontId="6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2" xfId="0" applyNumberFormat="1" applyFont="1" applyBorder="1"/>
    <xf numFmtId="188" fontId="7" fillId="0" borderId="0" xfId="1" applyFont="1" applyFill="1" applyAlignment="1"/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89" fontId="6" fillId="0" borderId="3" xfId="1" applyNumberFormat="1" applyFont="1" applyFill="1" applyBorder="1" applyAlignment="1"/>
    <xf numFmtId="189" fontId="6" fillId="0" borderId="0" xfId="1" applyNumberFormat="1" applyFont="1" applyFill="1" applyBorder="1" applyAlignment="1">
      <alignment wrapText="1"/>
    </xf>
    <xf numFmtId="0" fontId="7" fillId="0" borderId="0" xfId="0" applyFont="1" applyAlignment="1">
      <alignment vertical="top" wrapText="1"/>
    </xf>
    <xf numFmtId="189" fontId="6" fillId="0" borderId="1" xfId="1" applyNumberFormat="1" applyFont="1" applyFill="1" applyBorder="1" applyAlignment="1">
      <alignment wrapText="1"/>
    </xf>
    <xf numFmtId="189" fontId="6" fillId="0" borderId="0" xfId="1" applyNumberFormat="1" applyFont="1" applyFill="1" applyAlignment="1">
      <alignment wrapText="1"/>
    </xf>
    <xf numFmtId="188" fontId="7" fillId="0" borderId="1" xfId="1" applyFont="1" applyFill="1" applyBorder="1" applyAlignment="1"/>
    <xf numFmtId="37" fontId="6" fillId="0" borderId="1" xfId="0" applyNumberFormat="1" applyFont="1" applyBorder="1"/>
    <xf numFmtId="0" fontId="19" fillId="0" borderId="0" xfId="0" applyFont="1" applyAlignment="1">
      <alignment horizontal="left"/>
    </xf>
    <xf numFmtId="189" fontId="6" fillId="0" borderId="1" xfId="1" applyNumberFormat="1" applyFont="1" applyFill="1" applyBorder="1" applyAlignment="1"/>
    <xf numFmtId="189" fontId="6" fillId="0" borderId="3" xfId="1" applyNumberFormat="1" applyFont="1" applyFill="1" applyBorder="1" applyAlignment="1">
      <alignment wrapText="1"/>
    </xf>
    <xf numFmtId="189" fontId="0" fillId="0" borderId="0" xfId="1" applyNumberFormat="1" applyFont="1" applyFill="1" applyBorder="1" applyAlignment="1"/>
    <xf numFmtId="188" fontId="3" fillId="0" borderId="0" xfId="1" applyFont="1" applyFill="1" applyAlignment="1"/>
    <xf numFmtId="189" fontId="6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3" fillId="2" borderId="0" xfId="0" applyFont="1" applyFill="1"/>
    <xf numFmtId="188" fontId="7" fillId="0" borderId="0" xfId="1" applyFont="1" applyFill="1" applyBorder="1" applyAlignme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89" fontId="6" fillId="0" borderId="0" xfId="0" applyNumberFormat="1" applyFont="1"/>
    <xf numFmtId="189" fontId="7" fillId="0" borderId="4" xfId="1" applyNumberFormat="1" applyFont="1" applyFill="1" applyBorder="1" applyAlignment="1">
      <alignment wrapText="1"/>
    </xf>
    <xf numFmtId="189" fontId="7" fillId="0" borderId="0" xfId="1" applyNumberFormat="1" applyFont="1" applyFill="1" applyAlignment="1">
      <alignment wrapText="1"/>
    </xf>
    <xf numFmtId="189" fontId="7" fillId="0" borderId="4" xfId="1" applyNumberFormat="1" applyFont="1" applyFill="1" applyBorder="1" applyAlignment="1"/>
    <xf numFmtId="187" fontId="6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189" fontId="7" fillId="0" borderId="4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16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 wrapText="1"/>
    </xf>
    <xf numFmtId="189" fontId="7" fillId="0" borderId="0" xfId="1" applyNumberFormat="1" applyFont="1" applyFill="1" applyBorder="1" applyAlignment="1"/>
    <xf numFmtId="0" fontId="7" fillId="0" borderId="0" xfId="0" applyFont="1" applyAlignment="1">
      <alignment horizontal="left" wrapText="1"/>
    </xf>
    <xf numFmtId="37" fontId="6" fillId="0" borderId="5" xfId="0" applyNumberFormat="1" applyFont="1" applyBorder="1" applyAlignment="1">
      <alignment horizontal="right"/>
    </xf>
    <xf numFmtId="189" fontId="6" fillId="0" borderId="5" xfId="1" applyNumberFormat="1" applyFont="1" applyFill="1" applyBorder="1" applyAlignment="1"/>
    <xf numFmtId="189" fontId="7" fillId="0" borderId="0" xfId="1" applyNumberFormat="1" applyFont="1" applyFill="1" applyBorder="1" applyAlignment="1">
      <alignment wrapText="1"/>
    </xf>
    <xf numFmtId="37" fontId="20" fillId="0" borderId="0" xfId="0" applyNumberFormat="1" applyFont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9" fontId="21" fillId="0" borderId="0" xfId="1" applyNumberFormat="1" applyFont="1" applyFill="1" applyAlignment="1"/>
    <xf numFmtId="189" fontId="7" fillId="0" borderId="5" xfId="1" applyNumberFormat="1" applyFont="1" applyFill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190" fontId="7" fillId="0" borderId="0" xfId="0" applyNumberFormat="1" applyFont="1"/>
    <xf numFmtId="43" fontId="3" fillId="0" borderId="0" xfId="0" applyNumberFormat="1" applyFont="1"/>
    <xf numFmtId="188" fontId="7" fillId="0" borderId="5" xfId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7" fillId="0" borderId="5" xfId="1" applyNumberFormat="1" applyFont="1" applyFill="1" applyBorder="1" applyAlignment="1"/>
    <xf numFmtId="190" fontId="7" fillId="0" borderId="0" xfId="0" applyNumberFormat="1" applyFont="1" applyAlignment="1">
      <alignment horizontal="right"/>
    </xf>
    <xf numFmtId="188" fontId="7" fillId="0" borderId="4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" fontId="7" fillId="0" borderId="0" xfId="1" applyNumberFormat="1" applyFont="1" applyFill="1" applyAlignment="1">
      <alignment horizontal="right"/>
    </xf>
    <xf numFmtId="37" fontId="22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189" fontId="3" fillId="0" borderId="0" xfId="0" applyNumberFormat="1" applyFont="1"/>
    <xf numFmtId="189" fontId="7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/>
    <xf numFmtId="189" fontId="7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center"/>
    </xf>
    <xf numFmtId="37" fontId="7" fillId="0" borderId="0" xfId="0" applyNumberFormat="1" applyFont="1" applyBorder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37" fontId="6" fillId="0" borderId="0" xfId="0" applyNumberFormat="1" applyFont="1" applyFill="1"/>
    <xf numFmtId="37" fontId="7" fillId="0" borderId="0" xfId="0" applyNumberFormat="1" applyFont="1" applyFill="1" applyBorder="1"/>
    <xf numFmtId="37" fontId="7" fillId="0" borderId="1" xfId="0" applyNumberFormat="1" applyFont="1" applyFill="1" applyBorder="1"/>
    <xf numFmtId="190" fontId="7" fillId="0" borderId="0" xfId="0" applyNumberFormat="1" applyFont="1" applyFill="1"/>
    <xf numFmtId="189" fontId="3" fillId="0" borderId="0" xfId="0" applyNumberFormat="1" applyFont="1" applyFill="1"/>
    <xf numFmtId="0" fontId="9" fillId="0" borderId="0" xfId="0" applyFont="1" applyFill="1"/>
    <xf numFmtId="0" fontId="3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2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11" fillId="0" borderId="0" xfId="0" applyFont="1" applyFill="1"/>
    <xf numFmtId="0" fontId="8" fillId="0" borderId="0" xfId="0" applyFont="1" applyFill="1"/>
    <xf numFmtId="189" fontId="8" fillId="0" borderId="0" xfId="0" applyNumberFormat="1" applyFont="1" applyFill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188" fontId="7" fillId="0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188" fontId="6" fillId="0" borderId="2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">
    <cellStyle name="Comma" xfId="1" builtinId="3"/>
    <cellStyle name="Comma 161" xfId="5"/>
    <cellStyle name="Comma 2" xfId="2"/>
    <cellStyle name="Comma 2 2" xfId="4"/>
    <cellStyle name="Normal" xfId="0" builtinId="0"/>
    <cellStyle name="Normal 155" xfId="6"/>
    <cellStyle name="Normal 21" xfId="3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view="pageBreakPreview" zoomScale="55" zoomScaleNormal="55" zoomScaleSheetLayoutView="55" workbookViewId="0">
      <selection activeCell="W46" sqref="W46"/>
    </sheetView>
  </sheetViews>
  <sheetFormatPr defaultColWidth="9.140625" defaultRowHeight="21.6" customHeight="1" x14ac:dyDescent="0.45"/>
  <cols>
    <col min="1" max="1" width="56.7109375" style="10" customWidth="1"/>
    <col min="2" max="2" width="8.42578125" style="131" customWidth="1"/>
    <col min="3" max="3" width="1.42578125" style="8" customWidth="1"/>
    <col min="4" max="4" width="16.42578125" style="131" customWidth="1"/>
    <col min="5" max="5" width="1.42578125" style="8" customWidth="1"/>
    <col min="6" max="6" width="18.140625" style="8" customWidth="1"/>
    <col min="7" max="7" width="1.42578125" style="8" customWidth="1"/>
    <col min="8" max="8" width="14.42578125" style="8" customWidth="1"/>
    <col min="9" max="9" width="1.42578125" style="8" customWidth="1"/>
    <col min="10" max="10" width="14.42578125" style="8" customWidth="1"/>
    <col min="11" max="11" width="12.42578125" style="8" bestFit="1" customWidth="1"/>
    <col min="12" max="14" width="9.140625" style="8"/>
    <col min="15" max="15" width="13.140625" style="8" bestFit="1" customWidth="1"/>
    <col min="16" max="16384" width="9.140625" style="8"/>
  </cols>
  <sheetData>
    <row r="1" spans="1:10" s="87" customFormat="1" ht="21.6" customHeight="1" x14ac:dyDescent="0.5">
      <c r="A1" s="4" t="s">
        <v>0</v>
      </c>
      <c r="B1" s="117"/>
      <c r="D1" s="117"/>
    </row>
    <row r="2" spans="1:10" s="87" customFormat="1" ht="21.6" customHeight="1" x14ac:dyDescent="0.5">
      <c r="A2" s="4" t="s">
        <v>1</v>
      </c>
      <c r="B2" s="117"/>
      <c r="D2" s="117"/>
    </row>
    <row r="3" spans="1:10" ht="21.6" customHeight="1" x14ac:dyDescent="0.45">
      <c r="A3" s="9"/>
      <c r="B3" s="132"/>
      <c r="C3" s="2"/>
      <c r="D3" s="155" t="s">
        <v>2</v>
      </c>
      <c r="E3" s="155"/>
      <c r="F3" s="155"/>
      <c r="G3" s="68"/>
      <c r="H3" s="155" t="s">
        <v>3</v>
      </c>
      <c r="I3" s="155"/>
      <c r="J3" s="155"/>
    </row>
    <row r="4" spans="1:10" s="7" customFormat="1" ht="19.350000000000001" customHeight="1" x14ac:dyDescent="0.45">
      <c r="A4" s="5"/>
      <c r="B4" s="110"/>
      <c r="C4" s="14"/>
      <c r="D4" s="157" t="s">
        <v>4</v>
      </c>
      <c r="E4" s="157"/>
      <c r="F4" s="157"/>
      <c r="G4" s="66"/>
      <c r="H4" s="157" t="s">
        <v>4</v>
      </c>
      <c r="I4" s="157"/>
      <c r="J4" s="157"/>
    </row>
    <row r="5" spans="1:10" s="7" customFormat="1" ht="19.350000000000001" customHeight="1" x14ac:dyDescent="0.5">
      <c r="A5" s="4" t="s">
        <v>5</v>
      </c>
      <c r="B5" s="108" t="s">
        <v>6</v>
      </c>
      <c r="C5" s="15"/>
      <c r="D5" s="110">
        <v>2567</v>
      </c>
      <c r="E5" s="14"/>
      <c r="F5" s="14">
        <v>2566</v>
      </c>
      <c r="G5" s="14"/>
      <c r="H5" s="14">
        <v>2567</v>
      </c>
      <c r="I5" s="14"/>
      <c r="J5" s="14">
        <v>2566</v>
      </c>
    </row>
    <row r="6" spans="1:10" s="7" customFormat="1" ht="21.6" customHeight="1" x14ac:dyDescent="0.45">
      <c r="A6" s="42"/>
      <c r="B6" s="110"/>
      <c r="C6" s="14"/>
      <c r="D6" s="154" t="s">
        <v>7</v>
      </c>
      <c r="E6" s="154"/>
      <c r="F6" s="154"/>
      <c r="G6" s="154"/>
      <c r="H6" s="154"/>
      <c r="I6" s="154"/>
      <c r="J6" s="154"/>
    </row>
    <row r="7" spans="1:10" s="7" customFormat="1" ht="21.6" customHeight="1" x14ac:dyDescent="0.45">
      <c r="A7" s="23" t="s">
        <v>8</v>
      </c>
      <c r="B7" s="108"/>
      <c r="C7" s="15"/>
      <c r="D7" s="109"/>
    </row>
    <row r="8" spans="1:10" s="7" customFormat="1" ht="21.6" customHeight="1" x14ac:dyDescent="0.45">
      <c r="A8" s="5" t="s">
        <v>9</v>
      </c>
      <c r="B8" s="108">
        <v>5</v>
      </c>
      <c r="C8" s="106"/>
      <c r="D8" s="38">
        <v>1014551947</v>
      </c>
      <c r="E8" s="38"/>
      <c r="F8" s="38">
        <v>887101531</v>
      </c>
      <c r="G8" s="38"/>
      <c r="H8" s="38">
        <v>38027736</v>
      </c>
      <c r="I8" s="43"/>
      <c r="J8" s="38">
        <v>150904233</v>
      </c>
    </row>
    <row r="9" spans="1:10" s="7" customFormat="1" ht="21.6" customHeight="1" x14ac:dyDescent="0.45">
      <c r="A9" s="5" t="s">
        <v>10</v>
      </c>
      <c r="B9" s="108">
        <v>6</v>
      </c>
      <c r="C9" s="106"/>
      <c r="D9" s="38">
        <v>1108435223</v>
      </c>
      <c r="E9" s="38"/>
      <c r="F9" s="38">
        <v>605051141</v>
      </c>
      <c r="G9" s="38"/>
      <c r="H9" s="38">
        <v>0</v>
      </c>
      <c r="I9" s="43"/>
      <c r="J9" s="38">
        <v>0</v>
      </c>
    </row>
    <row r="10" spans="1:10" s="7" customFormat="1" ht="21.6" customHeight="1" x14ac:dyDescent="0.45">
      <c r="A10" s="57" t="s">
        <v>11</v>
      </c>
      <c r="B10" s="133">
        <v>7</v>
      </c>
      <c r="C10" s="106"/>
      <c r="D10" s="38">
        <v>1063134002</v>
      </c>
      <c r="E10" s="38"/>
      <c r="F10" s="38">
        <v>981520619</v>
      </c>
      <c r="G10" s="38"/>
      <c r="H10" s="38">
        <v>0</v>
      </c>
      <c r="I10" s="43"/>
      <c r="J10" s="38">
        <v>8767</v>
      </c>
    </row>
    <row r="11" spans="1:10" s="7" customFormat="1" ht="21.6" hidden="1" customHeight="1" x14ac:dyDescent="0.45">
      <c r="A11" s="5" t="s">
        <v>12</v>
      </c>
      <c r="B11" s="133">
        <v>4</v>
      </c>
      <c r="C11" s="106"/>
      <c r="D11" s="38"/>
      <c r="E11" s="38"/>
      <c r="F11" s="38">
        <v>0</v>
      </c>
      <c r="G11" s="38"/>
      <c r="H11" s="38"/>
      <c r="I11" s="43"/>
      <c r="J11" s="38">
        <v>0</v>
      </c>
    </row>
    <row r="12" spans="1:10" s="7" customFormat="1" ht="21.6" hidden="1" customHeight="1" x14ac:dyDescent="0.45">
      <c r="A12" s="5" t="s">
        <v>13</v>
      </c>
      <c r="B12" s="133"/>
      <c r="D12" s="38"/>
      <c r="E12" s="38"/>
      <c r="F12" s="38"/>
      <c r="G12" s="38"/>
      <c r="H12" s="38"/>
      <c r="J12" s="38"/>
    </row>
    <row r="13" spans="1:10" s="7" customFormat="1" ht="21.6" hidden="1" customHeight="1" x14ac:dyDescent="0.45">
      <c r="A13" s="5" t="s">
        <v>14</v>
      </c>
      <c r="B13" s="133">
        <v>4</v>
      </c>
      <c r="C13" s="106"/>
      <c r="D13" s="38"/>
      <c r="E13" s="38"/>
      <c r="F13" s="38">
        <v>0</v>
      </c>
      <c r="G13" s="38"/>
      <c r="H13" s="38"/>
      <c r="I13" s="43"/>
      <c r="J13" s="38">
        <v>0</v>
      </c>
    </row>
    <row r="14" spans="1:10" s="7" customFormat="1" ht="21.6" customHeight="1" x14ac:dyDescent="0.45">
      <c r="A14" s="5" t="s">
        <v>15</v>
      </c>
      <c r="B14" s="133">
        <v>8</v>
      </c>
      <c r="C14" s="106"/>
      <c r="D14" s="38">
        <v>0</v>
      </c>
      <c r="E14" s="38"/>
      <c r="F14" s="38">
        <v>300000000</v>
      </c>
      <c r="G14" s="38"/>
      <c r="H14" s="38">
        <v>0</v>
      </c>
      <c r="I14" s="43"/>
      <c r="J14" s="38">
        <v>300000000</v>
      </c>
    </row>
    <row r="15" spans="1:10" s="7" customFormat="1" ht="21.6" customHeight="1" x14ac:dyDescent="0.45">
      <c r="A15" s="5" t="s">
        <v>16</v>
      </c>
      <c r="B15" s="133">
        <v>4</v>
      </c>
      <c r="C15" s="106"/>
      <c r="D15" s="38">
        <v>0</v>
      </c>
      <c r="E15" s="38"/>
      <c r="F15" s="38">
        <v>0</v>
      </c>
      <c r="G15" s="38"/>
      <c r="H15" s="38">
        <v>399999800</v>
      </c>
      <c r="I15" s="43"/>
      <c r="J15" s="38">
        <v>299999850</v>
      </c>
    </row>
    <row r="16" spans="1:10" s="7" customFormat="1" ht="21.6" customHeight="1" x14ac:dyDescent="0.45">
      <c r="A16" s="5" t="s">
        <v>17</v>
      </c>
      <c r="B16" s="133" t="s">
        <v>231</v>
      </c>
      <c r="C16" s="106"/>
      <c r="D16" s="38">
        <v>426409178</v>
      </c>
      <c r="E16" s="38"/>
      <c r="F16" s="38">
        <v>450692030</v>
      </c>
      <c r="G16" s="38"/>
      <c r="H16" s="38">
        <v>1485</v>
      </c>
      <c r="I16" s="43"/>
      <c r="J16" s="38">
        <v>1479</v>
      </c>
    </row>
    <row r="17" spans="1:10" s="7" customFormat="1" ht="21.6" customHeight="1" x14ac:dyDescent="0.45">
      <c r="A17" s="5" t="s">
        <v>18</v>
      </c>
      <c r="B17" s="108"/>
      <c r="C17" s="106"/>
      <c r="D17" s="38">
        <v>66968699</v>
      </c>
      <c r="E17" s="38"/>
      <c r="F17" s="38">
        <v>57671767</v>
      </c>
      <c r="G17" s="38"/>
      <c r="H17" s="38">
        <v>465420</v>
      </c>
      <c r="I17" s="43"/>
      <c r="J17" s="38">
        <v>1417389</v>
      </c>
    </row>
    <row r="18" spans="1:10" s="7" customFormat="1" ht="21.6" customHeight="1" x14ac:dyDescent="0.45">
      <c r="A18" s="63" t="s">
        <v>19</v>
      </c>
      <c r="B18" s="108"/>
      <c r="C18" s="106"/>
      <c r="D18" s="39">
        <f>SUM(D8:D17)</f>
        <v>3679499049</v>
      </c>
      <c r="E18" s="45"/>
      <c r="F18" s="39">
        <f>SUM(F8:F17)</f>
        <v>3282037088</v>
      </c>
      <c r="G18" s="45"/>
      <c r="H18" s="39">
        <f>SUM(H8:H17)</f>
        <v>438494441</v>
      </c>
      <c r="I18" s="45"/>
      <c r="J18" s="39">
        <f>SUM(J8:J17)</f>
        <v>752331718</v>
      </c>
    </row>
    <row r="19" spans="1:10" s="7" customFormat="1" ht="12" customHeight="1" x14ac:dyDescent="0.45">
      <c r="A19" s="5"/>
      <c r="B19" s="108"/>
      <c r="C19" s="106"/>
      <c r="D19" s="38"/>
      <c r="E19" s="43"/>
      <c r="F19" s="38"/>
      <c r="G19" s="43"/>
      <c r="H19" s="38"/>
      <c r="I19" s="43"/>
      <c r="J19" s="38"/>
    </row>
    <row r="20" spans="1:10" s="7" customFormat="1" ht="21.6" customHeight="1" x14ac:dyDescent="0.45">
      <c r="A20" s="23" t="s">
        <v>20</v>
      </c>
      <c r="B20" s="133"/>
      <c r="C20" s="106"/>
      <c r="D20" s="38"/>
      <c r="E20" s="43"/>
      <c r="F20" s="38"/>
      <c r="G20" s="43"/>
      <c r="H20" s="38"/>
      <c r="I20" s="43"/>
      <c r="J20" s="38"/>
    </row>
    <row r="21" spans="1:10" s="7" customFormat="1" ht="21.6" customHeight="1" x14ac:dyDescent="0.45">
      <c r="A21" s="7" t="s">
        <v>21</v>
      </c>
      <c r="B21" s="133">
        <v>10</v>
      </c>
      <c r="C21" s="106"/>
      <c r="D21" s="38">
        <v>5725918</v>
      </c>
      <c r="E21" s="43"/>
      <c r="F21" s="38">
        <v>5725448</v>
      </c>
      <c r="G21" s="43"/>
      <c r="H21" s="38">
        <v>0</v>
      </c>
      <c r="I21" s="43"/>
      <c r="J21" s="38">
        <v>0</v>
      </c>
    </row>
    <row r="22" spans="1:10" s="7" customFormat="1" ht="21.6" customHeight="1" x14ac:dyDescent="0.45">
      <c r="A22" s="7" t="s">
        <v>22</v>
      </c>
      <c r="B22" s="133" t="s">
        <v>232</v>
      </c>
      <c r="C22" s="106"/>
      <c r="D22" s="38">
        <v>333009422</v>
      </c>
      <c r="E22" s="43"/>
      <c r="F22" s="38">
        <v>637656879</v>
      </c>
      <c r="G22" s="43"/>
      <c r="H22" s="38">
        <v>237963571</v>
      </c>
      <c r="I22" s="43"/>
      <c r="J22" s="38">
        <v>442775259</v>
      </c>
    </row>
    <row r="23" spans="1:10" s="7" customFormat="1" ht="21.6" customHeight="1" x14ac:dyDescent="0.45">
      <c r="A23" s="7" t="s">
        <v>23</v>
      </c>
      <c r="B23" s="133">
        <v>13</v>
      </c>
      <c r="C23" s="106"/>
      <c r="D23" s="38">
        <v>0</v>
      </c>
      <c r="E23" s="47"/>
      <c r="F23" s="38">
        <v>0</v>
      </c>
      <c r="G23" s="43"/>
      <c r="H23" s="38">
        <v>1444197222</v>
      </c>
      <c r="I23" s="43"/>
      <c r="J23" s="38">
        <v>1364197422</v>
      </c>
    </row>
    <row r="24" spans="1:10" s="7" customFormat="1" ht="21.6" customHeight="1" x14ac:dyDescent="0.45">
      <c r="A24" s="24" t="s">
        <v>24</v>
      </c>
      <c r="B24" s="133">
        <v>12</v>
      </c>
      <c r="C24" s="106"/>
      <c r="D24" s="38">
        <v>594094622</v>
      </c>
      <c r="E24" s="43"/>
      <c r="F24" s="38">
        <v>282795095</v>
      </c>
      <c r="G24" s="43"/>
      <c r="H24" s="38">
        <v>547089439</v>
      </c>
      <c r="I24" s="43"/>
      <c r="J24" s="38">
        <v>248031940</v>
      </c>
    </row>
    <row r="25" spans="1:10" s="3" customFormat="1" ht="21.6" hidden="1" customHeight="1" x14ac:dyDescent="0.45">
      <c r="A25" s="5" t="s">
        <v>13</v>
      </c>
      <c r="B25" s="133">
        <v>4</v>
      </c>
      <c r="C25" s="106"/>
      <c r="D25" s="38"/>
      <c r="E25" s="43"/>
      <c r="F25" s="38">
        <v>0</v>
      </c>
      <c r="G25" s="43"/>
      <c r="H25" s="38"/>
      <c r="I25" s="43"/>
      <c r="J25" s="38">
        <v>0</v>
      </c>
    </row>
    <row r="26" spans="1:10" customFormat="1" ht="21.6" customHeight="1" x14ac:dyDescent="0.45">
      <c r="A26" s="5" t="s">
        <v>25</v>
      </c>
      <c r="B26" s="133">
        <v>14</v>
      </c>
      <c r="C26" s="106"/>
      <c r="D26" s="38">
        <v>100273437</v>
      </c>
      <c r="E26" s="43"/>
      <c r="F26" s="38">
        <v>123475635</v>
      </c>
      <c r="G26" s="43"/>
      <c r="H26" s="38">
        <v>7358</v>
      </c>
      <c r="I26" s="43"/>
      <c r="J26" s="38">
        <v>22927</v>
      </c>
    </row>
    <row r="27" spans="1:10" customFormat="1" ht="21.6" customHeight="1" x14ac:dyDescent="0.45">
      <c r="A27" s="5" t="s">
        <v>26</v>
      </c>
      <c r="B27" s="133">
        <v>15</v>
      </c>
      <c r="C27" s="106"/>
      <c r="D27" s="38">
        <v>389513797</v>
      </c>
      <c r="E27" s="43"/>
      <c r="F27" s="38">
        <v>458499612</v>
      </c>
      <c r="G27" s="43"/>
      <c r="H27" s="38">
        <v>0</v>
      </c>
      <c r="I27" s="43"/>
      <c r="J27" s="38">
        <v>0</v>
      </c>
    </row>
    <row r="28" spans="1:10" ht="21.6" customHeight="1" x14ac:dyDescent="0.45">
      <c r="A28" s="5" t="s">
        <v>27</v>
      </c>
      <c r="B28" s="133">
        <v>16</v>
      </c>
      <c r="C28" s="106"/>
      <c r="D28" s="38">
        <v>565079777</v>
      </c>
      <c r="E28" s="43"/>
      <c r="F28" s="38">
        <v>635793115</v>
      </c>
      <c r="G28" s="43"/>
      <c r="H28" s="38">
        <v>3658</v>
      </c>
      <c r="I28" s="43"/>
      <c r="J28" s="38">
        <v>8267</v>
      </c>
    </row>
    <row r="29" spans="1:10" s="7" customFormat="1" ht="21.6" customHeight="1" x14ac:dyDescent="0.45">
      <c r="A29" s="5" t="s">
        <v>28</v>
      </c>
      <c r="B29" s="133">
        <v>24</v>
      </c>
      <c r="C29" s="106"/>
      <c r="D29" s="38">
        <v>34456543</v>
      </c>
      <c r="E29" s="43"/>
      <c r="F29" s="38">
        <v>31969117</v>
      </c>
      <c r="G29" s="43"/>
      <c r="H29" s="38">
        <v>0</v>
      </c>
      <c r="I29" s="43"/>
      <c r="J29" s="38">
        <v>0</v>
      </c>
    </row>
    <row r="30" spans="1:10" s="7" customFormat="1" ht="21.6" customHeight="1" x14ac:dyDescent="0.45">
      <c r="A30" s="5" t="s">
        <v>29</v>
      </c>
      <c r="B30" s="133"/>
      <c r="C30" s="106"/>
      <c r="D30" s="38">
        <v>2387249</v>
      </c>
      <c r="E30" s="43"/>
      <c r="F30" s="38">
        <v>1447310</v>
      </c>
      <c r="G30" s="43"/>
      <c r="H30" s="38">
        <v>0</v>
      </c>
      <c r="I30" s="43"/>
      <c r="J30" s="38">
        <v>0</v>
      </c>
    </row>
    <row r="31" spans="1:10" s="7" customFormat="1" ht="21.6" customHeight="1" x14ac:dyDescent="0.45">
      <c r="A31" s="63" t="s">
        <v>30</v>
      </c>
      <c r="B31" s="133"/>
      <c r="C31" s="106"/>
      <c r="D31" s="39">
        <f>SUM(D21:D30)</f>
        <v>2024540765</v>
      </c>
      <c r="E31" s="45"/>
      <c r="F31" s="39">
        <f>SUM(F21:F30)</f>
        <v>2177362211</v>
      </c>
      <c r="G31" s="45"/>
      <c r="H31" s="39">
        <f>SUM(H21:H30)</f>
        <v>2229261248</v>
      </c>
      <c r="I31" s="45"/>
      <c r="J31" s="39">
        <f>SUM(J21:J30)</f>
        <v>2055035815</v>
      </c>
    </row>
    <row r="32" spans="1:10" s="7" customFormat="1" ht="10.5" customHeight="1" x14ac:dyDescent="0.45">
      <c r="A32" s="63"/>
      <c r="B32" s="133"/>
      <c r="C32" s="106"/>
      <c r="D32" s="126"/>
      <c r="E32" s="45"/>
      <c r="F32" s="45"/>
      <c r="G32" s="45"/>
      <c r="H32" s="45"/>
      <c r="I32" s="45"/>
      <c r="J32" s="45"/>
    </row>
    <row r="33" spans="1:10" s="7" customFormat="1" ht="21.6" customHeight="1" thickBot="1" x14ac:dyDescent="0.5">
      <c r="A33" s="63" t="s">
        <v>31</v>
      </c>
      <c r="B33" s="133"/>
      <c r="C33" s="106"/>
      <c r="D33" s="58">
        <f>D31+D18</f>
        <v>5704039814</v>
      </c>
      <c r="E33" s="45"/>
      <c r="F33" s="58">
        <f>F31+F18</f>
        <v>5459399299</v>
      </c>
      <c r="G33" s="45"/>
      <c r="H33" s="58">
        <f>H31+H18</f>
        <v>2667755689</v>
      </c>
      <c r="I33" s="45"/>
      <c r="J33" s="58">
        <f>J31+J18</f>
        <v>2807367533</v>
      </c>
    </row>
    <row r="34" spans="1:10" s="7" customFormat="1" ht="24.6" customHeight="1" thickTop="1" x14ac:dyDescent="0.45">
      <c r="A34" s="5"/>
      <c r="B34" s="109"/>
      <c r="D34" s="109"/>
    </row>
    <row r="35" spans="1:10" s="87" customFormat="1" ht="21.6" customHeight="1" x14ac:dyDescent="0.5">
      <c r="A35" s="4" t="s">
        <v>0</v>
      </c>
      <c r="B35" s="117"/>
      <c r="D35" s="117"/>
    </row>
    <row r="36" spans="1:10" s="87" customFormat="1" ht="23.25" x14ac:dyDescent="0.5">
      <c r="A36" s="4" t="s">
        <v>1</v>
      </c>
      <c r="B36" s="117"/>
      <c r="D36" s="117"/>
    </row>
    <row r="37" spans="1:10" s="7" customFormat="1" ht="20.85" customHeight="1" x14ac:dyDescent="0.45">
      <c r="A37" s="42"/>
      <c r="B37" s="110"/>
      <c r="C37" s="14"/>
      <c r="D37" s="155" t="s">
        <v>2</v>
      </c>
      <c r="E37" s="155"/>
      <c r="F37" s="155"/>
      <c r="G37" s="66"/>
      <c r="H37" s="156" t="s">
        <v>32</v>
      </c>
      <c r="I37" s="156"/>
      <c r="J37" s="156"/>
    </row>
    <row r="38" spans="1:10" s="7" customFormat="1" ht="20.100000000000001" customHeight="1" x14ac:dyDescent="0.45">
      <c r="A38" s="5"/>
      <c r="B38" s="110"/>
      <c r="C38" s="14"/>
      <c r="D38" s="157" t="s">
        <v>4</v>
      </c>
      <c r="E38" s="157"/>
      <c r="F38" s="157"/>
      <c r="G38" s="66"/>
      <c r="H38" s="157" t="s">
        <v>4</v>
      </c>
      <c r="I38" s="157"/>
      <c r="J38" s="157"/>
    </row>
    <row r="39" spans="1:10" s="7" customFormat="1" ht="23.45" customHeight="1" x14ac:dyDescent="0.5">
      <c r="A39" s="4" t="s">
        <v>33</v>
      </c>
      <c r="B39" s="108" t="s">
        <v>6</v>
      </c>
      <c r="C39" s="15"/>
      <c r="D39" s="110">
        <f t="shared" ref="D39:H39" si="0">D5</f>
        <v>2567</v>
      </c>
      <c r="E39" s="14"/>
      <c r="F39" s="14">
        <f t="shared" si="0"/>
        <v>2566</v>
      </c>
      <c r="G39" s="14"/>
      <c r="H39" s="14">
        <f t="shared" si="0"/>
        <v>2567</v>
      </c>
      <c r="I39" s="14"/>
      <c r="J39" s="14">
        <f>J5</f>
        <v>2566</v>
      </c>
    </row>
    <row r="40" spans="1:10" s="7" customFormat="1" ht="21" x14ac:dyDescent="0.45">
      <c r="A40" s="5"/>
      <c r="B40" s="108"/>
      <c r="C40" s="15"/>
      <c r="D40" s="154" t="s">
        <v>7</v>
      </c>
      <c r="E40" s="154"/>
      <c r="F40" s="154"/>
      <c r="G40" s="154"/>
      <c r="H40" s="154"/>
      <c r="I40" s="154"/>
      <c r="J40" s="154"/>
    </row>
    <row r="41" spans="1:10" s="7" customFormat="1" ht="21.6" customHeight="1" x14ac:dyDescent="0.45">
      <c r="A41" s="23" t="s">
        <v>34</v>
      </c>
      <c r="B41" s="110"/>
      <c r="C41" s="14"/>
      <c r="D41" s="111"/>
      <c r="E41" s="43"/>
      <c r="F41" s="43"/>
      <c r="G41" s="43"/>
      <c r="H41" s="43"/>
      <c r="I41" s="43"/>
      <c r="J41" s="43"/>
    </row>
    <row r="42" spans="1:10" s="7" customFormat="1" ht="21.6" customHeight="1" x14ac:dyDescent="0.45">
      <c r="A42" s="57" t="s">
        <v>35</v>
      </c>
      <c r="B42" s="108" t="s">
        <v>229</v>
      </c>
      <c r="C42" s="106"/>
      <c r="D42" s="38">
        <v>389580183</v>
      </c>
      <c r="E42" s="43"/>
      <c r="F42" s="38">
        <v>368892841</v>
      </c>
      <c r="G42" s="43"/>
      <c r="H42" s="38">
        <v>556619</v>
      </c>
      <c r="I42" s="43"/>
      <c r="J42" s="38">
        <v>2829736</v>
      </c>
    </row>
    <row r="43" spans="1:10" s="7" customFormat="1" ht="21.6" customHeight="1" x14ac:dyDescent="0.45">
      <c r="A43" s="57" t="s">
        <v>36</v>
      </c>
      <c r="B43" s="108"/>
      <c r="C43" s="106"/>
      <c r="D43" s="38">
        <v>108986965</v>
      </c>
      <c r="E43" s="43"/>
      <c r="F43" s="38">
        <v>117603269</v>
      </c>
      <c r="G43" s="43"/>
      <c r="H43" s="38">
        <v>0</v>
      </c>
      <c r="I43" s="43"/>
      <c r="J43" s="38">
        <v>0</v>
      </c>
    </row>
    <row r="44" spans="1:10" s="7" customFormat="1" ht="21.6" customHeight="1" x14ac:dyDescent="0.45">
      <c r="A44" s="5" t="s">
        <v>37</v>
      </c>
      <c r="B44" s="108" t="s">
        <v>230</v>
      </c>
      <c r="C44" s="106"/>
      <c r="D44" s="38">
        <v>81075422</v>
      </c>
      <c r="E44" s="43"/>
      <c r="F44" s="38">
        <v>82382522</v>
      </c>
      <c r="G44" s="43"/>
      <c r="H44" s="38">
        <v>0</v>
      </c>
      <c r="I44" s="43"/>
      <c r="J44" s="38">
        <v>0</v>
      </c>
    </row>
    <row r="45" spans="1:10" s="7" customFormat="1" ht="21.6" customHeight="1" x14ac:dyDescent="0.45">
      <c r="A45" s="5" t="s">
        <v>39</v>
      </c>
      <c r="B45" s="108" t="s">
        <v>40</v>
      </c>
      <c r="C45" s="106"/>
      <c r="D45" s="38">
        <v>700000</v>
      </c>
      <c r="E45" s="43"/>
      <c r="F45" s="38">
        <v>5000000</v>
      </c>
      <c r="G45" s="43"/>
      <c r="H45" s="38">
        <v>0</v>
      </c>
      <c r="I45" s="43"/>
      <c r="J45" s="38">
        <v>0</v>
      </c>
    </row>
    <row r="46" spans="1:10" s="7" customFormat="1" ht="21.6" customHeight="1" x14ac:dyDescent="0.45">
      <c r="A46" s="5" t="s">
        <v>41</v>
      </c>
      <c r="B46" s="108">
        <v>18</v>
      </c>
      <c r="C46" s="106"/>
      <c r="D46" s="38">
        <v>940000000</v>
      </c>
      <c r="E46" s="43"/>
      <c r="F46" s="38">
        <v>540000000</v>
      </c>
      <c r="G46" s="43"/>
      <c r="H46" s="38">
        <v>0</v>
      </c>
      <c r="I46" s="43"/>
      <c r="J46" s="38">
        <v>0</v>
      </c>
    </row>
    <row r="47" spans="1:10" s="7" customFormat="1" ht="21.6" customHeight="1" x14ac:dyDescent="0.45">
      <c r="A47" s="7" t="s">
        <v>42</v>
      </c>
      <c r="B47" s="108">
        <v>18</v>
      </c>
      <c r="C47" s="106"/>
      <c r="D47" s="38">
        <v>24000000</v>
      </c>
      <c r="E47" s="43"/>
      <c r="F47" s="38">
        <v>100800000</v>
      </c>
      <c r="G47" s="43"/>
      <c r="H47" s="38">
        <v>24000000</v>
      </c>
      <c r="I47" s="43"/>
      <c r="J47" s="38">
        <v>100800000</v>
      </c>
    </row>
    <row r="48" spans="1:10" s="7" customFormat="1" ht="21.6" customHeight="1" x14ac:dyDescent="0.45">
      <c r="A48" s="5" t="s">
        <v>43</v>
      </c>
      <c r="B48" s="108"/>
      <c r="C48" s="106"/>
      <c r="D48" s="38">
        <v>64959061</v>
      </c>
      <c r="E48" s="43"/>
      <c r="F48" s="38">
        <v>69401513</v>
      </c>
      <c r="G48" s="43"/>
      <c r="H48" s="38">
        <v>0</v>
      </c>
      <c r="I48" s="43"/>
      <c r="J48" s="38">
        <v>0</v>
      </c>
    </row>
    <row r="49" spans="1:10" s="7" customFormat="1" ht="21.6" customHeight="1" x14ac:dyDescent="0.45">
      <c r="A49" s="5" t="s">
        <v>44</v>
      </c>
      <c r="B49" s="108"/>
      <c r="C49" s="106"/>
      <c r="D49" s="38">
        <v>7302732</v>
      </c>
      <c r="E49" s="43"/>
      <c r="F49" s="38">
        <v>8590276</v>
      </c>
      <c r="G49" s="43"/>
      <c r="H49" s="38">
        <v>0</v>
      </c>
      <c r="I49" s="43"/>
      <c r="J49" s="38">
        <v>0</v>
      </c>
    </row>
    <row r="50" spans="1:10" s="7" customFormat="1" ht="21.6" customHeight="1" x14ac:dyDescent="0.45">
      <c r="A50" s="5" t="s">
        <v>45</v>
      </c>
      <c r="B50" s="108">
        <v>4</v>
      </c>
      <c r="C50" s="106"/>
      <c r="D50" s="38">
        <v>44386207</v>
      </c>
      <c r="E50" s="43"/>
      <c r="F50" s="38">
        <v>48256271</v>
      </c>
      <c r="G50" s="43"/>
      <c r="H50" s="38">
        <v>132185</v>
      </c>
      <c r="I50" s="43"/>
      <c r="J50" s="38">
        <v>97668</v>
      </c>
    </row>
    <row r="51" spans="1:10" s="7" customFormat="1" ht="21.6" customHeight="1" x14ac:dyDescent="0.45">
      <c r="A51" s="63" t="s">
        <v>46</v>
      </c>
      <c r="B51" s="108"/>
      <c r="C51" s="106"/>
      <c r="D51" s="39">
        <f>SUM(D42:D50)</f>
        <v>1660990570</v>
      </c>
      <c r="E51" s="45"/>
      <c r="F51" s="39">
        <f>SUM(F42:F50)</f>
        <v>1340926692</v>
      </c>
      <c r="G51" s="45"/>
      <c r="H51" s="39">
        <f>SUM(H42:H50)</f>
        <v>24688804</v>
      </c>
      <c r="I51" s="45"/>
      <c r="J51" s="39">
        <f>SUM(J42:J50)</f>
        <v>103727404</v>
      </c>
    </row>
    <row r="52" spans="1:10" s="7" customFormat="1" ht="12" customHeight="1" x14ac:dyDescent="0.45">
      <c r="A52" s="5"/>
      <c r="B52" s="108"/>
      <c r="C52" s="106"/>
      <c r="D52" s="38"/>
      <c r="E52" s="43"/>
      <c r="F52" s="38"/>
      <c r="G52" s="43"/>
      <c r="H52" s="38"/>
      <c r="I52" s="43"/>
      <c r="J52" s="38"/>
    </row>
    <row r="53" spans="1:10" s="7" customFormat="1" ht="21.6" customHeight="1" x14ac:dyDescent="0.45">
      <c r="A53" s="23" t="s">
        <v>47</v>
      </c>
      <c r="B53" s="108"/>
      <c r="C53" s="106"/>
      <c r="D53" s="38"/>
      <c r="E53" s="43"/>
      <c r="F53" s="38"/>
      <c r="G53" s="43"/>
      <c r="H53" s="38"/>
      <c r="I53" s="43"/>
      <c r="J53" s="38"/>
    </row>
    <row r="54" spans="1:10" s="7" customFormat="1" ht="21.6" customHeight="1" x14ac:dyDescent="0.45">
      <c r="A54" s="7" t="s">
        <v>48</v>
      </c>
      <c r="B54" s="108">
        <v>18</v>
      </c>
      <c r="C54" s="106"/>
      <c r="D54" s="38">
        <v>0</v>
      </c>
      <c r="E54" s="43"/>
      <c r="F54" s="38">
        <v>174000000</v>
      </c>
      <c r="G54" s="43"/>
      <c r="H54" s="38">
        <v>0</v>
      </c>
      <c r="I54" s="43"/>
      <c r="J54" s="38">
        <v>174000000</v>
      </c>
    </row>
    <row r="55" spans="1:10" s="7" customFormat="1" ht="21.6" customHeight="1" x14ac:dyDescent="0.45">
      <c r="A55" s="5" t="s">
        <v>49</v>
      </c>
      <c r="B55" s="108" t="s">
        <v>38</v>
      </c>
      <c r="C55" s="106"/>
      <c r="D55" s="38">
        <v>338232169</v>
      </c>
      <c r="E55" s="43"/>
      <c r="F55" s="38">
        <v>400361502</v>
      </c>
      <c r="G55" s="43"/>
      <c r="H55" s="38">
        <v>0</v>
      </c>
      <c r="I55" s="43"/>
      <c r="J55" s="38">
        <v>0</v>
      </c>
    </row>
    <row r="56" spans="1:10" s="7" customFormat="1" ht="21.6" customHeight="1" x14ac:dyDescent="0.45">
      <c r="A56" s="5" t="s">
        <v>50</v>
      </c>
      <c r="B56" s="108">
        <v>24</v>
      </c>
      <c r="C56" s="106"/>
      <c r="D56" s="38">
        <v>104726622</v>
      </c>
      <c r="E56" s="43"/>
      <c r="F56" s="38">
        <v>129484149</v>
      </c>
      <c r="G56" s="43"/>
      <c r="H56" s="38">
        <v>4385628</v>
      </c>
      <c r="I56" s="43"/>
      <c r="J56" s="38">
        <v>14089943</v>
      </c>
    </row>
    <row r="57" spans="1:10" s="7" customFormat="1" ht="21.6" customHeight="1" x14ac:dyDescent="0.45">
      <c r="A57" s="5" t="s">
        <v>51</v>
      </c>
      <c r="B57" s="108">
        <v>19</v>
      </c>
      <c r="C57" s="106"/>
      <c r="D57" s="38">
        <v>143476131</v>
      </c>
      <c r="E57" s="43"/>
      <c r="F57" s="38">
        <v>138902490</v>
      </c>
      <c r="G57" s="43"/>
      <c r="H57" s="38">
        <v>0</v>
      </c>
      <c r="I57" s="43"/>
      <c r="J57" s="38">
        <v>0</v>
      </c>
    </row>
    <row r="58" spans="1:10" s="7" customFormat="1" ht="21.6" customHeight="1" x14ac:dyDescent="0.45">
      <c r="A58" s="5" t="s">
        <v>52</v>
      </c>
      <c r="B58" s="108"/>
      <c r="C58" s="106"/>
      <c r="D58" s="38">
        <v>1485000</v>
      </c>
      <c r="E58" s="43"/>
      <c r="F58" s="38">
        <v>1650673</v>
      </c>
      <c r="G58" s="43"/>
      <c r="H58" s="38">
        <v>0</v>
      </c>
      <c r="I58" s="43"/>
      <c r="J58" s="38">
        <v>0</v>
      </c>
    </row>
    <row r="59" spans="1:10" s="7" customFormat="1" ht="21" customHeight="1" x14ac:dyDescent="0.45">
      <c r="A59" s="63" t="s">
        <v>53</v>
      </c>
      <c r="B59" s="108"/>
      <c r="C59" s="106"/>
      <c r="D59" s="39">
        <f>SUM(D54:D58)</f>
        <v>587919922</v>
      </c>
      <c r="E59" s="45"/>
      <c r="F59" s="39">
        <f>SUM(F54:F58)</f>
        <v>844398814</v>
      </c>
      <c r="G59" s="45"/>
      <c r="H59" s="39">
        <f>SUM(H54:H58)</f>
        <v>4385628</v>
      </c>
      <c r="I59" s="45"/>
      <c r="J59" s="39">
        <f>SUM(J54:J58)</f>
        <v>188089943</v>
      </c>
    </row>
    <row r="60" spans="1:10" ht="21.6" customHeight="1" x14ac:dyDescent="0.45">
      <c r="A60" s="11" t="s">
        <v>54</v>
      </c>
      <c r="B60" s="108"/>
      <c r="C60" s="106"/>
      <c r="D60" s="39">
        <f>D59+D51</f>
        <v>2248910492</v>
      </c>
      <c r="E60" s="45"/>
      <c r="F60" s="39">
        <f>F59+F51</f>
        <v>2185325506</v>
      </c>
      <c r="G60" s="45"/>
      <c r="H60" s="39">
        <f>H59+H51</f>
        <v>29074432</v>
      </c>
      <c r="I60" s="45"/>
      <c r="J60" s="39">
        <f>J59+J51</f>
        <v>291817347</v>
      </c>
    </row>
    <row r="61" spans="1:10" ht="7.5" customHeight="1" x14ac:dyDescent="0.45">
      <c r="A61" s="11"/>
      <c r="B61" s="108"/>
      <c r="C61" s="106"/>
      <c r="D61" s="126"/>
      <c r="E61" s="45"/>
      <c r="F61" s="45"/>
      <c r="G61" s="45"/>
      <c r="H61" s="45"/>
      <c r="I61" s="45"/>
      <c r="J61" s="45"/>
    </row>
    <row r="62" spans="1:10" s="3" customFormat="1" ht="21.6" customHeight="1" x14ac:dyDescent="0.45">
      <c r="A62" s="23" t="s">
        <v>55</v>
      </c>
      <c r="B62" s="108"/>
      <c r="C62" s="106"/>
      <c r="D62" s="111"/>
      <c r="E62" s="43"/>
      <c r="F62" s="43"/>
      <c r="G62" s="43"/>
      <c r="H62" s="43"/>
      <c r="I62" s="43"/>
      <c r="J62" s="43"/>
    </row>
    <row r="63" spans="1:10" s="3" customFormat="1" ht="21.6" customHeight="1" x14ac:dyDescent="0.45">
      <c r="A63" s="5" t="s">
        <v>56</v>
      </c>
      <c r="B63" s="107"/>
      <c r="C63" s="106"/>
      <c r="D63" s="111"/>
      <c r="E63" s="43"/>
      <c r="F63" s="43"/>
      <c r="G63" s="43"/>
      <c r="H63" s="43"/>
      <c r="I63" s="43"/>
      <c r="J63" s="43"/>
    </row>
    <row r="64" spans="1:10" s="3" customFormat="1" ht="21.6" customHeight="1" x14ac:dyDescent="0.45">
      <c r="A64" s="115" t="s">
        <v>57</v>
      </c>
      <c r="B64" s="108"/>
      <c r="C64" s="106"/>
      <c r="D64" s="127"/>
      <c r="E64" s="114"/>
      <c r="F64" s="114"/>
      <c r="G64" s="114"/>
      <c r="H64" s="114"/>
      <c r="I64" s="114"/>
      <c r="J64" s="114"/>
    </row>
    <row r="65" spans="1:16" s="3" customFormat="1" ht="21.6" customHeight="1" thickBot="1" x14ac:dyDescent="0.5">
      <c r="A65" s="116" t="s">
        <v>224</v>
      </c>
      <c r="B65" s="108"/>
      <c r="C65" s="113"/>
      <c r="D65" s="128">
        <v>300000000</v>
      </c>
      <c r="E65" s="43"/>
      <c r="F65" s="78">
        <v>300000000</v>
      </c>
      <c r="G65" s="43"/>
      <c r="H65" s="78">
        <v>300000000</v>
      </c>
      <c r="I65" s="43"/>
      <c r="J65" s="78">
        <v>300000000</v>
      </c>
    </row>
    <row r="66" spans="1:16" s="3" customFormat="1" ht="21.6" customHeight="1" thickTop="1" x14ac:dyDescent="0.45">
      <c r="A66" s="115" t="s">
        <v>58</v>
      </c>
      <c r="B66" s="108"/>
      <c r="C66" s="106"/>
      <c r="D66" s="111"/>
      <c r="E66" s="43"/>
      <c r="F66" s="43"/>
      <c r="G66" s="43"/>
      <c r="H66" s="43"/>
      <c r="I66" s="43"/>
      <c r="J66" s="43"/>
    </row>
    <row r="67" spans="1:16" s="3" customFormat="1" ht="21.6" customHeight="1" x14ac:dyDescent="0.45">
      <c r="A67" s="116" t="s">
        <v>224</v>
      </c>
      <c r="B67" s="108"/>
      <c r="C67" s="113"/>
      <c r="D67" s="111">
        <f>'CH-Consol FS 10-11'!C69</f>
        <v>300000000</v>
      </c>
      <c r="E67" s="43"/>
      <c r="F67" s="43">
        <f>'CH-Consol FS 10-11'!C34</f>
        <v>300000000</v>
      </c>
      <c r="G67" s="43"/>
      <c r="H67" s="43">
        <f>'CH-Separate FS 12-13'!C61</f>
        <v>300000000</v>
      </c>
      <c r="I67" s="43"/>
      <c r="J67" s="43">
        <f>'CH-Separate FS 12-13'!C30</f>
        <v>300000000</v>
      </c>
    </row>
    <row r="68" spans="1:16" s="3" customFormat="1" ht="21" customHeight="1" x14ac:dyDescent="0.45">
      <c r="A68" s="5" t="s">
        <v>59</v>
      </c>
      <c r="B68" s="108"/>
      <c r="C68" s="106"/>
      <c r="D68" s="111">
        <f>'CH-Consol FS 10-11'!E69</f>
        <v>1606753420</v>
      </c>
      <c r="E68" s="43"/>
      <c r="F68" s="43">
        <f>'CH-Consol FS 10-11'!E34</f>
        <v>1606753420</v>
      </c>
      <c r="G68" s="43"/>
      <c r="H68" s="43">
        <f>'CH-Separate FS 12-13'!E61</f>
        <v>1606753420</v>
      </c>
      <c r="I68" s="43"/>
      <c r="J68" s="43">
        <f>'CH-Separate FS 12-13'!E30</f>
        <v>1606753420</v>
      </c>
    </row>
    <row r="69" spans="1:16" s="3" customFormat="1" ht="21" customHeight="1" x14ac:dyDescent="0.45">
      <c r="A69" s="5" t="s">
        <v>60</v>
      </c>
      <c r="B69" s="108"/>
      <c r="C69" s="106"/>
      <c r="D69" s="129">
        <f>'CH-Consol FS 10-11'!G69</f>
        <v>-247122658</v>
      </c>
      <c r="E69" s="93"/>
      <c r="F69" s="93">
        <f>'CH-Consol FS 10-11'!G34</f>
        <v>-247122658</v>
      </c>
      <c r="G69" s="43"/>
      <c r="H69" s="38">
        <v>0</v>
      </c>
      <c r="I69" s="43"/>
      <c r="J69" s="38">
        <v>0</v>
      </c>
    </row>
    <row r="70" spans="1:16" s="3" customFormat="1" ht="21.6" customHeight="1" x14ac:dyDescent="0.45">
      <c r="A70" s="5" t="s">
        <v>61</v>
      </c>
      <c r="B70" s="108"/>
      <c r="C70" s="106"/>
      <c r="D70" s="111"/>
      <c r="E70" s="43"/>
      <c r="F70" s="43"/>
      <c r="G70" s="43"/>
      <c r="H70" s="43"/>
      <c r="I70" s="43"/>
      <c r="J70" s="43"/>
    </row>
    <row r="71" spans="1:16" s="3" customFormat="1" ht="21.6" customHeight="1" x14ac:dyDescent="0.45">
      <c r="A71" s="5" t="s">
        <v>62</v>
      </c>
      <c r="B71" s="108"/>
      <c r="C71" s="106"/>
      <c r="D71" s="111"/>
      <c r="E71" s="43"/>
      <c r="F71" s="43"/>
      <c r="G71" s="43"/>
      <c r="H71" s="43"/>
      <c r="I71" s="43"/>
      <c r="J71" s="43"/>
    </row>
    <row r="72" spans="1:16" s="3" customFormat="1" ht="21.6" customHeight="1" x14ac:dyDescent="0.45">
      <c r="A72" s="5" t="s">
        <v>63</v>
      </c>
      <c r="B72" s="107">
        <v>21</v>
      </c>
      <c r="C72" s="106"/>
      <c r="D72" s="111">
        <f>'CH-Consol FS 10-11'!I69</f>
        <v>30000000</v>
      </c>
      <c r="E72" s="43"/>
      <c r="F72" s="43">
        <f>'CH-Consol FS 10-11'!I34</f>
        <v>30000000</v>
      </c>
      <c r="G72" s="43"/>
      <c r="H72" s="43">
        <f>'CH-Separate FS 12-13'!G61</f>
        <v>30000000</v>
      </c>
      <c r="I72" s="43"/>
      <c r="J72" s="43">
        <f>'CH-Separate FS 12-13'!G30</f>
        <v>30000000</v>
      </c>
    </row>
    <row r="73" spans="1:16" s="3" customFormat="1" ht="21.6" customHeight="1" x14ac:dyDescent="0.45">
      <c r="A73" s="5" t="s">
        <v>64</v>
      </c>
      <c r="B73" s="108"/>
      <c r="C73" s="106"/>
      <c r="D73" s="38">
        <v>1241429384</v>
      </c>
      <c r="E73" s="43"/>
      <c r="F73" s="38">
        <f>'CH-Consol FS 10-11'!K34</f>
        <v>924256308</v>
      </c>
      <c r="G73" s="43"/>
      <c r="H73" s="38">
        <f>'CH-Separate FS 12-13'!I61</f>
        <v>750832077</v>
      </c>
      <c r="I73" s="43"/>
      <c r="J73" s="38">
        <f>'CH-Separate FS 12-13'!I30</f>
        <v>478189120</v>
      </c>
    </row>
    <row r="74" spans="1:16" s="3" customFormat="1" ht="21.6" customHeight="1" x14ac:dyDescent="0.45">
      <c r="A74" s="5" t="s">
        <v>65</v>
      </c>
      <c r="B74" s="108"/>
      <c r="C74" s="106"/>
      <c r="D74" s="72">
        <f>'CH-Consol FS 10-11'!M69</f>
        <v>-48904240</v>
      </c>
      <c r="E74" s="43"/>
      <c r="F74" s="72">
        <f>'CH-Consol FS 10-11'!O34</f>
        <v>100607646</v>
      </c>
      <c r="G74" s="43"/>
      <c r="H74" s="72">
        <f>'CH-Separate FS 12-13'!K61</f>
        <v>-48904240</v>
      </c>
      <c r="I74" s="43"/>
      <c r="J74" s="72">
        <f>'CH-Separate FS 12-13'!K30</f>
        <v>100607646</v>
      </c>
    </row>
    <row r="75" spans="1:16" s="3" customFormat="1" ht="21.6" customHeight="1" x14ac:dyDescent="0.45">
      <c r="A75" s="63" t="s">
        <v>66</v>
      </c>
      <c r="B75" s="108"/>
      <c r="C75" s="106"/>
      <c r="D75" s="41">
        <f>SUM(D66:D74)</f>
        <v>2882155906</v>
      </c>
      <c r="E75" s="45"/>
      <c r="F75" s="45">
        <f>SUM(F66:F74)</f>
        <v>2714494716</v>
      </c>
      <c r="G75" s="45"/>
      <c r="H75" s="41">
        <f>SUM(H66:H74)</f>
        <v>2638681257</v>
      </c>
      <c r="I75" s="45"/>
      <c r="J75" s="45">
        <f>SUM(J66:J74)</f>
        <v>2515550186</v>
      </c>
    </row>
    <row r="76" spans="1:16" s="3" customFormat="1" ht="21.6" hidden="1" customHeight="1" x14ac:dyDescent="0.45">
      <c r="A76" s="5" t="s">
        <v>67</v>
      </c>
      <c r="B76" s="108"/>
      <c r="C76" s="106"/>
      <c r="D76" s="65"/>
      <c r="E76" s="43"/>
      <c r="F76" s="65">
        <v>0</v>
      </c>
      <c r="G76" s="43"/>
      <c r="H76" s="65"/>
      <c r="I76" s="47"/>
      <c r="J76" s="65">
        <v>0</v>
      </c>
    </row>
    <row r="77" spans="1:16" s="3" customFormat="1" ht="21.6" customHeight="1" x14ac:dyDescent="0.45">
      <c r="A77" s="5" t="s">
        <v>68</v>
      </c>
      <c r="B77" s="108"/>
      <c r="C77" s="106"/>
      <c r="D77" s="38">
        <v>572973416</v>
      </c>
      <c r="E77" s="43"/>
      <c r="F77" s="38">
        <v>559579077</v>
      </c>
      <c r="G77" s="43"/>
      <c r="H77" s="38">
        <v>0</v>
      </c>
      <c r="I77" s="43"/>
      <c r="J77" s="38">
        <v>0</v>
      </c>
    </row>
    <row r="78" spans="1:16" s="3" customFormat="1" ht="21.6" customHeight="1" x14ac:dyDescent="0.45">
      <c r="A78" s="63" t="s">
        <v>69</v>
      </c>
      <c r="B78" s="108"/>
      <c r="C78" s="106"/>
      <c r="D78" s="39">
        <f>SUM(D75:D77)</f>
        <v>3455129322</v>
      </c>
      <c r="E78" s="45"/>
      <c r="F78" s="46">
        <f>SUM(F75:F77)</f>
        <v>3274073793</v>
      </c>
      <c r="G78" s="45"/>
      <c r="H78" s="39">
        <f>SUM(H75:H77)</f>
        <v>2638681257</v>
      </c>
      <c r="I78" s="45"/>
      <c r="J78" s="46">
        <f>SUM(J75:J77)</f>
        <v>2515550186</v>
      </c>
    </row>
    <row r="79" spans="1:16" s="3" customFormat="1" ht="12" customHeight="1" x14ac:dyDescent="0.45">
      <c r="A79" s="63"/>
      <c r="B79" s="108"/>
      <c r="C79" s="106"/>
      <c r="D79" s="126"/>
      <c r="E79" s="45"/>
      <c r="F79" s="45"/>
      <c r="G79" s="45"/>
      <c r="H79" s="45"/>
      <c r="I79" s="45"/>
      <c r="J79" s="45"/>
    </row>
    <row r="80" spans="1:16" s="3" customFormat="1" ht="24" customHeight="1" thickBot="1" x14ac:dyDescent="0.5">
      <c r="A80" s="63" t="s">
        <v>70</v>
      </c>
      <c r="B80" s="108"/>
      <c r="C80" s="106"/>
      <c r="D80" s="58">
        <f>D78+D60</f>
        <v>5704039814</v>
      </c>
      <c r="E80" s="45"/>
      <c r="F80" s="56">
        <f>F78+F60</f>
        <v>5459399299</v>
      </c>
      <c r="G80" s="45"/>
      <c r="H80" s="58">
        <f>H78+H60</f>
        <v>2667755689</v>
      </c>
      <c r="I80" s="45"/>
      <c r="J80" s="56">
        <f>J78+J60</f>
        <v>2807367533</v>
      </c>
      <c r="K80" s="61"/>
      <c r="L80" s="61"/>
      <c r="M80" s="61"/>
      <c r="N80" s="61"/>
      <c r="O80" s="61"/>
      <c r="P80" s="61"/>
    </row>
    <row r="81" spans="1:10" s="3" customFormat="1" ht="21" customHeight="1" thickTop="1" x14ac:dyDescent="0.45">
      <c r="A81" s="12"/>
      <c r="B81" s="134"/>
      <c r="C81" s="100"/>
      <c r="D81" s="130"/>
      <c r="F81" s="104"/>
      <c r="H81" s="104"/>
      <c r="J81" s="104"/>
    </row>
    <row r="82" spans="1:10" s="3" customFormat="1" ht="21.6" customHeight="1" x14ac:dyDescent="0.45">
      <c r="A82" s="9"/>
      <c r="B82" s="135"/>
      <c r="D82" s="61"/>
      <c r="E82" s="61"/>
      <c r="F82" s="61"/>
      <c r="G82" s="61"/>
      <c r="H82" s="61"/>
      <c r="I82" s="61"/>
      <c r="J82" s="61"/>
    </row>
    <row r="83" spans="1:10" s="3" customFormat="1" ht="21.6" customHeight="1" x14ac:dyDescent="0.45">
      <c r="A83" s="9"/>
      <c r="B83" s="125"/>
      <c r="D83" s="125"/>
    </row>
    <row r="84" spans="1:10" s="3" customFormat="1" ht="21.6" customHeight="1" x14ac:dyDescent="0.45">
      <c r="A84" s="9"/>
      <c r="B84" s="125"/>
      <c r="D84" s="28">
        <f>D80-D33</f>
        <v>0</v>
      </c>
      <c r="E84" s="61"/>
      <c r="F84" s="61">
        <f>F80-F33</f>
        <v>0</v>
      </c>
      <c r="G84" s="61">
        <f>G80-G33</f>
        <v>0</v>
      </c>
      <c r="H84" s="28">
        <f>H80-H33</f>
        <v>0</v>
      </c>
      <c r="I84" s="61">
        <f>I80-I33</f>
        <v>0</v>
      </c>
      <c r="J84" s="61">
        <f>J80-J33</f>
        <v>0</v>
      </c>
    </row>
    <row r="85" spans="1:10" s="3" customFormat="1" ht="21.6" customHeight="1" x14ac:dyDescent="0.45">
      <c r="A85" s="9"/>
      <c r="B85" s="125"/>
      <c r="D85" s="125"/>
    </row>
    <row r="86" spans="1:10" s="3" customFormat="1" ht="21.6" customHeight="1" x14ac:dyDescent="0.45">
      <c r="A86" s="9"/>
      <c r="B86" s="125"/>
      <c r="D86" s="125"/>
    </row>
    <row r="87" spans="1:10" s="3" customFormat="1" ht="21.6" customHeight="1" x14ac:dyDescent="0.45">
      <c r="A87" s="9"/>
      <c r="B87" s="125"/>
      <c r="D87" s="125"/>
    </row>
    <row r="88" spans="1:10" s="3" customFormat="1" ht="21.6" customHeight="1" x14ac:dyDescent="0.45">
      <c r="A88" s="9"/>
      <c r="B88" s="125"/>
      <c r="D88" s="125"/>
    </row>
    <row r="89" spans="1:10" s="3" customFormat="1" ht="21.6" customHeight="1" x14ac:dyDescent="0.45">
      <c r="A89" s="9"/>
      <c r="B89" s="125"/>
      <c r="D89" s="125"/>
    </row>
    <row r="131" spans="1:4" s="3" customFormat="1" ht="21.6" customHeight="1" x14ac:dyDescent="0.45">
      <c r="A131" s="9"/>
      <c r="B131" s="125"/>
      <c r="D131" s="125"/>
    </row>
    <row r="132" spans="1:4" s="3" customFormat="1" ht="21.6" customHeight="1" x14ac:dyDescent="0.45">
      <c r="A132" s="9"/>
      <c r="B132" s="125"/>
      <c r="D132" s="125"/>
    </row>
    <row r="133" spans="1:4" s="3" customFormat="1" ht="21.6" customHeight="1" x14ac:dyDescent="0.45">
      <c r="A133" s="9"/>
      <c r="B133" s="125"/>
      <c r="D133" s="125"/>
    </row>
    <row r="134" spans="1:4" s="3" customFormat="1" ht="21.6" customHeight="1" x14ac:dyDescent="0.45">
      <c r="A134" s="9"/>
      <c r="B134" s="125"/>
      <c r="D134" s="125"/>
    </row>
    <row r="145" spans="1:4" s="3" customFormat="1" ht="21.6" customHeight="1" x14ac:dyDescent="0.45">
      <c r="A145" s="9"/>
      <c r="B145" s="125"/>
      <c r="D145" s="125"/>
    </row>
    <row r="146" spans="1:4" s="3" customFormat="1" ht="21.6" customHeight="1" x14ac:dyDescent="0.45">
      <c r="A146" s="9"/>
      <c r="B146" s="125"/>
      <c r="D146" s="125"/>
    </row>
    <row r="147" spans="1:4" s="3" customFormat="1" ht="21.6" customHeight="1" x14ac:dyDescent="0.45">
      <c r="A147" s="9"/>
      <c r="B147" s="125"/>
      <c r="D147" s="125"/>
    </row>
    <row r="148" spans="1:4" s="3" customFormat="1" ht="21.6" customHeight="1" x14ac:dyDescent="0.45">
      <c r="A148" s="9"/>
      <c r="B148" s="125"/>
      <c r="D148" s="125"/>
    </row>
    <row r="149" spans="1:4" s="3" customFormat="1" ht="21.6" customHeight="1" x14ac:dyDescent="0.45">
      <c r="A149" s="9"/>
      <c r="B149" s="125"/>
      <c r="D149" s="125"/>
    </row>
    <row r="150" spans="1:4" s="3" customFormat="1" ht="21.6" customHeight="1" x14ac:dyDescent="0.45">
      <c r="A150" s="9"/>
      <c r="B150" s="125"/>
      <c r="D150" s="125"/>
    </row>
    <row r="151" spans="1:4" s="3" customFormat="1" ht="21.6" customHeight="1" x14ac:dyDescent="0.45">
      <c r="A151" s="9"/>
      <c r="B151" s="125"/>
      <c r="D151" s="125"/>
    </row>
    <row r="152" spans="1:4" s="3" customFormat="1" ht="21.6" customHeight="1" x14ac:dyDescent="0.45">
      <c r="A152" s="9"/>
      <c r="B152" s="125"/>
      <c r="D152" s="125"/>
    </row>
    <row r="156" spans="1:4" s="3" customFormat="1" ht="21.6" customHeight="1" x14ac:dyDescent="0.45">
      <c r="A156" s="9"/>
      <c r="B156" s="125"/>
      <c r="D156" s="125"/>
    </row>
    <row r="157" spans="1:4" s="3" customFormat="1" ht="21.6" customHeight="1" x14ac:dyDescent="0.45">
      <c r="A157" s="9"/>
      <c r="B157" s="125"/>
      <c r="D157" s="12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D40:J40"/>
    <mergeCell ref="H3:J3"/>
    <mergeCell ref="D6:J6"/>
    <mergeCell ref="H37:J37"/>
    <mergeCell ref="D4:F4"/>
    <mergeCell ref="H4:J4"/>
    <mergeCell ref="D38:F38"/>
    <mergeCell ref="H38:J38"/>
    <mergeCell ref="D3:F3"/>
    <mergeCell ref="D37:F37"/>
  </mergeCells>
  <phoneticPr fontId="0" type="noConversion"/>
  <pageMargins left="0.7" right="0.7" top="0.48" bottom="0.5" header="0.5" footer="0.5"/>
  <pageSetup paperSize="9" scale="74" firstPageNumber="7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topLeftCell="A35" zoomScale="85" zoomScaleNormal="85" zoomScaleSheetLayoutView="115" workbookViewId="0">
      <selection activeCell="L19" sqref="L19"/>
    </sheetView>
  </sheetViews>
  <sheetFormatPr defaultColWidth="9.140625" defaultRowHeight="23.25" customHeight="1" x14ac:dyDescent="0.45"/>
  <cols>
    <col min="1" max="1" width="67.42578125" style="9" customWidth="1"/>
    <col min="2" max="2" width="8.140625" style="125" customWidth="1"/>
    <col min="3" max="3" width="1.42578125" style="3" customWidth="1"/>
    <col min="4" max="4" width="13.7109375" style="125" customWidth="1"/>
    <col min="5" max="5" width="1.42578125" style="3" customWidth="1"/>
    <col min="6" max="6" width="13.7109375" style="64" customWidth="1"/>
    <col min="7" max="7" width="1.42578125" style="3" customWidth="1"/>
    <col min="8" max="8" width="13.5703125" style="64" customWidth="1"/>
    <col min="9" max="9" width="1.42578125" style="3" customWidth="1"/>
    <col min="10" max="10" width="13.5703125" style="64" customWidth="1"/>
    <col min="11" max="16384" width="9.140625" style="3"/>
  </cols>
  <sheetData>
    <row r="1" spans="1:10" s="87" customFormat="1" ht="21.6" customHeight="1" x14ac:dyDescent="0.5">
      <c r="A1" s="4" t="s">
        <v>0</v>
      </c>
      <c r="B1" s="117"/>
      <c r="D1" s="117"/>
    </row>
    <row r="2" spans="1:10" s="87" customFormat="1" ht="23.25" customHeight="1" x14ac:dyDescent="0.5">
      <c r="A2" s="4" t="s">
        <v>71</v>
      </c>
      <c r="B2" s="136"/>
      <c r="C2" s="88"/>
      <c r="D2" s="124"/>
      <c r="E2" s="89"/>
      <c r="F2" s="68"/>
      <c r="G2" s="89"/>
      <c r="H2" s="89"/>
      <c r="I2" s="89"/>
      <c r="J2" s="89"/>
    </row>
    <row r="3" spans="1:10" ht="23.25" customHeight="1" x14ac:dyDescent="0.45">
      <c r="B3" s="132"/>
      <c r="C3" s="2"/>
      <c r="D3" s="155" t="s">
        <v>2</v>
      </c>
      <c r="E3" s="155"/>
      <c r="F3" s="155"/>
      <c r="G3" s="68"/>
      <c r="H3" s="155" t="s">
        <v>3</v>
      </c>
      <c r="I3" s="155"/>
      <c r="J3" s="155"/>
    </row>
    <row r="4" spans="1:10" s="7" customFormat="1" ht="21.75" customHeight="1" x14ac:dyDescent="0.45">
      <c r="A4" s="5"/>
      <c r="B4" s="110"/>
      <c r="C4" s="14"/>
      <c r="D4" s="158" t="s">
        <v>72</v>
      </c>
      <c r="E4" s="157"/>
      <c r="F4" s="157"/>
      <c r="G4" s="66"/>
      <c r="H4" s="158" t="s">
        <v>72</v>
      </c>
      <c r="I4" s="157"/>
      <c r="J4" s="157"/>
    </row>
    <row r="5" spans="1:10" s="7" customFormat="1" ht="23.25" customHeight="1" x14ac:dyDescent="0.45">
      <c r="A5" s="5"/>
      <c r="B5" s="108" t="s">
        <v>6</v>
      </c>
      <c r="C5" s="15"/>
      <c r="D5" s="110">
        <f>'BS 7-8'!D5</f>
        <v>2567</v>
      </c>
      <c r="E5" s="14">
        <f>'BS 7-8'!E5</f>
        <v>0</v>
      </c>
      <c r="F5" s="14">
        <f>'BS 7-8'!F5</f>
        <v>2566</v>
      </c>
      <c r="G5" s="14">
        <f>'BS 7-8'!G5</f>
        <v>0</v>
      </c>
      <c r="H5" s="14">
        <f>'BS 7-8'!H5</f>
        <v>2567</v>
      </c>
      <c r="I5" s="14">
        <f>'BS 7-8'!I5</f>
        <v>0</v>
      </c>
      <c r="J5" s="14">
        <f>'BS 7-8'!J5</f>
        <v>2566</v>
      </c>
    </row>
    <row r="6" spans="1:10" s="7" customFormat="1" ht="23.25" customHeight="1" x14ac:dyDescent="0.45">
      <c r="A6" s="23"/>
      <c r="B6" s="108"/>
      <c r="C6" s="15"/>
      <c r="D6" s="154" t="s">
        <v>7</v>
      </c>
      <c r="E6" s="154"/>
      <c r="F6" s="154"/>
      <c r="G6" s="154"/>
      <c r="H6" s="154"/>
      <c r="I6" s="154"/>
      <c r="J6" s="154"/>
    </row>
    <row r="7" spans="1:10" s="7" customFormat="1" ht="18.600000000000001" customHeight="1" x14ac:dyDescent="0.45">
      <c r="A7" s="23" t="s">
        <v>73</v>
      </c>
      <c r="B7" s="108"/>
      <c r="C7" s="15"/>
      <c r="D7" s="35"/>
      <c r="E7" s="15"/>
      <c r="F7" s="35"/>
      <c r="G7" s="15"/>
      <c r="H7" s="35"/>
      <c r="I7" s="15"/>
      <c r="J7" s="35"/>
    </row>
    <row r="8" spans="1:10" s="7" customFormat="1" ht="23.25" customHeight="1" x14ac:dyDescent="0.45">
      <c r="A8" s="5" t="s">
        <v>74</v>
      </c>
      <c r="B8" s="108">
        <v>22</v>
      </c>
      <c r="C8" s="106"/>
      <c r="D8" s="38">
        <v>3905641650</v>
      </c>
      <c r="F8" s="38">
        <v>3684952890</v>
      </c>
      <c r="H8" s="38">
        <v>0</v>
      </c>
      <c r="J8" s="38">
        <v>0</v>
      </c>
    </row>
    <row r="9" spans="1:10" s="7" customFormat="1" ht="21.75" customHeight="1" x14ac:dyDescent="0.45">
      <c r="A9" s="5" t="s">
        <v>75</v>
      </c>
      <c r="B9" s="108">
        <v>22</v>
      </c>
      <c r="C9" s="106"/>
      <c r="D9" s="38">
        <v>10625471</v>
      </c>
      <c r="F9" s="38">
        <v>10776221</v>
      </c>
      <c r="H9" s="38">
        <v>776439635</v>
      </c>
      <c r="J9" s="38">
        <v>642776057</v>
      </c>
    </row>
    <row r="10" spans="1:10" s="7" customFormat="1" ht="21.75" customHeight="1" x14ac:dyDescent="0.45">
      <c r="A10" s="5" t="s">
        <v>84</v>
      </c>
      <c r="B10" s="108">
        <v>22</v>
      </c>
      <c r="C10" s="106"/>
      <c r="D10" s="38">
        <v>41680573</v>
      </c>
      <c r="F10" s="38">
        <v>36124170</v>
      </c>
      <c r="H10" s="38">
        <v>11811903</v>
      </c>
      <c r="J10" s="38">
        <v>8107244</v>
      </c>
    </row>
    <row r="11" spans="1:10" s="7" customFormat="1" ht="21.75" customHeight="1" x14ac:dyDescent="0.45">
      <c r="A11" s="7" t="s">
        <v>77</v>
      </c>
      <c r="B11" s="108">
        <v>22</v>
      </c>
      <c r="C11" s="106"/>
      <c r="D11" s="38">
        <v>33308184</v>
      </c>
      <c r="F11" s="38">
        <v>24970483</v>
      </c>
      <c r="H11" s="38">
        <v>419</v>
      </c>
      <c r="J11" s="38">
        <v>14888431</v>
      </c>
    </row>
    <row r="12" spans="1:10" s="7" customFormat="1" ht="21.75" customHeight="1" x14ac:dyDescent="0.45">
      <c r="A12" s="63" t="s">
        <v>78</v>
      </c>
      <c r="B12" s="108"/>
      <c r="C12" s="106"/>
      <c r="D12" s="39">
        <f>SUM(D8:D11)</f>
        <v>3991255878</v>
      </c>
      <c r="E12" s="13"/>
      <c r="F12" s="39">
        <f>SUM(F8:F11)</f>
        <v>3756823764</v>
      </c>
      <c r="G12" s="13"/>
      <c r="H12" s="39">
        <f>SUM(H8:H11)</f>
        <v>788251957</v>
      </c>
      <c r="I12" s="13"/>
      <c r="J12" s="39">
        <f>SUM(J8:J11)</f>
        <v>665771732</v>
      </c>
    </row>
    <row r="13" spans="1:10" s="7" customFormat="1" ht="10.35" customHeight="1" x14ac:dyDescent="0.45">
      <c r="A13" s="63"/>
      <c r="B13" s="108"/>
      <c r="C13" s="106"/>
      <c r="D13" s="40"/>
      <c r="E13" s="13"/>
      <c r="F13" s="40"/>
      <c r="G13" s="13"/>
      <c r="H13" s="40"/>
      <c r="I13" s="13"/>
      <c r="J13" s="40"/>
    </row>
    <row r="14" spans="1:10" s="7" customFormat="1" ht="19.350000000000001" customHeight="1" x14ac:dyDescent="0.45">
      <c r="A14" s="23" t="s">
        <v>79</v>
      </c>
      <c r="B14" s="108"/>
      <c r="C14" s="106"/>
      <c r="D14" s="40"/>
      <c r="E14" s="13"/>
      <c r="F14" s="40"/>
      <c r="G14" s="13"/>
      <c r="H14" s="40"/>
      <c r="I14" s="13"/>
      <c r="J14" s="40"/>
    </row>
    <row r="15" spans="1:10" s="7" customFormat="1" ht="21.75" customHeight="1" x14ac:dyDescent="0.45">
      <c r="A15" s="5" t="s">
        <v>80</v>
      </c>
      <c r="B15" s="108">
        <v>23</v>
      </c>
      <c r="C15" s="106"/>
      <c r="D15" s="38">
        <v>1927930777</v>
      </c>
      <c r="F15" s="38">
        <v>1735449087</v>
      </c>
      <c r="H15" s="38">
        <v>0</v>
      </c>
      <c r="J15" s="38">
        <v>0</v>
      </c>
    </row>
    <row r="16" spans="1:10" s="7" customFormat="1" ht="21.75" customHeight="1" x14ac:dyDescent="0.45">
      <c r="A16" s="5" t="s">
        <v>81</v>
      </c>
      <c r="B16" s="108">
        <v>23</v>
      </c>
      <c r="C16" s="106"/>
      <c r="D16" s="38">
        <v>936731258</v>
      </c>
      <c r="F16" s="38">
        <v>916984938</v>
      </c>
      <c r="H16" s="38">
        <v>13101950</v>
      </c>
      <c r="J16" s="38">
        <v>13739198</v>
      </c>
    </row>
    <row r="17" spans="1:10" s="7" customFormat="1" ht="21.75" customHeight="1" x14ac:dyDescent="0.45">
      <c r="A17" s="115" t="s">
        <v>209</v>
      </c>
      <c r="B17" s="108">
        <v>12</v>
      </c>
      <c r="C17" s="106"/>
      <c r="D17" s="38">
        <v>0</v>
      </c>
      <c r="F17" s="38">
        <v>0</v>
      </c>
      <c r="H17" s="38">
        <v>942501</v>
      </c>
      <c r="J17" s="38">
        <v>-40748</v>
      </c>
    </row>
    <row r="18" spans="1:10" s="7" customFormat="1" ht="21.75" customHeight="1" x14ac:dyDescent="0.45">
      <c r="A18" s="63" t="s">
        <v>82</v>
      </c>
      <c r="B18" s="108"/>
      <c r="C18" s="106"/>
      <c r="D18" s="39">
        <f>SUM(D15:D17)</f>
        <v>2864662035</v>
      </c>
      <c r="E18" s="41"/>
      <c r="F18" s="39">
        <f>SUM(F15:F17)</f>
        <v>2652434025</v>
      </c>
      <c r="G18" s="41"/>
      <c r="H18" s="39">
        <f>SUM(H15:H17)</f>
        <v>14044451</v>
      </c>
      <c r="I18" s="41"/>
      <c r="J18" s="39">
        <f>SUM(J15:J17)</f>
        <v>13698450</v>
      </c>
    </row>
    <row r="19" spans="1:10" s="7" customFormat="1" ht="10.35" customHeight="1" x14ac:dyDescent="0.45">
      <c r="A19" s="5"/>
      <c r="B19" s="108"/>
      <c r="C19" s="106"/>
      <c r="D19" s="38"/>
      <c r="F19" s="38"/>
      <c r="H19" s="38"/>
      <c r="J19" s="38"/>
    </row>
    <row r="20" spans="1:10" s="7" customFormat="1" ht="21.75" customHeight="1" x14ac:dyDescent="0.45">
      <c r="A20" s="63" t="s">
        <v>83</v>
      </c>
      <c r="B20" s="108"/>
      <c r="C20" s="106"/>
      <c r="D20" s="40">
        <f>D12-D18</f>
        <v>1126593843</v>
      </c>
      <c r="E20" s="13"/>
      <c r="F20" s="40">
        <f>F12-F18</f>
        <v>1104389739</v>
      </c>
      <c r="G20" s="13"/>
      <c r="H20" s="40">
        <f>H12-H18</f>
        <v>774207506</v>
      </c>
      <c r="I20" s="13"/>
      <c r="J20" s="40">
        <f>J12-J18</f>
        <v>652073282</v>
      </c>
    </row>
    <row r="21" spans="1:10" s="7" customFormat="1" ht="21.75" customHeight="1" x14ac:dyDescent="0.45">
      <c r="A21" s="5" t="s">
        <v>85</v>
      </c>
      <c r="B21" s="108"/>
      <c r="C21" s="106"/>
      <c r="D21" s="36">
        <v>-60953806</v>
      </c>
      <c r="F21" s="36">
        <v>-25199437</v>
      </c>
      <c r="H21" s="36">
        <v>-6889307</v>
      </c>
      <c r="J21" s="36">
        <v>-4283322</v>
      </c>
    </row>
    <row r="22" spans="1:10" ht="21.75" customHeight="1" x14ac:dyDescent="0.45">
      <c r="A22" s="57" t="s">
        <v>86</v>
      </c>
      <c r="B22" s="108">
        <v>12</v>
      </c>
      <c r="C22" s="106"/>
      <c r="D22" s="38">
        <v>11299527</v>
      </c>
      <c r="E22" s="7"/>
      <c r="F22" s="38">
        <v>4803833</v>
      </c>
      <c r="G22" s="7"/>
      <c r="H22" s="38">
        <v>0</v>
      </c>
      <c r="I22" s="38"/>
      <c r="J22" s="38">
        <v>0</v>
      </c>
    </row>
    <row r="23" spans="1:10" customFormat="1" ht="21.75" customHeight="1" x14ac:dyDescent="0.45">
      <c r="A23" s="63" t="s">
        <v>87</v>
      </c>
      <c r="B23" s="108"/>
      <c r="C23" s="106"/>
      <c r="D23" s="62">
        <f>SUM(D20:D22)</f>
        <v>1076939564</v>
      </c>
      <c r="E23" s="13"/>
      <c r="F23" s="83">
        <f>SUM(F20:F22)</f>
        <v>1083994135</v>
      </c>
      <c r="G23" s="13"/>
      <c r="H23" s="84">
        <f>SUM(H20:H22)</f>
        <v>767318199</v>
      </c>
      <c r="I23" s="45"/>
      <c r="J23" s="84">
        <f>SUM(J20:J22)</f>
        <v>647789960</v>
      </c>
    </row>
    <row r="24" spans="1:10" customFormat="1" ht="21.75" customHeight="1" x14ac:dyDescent="0.45">
      <c r="A24" s="5" t="s">
        <v>88</v>
      </c>
      <c r="B24" s="108">
        <v>24</v>
      </c>
      <c r="C24" s="106"/>
      <c r="D24" s="76">
        <v>-215028127</v>
      </c>
      <c r="E24" s="7"/>
      <c r="F24" s="76">
        <v>-224409614</v>
      </c>
      <c r="G24" s="7"/>
      <c r="H24" s="76">
        <v>-4658</v>
      </c>
      <c r="I24" s="7"/>
      <c r="J24" s="76">
        <v>-782449</v>
      </c>
    </row>
    <row r="25" spans="1:10" ht="21" customHeight="1" thickBot="1" x14ac:dyDescent="0.5">
      <c r="A25" s="63" t="s">
        <v>89</v>
      </c>
      <c r="B25" s="108"/>
      <c r="C25" s="106"/>
      <c r="D25" s="50">
        <f>SUM(D23:D24)</f>
        <v>861911437</v>
      </c>
      <c r="E25" s="13"/>
      <c r="F25" s="50">
        <f>SUM(F23:F24)</f>
        <v>859584521</v>
      </c>
      <c r="G25" s="13"/>
      <c r="H25" s="50">
        <f>SUM(H23:H24)</f>
        <v>767313541</v>
      </c>
      <c r="I25" s="13"/>
      <c r="J25" s="50">
        <f>SUM(J23:J24)</f>
        <v>647007511</v>
      </c>
    </row>
    <row r="26" spans="1:10" s="7" customFormat="1" ht="10.35" customHeight="1" thickTop="1" x14ac:dyDescent="0.45">
      <c r="A26" s="63"/>
      <c r="B26" s="108"/>
      <c r="C26" s="106"/>
      <c r="D26" s="41"/>
      <c r="E26" s="13"/>
      <c r="F26" s="41"/>
      <c r="G26" s="13"/>
      <c r="H26" s="41"/>
      <c r="I26" s="13"/>
      <c r="J26" s="41"/>
    </row>
    <row r="27" spans="1:10" s="7" customFormat="1" ht="22.35" customHeight="1" x14ac:dyDescent="0.45">
      <c r="A27" s="63" t="s">
        <v>90</v>
      </c>
      <c r="B27" s="108"/>
      <c r="C27" s="106"/>
      <c r="D27" s="41"/>
      <c r="E27" s="13"/>
      <c r="F27" s="41"/>
      <c r="G27" s="13"/>
      <c r="H27" s="41"/>
      <c r="I27" s="13"/>
      <c r="J27" s="41"/>
    </row>
    <row r="28" spans="1:10" s="7" customFormat="1" ht="10.35" customHeight="1" x14ac:dyDescent="0.45">
      <c r="A28" s="63"/>
      <c r="B28" s="108"/>
      <c r="C28" s="106"/>
      <c r="D28" s="41"/>
      <c r="E28" s="13"/>
      <c r="F28" s="41"/>
      <c r="G28" s="13"/>
      <c r="H28" s="41"/>
      <c r="I28" s="13"/>
      <c r="J28" s="41"/>
    </row>
    <row r="29" spans="1:10" s="7" customFormat="1" ht="21" customHeight="1" x14ac:dyDescent="0.45">
      <c r="A29" s="23" t="s">
        <v>91</v>
      </c>
      <c r="B29" s="108"/>
      <c r="C29" s="106"/>
      <c r="D29" s="41"/>
      <c r="E29" s="13"/>
      <c r="F29" s="41"/>
      <c r="G29" s="13"/>
      <c r="H29" s="41"/>
      <c r="I29" s="13"/>
      <c r="J29" s="41"/>
    </row>
    <row r="30" spans="1:10" s="7" customFormat="1" ht="21" customHeight="1" x14ac:dyDescent="0.45">
      <c r="A30" s="80" t="s">
        <v>210</v>
      </c>
      <c r="B30" s="108"/>
      <c r="C30" s="106"/>
      <c r="D30" s="41"/>
      <c r="E30" s="13"/>
      <c r="F30" s="41"/>
      <c r="G30" s="13"/>
      <c r="H30" s="41"/>
      <c r="I30" s="13"/>
      <c r="J30" s="41"/>
    </row>
    <row r="31" spans="1:10" s="7" customFormat="1" ht="21" customHeight="1" x14ac:dyDescent="0.45">
      <c r="A31" s="82" t="s">
        <v>211</v>
      </c>
      <c r="B31" s="108" t="s">
        <v>233</v>
      </c>
      <c r="C31" s="106"/>
      <c r="D31" s="38">
        <v>-74196120</v>
      </c>
      <c r="F31" s="38">
        <v>-71088280</v>
      </c>
      <c r="H31" s="38">
        <v>-74196120</v>
      </c>
      <c r="J31" s="38">
        <v>-71088280</v>
      </c>
    </row>
    <row r="32" spans="1:10" s="7" customFormat="1" ht="21" customHeight="1" x14ac:dyDescent="0.45">
      <c r="A32" s="5" t="s">
        <v>92</v>
      </c>
      <c r="B32" s="108"/>
      <c r="C32" s="106"/>
      <c r="D32" s="41"/>
      <c r="E32" s="13"/>
      <c r="F32" s="41"/>
      <c r="G32" s="13"/>
      <c r="H32" s="41"/>
      <c r="I32" s="13"/>
      <c r="J32" s="41"/>
    </row>
    <row r="33" spans="1:10" s="7" customFormat="1" ht="21" customHeight="1" x14ac:dyDescent="0.45">
      <c r="A33" s="82" t="s">
        <v>212</v>
      </c>
      <c r="B33" s="108" t="s">
        <v>234</v>
      </c>
      <c r="C33" s="106"/>
      <c r="D33" s="81">
        <v>4928194</v>
      </c>
      <c r="E33" s="13"/>
      <c r="F33" s="81">
        <v>-980423</v>
      </c>
      <c r="G33" s="13"/>
      <c r="H33" s="38">
        <v>0</v>
      </c>
      <c r="I33" s="38"/>
      <c r="J33" s="38">
        <v>0</v>
      </c>
    </row>
    <row r="34" spans="1:10" s="7" customFormat="1" ht="21" customHeight="1" x14ac:dyDescent="0.45">
      <c r="A34" s="63" t="s">
        <v>93</v>
      </c>
      <c r="B34" s="108"/>
      <c r="C34" s="106"/>
      <c r="D34" s="39">
        <f>SUM(D31:D33)</f>
        <v>-69267926</v>
      </c>
      <c r="E34" s="40"/>
      <c r="F34" s="39">
        <f>SUM(F31:F33)</f>
        <v>-72068703</v>
      </c>
      <c r="G34" s="40"/>
      <c r="H34" s="39">
        <f>SUM(H31:H33)</f>
        <v>-74196120</v>
      </c>
      <c r="I34" s="40"/>
      <c r="J34" s="39">
        <f>SUM(J31:J33)</f>
        <v>-71088280</v>
      </c>
    </row>
    <row r="35" spans="1:10" s="13" customFormat="1" ht="21" customHeight="1" x14ac:dyDescent="0.45">
      <c r="A35" s="63" t="s">
        <v>213</v>
      </c>
      <c r="B35" s="137"/>
      <c r="C35" s="19"/>
      <c r="D35" s="39">
        <f>D34</f>
        <v>-69267926</v>
      </c>
      <c r="F35" s="39">
        <f>F34</f>
        <v>-72068703</v>
      </c>
      <c r="H35" s="39">
        <f>H34</f>
        <v>-74196120</v>
      </c>
      <c r="J35" s="39">
        <f>J34</f>
        <v>-71088280</v>
      </c>
    </row>
    <row r="36" spans="1:10" s="7" customFormat="1" ht="21" customHeight="1" thickBot="1" x14ac:dyDescent="0.5">
      <c r="A36" s="63" t="s">
        <v>94</v>
      </c>
      <c r="B36" s="108"/>
      <c r="C36" s="106"/>
      <c r="D36" s="50">
        <f>D25+D35</f>
        <v>792643511</v>
      </c>
      <c r="E36" s="13"/>
      <c r="F36" s="50">
        <f>F25+F35</f>
        <v>787515818</v>
      </c>
      <c r="G36" s="13"/>
      <c r="H36" s="50">
        <f>H25+H35</f>
        <v>693117421</v>
      </c>
      <c r="I36" s="13"/>
      <c r="J36" s="50">
        <f>J25+J35</f>
        <v>575919231</v>
      </c>
    </row>
    <row r="37" spans="1:10" s="7" customFormat="1" ht="9.9499999999999993" customHeight="1" thickTop="1" x14ac:dyDescent="0.45">
      <c r="A37" s="63"/>
      <c r="B37" s="108"/>
      <c r="C37" s="106"/>
      <c r="D37" s="51"/>
      <c r="E37" s="22"/>
      <c r="F37" s="51"/>
      <c r="G37" s="22"/>
      <c r="H37" s="51"/>
      <c r="I37" s="22"/>
      <c r="J37" s="51"/>
    </row>
    <row r="38" spans="1:10" s="7" customFormat="1" ht="22.35" customHeight="1" x14ac:dyDescent="0.45">
      <c r="A38" s="63" t="s">
        <v>95</v>
      </c>
      <c r="B38" s="108"/>
      <c r="C38" s="106"/>
      <c r="D38" s="81"/>
      <c r="F38" s="81"/>
      <c r="H38" s="81"/>
      <c r="J38" s="81"/>
    </row>
    <row r="39" spans="1:10" s="7" customFormat="1" ht="21" customHeight="1" x14ac:dyDescent="0.45">
      <c r="A39" s="5" t="s">
        <v>96</v>
      </c>
      <c r="B39" s="108"/>
      <c r="C39" s="106"/>
      <c r="D39" s="85">
        <v>810869345</v>
      </c>
      <c r="E39" s="24"/>
      <c r="F39" s="85">
        <v>816272491</v>
      </c>
      <c r="G39" s="24"/>
      <c r="H39" s="71">
        <v>767313541</v>
      </c>
      <c r="I39" s="24"/>
      <c r="J39" s="71">
        <f>J25</f>
        <v>647007511</v>
      </c>
    </row>
    <row r="40" spans="1:10" s="7" customFormat="1" ht="21" customHeight="1" x14ac:dyDescent="0.45">
      <c r="A40" s="5" t="s">
        <v>97</v>
      </c>
      <c r="B40" s="108"/>
      <c r="C40" s="106"/>
      <c r="D40" s="70">
        <v>51042092</v>
      </c>
      <c r="E40" s="24"/>
      <c r="F40" s="70">
        <v>43312030</v>
      </c>
      <c r="G40" s="52"/>
      <c r="H40" s="38">
        <v>0</v>
      </c>
      <c r="I40" s="38"/>
      <c r="J40" s="38">
        <v>0</v>
      </c>
    </row>
    <row r="41" spans="1:10" s="7" customFormat="1" ht="20.25" customHeight="1" thickBot="1" x14ac:dyDescent="0.5">
      <c r="A41" s="63"/>
      <c r="B41" s="108"/>
      <c r="C41" s="106"/>
      <c r="D41" s="53">
        <f>SUM(D39:D40)</f>
        <v>861911437</v>
      </c>
      <c r="E41" s="22"/>
      <c r="F41" s="53">
        <f>SUM(F39:F40)</f>
        <v>859584521</v>
      </c>
      <c r="G41" s="22"/>
      <c r="H41" s="59">
        <f>SUM(H39:H40)</f>
        <v>767313541</v>
      </c>
      <c r="I41" s="22"/>
      <c r="J41" s="59">
        <f>SUM(J39:J40)</f>
        <v>647007511</v>
      </c>
    </row>
    <row r="42" spans="1:10" s="7" customFormat="1" ht="10.35" customHeight="1" thickTop="1" x14ac:dyDescent="0.45">
      <c r="A42" s="63"/>
      <c r="B42" s="108"/>
      <c r="C42" s="106"/>
      <c r="D42" s="51"/>
      <c r="E42" s="22"/>
      <c r="F42" s="51"/>
      <c r="G42" s="22"/>
      <c r="H42" s="51"/>
      <c r="I42" s="22"/>
      <c r="J42" s="51"/>
    </row>
    <row r="43" spans="1:10" s="7" customFormat="1" ht="21.6" customHeight="1" x14ac:dyDescent="0.45">
      <c r="A43" s="63" t="s">
        <v>98</v>
      </c>
      <c r="B43" s="108"/>
      <c r="C43" s="106"/>
      <c r="D43" s="51"/>
      <c r="E43" s="22"/>
      <c r="F43" s="51"/>
      <c r="G43" s="22"/>
      <c r="H43" s="38"/>
      <c r="I43" s="22"/>
      <c r="J43" s="51"/>
    </row>
    <row r="44" spans="1:10" s="7" customFormat="1" ht="21.6" customHeight="1" x14ac:dyDescent="0.45">
      <c r="A44" s="5" t="s">
        <v>96</v>
      </c>
      <c r="B44" s="108"/>
      <c r="C44" s="106"/>
      <c r="D44" s="85">
        <v>737647540</v>
      </c>
      <c r="E44" s="24"/>
      <c r="F44" s="85">
        <v>744203817</v>
      </c>
      <c r="G44" s="24"/>
      <c r="H44" s="38">
        <f>H36</f>
        <v>693117421</v>
      </c>
      <c r="I44" s="24"/>
      <c r="J44" s="71">
        <f>J36</f>
        <v>575919231</v>
      </c>
    </row>
    <row r="45" spans="1:10" s="7" customFormat="1" ht="21.6" customHeight="1" x14ac:dyDescent="0.45">
      <c r="A45" s="5" t="s">
        <v>97</v>
      </c>
      <c r="B45" s="108"/>
      <c r="C45" s="106"/>
      <c r="D45" s="70">
        <v>54995971</v>
      </c>
      <c r="E45" s="24"/>
      <c r="F45" s="70">
        <v>43312001</v>
      </c>
      <c r="G45" s="52"/>
      <c r="H45" s="38">
        <v>0</v>
      </c>
      <c r="I45" s="38"/>
      <c r="J45" s="38">
        <v>0</v>
      </c>
    </row>
    <row r="46" spans="1:10" s="7" customFormat="1" ht="19.7" customHeight="1" thickBot="1" x14ac:dyDescent="0.5">
      <c r="A46" s="63"/>
      <c r="B46" s="108"/>
      <c r="C46" s="106"/>
      <c r="D46" s="50">
        <f>SUM(D44:D45)</f>
        <v>792643511</v>
      </c>
      <c r="E46" s="54"/>
      <c r="F46" s="50">
        <f>SUM(F44:F45)</f>
        <v>787515818</v>
      </c>
      <c r="G46" s="54"/>
      <c r="H46" s="50">
        <f>SUM(H44:H45)</f>
        <v>693117421</v>
      </c>
      <c r="I46" s="54"/>
      <c r="J46" s="50">
        <f>SUM(J44:J45)</f>
        <v>575919231</v>
      </c>
    </row>
    <row r="47" spans="1:10" s="7" customFormat="1" ht="10.35" customHeight="1" thickTop="1" x14ac:dyDescent="0.45">
      <c r="A47" s="5"/>
      <c r="B47" s="108"/>
      <c r="C47" s="106"/>
      <c r="D47" s="51"/>
      <c r="E47" s="22"/>
      <c r="F47" s="51"/>
      <c r="G47" s="22"/>
      <c r="H47" s="51"/>
      <c r="I47" s="22"/>
      <c r="J47" s="51"/>
    </row>
    <row r="48" spans="1:10" s="7" customFormat="1" ht="24.6" customHeight="1" thickBot="1" x14ac:dyDescent="0.5">
      <c r="A48" s="63" t="s">
        <v>99</v>
      </c>
      <c r="B48" s="108">
        <v>25</v>
      </c>
      <c r="C48" s="106"/>
      <c r="D48" s="55">
        <f>D39/600000000</f>
        <v>1.3514489083333334</v>
      </c>
      <c r="E48" s="47"/>
      <c r="F48" s="55">
        <f>F39/600000000</f>
        <v>1.3604541516666666</v>
      </c>
      <c r="G48" s="47"/>
      <c r="H48" s="55">
        <f>H39/600000000</f>
        <v>1.2788559016666667</v>
      </c>
      <c r="I48" s="47"/>
      <c r="J48" s="55">
        <f>J39/600000000</f>
        <v>1.0783458516666666</v>
      </c>
    </row>
    <row r="49" spans="1:10" s="7" customFormat="1" ht="25.35" customHeight="1" thickTop="1" x14ac:dyDescent="0.45">
      <c r="A49" s="63"/>
      <c r="B49" s="108"/>
      <c r="C49" s="15"/>
      <c r="D49" s="65"/>
      <c r="E49" s="47"/>
      <c r="F49" s="65"/>
      <c r="G49" s="47"/>
      <c r="H49" s="65"/>
      <c r="I49" s="47"/>
      <c r="J49" s="65"/>
    </row>
    <row r="50" spans="1:10" s="7" customFormat="1" ht="23.25" customHeight="1" x14ac:dyDescent="0.45">
      <c r="A50" s="5"/>
      <c r="B50" s="109"/>
      <c r="D50" s="109"/>
    </row>
    <row r="51" spans="1:10" ht="23.25" customHeight="1" x14ac:dyDescent="0.45">
      <c r="F51" s="3"/>
      <c r="H51" s="94"/>
      <c r="J51" s="94"/>
    </row>
    <row r="52" spans="1:10" ht="23.25" customHeight="1" x14ac:dyDescent="0.45">
      <c r="F52" s="3"/>
      <c r="H52" s="3"/>
      <c r="J52" s="3"/>
    </row>
    <row r="53" spans="1:10" ht="23.25" customHeight="1" x14ac:dyDescent="0.45">
      <c r="F53" s="3"/>
      <c r="H53" s="3"/>
      <c r="J53" s="3"/>
    </row>
    <row r="54" spans="1:10" ht="23.25" customHeight="1" x14ac:dyDescent="0.45">
      <c r="F54" s="3"/>
      <c r="H54" s="3"/>
      <c r="J54" s="3"/>
    </row>
    <row r="55" spans="1:10" ht="23.25" customHeight="1" x14ac:dyDescent="0.45">
      <c r="F55" s="3"/>
      <c r="H55" s="3"/>
      <c r="J55" s="3"/>
    </row>
    <row r="56" spans="1:10" ht="23.25" customHeight="1" x14ac:dyDescent="0.45">
      <c r="F56" s="3"/>
      <c r="H56" s="3"/>
      <c r="J56" s="3"/>
    </row>
    <row r="57" spans="1:10" ht="23.25" customHeight="1" x14ac:dyDescent="0.45">
      <c r="F57" s="3"/>
      <c r="H57" s="3"/>
      <c r="J57" s="3"/>
    </row>
    <row r="58" spans="1:10" ht="23.25" customHeight="1" x14ac:dyDescent="0.45">
      <c r="F58" s="3"/>
      <c r="H58" s="3"/>
      <c r="J58" s="3"/>
    </row>
    <row r="59" spans="1:10" ht="23.25" customHeight="1" x14ac:dyDescent="0.45">
      <c r="F59" s="3"/>
      <c r="H59" s="3"/>
      <c r="J59" s="3"/>
    </row>
    <row r="60" spans="1:10" ht="23.25" customHeight="1" x14ac:dyDescent="0.45">
      <c r="F60" s="3"/>
      <c r="H60" s="3"/>
      <c r="J60" s="3"/>
    </row>
    <row r="61" spans="1:10" ht="23.25" customHeight="1" x14ac:dyDescent="0.45">
      <c r="F61" s="3"/>
      <c r="H61" s="3"/>
      <c r="J61" s="3"/>
    </row>
    <row r="62" spans="1:10" ht="23.25" customHeight="1" x14ac:dyDescent="0.45">
      <c r="F62" s="3"/>
      <c r="H62" s="3"/>
      <c r="J62" s="3"/>
    </row>
    <row r="63" spans="1:10" ht="23.25" customHeight="1" x14ac:dyDescent="0.45">
      <c r="F63" s="3"/>
      <c r="H63" s="3"/>
      <c r="J63" s="3"/>
    </row>
    <row r="64" spans="1:10" ht="23.25" customHeight="1" x14ac:dyDescent="0.45">
      <c r="F64" s="3"/>
      <c r="H64" s="3"/>
      <c r="J64" s="3"/>
    </row>
    <row r="65" spans="6:10" ht="23.25" customHeight="1" x14ac:dyDescent="0.45">
      <c r="F65" s="3"/>
      <c r="H65" s="3"/>
      <c r="J65" s="3"/>
    </row>
    <row r="66" spans="6:10" ht="23.25" customHeight="1" x14ac:dyDescent="0.45">
      <c r="F66" s="3"/>
      <c r="H66" s="3"/>
      <c r="J66" s="3"/>
    </row>
    <row r="67" spans="6:10" ht="23.25" customHeight="1" x14ac:dyDescent="0.45">
      <c r="F67" s="3"/>
      <c r="H67" s="3"/>
      <c r="J67" s="3"/>
    </row>
    <row r="68" spans="6:10" ht="23.25" customHeight="1" x14ac:dyDescent="0.45">
      <c r="F68" s="3"/>
      <c r="H68" s="3"/>
      <c r="J68" s="3"/>
    </row>
    <row r="69" spans="6:10" ht="23.25" customHeight="1" x14ac:dyDescent="0.45">
      <c r="F69" s="3"/>
      <c r="H69" s="3"/>
      <c r="J69" s="3"/>
    </row>
    <row r="70" spans="6:10" ht="23.25" customHeight="1" x14ac:dyDescent="0.45">
      <c r="F70" s="3"/>
      <c r="H70" s="3"/>
      <c r="J70" s="3"/>
    </row>
    <row r="71" spans="6:10" ht="23.25" customHeight="1" x14ac:dyDescent="0.45">
      <c r="F71" s="3"/>
      <c r="H71" s="3"/>
      <c r="J71" s="3"/>
    </row>
    <row r="72" spans="6:10" ht="23.25" customHeight="1" x14ac:dyDescent="0.45">
      <c r="F72" s="3"/>
      <c r="H72" s="3"/>
      <c r="J72" s="3"/>
    </row>
    <row r="73" spans="6:10" ht="23.25" customHeight="1" x14ac:dyDescent="0.45">
      <c r="F73" s="3"/>
      <c r="H73" s="3"/>
      <c r="J73" s="3"/>
    </row>
    <row r="74" spans="6:10" ht="23.25" customHeight="1" x14ac:dyDescent="0.45">
      <c r="F74" s="3"/>
      <c r="H74" s="3"/>
      <c r="J74" s="3"/>
    </row>
    <row r="75" spans="6:10" ht="23.25" customHeight="1" x14ac:dyDescent="0.45">
      <c r="F75" s="3"/>
      <c r="H75" s="3"/>
      <c r="J75" s="3"/>
    </row>
    <row r="76" spans="6:10" ht="23.25" customHeight="1" x14ac:dyDescent="0.45">
      <c r="F76" s="3"/>
      <c r="H76" s="3"/>
      <c r="J76" s="3"/>
    </row>
    <row r="77" spans="6:10" ht="23.25" customHeight="1" x14ac:dyDescent="0.45">
      <c r="F77" s="3"/>
      <c r="H77" s="3"/>
      <c r="J77" s="3"/>
    </row>
    <row r="78" spans="6:10" ht="23.25" customHeight="1" x14ac:dyDescent="0.45">
      <c r="F78" s="3"/>
      <c r="H78" s="3"/>
      <c r="J78" s="3"/>
    </row>
    <row r="79" spans="6:10" ht="23.25" customHeight="1" x14ac:dyDescent="0.45">
      <c r="F79" s="3"/>
      <c r="H79" s="3"/>
      <c r="J79" s="3"/>
    </row>
    <row r="80" spans="6:10" ht="23.25" customHeight="1" x14ac:dyDescent="0.45">
      <c r="F80" s="3"/>
      <c r="H80" s="3"/>
      <c r="J80" s="3"/>
    </row>
    <row r="81" spans="6:10" ht="23.25" customHeight="1" x14ac:dyDescent="0.45">
      <c r="F81" s="3"/>
      <c r="H81" s="3"/>
      <c r="J81" s="3"/>
    </row>
    <row r="82" spans="6:10" ht="23.25" customHeight="1" x14ac:dyDescent="0.45">
      <c r="F82" s="3"/>
      <c r="H82" s="3"/>
      <c r="J82" s="3"/>
    </row>
    <row r="83" spans="6:10" ht="23.25" customHeight="1" x14ac:dyDescent="0.45">
      <c r="F83" s="3"/>
      <c r="H83" s="3"/>
      <c r="J83" s="3"/>
    </row>
    <row r="84" spans="6:10" ht="23.25" customHeight="1" x14ac:dyDescent="0.45">
      <c r="F84" s="3"/>
      <c r="H84" s="3"/>
      <c r="J84" s="3"/>
    </row>
    <row r="85" spans="6:10" ht="23.25" customHeight="1" x14ac:dyDescent="0.45">
      <c r="F85" s="3"/>
      <c r="H85" s="3"/>
      <c r="J85" s="3"/>
    </row>
    <row r="86" spans="6:10" ht="23.25" customHeight="1" x14ac:dyDescent="0.45">
      <c r="F86" s="3"/>
      <c r="H86" s="3"/>
      <c r="J86" s="3"/>
    </row>
    <row r="87" spans="6:10" ht="23.25" customHeight="1" x14ac:dyDescent="0.45">
      <c r="F87" s="3"/>
      <c r="H87" s="3"/>
      <c r="J87" s="3"/>
    </row>
    <row r="88" spans="6:10" ht="23.25" customHeight="1" x14ac:dyDescent="0.45">
      <c r="F88" s="3"/>
      <c r="H88" s="3"/>
      <c r="J88" s="3"/>
    </row>
    <row r="89" spans="6:10" ht="23.25" customHeight="1" x14ac:dyDescent="0.45">
      <c r="F89" s="3"/>
      <c r="H89" s="3"/>
      <c r="J89" s="3"/>
    </row>
    <row r="90" spans="6:10" ht="23.25" customHeight="1" x14ac:dyDescent="0.45">
      <c r="F90" s="3"/>
      <c r="H90" s="3"/>
      <c r="J90" s="3"/>
    </row>
    <row r="91" spans="6:10" ht="23.25" customHeight="1" x14ac:dyDescent="0.45">
      <c r="F91" s="3"/>
      <c r="H91" s="3"/>
      <c r="J91" s="3"/>
    </row>
    <row r="92" spans="6:10" ht="23.25" customHeight="1" x14ac:dyDescent="0.45">
      <c r="F92" s="3"/>
      <c r="H92" s="3"/>
      <c r="J92" s="3"/>
    </row>
    <row r="93" spans="6:10" ht="23.25" customHeight="1" x14ac:dyDescent="0.45">
      <c r="F93" s="3"/>
      <c r="H93" s="3"/>
      <c r="J93" s="3"/>
    </row>
    <row r="94" spans="6:10" ht="23.25" customHeight="1" x14ac:dyDescent="0.45">
      <c r="F94" s="3"/>
      <c r="H94" s="3"/>
      <c r="J94" s="3"/>
    </row>
    <row r="95" spans="6:10" ht="23.25" customHeight="1" x14ac:dyDescent="0.45">
      <c r="F95" s="3"/>
      <c r="H95" s="3"/>
      <c r="J95" s="3"/>
    </row>
    <row r="96" spans="6:10" ht="23.25" customHeight="1" x14ac:dyDescent="0.45">
      <c r="F96" s="3"/>
      <c r="H96" s="3"/>
      <c r="J96" s="3"/>
    </row>
    <row r="97" spans="6:10" ht="23.25" customHeight="1" x14ac:dyDescent="0.45">
      <c r="F97" s="3"/>
      <c r="H97" s="3"/>
      <c r="J97" s="3"/>
    </row>
    <row r="98" spans="6:10" ht="23.25" customHeight="1" x14ac:dyDescent="0.45">
      <c r="F98" s="3"/>
      <c r="H98" s="3"/>
      <c r="J98" s="3"/>
    </row>
    <row r="99" spans="6:10" ht="23.25" customHeight="1" x14ac:dyDescent="0.45">
      <c r="F99" s="3"/>
      <c r="H99" s="3"/>
      <c r="J99" s="3"/>
    </row>
    <row r="100" spans="6:10" ht="23.25" customHeight="1" x14ac:dyDescent="0.45">
      <c r="F100" s="3"/>
      <c r="H100" s="3"/>
      <c r="J100" s="3"/>
    </row>
    <row r="101" spans="6:10" ht="23.25" customHeight="1" x14ac:dyDescent="0.45">
      <c r="F101" s="3"/>
      <c r="H101" s="3"/>
      <c r="J101" s="3"/>
    </row>
    <row r="102" spans="6:10" ht="23.25" customHeight="1" x14ac:dyDescent="0.45">
      <c r="F102" s="3"/>
      <c r="H102" s="3"/>
      <c r="J102" s="3"/>
    </row>
    <row r="103" spans="6:10" ht="23.25" customHeight="1" x14ac:dyDescent="0.45">
      <c r="F103" s="3"/>
      <c r="H103" s="3"/>
      <c r="J103" s="3"/>
    </row>
    <row r="104" spans="6:10" ht="23.25" customHeight="1" x14ac:dyDescent="0.45">
      <c r="F104" s="3"/>
      <c r="H104" s="3"/>
      <c r="J104" s="3"/>
    </row>
    <row r="105" spans="6:10" ht="23.25" customHeight="1" x14ac:dyDescent="0.45">
      <c r="F105" s="3"/>
      <c r="H105" s="3"/>
      <c r="J105" s="3"/>
    </row>
    <row r="106" spans="6:10" ht="23.25" customHeight="1" x14ac:dyDescent="0.45">
      <c r="F106" s="3"/>
      <c r="H106" s="3"/>
      <c r="J106" s="3"/>
    </row>
    <row r="107" spans="6:10" ht="23.25" customHeight="1" x14ac:dyDescent="0.45">
      <c r="F107" s="3"/>
      <c r="H107" s="3"/>
      <c r="J107" s="3"/>
    </row>
    <row r="108" spans="6:10" ht="23.25" customHeight="1" x14ac:dyDescent="0.45">
      <c r="F108" s="3"/>
      <c r="H108" s="3"/>
      <c r="J108" s="3"/>
    </row>
    <row r="109" spans="6:10" ht="23.25" customHeight="1" x14ac:dyDescent="0.45">
      <c r="F109" s="3"/>
      <c r="H109" s="3"/>
      <c r="J109" s="3"/>
    </row>
    <row r="110" spans="6:10" ht="23.25" customHeight="1" x14ac:dyDescent="0.45">
      <c r="F110" s="3"/>
      <c r="H110" s="3"/>
      <c r="J110" s="3"/>
    </row>
    <row r="111" spans="6:10" ht="23.25" customHeight="1" x14ac:dyDescent="0.45">
      <c r="F111" s="3"/>
      <c r="H111" s="3"/>
      <c r="J111" s="3"/>
    </row>
    <row r="112" spans="6:10" ht="23.25" customHeight="1" x14ac:dyDescent="0.45">
      <c r="F112" s="3"/>
      <c r="H112" s="3"/>
      <c r="J112" s="3"/>
    </row>
    <row r="113" spans="6:10" ht="23.25" customHeight="1" x14ac:dyDescent="0.45">
      <c r="F113" s="3"/>
      <c r="H113" s="3"/>
      <c r="J113" s="3"/>
    </row>
    <row r="114" spans="6:10" ht="23.25" customHeight="1" x14ac:dyDescent="0.45">
      <c r="F114" s="3"/>
      <c r="H114" s="3"/>
      <c r="J114" s="3"/>
    </row>
    <row r="115" spans="6:10" ht="23.25" customHeight="1" x14ac:dyDescent="0.45">
      <c r="F115" s="3"/>
      <c r="H115" s="3"/>
      <c r="J115" s="3"/>
    </row>
    <row r="116" spans="6:10" ht="23.25" customHeight="1" x14ac:dyDescent="0.45">
      <c r="F116" s="3"/>
      <c r="H116" s="3"/>
      <c r="J116" s="3"/>
    </row>
    <row r="117" spans="6:10" ht="23.25" customHeight="1" x14ac:dyDescent="0.45">
      <c r="F117" s="3"/>
      <c r="H117" s="3"/>
      <c r="J117" s="3"/>
    </row>
    <row r="118" spans="6:10" ht="23.25" customHeight="1" x14ac:dyDescent="0.45">
      <c r="F118" s="3"/>
      <c r="H118" s="3"/>
      <c r="J118" s="3"/>
    </row>
    <row r="119" spans="6:10" ht="23.25" customHeight="1" x14ac:dyDescent="0.45">
      <c r="F119" s="3"/>
      <c r="H119" s="3"/>
      <c r="J119" s="3"/>
    </row>
    <row r="120" spans="6:10" ht="23.25" customHeight="1" x14ac:dyDescent="0.45">
      <c r="F120" s="3"/>
      <c r="H120" s="3"/>
      <c r="J120" s="3"/>
    </row>
    <row r="121" spans="6:10" ht="23.25" customHeight="1" x14ac:dyDescent="0.45">
      <c r="F121" s="3"/>
      <c r="H121" s="3"/>
      <c r="J121" s="3"/>
    </row>
    <row r="122" spans="6:10" ht="23.25" customHeight="1" x14ac:dyDescent="0.45">
      <c r="F122" s="3"/>
      <c r="H122" s="3"/>
      <c r="J122" s="3"/>
    </row>
    <row r="123" spans="6:10" ht="23.25" customHeight="1" x14ac:dyDescent="0.45">
      <c r="F123" s="3"/>
      <c r="H123" s="3"/>
      <c r="J123" s="3"/>
    </row>
    <row r="124" spans="6:10" ht="23.25" customHeight="1" x14ac:dyDescent="0.45">
      <c r="F124" s="3"/>
      <c r="H124" s="3"/>
      <c r="J124" s="3"/>
    </row>
    <row r="125" spans="6:10" ht="23.25" customHeight="1" x14ac:dyDescent="0.45">
      <c r="F125" s="3"/>
      <c r="H125" s="3"/>
      <c r="J125" s="3"/>
    </row>
    <row r="126" spans="6:10" ht="23.25" customHeight="1" x14ac:dyDescent="0.45">
      <c r="F126" s="3"/>
      <c r="H126" s="3"/>
      <c r="J126" s="3"/>
    </row>
    <row r="127" spans="6:10" ht="23.25" customHeight="1" x14ac:dyDescent="0.45">
      <c r="F127" s="3"/>
      <c r="H127" s="3"/>
      <c r="J127" s="3"/>
    </row>
    <row r="128" spans="6:10" ht="23.25" customHeight="1" x14ac:dyDescent="0.45">
      <c r="F128" s="3"/>
      <c r="H128" s="3"/>
      <c r="J128" s="3"/>
    </row>
    <row r="129" spans="6:10" ht="23.25" customHeight="1" x14ac:dyDescent="0.45">
      <c r="F129" s="3"/>
      <c r="H129" s="3"/>
      <c r="J129" s="3"/>
    </row>
    <row r="130" spans="6:10" ht="23.25" customHeight="1" x14ac:dyDescent="0.45">
      <c r="F130" s="3"/>
      <c r="H130" s="3"/>
      <c r="J130" s="3"/>
    </row>
    <row r="131" spans="6:10" ht="23.25" customHeight="1" x14ac:dyDescent="0.45">
      <c r="F131" s="3"/>
      <c r="H131" s="3"/>
      <c r="J131" s="3"/>
    </row>
    <row r="132" spans="6:10" ht="23.25" customHeight="1" x14ac:dyDescent="0.45">
      <c r="F132" s="3"/>
      <c r="H132" s="3"/>
      <c r="J132" s="3"/>
    </row>
    <row r="133" spans="6:10" ht="23.25" customHeight="1" x14ac:dyDescent="0.45">
      <c r="F133" s="3"/>
      <c r="H133" s="3"/>
      <c r="J133" s="3"/>
    </row>
    <row r="134" spans="6:10" ht="23.25" customHeight="1" x14ac:dyDescent="0.45">
      <c r="F134" s="3"/>
      <c r="H134" s="3"/>
      <c r="J134" s="3"/>
    </row>
    <row r="135" spans="6:10" ht="23.25" customHeight="1" x14ac:dyDescent="0.45">
      <c r="F135" s="3"/>
      <c r="H135" s="3"/>
      <c r="J135" s="3"/>
    </row>
    <row r="136" spans="6:10" ht="23.25" customHeight="1" x14ac:dyDescent="0.45">
      <c r="F136" s="3"/>
      <c r="H136" s="3"/>
      <c r="J136" s="3"/>
    </row>
    <row r="137" spans="6:10" ht="23.25" customHeight="1" x14ac:dyDescent="0.45">
      <c r="F137" s="3"/>
      <c r="H137" s="3"/>
      <c r="J137" s="3"/>
    </row>
    <row r="138" spans="6:10" ht="23.25" customHeight="1" x14ac:dyDescent="0.45">
      <c r="F138" s="3"/>
      <c r="H138" s="3"/>
      <c r="J138" s="3"/>
    </row>
    <row r="139" spans="6:10" ht="23.25" customHeight="1" x14ac:dyDescent="0.45">
      <c r="F139" s="3"/>
      <c r="H139" s="3"/>
      <c r="J139" s="3"/>
    </row>
    <row r="140" spans="6:10" ht="23.25" customHeight="1" x14ac:dyDescent="0.45">
      <c r="F140" s="3"/>
      <c r="H140" s="3"/>
      <c r="J140" s="3"/>
    </row>
    <row r="141" spans="6:10" ht="23.25" customHeight="1" x14ac:dyDescent="0.45">
      <c r="F141" s="3"/>
      <c r="H141" s="3"/>
      <c r="J141" s="3"/>
    </row>
    <row r="142" spans="6:10" ht="23.25" customHeight="1" x14ac:dyDescent="0.45">
      <c r="F142" s="3"/>
      <c r="H142" s="3"/>
      <c r="J142" s="3"/>
    </row>
    <row r="143" spans="6:10" ht="23.25" customHeight="1" x14ac:dyDescent="0.45">
      <c r="F143" s="3"/>
      <c r="H143" s="3"/>
      <c r="J143" s="3"/>
    </row>
    <row r="144" spans="6:10" ht="23.25" customHeight="1" x14ac:dyDescent="0.45">
      <c r="F144" s="3"/>
      <c r="H144" s="3"/>
      <c r="J144" s="3"/>
    </row>
    <row r="145" spans="6:10" ht="23.25" customHeight="1" x14ac:dyDescent="0.45">
      <c r="F145" s="3"/>
      <c r="H145" s="3"/>
      <c r="J145" s="3"/>
    </row>
    <row r="146" spans="6:10" ht="23.25" customHeight="1" x14ac:dyDescent="0.45">
      <c r="F146" s="3"/>
      <c r="H146" s="3"/>
      <c r="J146" s="3"/>
    </row>
    <row r="147" spans="6:10" ht="23.25" customHeight="1" x14ac:dyDescent="0.45">
      <c r="F147" s="3"/>
      <c r="H147" s="3"/>
      <c r="J147" s="3"/>
    </row>
    <row r="148" spans="6:10" ht="23.25" customHeight="1" x14ac:dyDescent="0.45">
      <c r="F148" s="3"/>
      <c r="H148" s="3"/>
      <c r="J148" s="3"/>
    </row>
    <row r="149" spans="6:10" ht="23.25" customHeight="1" x14ac:dyDescent="0.45">
      <c r="F149" s="3"/>
      <c r="H149" s="3"/>
      <c r="J149" s="3"/>
    </row>
    <row r="150" spans="6:10" ht="23.25" customHeight="1" x14ac:dyDescent="0.45">
      <c r="F150" s="3"/>
      <c r="H150" s="3"/>
      <c r="J150" s="3"/>
    </row>
    <row r="151" spans="6:10" ht="23.25" customHeight="1" x14ac:dyDescent="0.45">
      <c r="F151" s="3"/>
      <c r="H151" s="3"/>
      <c r="J151" s="3"/>
    </row>
    <row r="152" spans="6:10" ht="23.25" customHeight="1" x14ac:dyDescent="0.45">
      <c r="F152" s="3"/>
      <c r="H152" s="3"/>
      <c r="J152" s="3"/>
    </row>
    <row r="153" spans="6:10" ht="23.25" customHeight="1" x14ac:dyDescent="0.45">
      <c r="F153" s="3"/>
      <c r="H153" s="3"/>
      <c r="J153" s="3"/>
    </row>
    <row r="154" spans="6:10" ht="23.25" customHeight="1" x14ac:dyDescent="0.45">
      <c r="F154" s="3"/>
      <c r="H154" s="3"/>
      <c r="J154" s="3"/>
    </row>
    <row r="155" spans="6:10" ht="23.25" customHeight="1" x14ac:dyDescent="0.45">
      <c r="F155" s="3"/>
      <c r="H155" s="3"/>
      <c r="J155" s="3"/>
    </row>
    <row r="156" spans="6:10" ht="23.25" customHeight="1" x14ac:dyDescent="0.45">
      <c r="F156" s="3"/>
      <c r="H156" s="3"/>
      <c r="J156" s="3"/>
    </row>
    <row r="157" spans="6:10" ht="23.25" customHeight="1" x14ac:dyDescent="0.45">
      <c r="F157" s="3"/>
      <c r="H157" s="3"/>
      <c r="J157" s="3"/>
    </row>
    <row r="158" spans="6:10" ht="23.25" customHeight="1" x14ac:dyDescent="0.45">
      <c r="F158" s="3"/>
      <c r="H158" s="3"/>
      <c r="J158" s="3"/>
    </row>
    <row r="159" spans="6:10" ht="23.25" customHeight="1" x14ac:dyDescent="0.45">
      <c r="F159" s="3"/>
      <c r="H159" s="3"/>
      <c r="J159" s="3"/>
    </row>
    <row r="160" spans="6:10" ht="23.25" customHeight="1" x14ac:dyDescent="0.45">
      <c r="F160" s="3"/>
      <c r="H160" s="3"/>
      <c r="J160" s="3"/>
    </row>
    <row r="161" spans="6:10" ht="23.25" customHeight="1" x14ac:dyDescent="0.45">
      <c r="F161" s="3"/>
      <c r="H161" s="3"/>
      <c r="J161" s="3"/>
    </row>
    <row r="162" spans="6:10" ht="23.25" customHeight="1" x14ac:dyDescent="0.45">
      <c r="F162" s="3"/>
      <c r="H162" s="3"/>
      <c r="J162" s="3"/>
    </row>
    <row r="163" spans="6:10" ht="23.25" customHeight="1" x14ac:dyDescent="0.45">
      <c r="F163" s="3"/>
      <c r="H163" s="3"/>
      <c r="J163" s="3"/>
    </row>
    <row r="164" spans="6:10" ht="23.25" customHeight="1" x14ac:dyDescent="0.45">
      <c r="F164" s="3"/>
      <c r="H164" s="3"/>
      <c r="J164" s="3"/>
    </row>
    <row r="165" spans="6:10" ht="23.25" customHeight="1" x14ac:dyDescent="0.45">
      <c r="F165" s="3"/>
      <c r="H165" s="3"/>
      <c r="J165" s="3"/>
    </row>
    <row r="166" spans="6:10" ht="23.25" customHeight="1" x14ac:dyDescent="0.45">
      <c r="F166" s="3"/>
      <c r="H166" s="3"/>
      <c r="J166" s="3"/>
    </row>
    <row r="167" spans="6:10" ht="23.25" customHeight="1" x14ac:dyDescent="0.45">
      <c r="F167" s="3"/>
      <c r="H167" s="3"/>
      <c r="J167" s="3"/>
    </row>
    <row r="168" spans="6:10" ht="23.25" customHeight="1" x14ac:dyDescent="0.45">
      <c r="F168" s="3"/>
      <c r="H168" s="3"/>
      <c r="J168" s="3"/>
    </row>
    <row r="169" spans="6:10" ht="23.25" customHeight="1" x14ac:dyDescent="0.45">
      <c r="F169" s="3"/>
      <c r="H169" s="3"/>
      <c r="J169" s="3"/>
    </row>
    <row r="170" spans="6:10" ht="23.25" customHeight="1" x14ac:dyDescent="0.45">
      <c r="F170" s="3"/>
      <c r="H170" s="3"/>
      <c r="J170" s="3"/>
    </row>
    <row r="171" spans="6:10" ht="23.25" customHeight="1" x14ac:dyDescent="0.45">
      <c r="F171" s="3"/>
      <c r="H171" s="3"/>
      <c r="J171" s="3"/>
    </row>
    <row r="172" spans="6:10" ht="23.25" customHeight="1" x14ac:dyDescent="0.45">
      <c r="F172" s="3"/>
      <c r="H172" s="3"/>
      <c r="J172" s="3"/>
    </row>
    <row r="173" spans="6:10" ht="23.25" customHeight="1" x14ac:dyDescent="0.45">
      <c r="F173" s="3"/>
      <c r="H173" s="3"/>
      <c r="J173" s="3"/>
    </row>
    <row r="174" spans="6:10" ht="23.25" customHeight="1" x14ac:dyDescent="0.45">
      <c r="F174" s="3"/>
      <c r="H174" s="3"/>
      <c r="J174" s="3"/>
    </row>
    <row r="175" spans="6:10" ht="23.25" customHeight="1" x14ac:dyDescent="0.45">
      <c r="F175" s="3"/>
      <c r="H175" s="3"/>
      <c r="J175" s="3"/>
    </row>
    <row r="176" spans="6:10" ht="23.25" customHeight="1" x14ac:dyDescent="0.45">
      <c r="F176" s="3"/>
      <c r="H176" s="3"/>
      <c r="J176" s="3"/>
    </row>
    <row r="177" spans="6:10" ht="23.25" customHeight="1" x14ac:dyDescent="0.45">
      <c r="F177" s="3"/>
      <c r="H177" s="3"/>
      <c r="J177" s="3"/>
    </row>
    <row r="178" spans="6:10" ht="23.25" customHeight="1" x14ac:dyDescent="0.45">
      <c r="F178" s="3"/>
      <c r="H178" s="3"/>
      <c r="J178" s="3"/>
    </row>
    <row r="179" spans="6:10" ht="23.25" customHeight="1" x14ac:dyDescent="0.45">
      <c r="F179" s="3"/>
      <c r="H179" s="3"/>
      <c r="J179" s="3"/>
    </row>
    <row r="180" spans="6:10" ht="23.25" customHeight="1" x14ac:dyDescent="0.45">
      <c r="F180" s="3"/>
      <c r="H180" s="3"/>
      <c r="J180" s="3"/>
    </row>
    <row r="181" spans="6:10" ht="23.25" customHeight="1" x14ac:dyDescent="0.45">
      <c r="F181" s="3"/>
      <c r="H181" s="3"/>
      <c r="J181" s="3"/>
    </row>
    <row r="182" spans="6:10" ht="23.25" customHeight="1" x14ac:dyDescent="0.45">
      <c r="F182" s="3"/>
      <c r="H182" s="3"/>
      <c r="J182" s="3"/>
    </row>
    <row r="183" spans="6:10" ht="23.25" customHeight="1" x14ac:dyDescent="0.45">
      <c r="F183" s="3"/>
      <c r="H183" s="3"/>
      <c r="J183" s="3"/>
    </row>
    <row r="184" spans="6:10" ht="23.25" customHeight="1" x14ac:dyDescent="0.45">
      <c r="F184" s="3"/>
      <c r="H184" s="3"/>
      <c r="J184" s="3"/>
    </row>
    <row r="185" spans="6:10" ht="23.25" customHeight="1" x14ac:dyDescent="0.45">
      <c r="F185" s="3"/>
      <c r="H185" s="3"/>
      <c r="J185" s="3"/>
    </row>
    <row r="186" spans="6:10" ht="23.25" customHeight="1" x14ac:dyDescent="0.45">
      <c r="F186" s="3"/>
      <c r="H186" s="3"/>
      <c r="J186" s="3"/>
    </row>
    <row r="187" spans="6:10" ht="23.25" customHeight="1" x14ac:dyDescent="0.45">
      <c r="F187" s="3"/>
      <c r="H187" s="3"/>
      <c r="J187" s="3"/>
    </row>
    <row r="188" spans="6:10" ht="23.25" customHeight="1" x14ac:dyDescent="0.45">
      <c r="F188" s="3"/>
      <c r="H188" s="3"/>
      <c r="J188" s="3"/>
    </row>
    <row r="189" spans="6:10" ht="23.25" customHeight="1" x14ac:dyDescent="0.45">
      <c r="F189" s="3"/>
      <c r="H189" s="3"/>
      <c r="J189" s="3"/>
    </row>
    <row r="190" spans="6:10" ht="23.25" customHeight="1" x14ac:dyDescent="0.45">
      <c r="F190" s="3"/>
      <c r="H190" s="3"/>
      <c r="J190" s="3"/>
    </row>
    <row r="191" spans="6:10" ht="23.25" customHeight="1" x14ac:dyDescent="0.45">
      <c r="F191" s="3"/>
      <c r="H191" s="3"/>
      <c r="J191" s="3"/>
    </row>
    <row r="192" spans="6:10" ht="23.25" customHeight="1" x14ac:dyDescent="0.45">
      <c r="F192" s="3"/>
      <c r="H192" s="3"/>
      <c r="J192" s="3"/>
    </row>
  </sheetData>
  <mergeCells count="5">
    <mergeCell ref="H3:J3"/>
    <mergeCell ref="D6:J6"/>
    <mergeCell ref="D4:F4"/>
    <mergeCell ref="H4:J4"/>
    <mergeCell ref="D3:F3"/>
  </mergeCells>
  <phoneticPr fontId="13" type="noConversion"/>
  <pageMargins left="0.7" right="0.6" top="0.48" bottom="0.5" header="0.5" footer="0.5"/>
  <pageSetup paperSize="9" scale="73" firstPageNumber="9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zoomScale="70" zoomScaleNormal="70" zoomScaleSheetLayoutView="85" workbookViewId="0">
      <selection activeCell="I46" sqref="I46"/>
    </sheetView>
  </sheetViews>
  <sheetFormatPr defaultColWidth="9.140625" defaultRowHeight="23.25" customHeight="1" x14ac:dyDescent="0.45"/>
  <cols>
    <col min="1" max="1" width="63.42578125" style="5" customWidth="1"/>
    <col min="2" max="2" width="8.85546875" style="115" customWidth="1"/>
    <col min="3" max="3" width="13.140625" style="7" customWidth="1"/>
    <col min="4" max="4" width="1" style="7" customWidth="1"/>
    <col min="5" max="5" width="13.85546875" style="7" bestFit="1" customWidth="1"/>
    <col min="6" max="6" width="1" style="7" customWidth="1"/>
    <col min="7" max="7" width="17.5703125" style="7" customWidth="1"/>
    <col min="8" max="8" width="1" style="7" customWidth="1"/>
    <col min="9" max="9" width="11.140625" style="7" bestFit="1" customWidth="1"/>
    <col min="10" max="10" width="1" style="7" customWidth="1"/>
    <col min="11" max="11" width="13.5703125" style="7" bestFit="1" customWidth="1"/>
    <col min="12" max="12" width="1" style="7" customWidth="1"/>
    <col min="13" max="13" width="19.140625" style="7" customWidth="1"/>
    <col min="14" max="14" width="1" style="7" customWidth="1"/>
    <col min="15" max="15" width="12.140625" style="7" customWidth="1"/>
    <col min="16" max="16" width="1" style="7" customWidth="1"/>
    <col min="17" max="17" width="15" style="7" customWidth="1"/>
    <col min="18" max="18" width="0.85546875" style="7" customWidth="1"/>
    <col min="19" max="19" width="13.42578125" style="7" customWidth="1"/>
    <col min="20" max="20" width="1" style="7" customWidth="1"/>
    <col min="21" max="21" width="13.7109375" style="7" customWidth="1"/>
    <col min="22" max="22" width="1" style="7" customWidth="1"/>
    <col min="23" max="23" width="19.42578125" style="7" customWidth="1"/>
    <col min="24" max="24" width="14.42578125" style="7" customWidth="1"/>
    <col min="25" max="25" width="9.85546875" style="7" bestFit="1" customWidth="1"/>
    <col min="26" max="16384" width="9.140625" style="7"/>
  </cols>
  <sheetData>
    <row r="1" spans="1:23" s="87" customFormat="1" ht="21.6" customHeight="1" x14ac:dyDescent="0.5">
      <c r="A1" s="4" t="s">
        <v>0</v>
      </c>
      <c r="B1" s="117"/>
    </row>
    <row r="2" spans="1:23" s="87" customFormat="1" ht="22.35" customHeight="1" x14ac:dyDescent="0.5">
      <c r="A2" s="4" t="s">
        <v>100</v>
      </c>
      <c r="B2" s="138"/>
    </row>
    <row r="3" spans="1:23" ht="19.350000000000001" customHeight="1" x14ac:dyDescent="0.45">
      <c r="A3" s="20"/>
      <c r="B3" s="139"/>
      <c r="C3" s="156" t="s">
        <v>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23" ht="19.350000000000001" customHeight="1" x14ac:dyDescent="0.45">
      <c r="D4" s="66"/>
      <c r="E4" s="14"/>
      <c r="F4" s="14"/>
      <c r="H4" s="14"/>
      <c r="I4" s="159" t="s">
        <v>61</v>
      </c>
      <c r="J4" s="159"/>
      <c r="K4" s="159"/>
      <c r="M4" s="159" t="s">
        <v>65</v>
      </c>
      <c r="N4" s="159"/>
      <c r="O4" s="159"/>
      <c r="P4" s="15"/>
      <c r="Q4" s="15"/>
      <c r="R4" s="15"/>
      <c r="S4" s="66"/>
      <c r="U4" s="66"/>
    </row>
    <row r="5" spans="1:23" ht="19.350000000000001" customHeight="1" x14ac:dyDescent="0.45">
      <c r="D5" s="66"/>
      <c r="E5" s="14"/>
      <c r="F5" s="14"/>
      <c r="H5" s="14"/>
      <c r="I5" s="14"/>
      <c r="J5" s="14"/>
      <c r="K5" s="14"/>
      <c r="M5" s="14" t="s">
        <v>214</v>
      </c>
      <c r="N5" s="14"/>
      <c r="O5" s="14"/>
      <c r="P5" s="15"/>
      <c r="Q5" s="15"/>
      <c r="R5" s="15"/>
      <c r="S5" s="66"/>
      <c r="U5" s="66"/>
    </row>
    <row r="6" spans="1:23" ht="19.350000000000001" customHeight="1" x14ac:dyDescent="0.45">
      <c r="D6" s="66"/>
      <c r="E6" s="14"/>
      <c r="F6" s="14"/>
      <c r="H6" s="14"/>
      <c r="I6" s="14"/>
      <c r="J6" s="14"/>
      <c r="K6" s="14"/>
      <c r="M6" s="14" t="s">
        <v>101</v>
      </c>
      <c r="N6" s="14"/>
      <c r="O6" s="14"/>
      <c r="P6" s="15"/>
      <c r="Q6" s="15"/>
      <c r="R6" s="15"/>
      <c r="S6" s="66"/>
      <c r="U6" s="66"/>
    </row>
    <row r="7" spans="1:23" ht="19.350000000000001" customHeight="1" x14ac:dyDescent="0.45">
      <c r="D7" s="66"/>
      <c r="E7" s="14"/>
      <c r="F7" s="14"/>
      <c r="H7" s="14"/>
      <c r="I7" s="14"/>
      <c r="J7" s="14"/>
      <c r="K7" s="14"/>
      <c r="M7" s="14" t="s">
        <v>102</v>
      </c>
      <c r="N7" s="14"/>
      <c r="O7" s="14"/>
      <c r="P7" s="15"/>
      <c r="Q7" s="15"/>
      <c r="R7" s="15"/>
      <c r="S7" s="66"/>
      <c r="U7" s="66"/>
    </row>
    <row r="8" spans="1:23" ht="19.350000000000001" customHeight="1" x14ac:dyDescent="0.45">
      <c r="D8" s="66"/>
      <c r="E8" s="14"/>
      <c r="F8" s="14"/>
      <c r="H8" s="14"/>
      <c r="I8" s="14"/>
      <c r="J8" s="14"/>
      <c r="K8" s="14"/>
      <c r="M8" s="14" t="s">
        <v>103</v>
      </c>
      <c r="N8" s="14"/>
      <c r="O8" s="14" t="s">
        <v>104</v>
      </c>
      <c r="P8" s="15"/>
      <c r="Q8" s="14"/>
      <c r="R8" s="14"/>
      <c r="S8" s="14"/>
      <c r="U8" s="66"/>
    </row>
    <row r="9" spans="1:23" ht="19.350000000000001" customHeight="1" x14ac:dyDescent="0.45">
      <c r="D9" s="66"/>
      <c r="E9" s="14"/>
      <c r="F9" s="14"/>
      <c r="G9" s="14"/>
      <c r="H9" s="14"/>
      <c r="I9" s="14" t="s">
        <v>105</v>
      </c>
      <c r="J9" s="14"/>
      <c r="K9" s="14"/>
      <c r="M9" s="14" t="s">
        <v>106</v>
      </c>
      <c r="N9" s="14"/>
      <c r="O9" s="14" t="s">
        <v>107</v>
      </c>
      <c r="Q9" s="14"/>
      <c r="R9" s="14"/>
      <c r="S9" s="14" t="s">
        <v>108</v>
      </c>
      <c r="T9" s="14"/>
    </row>
    <row r="10" spans="1:23" ht="19.350000000000001" customHeight="1" x14ac:dyDescent="0.45">
      <c r="C10" s="14"/>
      <c r="E10" s="14" t="s">
        <v>109</v>
      </c>
      <c r="F10" s="14"/>
      <c r="G10" s="14" t="s">
        <v>110</v>
      </c>
      <c r="H10" s="14"/>
      <c r="I10" s="14" t="s">
        <v>111</v>
      </c>
      <c r="K10" s="14"/>
      <c r="L10" s="14"/>
      <c r="M10" s="14" t="s">
        <v>112</v>
      </c>
      <c r="N10" s="14"/>
      <c r="O10" s="14" t="s">
        <v>113</v>
      </c>
      <c r="Q10" s="14" t="s">
        <v>114</v>
      </c>
      <c r="R10" s="14"/>
      <c r="S10" s="14" t="s">
        <v>115</v>
      </c>
      <c r="T10" s="14"/>
      <c r="U10" s="14" t="s">
        <v>114</v>
      </c>
    </row>
    <row r="11" spans="1:23" ht="19.350000000000001" customHeight="1" x14ac:dyDescent="0.45">
      <c r="C11" s="14" t="s">
        <v>116</v>
      </c>
      <c r="E11" s="14" t="s">
        <v>117</v>
      </c>
      <c r="F11" s="14"/>
      <c r="G11" s="14" t="s">
        <v>118</v>
      </c>
      <c r="H11" s="14"/>
      <c r="I11" s="14" t="s">
        <v>119</v>
      </c>
      <c r="J11" s="14"/>
      <c r="K11" s="14" t="s">
        <v>120</v>
      </c>
      <c r="L11" s="14"/>
      <c r="M11" s="14" t="s">
        <v>121</v>
      </c>
      <c r="N11" s="14"/>
      <c r="O11" s="14" t="s">
        <v>122</v>
      </c>
      <c r="Q11" s="14" t="s">
        <v>122</v>
      </c>
      <c r="R11" s="14"/>
      <c r="S11" s="14" t="s">
        <v>123</v>
      </c>
      <c r="T11" s="14"/>
      <c r="U11" s="14" t="s">
        <v>122</v>
      </c>
    </row>
    <row r="12" spans="1:23" ht="19.350000000000001" customHeight="1" x14ac:dyDescent="0.45">
      <c r="B12" s="108" t="s">
        <v>6</v>
      </c>
      <c r="C12" s="14" t="s">
        <v>124</v>
      </c>
      <c r="E12" s="21" t="s">
        <v>125</v>
      </c>
      <c r="F12" s="14"/>
      <c r="G12" s="21" t="s">
        <v>126</v>
      </c>
      <c r="H12" s="14"/>
      <c r="I12" s="14" t="s">
        <v>127</v>
      </c>
      <c r="J12" s="14"/>
      <c r="K12" s="14" t="s">
        <v>128</v>
      </c>
      <c r="L12" s="14"/>
      <c r="M12" s="14" t="s">
        <v>129</v>
      </c>
      <c r="N12" s="14"/>
      <c r="O12" s="14" t="s">
        <v>130</v>
      </c>
      <c r="Q12" s="14" t="s">
        <v>131</v>
      </c>
      <c r="R12" s="14"/>
      <c r="S12" s="14" t="s">
        <v>132</v>
      </c>
      <c r="T12" s="14"/>
      <c r="U12" s="14" t="s">
        <v>130</v>
      </c>
    </row>
    <row r="13" spans="1:23" ht="21" x14ac:dyDescent="0.45">
      <c r="A13" s="7"/>
      <c r="B13" s="109"/>
      <c r="C13" s="154" t="s">
        <v>7</v>
      </c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</row>
    <row r="14" spans="1:23" ht="21" x14ac:dyDescent="0.45">
      <c r="A14" s="63" t="s">
        <v>133</v>
      </c>
      <c r="B14" s="140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3" s="13" customFormat="1" ht="19.350000000000001" customHeight="1" x14ac:dyDescent="0.45">
      <c r="A15" s="63" t="s">
        <v>134</v>
      </c>
      <c r="B15" s="140"/>
      <c r="C15" s="16">
        <v>300000000</v>
      </c>
      <c r="D15" s="16"/>
      <c r="E15" s="16">
        <v>1606753420</v>
      </c>
      <c r="F15" s="16"/>
      <c r="G15" s="16">
        <v>-247122658</v>
      </c>
      <c r="H15" s="16"/>
      <c r="I15" s="16">
        <v>30000000</v>
      </c>
      <c r="J15" s="16"/>
      <c r="K15" s="16">
        <v>636019361</v>
      </c>
      <c r="L15" s="16"/>
      <c r="M15" s="16">
        <v>244635826</v>
      </c>
      <c r="N15" s="17"/>
      <c r="O15" s="16">
        <v>244635826</v>
      </c>
      <c r="P15" s="73"/>
      <c r="Q15" s="16">
        <v>2570285949</v>
      </c>
      <c r="R15" s="16"/>
      <c r="S15" s="16">
        <v>587465057</v>
      </c>
      <c r="T15" s="16"/>
      <c r="U15" s="16">
        <v>3157751006</v>
      </c>
    </row>
    <row r="16" spans="1:23" s="13" customFormat="1" ht="12" customHeight="1" x14ac:dyDescent="0.45">
      <c r="A16" s="63"/>
      <c r="B16" s="140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22" ht="19.350000000000001" customHeight="1" x14ac:dyDescent="0.45">
      <c r="A17" s="63" t="s">
        <v>135</v>
      </c>
      <c r="B17" s="140"/>
      <c r="C17" s="30"/>
      <c r="D17" s="36"/>
      <c r="E17" s="30"/>
      <c r="F17" s="36"/>
      <c r="G17" s="30"/>
      <c r="H17" s="36"/>
      <c r="I17" s="30"/>
      <c r="J17" s="36"/>
      <c r="K17" s="30"/>
      <c r="L17" s="36"/>
      <c r="M17" s="30"/>
      <c r="N17" s="36"/>
      <c r="O17" s="30"/>
      <c r="P17" s="36"/>
      <c r="Q17" s="30"/>
      <c r="R17" s="30"/>
      <c r="S17" s="30"/>
      <c r="T17" s="36"/>
      <c r="U17" s="30"/>
    </row>
    <row r="18" spans="1:22" ht="19.350000000000001" customHeight="1" x14ac:dyDescent="0.45">
      <c r="A18" s="23" t="s">
        <v>136</v>
      </c>
      <c r="B18" s="141"/>
      <c r="C18" s="30"/>
      <c r="D18" s="34"/>
      <c r="E18" s="30"/>
      <c r="F18" s="34"/>
      <c r="G18" s="30"/>
      <c r="H18" s="34"/>
      <c r="I18" s="30"/>
      <c r="J18" s="34"/>
      <c r="K18" s="38"/>
      <c r="L18" s="34"/>
      <c r="M18" s="30"/>
      <c r="N18" s="34"/>
      <c r="O18" s="38"/>
      <c r="P18" s="34"/>
      <c r="Q18" s="38"/>
      <c r="R18" s="38"/>
      <c r="S18" s="38"/>
      <c r="T18" s="34"/>
      <c r="U18" s="38"/>
    </row>
    <row r="19" spans="1:22" ht="19.350000000000001" customHeight="1" x14ac:dyDescent="0.45">
      <c r="A19" s="5" t="s">
        <v>137</v>
      </c>
      <c r="B19" s="108">
        <v>26</v>
      </c>
      <c r="C19" s="18">
        <v>0</v>
      </c>
      <c r="D19" s="16"/>
      <c r="E19" s="18">
        <v>0</v>
      </c>
      <c r="F19" s="16"/>
      <c r="G19" s="18">
        <v>0</v>
      </c>
      <c r="H19" s="16"/>
      <c r="I19" s="18">
        <v>0</v>
      </c>
      <c r="J19" s="16"/>
      <c r="K19" s="30">
        <v>-599995050</v>
      </c>
      <c r="L19" s="16"/>
      <c r="M19" s="18">
        <v>0</v>
      </c>
      <c r="N19" s="74"/>
      <c r="O19" s="18">
        <v>0</v>
      </c>
      <c r="P19" s="16"/>
      <c r="Q19" s="98">
        <f>SUM(C19:K19,O19)</f>
        <v>-599995050</v>
      </c>
      <c r="R19" s="30"/>
      <c r="S19" s="18">
        <v>0</v>
      </c>
      <c r="T19" s="16"/>
      <c r="U19" s="30">
        <f>SUM(Q19:S19)</f>
        <v>-599995050</v>
      </c>
    </row>
    <row r="20" spans="1:22" ht="19.350000000000001" customHeight="1" x14ac:dyDescent="0.45">
      <c r="A20" s="5" t="s">
        <v>138</v>
      </c>
      <c r="B20" s="108"/>
      <c r="C20" s="18">
        <v>0</v>
      </c>
      <c r="D20" s="16"/>
      <c r="E20" s="18">
        <v>0</v>
      </c>
      <c r="F20" s="16"/>
      <c r="G20" s="18">
        <v>0</v>
      </c>
      <c r="H20" s="16"/>
      <c r="I20" s="18">
        <v>0</v>
      </c>
      <c r="J20" s="16"/>
      <c r="K20" s="30">
        <v>0</v>
      </c>
      <c r="L20" s="16"/>
      <c r="M20" s="18">
        <v>0</v>
      </c>
      <c r="N20" s="74"/>
      <c r="O20" s="18">
        <v>0</v>
      </c>
      <c r="P20" s="16"/>
      <c r="Q20" s="18">
        <v>0</v>
      </c>
      <c r="R20" s="30"/>
      <c r="S20" s="30">
        <f>-89563231-4750</f>
        <v>-89567981</v>
      </c>
      <c r="T20" s="16"/>
      <c r="U20" s="30">
        <f>SUM(Q20:S20)</f>
        <v>-89567981</v>
      </c>
    </row>
    <row r="21" spans="1:22" s="66" customFormat="1" ht="19.350000000000001" customHeight="1" x14ac:dyDescent="0.45">
      <c r="A21" s="23" t="s">
        <v>139</v>
      </c>
      <c r="B21" s="141"/>
      <c r="C21" s="32">
        <f>C19+C20</f>
        <v>0</v>
      </c>
      <c r="D21" s="34"/>
      <c r="E21" s="32">
        <f>E19+E20</f>
        <v>0</v>
      </c>
      <c r="F21" s="34"/>
      <c r="G21" s="32">
        <f>G19+G20</f>
        <v>0</v>
      </c>
      <c r="H21" s="34"/>
      <c r="I21" s="32">
        <f>I19+I20</f>
        <v>0</v>
      </c>
      <c r="J21" s="34"/>
      <c r="K21" s="32">
        <f>K19+K20</f>
        <v>-599995050</v>
      </c>
      <c r="L21" s="34"/>
      <c r="M21" s="32">
        <f>M19+M20</f>
        <v>0</v>
      </c>
      <c r="N21" s="36"/>
      <c r="O21" s="32">
        <f>O19+O20</f>
        <v>0</v>
      </c>
      <c r="P21" s="34"/>
      <c r="Q21" s="32">
        <f>Q19+Q20</f>
        <v>-599995050</v>
      </c>
      <c r="R21" s="34"/>
      <c r="S21" s="32">
        <f>S19+S20</f>
        <v>-89567981</v>
      </c>
      <c r="T21" s="16"/>
      <c r="U21" s="32">
        <f>U19+U20</f>
        <v>-689563031</v>
      </c>
    </row>
    <row r="22" spans="1:22" s="66" customFormat="1" ht="12" customHeight="1" x14ac:dyDescent="0.45">
      <c r="A22" s="63"/>
      <c r="B22" s="140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2" s="66" customFormat="1" ht="21" x14ac:dyDescent="0.45">
      <c r="A23" s="63" t="s">
        <v>140</v>
      </c>
      <c r="B23" s="140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</row>
    <row r="24" spans="1:22" s="66" customFormat="1" ht="21" customHeight="1" x14ac:dyDescent="0.45">
      <c r="A24" s="5" t="s">
        <v>141</v>
      </c>
      <c r="B24" s="108">
        <v>13</v>
      </c>
      <c r="C24" s="36">
        <v>0</v>
      </c>
      <c r="D24" s="36"/>
      <c r="E24" s="36">
        <v>0</v>
      </c>
      <c r="F24" s="36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18370000</v>
      </c>
      <c r="T24" s="34"/>
      <c r="U24" s="30">
        <f>SUM(Q24:S24)</f>
        <v>18370000</v>
      </c>
    </row>
    <row r="25" spans="1:22" s="66" customFormat="1" ht="12" customHeight="1" x14ac:dyDescent="0.45">
      <c r="A25" s="63"/>
      <c r="B25" s="140"/>
      <c r="C25" s="62"/>
      <c r="D25" s="34"/>
      <c r="E25" s="62"/>
      <c r="F25" s="34"/>
      <c r="G25" s="62"/>
      <c r="H25" s="34"/>
      <c r="I25" s="62"/>
      <c r="J25" s="34"/>
      <c r="K25" s="62"/>
      <c r="L25" s="34"/>
      <c r="M25" s="62"/>
      <c r="N25" s="34"/>
      <c r="O25" s="62"/>
      <c r="P25" s="34"/>
      <c r="Q25" s="62"/>
      <c r="R25" s="34"/>
      <c r="S25" s="62"/>
      <c r="T25" s="34"/>
      <c r="U25" s="62"/>
    </row>
    <row r="26" spans="1:22" ht="21.6" customHeight="1" x14ac:dyDescent="0.45">
      <c r="A26" s="22" t="s">
        <v>142</v>
      </c>
      <c r="B26" s="142"/>
      <c r="C26" s="31">
        <f>C21+C24</f>
        <v>0</v>
      </c>
      <c r="D26" s="34"/>
      <c r="E26" s="31">
        <f>E21+E24</f>
        <v>0</v>
      </c>
      <c r="F26" s="34"/>
      <c r="G26" s="31">
        <f>G21+G24</f>
        <v>0</v>
      </c>
      <c r="H26" s="34"/>
      <c r="I26" s="31">
        <f>I21+I24</f>
        <v>0</v>
      </c>
      <c r="J26" s="34"/>
      <c r="K26" s="31">
        <f>K21+K24</f>
        <v>-599995050</v>
      </c>
      <c r="L26" s="34"/>
      <c r="M26" s="31">
        <f>M21+M24</f>
        <v>0</v>
      </c>
      <c r="N26" s="34"/>
      <c r="O26" s="31">
        <f>O21+O24</f>
        <v>0</v>
      </c>
      <c r="P26" s="34"/>
      <c r="Q26" s="31">
        <f>Q21+Q24</f>
        <v>-599995050</v>
      </c>
      <c r="R26" s="34"/>
      <c r="S26" s="31">
        <f>S21+S24</f>
        <v>-71197981</v>
      </c>
      <c r="T26" s="34"/>
      <c r="U26" s="31">
        <f>U21+U24</f>
        <v>-671193031</v>
      </c>
    </row>
    <row r="27" spans="1:22" ht="12" customHeight="1" x14ac:dyDescent="0.45">
      <c r="A27" s="24"/>
      <c r="B27" s="143"/>
      <c r="C27" s="30"/>
      <c r="D27" s="36"/>
      <c r="E27" s="30"/>
      <c r="F27" s="36"/>
      <c r="G27" s="30"/>
      <c r="H27" s="36"/>
      <c r="I27" s="30"/>
      <c r="J27" s="36"/>
      <c r="K27" s="30"/>
      <c r="L27" s="36"/>
      <c r="M27" s="30"/>
      <c r="N27" s="36"/>
      <c r="O27" s="30"/>
      <c r="P27" s="36"/>
      <c r="Q27" s="30"/>
      <c r="R27" s="30"/>
      <c r="S27" s="30"/>
      <c r="T27" s="36"/>
      <c r="U27" s="30"/>
    </row>
    <row r="28" spans="1:22" s="13" customFormat="1" ht="19.350000000000001" customHeight="1" x14ac:dyDescent="0.45">
      <c r="A28" s="63" t="s">
        <v>143</v>
      </c>
      <c r="B28" s="140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29" spans="1:22" s="13" customFormat="1" ht="19.350000000000001" customHeight="1" x14ac:dyDescent="0.45">
      <c r="A29" s="5" t="s">
        <v>144</v>
      </c>
      <c r="B29" s="115"/>
      <c r="C29" s="30">
        <v>0</v>
      </c>
      <c r="D29" s="36"/>
      <c r="E29" s="30">
        <v>0</v>
      </c>
      <c r="F29" s="36"/>
      <c r="G29" s="30">
        <v>0</v>
      </c>
      <c r="H29" s="34"/>
      <c r="I29" s="30">
        <v>0</v>
      </c>
      <c r="J29" s="34"/>
      <c r="K29" s="30">
        <f>PL_9!F39</f>
        <v>816272491</v>
      </c>
      <c r="L29" s="34"/>
      <c r="M29" s="30">
        <v>0</v>
      </c>
      <c r="N29" s="34"/>
      <c r="O29" s="30">
        <v>0</v>
      </c>
      <c r="P29" s="34"/>
      <c r="Q29" s="103">
        <f>SUM(C29:K29,O29)</f>
        <v>816272491</v>
      </c>
      <c r="R29" s="30"/>
      <c r="S29" s="30">
        <f>PL_9!F40</f>
        <v>43312030</v>
      </c>
      <c r="T29" s="34"/>
      <c r="U29" s="30">
        <f>SUM(Q29:S29)</f>
        <v>859584521</v>
      </c>
      <c r="V29" s="69"/>
    </row>
    <row r="30" spans="1:22" s="13" customFormat="1" ht="19.350000000000001" customHeight="1" x14ac:dyDescent="0.45">
      <c r="A30" s="5" t="s">
        <v>145</v>
      </c>
      <c r="B30" s="115"/>
      <c r="C30" s="30">
        <v>0</v>
      </c>
      <c r="D30" s="34"/>
      <c r="E30" s="30">
        <v>0</v>
      </c>
      <c r="F30" s="34"/>
      <c r="G30" s="30">
        <v>0</v>
      </c>
      <c r="H30" s="34"/>
      <c r="I30" s="30">
        <v>0</v>
      </c>
      <c r="J30" s="34"/>
      <c r="K30" s="76">
        <v>-980394</v>
      </c>
      <c r="L30" s="34"/>
      <c r="M30" s="76">
        <f>PL_9!F31</f>
        <v>-71088280</v>
      </c>
      <c r="N30" s="36"/>
      <c r="O30" s="76">
        <f>SUM(M30)</f>
        <v>-71088280</v>
      </c>
      <c r="P30" s="34"/>
      <c r="Q30" s="98">
        <f t="shared" ref="Q30" si="0">SUM(C30:K30,O30)</f>
        <v>-72068674</v>
      </c>
      <c r="R30" s="30"/>
      <c r="S30" s="30">
        <v>-29</v>
      </c>
      <c r="T30" s="34"/>
      <c r="U30" s="30">
        <f>SUM(Q30:S30)</f>
        <v>-72068703</v>
      </c>
      <c r="V30" s="69"/>
    </row>
    <row r="31" spans="1:22" s="13" customFormat="1" ht="19.350000000000001" customHeight="1" x14ac:dyDescent="0.45">
      <c r="A31" s="63" t="s">
        <v>146</v>
      </c>
      <c r="B31" s="140"/>
      <c r="C31" s="32">
        <f>SUM(C29:C30)</f>
        <v>0</v>
      </c>
      <c r="D31" s="34"/>
      <c r="E31" s="32">
        <f>SUM(E29:E30)</f>
        <v>0</v>
      </c>
      <c r="F31" s="34"/>
      <c r="G31" s="32">
        <f>SUM(G29:G30)</f>
        <v>0</v>
      </c>
      <c r="H31" s="34"/>
      <c r="I31" s="32">
        <f>SUM(I29:I30)</f>
        <v>0</v>
      </c>
      <c r="J31" s="34"/>
      <c r="K31" s="31">
        <f>SUM(K29:K30)</f>
        <v>815292097</v>
      </c>
      <c r="L31" s="34"/>
      <c r="M31" s="31">
        <f>SUM(M29:M30)</f>
        <v>-71088280</v>
      </c>
      <c r="N31" s="34"/>
      <c r="O31" s="31">
        <f>SUM(O29:O30)</f>
        <v>-71088280</v>
      </c>
      <c r="P31" s="34"/>
      <c r="Q31" s="32">
        <f>SUM(Q29:Q30)</f>
        <v>744203817</v>
      </c>
      <c r="R31" s="34"/>
      <c r="S31" s="32">
        <f>SUM(S29:S30)</f>
        <v>43312001</v>
      </c>
      <c r="T31" s="34"/>
      <c r="U31" s="32">
        <f>SUM(U29:U30)</f>
        <v>787515818</v>
      </c>
      <c r="V31" s="69"/>
    </row>
    <row r="32" spans="1:22" s="13" customFormat="1" ht="19.350000000000001" customHeight="1" x14ac:dyDescent="0.45">
      <c r="A32" s="63"/>
      <c r="B32" s="140"/>
      <c r="C32" s="91"/>
      <c r="D32" s="34"/>
      <c r="E32" s="91"/>
      <c r="F32" s="34"/>
      <c r="G32" s="91"/>
      <c r="H32" s="34"/>
      <c r="I32" s="91"/>
      <c r="J32" s="34"/>
      <c r="K32" s="34"/>
      <c r="L32" s="34"/>
      <c r="M32" s="34"/>
      <c r="N32" s="34"/>
      <c r="O32" s="34"/>
      <c r="P32" s="34"/>
      <c r="Q32" s="62"/>
      <c r="R32" s="34"/>
      <c r="S32" s="62"/>
      <c r="T32" s="34"/>
      <c r="U32" s="62"/>
      <c r="V32" s="69"/>
    </row>
    <row r="33" spans="1:23" s="13" customFormat="1" ht="19.350000000000001" customHeight="1" x14ac:dyDescent="0.45">
      <c r="A33" s="5" t="s">
        <v>147</v>
      </c>
      <c r="B33" s="108">
        <v>11</v>
      </c>
      <c r="C33" s="76">
        <v>0</v>
      </c>
      <c r="D33" s="34"/>
      <c r="E33" s="76">
        <v>0</v>
      </c>
      <c r="F33" s="34"/>
      <c r="G33" s="76">
        <v>0</v>
      </c>
      <c r="H33" s="34"/>
      <c r="I33" s="76">
        <v>0</v>
      </c>
      <c r="J33" s="34"/>
      <c r="K33" s="76">
        <v>72939900</v>
      </c>
      <c r="L33" s="34"/>
      <c r="M33" s="76">
        <v>-72939900</v>
      </c>
      <c r="N33" s="36"/>
      <c r="O33" s="76">
        <f>SUM(M33)</f>
        <v>-72939900</v>
      </c>
      <c r="P33" s="34"/>
      <c r="Q33" s="99">
        <f t="shared" ref="Q33" si="1">SUM(C33:K33,O33)</f>
        <v>0</v>
      </c>
      <c r="R33" s="34"/>
      <c r="S33" s="76">
        <v>0</v>
      </c>
      <c r="T33" s="34"/>
      <c r="U33" s="76">
        <f>SUM(Q33:S33)</f>
        <v>0</v>
      </c>
      <c r="V33" s="69"/>
    </row>
    <row r="34" spans="1:23" ht="21.75" thickBot="1" x14ac:dyDescent="0.5">
      <c r="A34" s="63" t="s">
        <v>148</v>
      </c>
      <c r="B34" s="140"/>
      <c r="C34" s="92">
        <f>C15+C26+C31+C33</f>
        <v>300000000</v>
      </c>
      <c r="D34" s="16"/>
      <c r="E34" s="92">
        <f>E15+E26+E31+E33</f>
        <v>1606753420</v>
      </c>
      <c r="F34" s="16"/>
      <c r="G34" s="92">
        <f>G15+G26+G31+G33</f>
        <v>-247122658</v>
      </c>
      <c r="H34" s="16"/>
      <c r="I34" s="92">
        <f>I15+I26+I31+I33</f>
        <v>30000000</v>
      </c>
      <c r="J34" s="16"/>
      <c r="K34" s="92">
        <f>K15+K26+K31+K33</f>
        <v>924256308</v>
      </c>
      <c r="L34" s="16"/>
      <c r="M34" s="92">
        <f>M15+M26+M31+M33</f>
        <v>100607646</v>
      </c>
      <c r="N34" s="16"/>
      <c r="O34" s="92">
        <f>O15+O26+O31+O33</f>
        <v>100607646</v>
      </c>
      <c r="P34" s="16"/>
      <c r="Q34" s="92">
        <f>Q31+Q26+Q15</f>
        <v>2714494716</v>
      </c>
      <c r="R34" s="16"/>
      <c r="S34" s="92">
        <f>S31+S26+S15</f>
        <v>559579077</v>
      </c>
      <c r="T34" s="16"/>
      <c r="U34" s="92">
        <f>U31+U26+U15</f>
        <v>3274073793</v>
      </c>
    </row>
    <row r="35" spans="1:23" ht="21.6" customHeight="1" thickTop="1" x14ac:dyDescent="0.45">
      <c r="A35" s="63"/>
      <c r="B35" s="140"/>
      <c r="C35" s="27"/>
      <c r="D35" s="26"/>
      <c r="E35" s="26"/>
      <c r="F35" s="26"/>
      <c r="G35" s="26"/>
      <c r="H35" s="26"/>
      <c r="I35" s="26"/>
      <c r="J35" s="26"/>
      <c r="K35" s="79"/>
      <c r="L35" s="26"/>
      <c r="M35" s="16"/>
      <c r="N35" s="17"/>
      <c r="O35" s="16"/>
      <c r="P35" s="17"/>
      <c r="Q35" s="16"/>
      <c r="R35" s="16"/>
      <c r="S35" s="16"/>
      <c r="T35" s="17"/>
      <c r="U35" s="102"/>
    </row>
    <row r="36" spans="1:23" s="87" customFormat="1" ht="21.6" customHeight="1" x14ac:dyDescent="0.5">
      <c r="A36" s="4" t="s">
        <v>0</v>
      </c>
      <c r="B36" s="117"/>
    </row>
    <row r="37" spans="1:23" s="87" customFormat="1" ht="22.35" customHeight="1" x14ac:dyDescent="0.5">
      <c r="A37" s="4" t="s">
        <v>100</v>
      </c>
      <c r="B37" s="138"/>
    </row>
    <row r="38" spans="1:23" ht="19.350000000000001" customHeight="1" x14ac:dyDescent="0.45">
      <c r="A38" s="20"/>
      <c r="B38" s="139"/>
      <c r="C38" s="156" t="s">
        <v>2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</row>
    <row r="39" spans="1:23" ht="19.350000000000001" customHeight="1" x14ac:dyDescent="0.45">
      <c r="D39" s="66"/>
      <c r="E39" s="14"/>
      <c r="F39" s="14"/>
      <c r="H39" s="14"/>
      <c r="I39" s="159" t="s">
        <v>61</v>
      </c>
      <c r="J39" s="159"/>
      <c r="K39" s="159"/>
      <c r="M39" s="159" t="s">
        <v>65</v>
      </c>
      <c r="N39" s="159"/>
      <c r="O39" s="159"/>
      <c r="P39" s="15"/>
      <c r="Q39" s="15"/>
      <c r="R39" s="15"/>
      <c r="S39" s="66"/>
      <c r="U39" s="66"/>
    </row>
    <row r="40" spans="1:23" ht="19.350000000000001" customHeight="1" x14ac:dyDescent="0.45">
      <c r="D40" s="66"/>
      <c r="E40" s="14"/>
      <c r="F40" s="14"/>
      <c r="H40" s="14"/>
      <c r="I40" s="14"/>
      <c r="J40" s="14"/>
      <c r="K40" s="14"/>
      <c r="M40" s="14" t="s">
        <v>214</v>
      </c>
      <c r="N40" s="14"/>
      <c r="O40" s="14"/>
      <c r="P40" s="15"/>
      <c r="Q40" s="15"/>
      <c r="R40" s="15"/>
      <c r="S40" s="66"/>
      <c r="U40" s="66"/>
    </row>
    <row r="41" spans="1:23" ht="19.350000000000001" customHeight="1" x14ac:dyDescent="0.45">
      <c r="D41" s="66"/>
      <c r="E41" s="14"/>
      <c r="F41" s="14"/>
      <c r="H41" s="14"/>
      <c r="I41" s="14"/>
      <c r="J41" s="14"/>
      <c r="K41" s="14"/>
      <c r="M41" s="14" t="s">
        <v>101</v>
      </c>
      <c r="N41" s="14"/>
      <c r="O41" s="14"/>
      <c r="P41" s="15"/>
      <c r="Q41" s="15"/>
      <c r="R41" s="15"/>
      <c r="S41" s="66"/>
      <c r="U41" s="66"/>
    </row>
    <row r="42" spans="1:23" ht="19.350000000000001" customHeight="1" x14ac:dyDescent="0.45">
      <c r="D42" s="66"/>
      <c r="E42" s="14"/>
      <c r="F42" s="14"/>
      <c r="H42" s="14"/>
      <c r="I42" s="14"/>
      <c r="J42" s="14"/>
      <c r="K42" s="14"/>
      <c r="M42" s="14" t="s">
        <v>102</v>
      </c>
      <c r="N42" s="14"/>
      <c r="O42" s="14"/>
      <c r="P42" s="15"/>
      <c r="Q42" s="15"/>
      <c r="R42" s="15"/>
      <c r="S42" s="66"/>
      <c r="U42" s="66"/>
    </row>
    <row r="43" spans="1:23" ht="19.350000000000001" customHeight="1" x14ac:dyDescent="0.45">
      <c r="D43" s="66"/>
      <c r="E43" s="14"/>
      <c r="F43" s="14"/>
      <c r="H43" s="14"/>
      <c r="I43" s="14"/>
      <c r="J43" s="14"/>
      <c r="K43" s="14"/>
      <c r="M43" s="14" t="s">
        <v>103</v>
      </c>
      <c r="N43" s="14"/>
      <c r="O43" s="14" t="s">
        <v>104</v>
      </c>
      <c r="P43" s="15"/>
      <c r="Q43" s="14"/>
      <c r="R43" s="14"/>
      <c r="S43" s="14"/>
      <c r="U43" s="66"/>
    </row>
    <row r="44" spans="1:23" ht="19.350000000000001" customHeight="1" x14ac:dyDescent="0.45">
      <c r="D44" s="66"/>
      <c r="E44" s="14"/>
      <c r="F44" s="14"/>
      <c r="G44" s="14"/>
      <c r="H44" s="14"/>
      <c r="I44" s="14" t="s">
        <v>105</v>
      </c>
      <c r="J44" s="14"/>
      <c r="K44" s="14"/>
      <c r="M44" s="14" t="s">
        <v>106</v>
      </c>
      <c r="N44" s="14"/>
      <c r="O44" s="14" t="s">
        <v>107</v>
      </c>
      <c r="Q44" s="14"/>
      <c r="R44" s="14"/>
      <c r="S44" s="14" t="s">
        <v>108</v>
      </c>
      <c r="T44" s="14"/>
    </row>
    <row r="45" spans="1:23" ht="19.350000000000001" customHeight="1" x14ac:dyDescent="0.45">
      <c r="C45" s="14"/>
      <c r="E45" s="14" t="s">
        <v>109</v>
      </c>
      <c r="F45" s="14"/>
      <c r="G45" s="14" t="s">
        <v>110</v>
      </c>
      <c r="H45" s="14"/>
      <c r="I45" s="14" t="s">
        <v>111</v>
      </c>
      <c r="K45" s="14"/>
      <c r="L45" s="14"/>
      <c r="M45" s="14" t="s">
        <v>112</v>
      </c>
      <c r="N45" s="14"/>
      <c r="O45" s="14" t="s">
        <v>113</v>
      </c>
      <c r="Q45" s="14" t="s">
        <v>114</v>
      </c>
      <c r="R45" s="14"/>
      <c r="S45" s="14" t="s">
        <v>115</v>
      </c>
      <c r="T45" s="14"/>
      <c r="U45" s="14" t="s">
        <v>114</v>
      </c>
    </row>
    <row r="46" spans="1:23" ht="19.350000000000001" customHeight="1" x14ac:dyDescent="0.45">
      <c r="C46" s="14" t="s">
        <v>116</v>
      </c>
      <c r="E46" s="14" t="s">
        <v>117</v>
      </c>
      <c r="F46" s="14"/>
      <c r="G46" s="14" t="s">
        <v>118</v>
      </c>
      <c r="H46" s="14"/>
      <c r="I46" s="14" t="s">
        <v>119</v>
      </c>
      <c r="J46" s="14"/>
      <c r="K46" s="14" t="s">
        <v>120</v>
      </c>
      <c r="L46" s="14"/>
      <c r="M46" s="14" t="s">
        <v>121</v>
      </c>
      <c r="N46" s="14"/>
      <c r="O46" s="14" t="s">
        <v>122</v>
      </c>
      <c r="Q46" s="14" t="s">
        <v>122</v>
      </c>
      <c r="R46" s="14"/>
      <c r="S46" s="14" t="s">
        <v>123</v>
      </c>
      <c r="T46" s="14"/>
      <c r="U46" s="14" t="s">
        <v>122</v>
      </c>
    </row>
    <row r="47" spans="1:23" ht="19.350000000000001" customHeight="1" x14ac:dyDescent="0.45">
      <c r="B47" s="108" t="s">
        <v>6</v>
      </c>
      <c r="C47" s="14" t="s">
        <v>124</v>
      </c>
      <c r="E47" s="21" t="s">
        <v>125</v>
      </c>
      <c r="F47" s="14"/>
      <c r="G47" s="21" t="s">
        <v>126</v>
      </c>
      <c r="H47" s="14"/>
      <c r="I47" s="14" t="s">
        <v>127</v>
      </c>
      <c r="J47" s="14"/>
      <c r="K47" s="14" t="s">
        <v>128</v>
      </c>
      <c r="L47" s="14"/>
      <c r="M47" s="14" t="s">
        <v>129</v>
      </c>
      <c r="N47" s="14"/>
      <c r="O47" s="14" t="s">
        <v>130</v>
      </c>
      <c r="Q47" s="14" t="s">
        <v>131</v>
      </c>
      <c r="R47" s="14"/>
      <c r="S47" s="14" t="s">
        <v>132</v>
      </c>
      <c r="T47" s="14"/>
      <c r="U47" s="14" t="s">
        <v>130</v>
      </c>
    </row>
    <row r="48" spans="1:23" ht="21" x14ac:dyDescent="0.45">
      <c r="A48" s="7"/>
      <c r="B48" s="109"/>
      <c r="C48" s="154" t="s">
        <v>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1:22" ht="21" x14ac:dyDescent="0.45">
      <c r="A49" s="63" t="s">
        <v>149</v>
      </c>
      <c r="B49" s="140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</row>
    <row r="50" spans="1:22" s="13" customFormat="1" ht="19.350000000000001" customHeight="1" x14ac:dyDescent="0.45">
      <c r="A50" s="63" t="s">
        <v>150</v>
      </c>
      <c r="B50" s="140"/>
      <c r="C50" s="16">
        <f>C34</f>
        <v>300000000</v>
      </c>
      <c r="D50" s="16">
        <f t="shared" ref="D50:U50" si="2">D34</f>
        <v>0</v>
      </c>
      <c r="E50" s="16">
        <f t="shared" si="2"/>
        <v>1606753420</v>
      </c>
      <c r="F50" s="16">
        <f t="shared" si="2"/>
        <v>0</v>
      </c>
      <c r="G50" s="16">
        <f t="shared" si="2"/>
        <v>-247122658</v>
      </c>
      <c r="H50" s="16">
        <f t="shared" si="2"/>
        <v>0</v>
      </c>
      <c r="I50" s="16">
        <f t="shared" si="2"/>
        <v>30000000</v>
      </c>
      <c r="J50" s="16">
        <f t="shared" si="2"/>
        <v>0</v>
      </c>
      <c r="K50" s="16">
        <f t="shared" si="2"/>
        <v>924256308</v>
      </c>
      <c r="L50" s="16">
        <f t="shared" si="2"/>
        <v>0</v>
      </c>
      <c r="M50" s="16">
        <f t="shared" si="2"/>
        <v>100607646</v>
      </c>
      <c r="N50" s="16">
        <f t="shared" si="2"/>
        <v>0</v>
      </c>
      <c r="O50" s="16">
        <f t="shared" si="2"/>
        <v>100607646</v>
      </c>
      <c r="P50" s="16">
        <f t="shared" si="2"/>
        <v>0</v>
      </c>
      <c r="Q50" s="16">
        <f t="shared" si="2"/>
        <v>2714494716</v>
      </c>
      <c r="R50" s="16">
        <f t="shared" si="2"/>
        <v>0</v>
      </c>
      <c r="S50" s="16">
        <f t="shared" si="2"/>
        <v>559579077</v>
      </c>
      <c r="T50" s="16">
        <f t="shared" si="2"/>
        <v>0</v>
      </c>
      <c r="U50" s="16">
        <f t="shared" si="2"/>
        <v>3274073793</v>
      </c>
    </row>
    <row r="51" spans="1:22" s="13" customFormat="1" ht="12" customHeight="1" x14ac:dyDescent="0.45">
      <c r="A51" s="63"/>
      <c r="B51" s="140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1:22" ht="19.350000000000001" customHeight="1" x14ac:dyDescent="0.45">
      <c r="A52" s="63" t="s">
        <v>135</v>
      </c>
      <c r="B52" s="140"/>
      <c r="C52" s="30"/>
      <c r="D52" s="36"/>
      <c r="E52" s="30"/>
      <c r="F52" s="36"/>
      <c r="G52" s="30"/>
      <c r="H52" s="36"/>
      <c r="I52" s="30"/>
      <c r="J52" s="36"/>
      <c r="K52" s="30"/>
      <c r="L52" s="36"/>
      <c r="M52" s="30"/>
      <c r="N52" s="36"/>
      <c r="O52" s="30"/>
      <c r="P52" s="36"/>
      <c r="Q52" s="30"/>
      <c r="R52" s="30"/>
      <c r="S52" s="30"/>
      <c r="T52" s="36"/>
      <c r="U52" s="30"/>
    </row>
    <row r="53" spans="1:22" ht="19.350000000000001" customHeight="1" x14ac:dyDescent="0.45">
      <c r="A53" s="23" t="s">
        <v>136</v>
      </c>
      <c r="B53" s="141"/>
      <c r="C53" s="30"/>
      <c r="D53" s="34"/>
      <c r="E53" s="30"/>
      <c r="F53" s="34"/>
      <c r="G53" s="30"/>
      <c r="H53" s="34"/>
      <c r="I53" s="30"/>
      <c r="J53" s="34"/>
      <c r="K53" s="38"/>
      <c r="L53" s="34"/>
      <c r="M53" s="30"/>
      <c r="N53" s="34"/>
      <c r="O53" s="38"/>
      <c r="P53" s="34"/>
      <c r="Q53" s="38"/>
      <c r="R53" s="38"/>
      <c r="S53" s="38"/>
      <c r="T53" s="34"/>
      <c r="U53" s="38"/>
    </row>
    <row r="54" spans="1:22" ht="19.350000000000001" customHeight="1" x14ac:dyDescent="0.45">
      <c r="A54" s="5" t="s">
        <v>137</v>
      </c>
      <c r="B54" s="108">
        <v>26</v>
      </c>
      <c r="C54" s="18">
        <v>0</v>
      </c>
      <c r="D54" s="16"/>
      <c r="E54" s="18">
        <v>0</v>
      </c>
      <c r="F54" s="16"/>
      <c r="G54" s="18">
        <v>0</v>
      </c>
      <c r="H54" s="16"/>
      <c r="I54" s="18">
        <v>0</v>
      </c>
      <c r="J54" s="16"/>
      <c r="K54" s="30">
        <v>-569986350</v>
      </c>
      <c r="L54" s="16"/>
      <c r="M54" s="18">
        <v>0</v>
      </c>
      <c r="N54" s="74"/>
      <c r="O54" s="18">
        <v>0</v>
      </c>
      <c r="P54" s="16"/>
      <c r="Q54" s="36">
        <f>SUM(C54:K54,O54)</f>
        <v>-569986350</v>
      </c>
      <c r="R54" s="30"/>
      <c r="S54" s="18">
        <v>0</v>
      </c>
      <c r="T54" s="16"/>
      <c r="U54" s="30">
        <f>SUM(Q54:S54)</f>
        <v>-569986350</v>
      </c>
    </row>
    <row r="55" spans="1:22" ht="19.350000000000001" customHeight="1" x14ac:dyDescent="0.45">
      <c r="A55" s="5" t="s">
        <v>138</v>
      </c>
      <c r="B55" s="108"/>
      <c r="C55" s="18">
        <v>0</v>
      </c>
      <c r="D55" s="16"/>
      <c r="E55" s="18">
        <v>0</v>
      </c>
      <c r="F55" s="16"/>
      <c r="G55" s="18">
        <v>0</v>
      </c>
      <c r="H55" s="16"/>
      <c r="I55" s="18">
        <v>0</v>
      </c>
      <c r="J55" s="16"/>
      <c r="K55" s="30">
        <v>0</v>
      </c>
      <c r="L55" s="16"/>
      <c r="M55" s="18">
        <v>0</v>
      </c>
      <c r="N55" s="74"/>
      <c r="O55" s="18">
        <v>0</v>
      </c>
      <c r="P55" s="16"/>
      <c r="Q55" s="18">
        <v>0</v>
      </c>
      <c r="R55" s="30"/>
      <c r="S55" s="30">
        <f>-76901832</f>
        <v>-76901832</v>
      </c>
      <c r="T55" s="16"/>
      <c r="U55" s="30">
        <f>SUM(Q55:S55)</f>
        <v>-76901832</v>
      </c>
    </row>
    <row r="56" spans="1:22" s="66" customFormat="1" ht="19.350000000000001" customHeight="1" x14ac:dyDescent="0.45">
      <c r="A56" s="23" t="s">
        <v>139</v>
      </c>
      <c r="B56" s="141"/>
      <c r="C56" s="32">
        <f>C54+C55</f>
        <v>0</v>
      </c>
      <c r="D56" s="34"/>
      <c r="E56" s="32">
        <f>E54+E55</f>
        <v>0</v>
      </c>
      <c r="F56" s="34"/>
      <c r="G56" s="32">
        <f>G54+G55</f>
        <v>0</v>
      </c>
      <c r="H56" s="34"/>
      <c r="I56" s="32">
        <f>I54+I55</f>
        <v>0</v>
      </c>
      <c r="J56" s="34"/>
      <c r="K56" s="32">
        <f>K54+K55</f>
        <v>-569986350</v>
      </c>
      <c r="L56" s="34"/>
      <c r="M56" s="32">
        <f>M54+M55</f>
        <v>0</v>
      </c>
      <c r="N56" s="36"/>
      <c r="O56" s="32">
        <f>O54+O55</f>
        <v>0</v>
      </c>
      <c r="P56" s="34"/>
      <c r="Q56" s="32">
        <f>Q54+Q55</f>
        <v>-569986350</v>
      </c>
      <c r="R56" s="34"/>
      <c r="S56" s="32">
        <f>S54+S55</f>
        <v>-76901832</v>
      </c>
      <c r="T56" s="16"/>
      <c r="U56" s="32">
        <f>U54+U55</f>
        <v>-646888182</v>
      </c>
    </row>
    <row r="57" spans="1:22" s="66" customFormat="1" ht="12" customHeight="1" x14ac:dyDescent="0.45">
      <c r="A57" s="63"/>
      <c r="B57" s="140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1:22" s="66" customFormat="1" ht="21" x14ac:dyDescent="0.45">
      <c r="A58" s="63" t="s">
        <v>140</v>
      </c>
      <c r="B58" s="140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</row>
    <row r="59" spans="1:22" s="66" customFormat="1" ht="21" customHeight="1" x14ac:dyDescent="0.45">
      <c r="A59" s="5" t="s">
        <v>141</v>
      </c>
      <c r="B59" s="108">
        <v>13</v>
      </c>
      <c r="C59" s="36">
        <v>0</v>
      </c>
      <c r="D59" s="36"/>
      <c r="E59" s="36">
        <v>0</v>
      </c>
      <c r="F59" s="36"/>
      <c r="G59" s="36">
        <v>0</v>
      </c>
      <c r="H59" s="36"/>
      <c r="I59" s="36">
        <v>0</v>
      </c>
      <c r="J59" s="36"/>
      <c r="K59" s="36">
        <v>0</v>
      </c>
      <c r="L59" s="36"/>
      <c r="M59" s="36">
        <v>0</v>
      </c>
      <c r="N59" s="36"/>
      <c r="O59" s="36">
        <v>0</v>
      </c>
      <c r="P59" s="36"/>
      <c r="Q59" s="36">
        <v>0</v>
      </c>
      <c r="R59" s="36"/>
      <c r="S59" s="36">
        <v>35300200</v>
      </c>
      <c r="T59" s="34"/>
      <c r="U59" s="30">
        <f>SUM(Q59:S59)</f>
        <v>35300200</v>
      </c>
    </row>
    <row r="60" spans="1:22" s="66" customFormat="1" ht="12" customHeight="1" x14ac:dyDescent="0.45">
      <c r="A60" s="63"/>
      <c r="B60" s="140"/>
      <c r="C60" s="62"/>
      <c r="D60" s="34"/>
      <c r="E60" s="62"/>
      <c r="F60" s="34"/>
      <c r="G60" s="62"/>
      <c r="H60" s="34"/>
      <c r="I60" s="62"/>
      <c r="J60" s="34"/>
      <c r="K60" s="62"/>
      <c r="L60" s="34"/>
      <c r="M60" s="62"/>
      <c r="N60" s="34"/>
      <c r="O60" s="62"/>
      <c r="P60" s="34"/>
      <c r="Q60" s="62"/>
      <c r="R60" s="34"/>
      <c r="S60" s="62"/>
      <c r="T60" s="34"/>
      <c r="U60" s="62"/>
    </row>
    <row r="61" spans="1:22" ht="21.6" customHeight="1" x14ac:dyDescent="0.45">
      <c r="A61" s="22" t="s">
        <v>142</v>
      </c>
      <c r="B61" s="142"/>
      <c r="C61" s="31">
        <f>C56+C59</f>
        <v>0</v>
      </c>
      <c r="D61" s="34"/>
      <c r="E61" s="31">
        <f>E56+E59</f>
        <v>0</v>
      </c>
      <c r="F61" s="34"/>
      <c r="G61" s="31">
        <f>G56+G59</f>
        <v>0</v>
      </c>
      <c r="H61" s="34"/>
      <c r="I61" s="31">
        <f>I56+I59</f>
        <v>0</v>
      </c>
      <c r="J61" s="34"/>
      <c r="K61" s="31">
        <f>K56+K59</f>
        <v>-569986350</v>
      </c>
      <c r="L61" s="34"/>
      <c r="M61" s="31">
        <f>M56+M59</f>
        <v>0</v>
      </c>
      <c r="N61" s="34"/>
      <c r="O61" s="31">
        <f>O56+O59</f>
        <v>0</v>
      </c>
      <c r="P61" s="34"/>
      <c r="Q61" s="31">
        <f>Q56+Q59</f>
        <v>-569986350</v>
      </c>
      <c r="R61" s="34"/>
      <c r="S61" s="31">
        <f>S56+S59</f>
        <v>-41601632</v>
      </c>
      <c r="T61" s="34"/>
      <c r="U61" s="31">
        <f>U56+U59</f>
        <v>-611587982</v>
      </c>
    </row>
    <row r="62" spans="1:22" ht="12" customHeight="1" x14ac:dyDescent="0.45">
      <c r="A62" s="24"/>
      <c r="B62" s="143"/>
      <c r="C62" s="30"/>
      <c r="D62" s="36"/>
      <c r="E62" s="30"/>
      <c r="F62" s="36"/>
      <c r="G62" s="30"/>
      <c r="H62" s="36"/>
      <c r="I62" s="30"/>
      <c r="J62" s="36"/>
      <c r="K62" s="30"/>
      <c r="L62" s="36"/>
      <c r="M62" s="30"/>
      <c r="N62" s="36"/>
      <c r="O62" s="30"/>
      <c r="P62" s="36"/>
      <c r="Q62" s="30"/>
      <c r="R62" s="30"/>
      <c r="S62" s="30"/>
      <c r="T62" s="36"/>
      <c r="U62" s="30"/>
    </row>
    <row r="63" spans="1:22" s="13" customFormat="1" ht="19.350000000000001" customHeight="1" x14ac:dyDescent="0.45">
      <c r="A63" s="63" t="s">
        <v>143</v>
      </c>
      <c r="B63" s="140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2" s="13" customFormat="1" ht="19.350000000000001" customHeight="1" x14ac:dyDescent="0.45">
      <c r="A64" s="5" t="s">
        <v>144</v>
      </c>
      <c r="B64" s="115"/>
      <c r="C64" s="30">
        <v>0</v>
      </c>
      <c r="D64" s="36"/>
      <c r="E64" s="30">
        <v>0</v>
      </c>
      <c r="F64" s="36"/>
      <c r="G64" s="30">
        <v>0</v>
      </c>
      <c r="H64" s="34"/>
      <c r="I64" s="30">
        <v>0</v>
      </c>
      <c r="J64" s="34"/>
      <c r="K64" s="30">
        <f>PL_9!D39</f>
        <v>810869345</v>
      </c>
      <c r="L64" s="34"/>
      <c r="M64" s="30">
        <v>0</v>
      </c>
      <c r="N64" s="34"/>
      <c r="O64" s="30">
        <v>0</v>
      </c>
      <c r="P64" s="34"/>
      <c r="Q64" s="36">
        <f>SUM(C64:K64,O64)</f>
        <v>810869345</v>
      </c>
      <c r="R64" s="30"/>
      <c r="S64" s="30">
        <v>51042092</v>
      </c>
      <c r="T64" s="34"/>
      <c r="U64" s="30">
        <f>SUM(Q64:S64)</f>
        <v>861911437</v>
      </c>
      <c r="V64" s="69"/>
    </row>
    <row r="65" spans="1:22" s="13" customFormat="1" ht="19.350000000000001" customHeight="1" x14ac:dyDescent="0.45">
      <c r="A65" s="5" t="s">
        <v>145</v>
      </c>
      <c r="B65" s="115"/>
      <c r="C65" s="30">
        <v>0</v>
      </c>
      <c r="D65" s="34"/>
      <c r="E65" s="30">
        <v>0</v>
      </c>
      <c r="F65" s="34"/>
      <c r="G65" s="30">
        <v>0</v>
      </c>
      <c r="H65" s="34"/>
      <c r="I65" s="30">
        <v>0</v>
      </c>
      <c r="J65" s="34"/>
      <c r="K65" s="76">
        <v>974315</v>
      </c>
      <c r="L65" s="34"/>
      <c r="M65" s="76">
        <f>PL_9!H31</f>
        <v>-74196120</v>
      </c>
      <c r="N65" s="36"/>
      <c r="O65" s="76">
        <f>M65</f>
        <v>-74196120</v>
      </c>
      <c r="P65" s="34"/>
      <c r="Q65" s="36">
        <f>SUM(C65:K65,O65)</f>
        <v>-73221805</v>
      </c>
      <c r="R65" s="30"/>
      <c r="S65" s="30">
        <v>3953879</v>
      </c>
      <c r="T65" s="34"/>
      <c r="U65" s="30">
        <f>SUM(Q65:S65)</f>
        <v>-69267926</v>
      </c>
      <c r="V65" s="69"/>
    </row>
    <row r="66" spans="1:22" s="13" customFormat="1" ht="19.350000000000001" customHeight="1" x14ac:dyDescent="0.45">
      <c r="A66" s="63" t="s">
        <v>146</v>
      </c>
      <c r="B66" s="140"/>
      <c r="C66" s="32">
        <f>SUM(C64:C65)</f>
        <v>0</v>
      </c>
      <c r="D66" s="34"/>
      <c r="E66" s="32">
        <f>SUM(E64:E65)</f>
        <v>0</v>
      </c>
      <c r="F66" s="34"/>
      <c r="G66" s="32">
        <f>SUM(G64:G65)</f>
        <v>0</v>
      </c>
      <c r="H66" s="34"/>
      <c r="I66" s="32">
        <f>SUM(I64:I65)</f>
        <v>0</v>
      </c>
      <c r="J66" s="34"/>
      <c r="K66" s="31">
        <f>SUM(K64:K65)</f>
        <v>811843660</v>
      </c>
      <c r="L66" s="34"/>
      <c r="M66" s="31">
        <f>SUM(M64:M65)</f>
        <v>-74196120</v>
      </c>
      <c r="N66" s="34"/>
      <c r="O66" s="31">
        <f>SUM(O64:O65)</f>
        <v>-74196120</v>
      </c>
      <c r="P66" s="34"/>
      <c r="Q66" s="32">
        <f>SUM(Q64:Q65)</f>
        <v>737647540</v>
      </c>
      <c r="R66" s="34"/>
      <c r="S66" s="32">
        <f>SUM(S64:S65)</f>
        <v>54995971</v>
      </c>
      <c r="T66" s="34"/>
      <c r="U66" s="32">
        <f>SUM(U64:U65)</f>
        <v>792643511</v>
      </c>
      <c r="V66" s="69"/>
    </row>
    <row r="67" spans="1:22" s="13" customFormat="1" ht="19.350000000000001" customHeight="1" x14ac:dyDescent="0.45">
      <c r="A67" s="63"/>
      <c r="B67" s="140"/>
      <c r="C67" s="91"/>
      <c r="D67" s="34"/>
      <c r="E67" s="91"/>
      <c r="F67" s="34"/>
      <c r="G67" s="91"/>
      <c r="H67" s="34"/>
      <c r="I67" s="91"/>
      <c r="J67" s="34"/>
      <c r="K67" s="34"/>
      <c r="L67" s="34"/>
      <c r="M67" s="34"/>
      <c r="N67" s="34"/>
      <c r="O67" s="34"/>
      <c r="P67" s="34"/>
      <c r="Q67" s="62"/>
      <c r="R67" s="34"/>
      <c r="S67" s="62"/>
      <c r="T67" s="34"/>
      <c r="U67" s="62"/>
      <c r="V67" s="69"/>
    </row>
    <row r="68" spans="1:22" s="13" customFormat="1" ht="19.350000000000001" customHeight="1" x14ac:dyDescent="0.45">
      <c r="A68" s="5" t="s">
        <v>147</v>
      </c>
      <c r="B68" s="108">
        <v>11</v>
      </c>
      <c r="C68" s="76">
        <v>0</v>
      </c>
      <c r="D68" s="34"/>
      <c r="E68" s="76">
        <v>0</v>
      </c>
      <c r="F68" s="34"/>
      <c r="G68" s="76">
        <v>0</v>
      </c>
      <c r="H68" s="34"/>
      <c r="I68" s="76">
        <v>0</v>
      </c>
      <c r="J68" s="34"/>
      <c r="K68" s="76">
        <v>75315766</v>
      </c>
      <c r="L68" s="34"/>
      <c r="M68" s="76">
        <v>-75315766</v>
      </c>
      <c r="N68" s="36"/>
      <c r="O68" s="76">
        <f>SUM(M68)</f>
        <v>-75315766</v>
      </c>
      <c r="P68" s="34"/>
      <c r="Q68" s="99">
        <f t="shared" ref="Q68" si="3">SUM(C68:K68,O68)</f>
        <v>0</v>
      </c>
      <c r="R68" s="34"/>
      <c r="S68" s="76">
        <v>0</v>
      </c>
      <c r="T68" s="34"/>
      <c r="U68" s="76">
        <f>SUM(Q68:S68)</f>
        <v>0</v>
      </c>
      <c r="V68" s="69"/>
    </row>
    <row r="69" spans="1:22" ht="21.75" thickBot="1" x14ac:dyDescent="0.5">
      <c r="A69" s="63" t="s">
        <v>151</v>
      </c>
      <c r="B69" s="140"/>
      <c r="C69" s="92">
        <f>C50+C61+C66+C68</f>
        <v>300000000</v>
      </c>
      <c r="D69" s="16"/>
      <c r="E69" s="92">
        <f>E50+E61+E66+E68</f>
        <v>1606753420</v>
      </c>
      <c r="F69" s="16"/>
      <c r="G69" s="92">
        <f>G50+G61+G66+G68</f>
        <v>-247122658</v>
      </c>
      <c r="H69" s="16"/>
      <c r="I69" s="92">
        <f>I50+I61+I66+I68</f>
        <v>30000000</v>
      </c>
      <c r="J69" s="16"/>
      <c r="K69" s="92">
        <f>K50+K61+K66+K68</f>
        <v>1241429384</v>
      </c>
      <c r="L69" s="16"/>
      <c r="M69" s="92">
        <f>M50+M61+M66+M68</f>
        <v>-48904240</v>
      </c>
      <c r="N69" s="16"/>
      <c r="O69" s="92">
        <f>O50+O61+O66+O68</f>
        <v>-48904240</v>
      </c>
      <c r="P69" s="16"/>
      <c r="Q69" s="92">
        <f>Q66+Q61+Q50</f>
        <v>2882155906</v>
      </c>
      <c r="R69" s="16"/>
      <c r="S69" s="92">
        <f>S66+S61+S50</f>
        <v>572973416</v>
      </c>
      <c r="T69" s="16"/>
      <c r="U69" s="92">
        <f>U66+U61+U50</f>
        <v>3455129322</v>
      </c>
    </row>
    <row r="70" spans="1:22" ht="21.6" customHeight="1" thickTop="1" x14ac:dyDescent="0.45">
      <c r="A70" s="63"/>
      <c r="B70" s="140"/>
      <c r="C70" s="27"/>
      <c r="D70" s="26"/>
      <c r="E70" s="26"/>
      <c r="F70" s="26"/>
      <c r="G70" s="26"/>
      <c r="H70" s="26"/>
      <c r="I70" s="26"/>
      <c r="J70" s="26"/>
      <c r="K70" s="79"/>
      <c r="L70" s="26"/>
      <c r="M70" s="16"/>
      <c r="N70" s="17"/>
      <c r="O70" s="16"/>
      <c r="P70" s="17"/>
      <c r="Q70" s="16"/>
      <c r="R70" s="16"/>
      <c r="S70" s="16"/>
      <c r="T70" s="17"/>
      <c r="U70" s="102"/>
    </row>
    <row r="71" spans="1:22" ht="23.25" customHeight="1" x14ac:dyDescent="0.45">
      <c r="S71" s="43"/>
      <c r="U71" s="43"/>
    </row>
    <row r="72" spans="1:22" ht="23.25" customHeight="1" x14ac:dyDescent="0.45"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48:U48"/>
    <mergeCell ref="C13:U13"/>
    <mergeCell ref="C3:W3"/>
    <mergeCell ref="I4:K4"/>
    <mergeCell ref="M4:O4"/>
    <mergeCell ref="C38:W38"/>
    <mergeCell ref="I39:K39"/>
    <mergeCell ref="M39:O39"/>
  </mergeCells>
  <phoneticPr fontId="0" type="noConversion"/>
  <pageMargins left="0.5" right="0.5" top="0.48" bottom="0.5" header="0.5" footer="0.5"/>
  <pageSetup paperSize="9" scale="69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5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view="pageBreakPreview" zoomScale="90" zoomScaleNormal="90" zoomScaleSheetLayoutView="90" workbookViewId="0">
      <selection activeCell="O20" sqref="O20"/>
    </sheetView>
  </sheetViews>
  <sheetFormatPr defaultColWidth="9.140625" defaultRowHeight="20.100000000000001" customHeight="1" x14ac:dyDescent="0.45"/>
  <cols>
    <col min="1" max="1" width="61.7109375" style="5" customWidth="1"/>
    <col min="2" max="2" width="14.7109375" style="115" customWidth="1"/>
    <col min="3" max="3" width="13" style="7" customWidth="1"/>
    <col min="4" max="4" width="1" style="7" customWidth="1"/>
    <col min="5" max="5" width="13" style="7" customWidth="1"/>
    <col min="6" max="6" width="1" style="7" customWidth="1"/>
    <col min="7" max="7" width="12.42578125" style="7" customWidth="1"/>
    <col min="8" max="8" width="1" style="7" customWidth="1"/>
    <col min="9" max="9" width="12.7109375" style="7" bestFit="1" customWidth="1"/>
    <col min="10" max="10" width="1" style="7" customWidth="1"/>
    <col min="11" max="11" width="16.85546875" style="7" customWidth="1"/>
    <col min="12" max="12" width="1" style="7" customWidth="1"/>
    <col min="13" max="13" width="17.140625" style="7" customWidth="1"/>
    <col min="14" max="14" width="1" style="7" customWidth="1"/>
    <col min="15" max="15" width="15.5703125" style="7" customWidth="1"/>
    <col min="16" max="16" width="1.42578125" style="7" hidden="1" customWidth="1"/>
    <col min="17" max="17" width="10.7109375" style="7" hidden="1" customWidth="1"/>
    <col min="18" max="18" width="1.42578125" style="7" hidden="1" customWidth="1"/>
    <col min="19" max="19" width="8.7109375" style="7" hidden="1" customWidth="1"/>
    <col min="20" max="20" width="1.42578125" style="7" hidden="1" customWidth="1"/>
    <col min="21" max="21" width="10.7109375" style="7" hidden="1" customWidth="1"/>
    <col min="22" max="22" width="1.42578125" style="7" hidden="1" customWidth="1"/>
    <col min="23" max="52" width="0" style="7" hidden="1" customWidth="1"/>
    <col min="53" max="53" width="1.140625" style="7" customWidth="1"/>
    <col min="54" max="16384" width="9.140625" style="7"/>
  </cols>
  <sheetData>
    <row r="1" spans="1:23" s="87" customFormat="1" ht="20.100000000000001" customHeight="1" x14ac:dyDescent="0.5">
      <c r="A1" s="4" t="s">
        <v>0</v>
      </c>
      <c r="B1" s="117"/>
    </row>
    <row r="2" spans="1:23" s="87" customFormat="1" ht="20.100000000000001" customHeight="1" x14ac:dyDescent="0.5">
      <c r="A2" s="4" t="s">
        <v>100</v>
      </c>
      <c r="B2" s="138"/>
    </row>
    <row r="3" spans="1:23" ht="8.85" customHeight="1" x14ac:dyDescent="0.45">
      <c r="A3" s="160"/>
      <c r="B3" s="160"/>
      <c r="C3" s="160"/>
      <c r="D3" s="160"/>
      <c r="E3" s="160"/>
    </row>
    <row r="4" spans="1:23" ht="20.100000000000001" customHeight="1" x14ac:dyDescent="0.45">
      <c r="B4" s="144"/>
      <c r="C4" s="156" t="s">
        <v>3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3"/>
      <c r="Q4" s="13"/>
      <c r="R4" s="13"/>
      <c r="S4" s="13"/>
      <c r="T4" s="13"/>
      <c r="U4" s="13"/>
      <c r="V4" s="13"/>
    </row>
    <row r="5" spans="1:23" ht="20.100000000000001" customHeight="1" x14ac:dyDescent="0.45">
      <c r="B5" s="139"/>
      <c r="D5" s="14"/>
      <c r="E5" s="14"/>
      <c r="F5" s="14"/>
      <c r="G5" s="159" t="s">
        <v>61</v>
      </c>
      <c r="H5" s="159"/>
      <c r="I5" s="159"/>
      <c r="K5" s="159" t="s">
        <v>65</v>
      </c>
      <c r="L5" s="159"/>
      <c r="M5" s="159"/>
      <c r="P5" s="15"/>
      <c r="Q5" s="15"/>
      <c r="R5" s="66"/>
      <c r="S5" s="66"/>
      <c r="U5" s="66"/>
      <c r="V5" s="66"/>
      <c r="W5" s="66"/>
    </row>
    <row r="6" spans="1:23" ht="20.100000000000001" customHeight="1" x14ac:dyDescent="0.45">
      <c r="D6" s="66"/>
      <c r="E6" s="14"/>
      <c r="F6" s="14"/>
      <c r="G6" s="14"/>
      <c r="H6" s="14"/>
      <c r="I6" s="14"/>
      <c r="K6" s="14" t="s">
        <v>215</v>
      </c>
      <c r="L6" s="14"/>
      <c r="M6" s="14"/>
      <c r="P6" s="15"/>
      <c r="Q6" s="15"/>
      <c r="R6" s="66"/>
      <c r="S6" s="66"/>
      <c r="U6" s="66"/>
      <c r="V6" s="66"/>
      <c r="W6" s="66"/>
    </row>
    <row r="7" spans="1:23" ht="20.100000000000001" customHeight="1" x14ac:dyDescent="0.45">
      <c r="D7" s="66"/>
      <c r="E7" s="14"/>
      <c r="F7" s="14"/>
      <c r="G7" s="14"/>
      <c r="H7" s="14"/>
      <c r="I7" s="14"/>
      <c r="K7" s="14" t="s">
        <v>152</v>
      </c>
      <c r="L7" s="14"/>
      <c r="M7" s="14"/>
      <c r="P7" s="15"/>
      <c r="Q7" s="15"/>
      <c r="R7" s="66"/>
      <c r="S7" s="66"/>
      <c r="U7" s="66"/>
      <c r="V7" s="66"/>
      <c r="W7" s="66"/>
    </row>
    <row r="8" spans="1:23" ht="20.100000000000001" customHeight="1" x14ac:dyDescent="0.45">
      <c r="D8" s="66"/>
      <c r="E8" s="14"/>
      <c r="F8" s="14"/>
      <c r="G8" s="14"/>
      <c r="H8" s="14"/>
      <c r="I8" s="14"/>
      <c r="K8" s="14" t="s">
        <v>102</v>
      </c>
      <c r="L8" s="14"/>
      <c r="M8" s="14"/>
      <c r="P8" s="15"/>
      <c r="Q8" s="15"/>
      <c r="R8" s="66"/>
      <c r="S8" s="66"/>
      <c r="U8" s="66"/>
      <c r="V8" s="66"/>
      <c r="W8" s="66"/>
    </row>
    <row r="9" spans="1:23" ht="20.100000000000001" customHeight="1" x14ac:dyDescent="0.45">
      <c r="D9" s="66"/>
      <c r="E9" s="14"/>
      <c r="F9" s="14"/>
      <c r="G9" s="14"/>
      <c r="H9" s="14"/>
      <c r="I9" s="14"/>
      <c r="K9" s="14" t="s">
        <v>103</v>
      </c>
      <c r="L9" s="14"/>
      <c r="M9" s="14" t="s">
        <v>104</v>
      </c>
      <c r="P9" s="15"/>
      <c r="Q9" s="15"/>
      <c r="R9" s="66"/>
      <c r="S9" s="66"/>
      <c r="U9" s="66"/>
      <c r="V9" s="66"/>
      <c r="W9" s="66"/>
    </row>
    <row r="10" spans="1:23" ht="20.100000000000001" customHeight="1" x14ac:dyDescent="0.45">
      <c r="D10" s="66"/>
      <c r="E10" s="14"/>
      <c r="F10" s="14"/>
      <c r="G10" s="14" t="s">
        <v>105</v>
      </c>
      <c r="H10" s="14"/>
      <c r="I10" s="14"/>
      <c r="K10" s="14" t="s">
        <v>106</v>
      </c>
      <c r="L10" s="14"/>
      <c r="M10" s="14" t="s">
        <v>107</v>
      </c>
      <c r="P10" s="15"/>
      <c r="Q10" s="15"/>
      <c r="R10" s="66"/>
      <c r="S10" s="66"/>
      <c r="U10" s="66"/>
      <c r="V10" s="66"/>
      <c r="W10" s="66"/>
    </row>
    <row r="11" spans="1:23" ht="20.100000000000001" customHeight="1" x14ac:dyDescent="0.45">
      <c r="C11" s="14"/>
      <c r="E11" s="14" t="s">
        <v>109</v>
      </c>
      <c r="F11" s="14"/>
      <c r="G11" s="14" t="s">
        <v>111</v>
      </c>
      <c r="I11" s="14"/>
      <c r="J11" s="14"/>
      <c r="K11" s="14" t="s">
        <v>112</v>
      </c>
      <c r="M11" s="14" t="s">
        <v>113</v>
      </c>
      <c r="N11" s="15"/>
      <c r="O11" s="14" t="s">
        <v>114</v>
      </c>
      <c r="P11" s="66"/>
      <c r="Q11" s="66"/>
      <c r="R11" s="66"/>
    </row>
    <row r="12" spans="1:23" ht="20.100000000000001" customHeight="1" x14ac:dyDescent="0.45">
      <c r="C12" s="14" t="s">
        <v>116</v>
      </c>
      <c r="E12" s="14" t="s">
        <v>117</v>
      </c>
      <c r="F12" s="14"/>
      <c r="G12" s="14" t="s">
        <v>119</v>
      </c>
      <c r="H12" s="14"/>
      <c r="I12" s="14" t="s">
        <v>120</v>
      </c>
      <c r="J12" s="14"/>
      <c r="K12" s="14" t="s">
        <v>121</v>
      </c>
      <c r="L12" s="14"/>
      <c r="M12" s="14" t="s">
        <v>122</v>
      </c>
      <c r="O12" s="14" t="s">
        <v>122</v>
      </c>
      <c r="P12" s="14"/>
      <c r="Q12" s="14"/>
      <c r="R12" s="14"/>
    </row>
    <row r="13" spans="1:23" ht="20.100000000000001" customHeight="1" x14ac:dyDescent="0.45">
      <c r="B13" s="108" t="s">
        <v>6</v>
      </c>
      <c r="C13" s="14" t="s">
        <v>124</v>
      </c>
      <c r="E13" s="21" t="s">
        <v>125</v>
      </c>
      <c r="F13" s="14"/>
      <c r="G13" s="14" t="s">
        <v>127</v>
      </c>
      <c r="H13" s="14"/>
      <c r="I13" s="14" t="s">
        <v>128</v>
      </c>
      <c r="J13" s="14"/>
      <c r="K13" s="14" t="s">
        <v>129</v>
      </c>
      <c r="L13" s="14"/>
      <c r="M13" s="14" t="s">
        <v>130</v>
      </c>
      <c r="O13" s="14" t="s">
        <v>130</v>
      </c>
      <c r="P13" s="14"/>
      <c r="Q13" s="14"/>
      <c r="R13" s="14"/>
    </row>
    <row r="14" spans="1:23" ht="20.100000000000001" customHeight="1" x14ac:dyDescent="0.45">
      <c r="A14" s="7"/>
      <c r="C14" s="154" t="s">
        <v>7</v>
      </c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6"/>
      <c r="Q14" s="6"/>
      <c r="R14" s="6"/>
      <c r="S14" s="6"/>
      <c r="T14" s="6"/>
      <c r="U14" s="14"/>
    </row>
    <row r="15" spans="1:23" ht="20.100000000000001" customHeight="1" x14ac:dyDescent="0.45">
      <c r="A15" s="63" t="s">
        <v>133</v>
      </c>
      <c r="B15" s="109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6"/>
      <c r="Q15" s="6"/>
      <c r="R15" s="6"/>
      <c r="S15" s="6"/>
      <c r="T15" s="6"/>
      <c r="U15" s="14"/>
    </row>
    <row r="16" spans="1:23" s="13" customFormat="1" ht="20.100000000000001" customHeight="1" x14ac:dyDescent="0.45">
      <c r="A16" s="63" t="s">
        <v>153</v>
      </c>
      <c r="B16" s="140"/>
      <c r="C16" s="16">
        <v>300000000</v>
      </c>
      <c r="D16" s="16"/>
      <c r="E16" s="16">
        <v>1606753420</v>
      </c>
      <c r="F16" s="16"/>
      <c r="G16" s="16">
        <v>30000000</v>
      </c>
      <c r="H16" s="16"/>
      <c r="I16" s="16">
        <v>358236759</v>
      </c>
      <c r="J16" s="16"/>
      <c r="K16" s="16">
        <v>244635826</v>
      </c>
      <c r="L16" s="17"/>
      <c r="M16" s="16">
        <v>244635826</v>
      </c>
      <c r="N16" s="17"/>
      <c r="O16" s="16">
        <v>2539626005</v>
      </c>
      <c r="P16" s="16"/>
      <c r="Q16" s="16"/>
    </row>
    <row r="17" spans="1:21" ht="8.85" customHeight="1" x14ac:dyDescent="0.45">
      <c r="A17" s="160"/>
      <c r="B17" s="160"/>
      <c r="C17" s="160"/>
      <c r="D17" s="160"/>
      <c r="E17" s="160"/>
    </row>
    <row r="18" spans="1:21" ht="20.100000000000001" customHeight="1" x14ac:dyDescent="0.45">
      <c r="A18" s="63" t="s">
        <v>135</v>
      </c>
      <c r="B18" s="140"/>
      <c r="C18" s="17"/>
      <c r="D18" s="17"/>
      <c r="E18" s="17"/>
      <c r="F18" s="17"/>
      <c r="G18" s="18"/>
      <c r="H18" s="17"/>
      <c r="I18" s="18"/>
      <c r="J18" s="33"/>
      <c r="K18" s="18"/>
      <c r="L18" s="18"/>
      <c r="M18" s="18"/>
      <c r="N18" s="33"/>
      <c r="O18" s="17"/>
      <c r="P18" s="17"/>
      <c r="Q18" s="16"/>
    </row>
    <row r="19" spans="1:21" ht="20.100000000000001" customHeight="1" x14ac:dyDescent="0.45">
      <c r="A19" s="48" t="s">
        <v>136</v>
      </c>
      <c r="B19" s="140"/>
      <c r="C19" s="17"/>
      <c r="D19" s="17"/>
      <c r="E19" s="17"/>
      <c r="F19" s="17"/>
      <c r="G19" s="18"/>
      <c r="H19" s="17"/>
      <c r="I19" s="18"/>
      <c r="J19" s="33"/>
      <c r="K19" s="18"/>
      <c r="L19" s="18"/>
      <c r="M19" s="18"/>
      <c r="N19" s="33"/>
      <c r="O19" s="17"/>
      <c r="P19" s="17"/>
      <c r="Q19" s="16"/>
    </row>
    <row r="20" spans="1:21" ht="20.100000000000001" customHeight="1" x14ac:dyDescent="0.45">
      <c r="A20" s="49" t="s">
        <v>137</v>
      </c>
      <c r="B20" s="108">
        <v>26</v>
      </c>
      <c r="C20" s="18">
        <v>0</v>
      </c>
      <c r="D20" s="16"/>
      <c r="E20" s="18">
        <v>0</v>
      </c>
      <c r="F20" s="16"/>
      <c r="G20" s="18">
        <v>0</v>
      </c>
      <c r="H20" s="16"/>
      <c r="I20" s="30">
        <v>-599995050</v>
      </c>
      <c r="J20" s="16"/>
      <c r="K20" s="18">
        <v>0</v>
      </c>
      <c r="L20" s="17"/>
      <c r="M20" s="18">
        <v>0</v>
      </c>
      <c r="N20" s="17"/>
      <c r="O20" s="76">
        <f>SUM(C20:I20,M20)</f>
        <v>-599995050</v>
      </c>
      <c r="P20" s="17"/>
    </row>
    <row r="21" spans="1:21" ht="20.100000000000001" customHeight="1" x14ac:dyDescent="0.45">
      <c r="A21" s="48" t="s">
        <v>139</v>
      </c>
      <c r="C21" s="32">
        <f>C20</f>
        <v>0</v>
      </c>
      <c r="D21" s="34"/>
      <c r="E21" s="32">
        <f>E20</f>
        <v>0</v>
      </c>
      <c r="F21" s="34"/>
      <c r="G21" s="32">
        <f>G20</f>
        <v>0</v>
      </c>
      <c r="H21" s="34"/>
      <c r="I21" s="32">
        <f>I20</f>
        <v>-599995050</v>
      </c>
      <c r="J21" s="16"/>
      <c r="K21" s="32">
        <f>K20</f>
        <v>0</v>
      </c>
      <c r="L21" s="17"/>
      <c r="M21" s="153">
        <f>SUM(K21)</f>
        <v>0</v>
      </c>
      <c r="N21" s="17"/>
      <c r="O21" s="32">
        <f>SUM(C21:I21,M21)</f>
        <v>-599995050</v>
      </c>
      <c r="P21" s="16"/>
    </row>
    <row r="22" spans="1:21" ht="8.85" customHeight="1" x14ac:dyDescent="0.45">
      <c r="A22" s="160"/>
      <c r="B22" s="160"/>
      <c r="C22" s="160"/>
      <c r="D22" s="160"/>
      <c r="E22" s="160"/>
    </row>
    <row r="23" spans="1:21" ht="20.100000000000001" customHeight="1" x14ac:dyDescent="0.45">
      <c r="A23" s="22" t="s">
        <v>142</v>
      </c>
      <c r="B23" s="142"/>
      <c r="C23" s="31">
        <f>C21</f>
        <v>0</v>
      </c>
      <c r="D23" s="34"/>
      <c r="E23" s="31">
        <f>E21</f>
        <v>0</v>
      </c>
      <c r="F23" s="34"/>
      <c r="G23" s="31">
        <f>G21</f>
        <v>0</v>
      </c>
      <c r="H23" s="34"/>
      <c r="I23" s="31">
        <f>I21</f>
        <v>-599995050</v>
      </c>
      <c r="J23" s="34"/>
      <c r="K23" s="31">
        <f>K21</f>
        <v>0</v>
      </c>
      <c r="L23" s="34"/>
      <c r="M23" s="31">
        <f>M21</f>
        <v>0</v>
      </c>
      <c r="N23" s="34"/>
      <c r="O23" s="31">
        <f>O21</f>
        <v>-599995050</v>
      </c>
      <c r="P23" s="34"/>
      <c r="Q23" s="31">
        <f>Q21</f>
        <v>0</v>
      </c>
      <c r="R23" s="34"/>
      <c r="S23" s="31">
        <f>S21</f>
        <v>0</v>
      </c>
      <c r="T23" s="34"/>
      <c r="U23" s="31">
        <f>U21</f>
        <v>0</v>
      </c>
    </row>
    <row r="24" spans="1:21" ht="8.85" customHeight="1" x14ac:dyDescent="0.45">
      <c r="A24" s="160"/>
      <c r="B24" s="160"/>
      <c r="C24" s="160"/>
      <c r="D24" s="160"/>
      <c r="E24" s="160"/>
    </row>
    <row r="25" spans="1:21" s="13" customFormat="1" ht="20.100000000000001" customHeight="1" x14ac:dyDescent="0.45">
      <c r="A25" s="63" t="s">
        <v>143</v>
      </c>
      <c r="B25" s="140"/>
      <c r="P25" s="16"/>
      <c r="Q25" s="16"/>
    </row>
    <row r="26" spans="1:21" s="13" customFormat="1" ht="20.100000000000001" customHeight="1" x14ac:dyDescent="0.45">
      <c r="A26" s="5" t="s">
        <v>144</v>
      </c>
      <c r="B26" s="142"/>
      <c r="C26" s="18">
        <v>0</v>
      </c>
      <c r="D26" s="17"/>
      <c r="E26" s="18">
        <v>0</v>
      </c>
      <c r="F26" s="17"/>
      <c r="G26" s="18">
        <v>0</v>
      </c>
      <c r="H26" s="16"/>
      <c r="I26" s="30">
        <f>PL_9!J25</f>
        <v>647007511</v>
      </c>
      <c r="J26" s="16"/>
      <c r="K26" s="18">
        <v>0</v>
      </c>
      <c r="L26" s="16"/>
      <c r="M26" s="18">
        <f>SUM(K26)</f>
        <v>0</v>
      </c>
      <c r="N26" s="16"/>
      <c r="O26" s="30">
        <f>SUM(C26:I26,M26)</f>
        <v>647007511</v>
      </c>
      <c r="P26" s="17"/>
      <c r="Q26" s="16"/>
    </row>
    <row r="27" spans="1:21" s="13" customFormat="1" ht="20.100000000000001" customHeight="1" x14ac:dyDescent="0.45">
      <c r="A27" s="5" t="s">
        <v>145</v>
      </c>
      <c r="B27" s="143"/>
      <c r="C27" s="18">
        <v>0</v>
      </c>
      <c r="D27" s="16"/>
      <c r="E27" s="18">
        <v>0</v>
      </c>
      <c r="F27" s="16"/>
      <c r="G27" s="18">
        <v>0</v>
      </c>
      <c r="H27" s="16"/>
      <c r="I27" s="76">
        <v>0</v>
      </c>
      <c r="J27" s="16"/>
      <c r="K27" s="76">
        <f>PL_9!J31</f>
        <v>-71088280</v>
      </c>
      <c r="L27" s="17"/>
      <c r="M27" s="76">
        <f>SUM(K27)</f>
        <v>-71088280</v>
      </c>
      <c r="N27" s="16"/>
      <c r="O27" s="30">
        <f>SUM(C27:I27,M27)</f>
        <v>-71088280</v>
      </c>
      <c r="P27" s="17"/>
      <c r="Q27" s="16"/>
    </row>
    <row r="28" spans="1:21" s="13" customFormat="1" ht="20.100000000000001" customHeight="1" x14ac:dyDescent="0.45">
      <c r="A28" s="63" t="s">
        <v>146</v>
      </c>
      <c r="B28" s="140"/>
      <c r="C28" s="153">
        <f>SUM(C26:C27)</f>
        <v>0</v>
      </c>
      <c r="D28" s="16"/>
      <c r="E28" s="153">
        <f>SUM(E26:E27)</f>
        <v>0</v>
      </c>
      <c r="F28" s="16"/>
      <c r="G28" s="153">
        <f>SUM(G26:G27)</f>
        <v>0</v>
      </c>
      <c r="H28" s="16"/>
      <c r="I28" s="31">
        <f>SUM(I26:I27)</f>
        <v>647007511</v>
      </c>
      <c r="J28" s="34"/>
      <c r="K28" s="31">
        <f>SUM(K26:K27)</f>
        <v>-71088280</v>
      </c>
      <c r="L28" s="34"/>
      <c r="M28" s="31">
        <f>SUM(K28)</f>
        <v>-71088280</v>
      </c>
      <c r="N28" s="16"/>
      <c r="O28" s="32">
        <f>SUM(C28:I28,M28)</f>
        <v>575919231</v>
      </c>
      <c r="P28" s="17"/>
      <c r="Q28" s="16"/>
    </row>
    <row r="29" spans="1:21" s="13" customFormat="1" ht="20.100000000000001" customHeight="1" x14ac:dyDescent="0.45">
      <c r="A29" s="5" t="s">
        <v>147</v>
      </c>
      <c r="B29" s="108">
        <v>11</v>
      </c>
      <c r="C29" s="95">
        <v>0</v>
      </c>
      <c r="D29" s="16"/>
      <c r="E29" s="95">
        <v>0</v>
      </c>
      <c r="F29" s="16"/>
      <c r="G29" s="95">
        <v>0</v>
      </c>
      <c r="H29" s="16"/>
      <c r="I29" s="36">
        <v>72939900</v>
      </c>
      <c r="J29" s="36"/>
      <c r="K29" s="36">
        <v>-72939900</v>
      </c>
      <c r="L29" s="34"/>
      <c r="M29" s="76">
        <f>SUM(K29)</f>
        <v>-72939900</v>
      </c>
      <c r="N29" s="16"/>
      <c r="O29" s="30">
        <f>SUM(C29:I29,M29)</f>
        <v>0</v>
      </c>
      <c r="P29" s="17"/>
      <c r="Q29" s="16"/>
    </row>
    <row r="30" spans="1:21" ht="20.100000000000001" customHeight="1" thickBot="1" x14ac:dyDescent="0.5">
      <c r="A30" s="63" t="s">
        <v>148</v>
      </c>
      <c r="C30" s="75">
        <f>C16+C21+C28</f>
        <v>300000000</v>
      </c>
      <c r="D30" s="16"/>
      <c r="E30" s="75">
        <f>E16+E21+E28</f>
        <v>1606753420</v>
      </c>
      <c r="F30" s="16"/>
      <c r="G30" s="75">
        <f>G16+G21+G28</f>
        <v>30000000</v>
      </c>
      <c r="H30" s="16"/>
      <c r="I30" s="75">
        <f>I16+I21+I28+I29</f>
        <v>478189120</v>
      </c>
      <c r="J30" s="16"/>
      <c r="K30" s="75">
        <f>K16+K21+K28+K29</f>
        <v>100607646</v>
      </c>
      <c r="L30" s="16"/>
      <c r="M30" s="75">
        <f>SUM(K30)</f>
        <v>100607646</v>
      </c>
      <c r="N30" s="34"/>
      <c r="O30" s="77">
        <f>SUM(C30:I30,M30)</f>
        <v>2515550186</v>
      </c>
      <c r="P30" s="17"/>
      <c r="Q30" s="17"/>
      <c r="R30" s="17"/>
      <c r="S30" s="17"/>
    </row>
    <row r="31" spans="1:21" ht="20.100000000000001" customHeight="1" thickTop="1" x14ac:dyDescent="0.45">
      <c r="A31" s="63"/>
      <c r="C31" s="16"/>
      <c r="D31" s="17"/>
      <c r="E31" s="16"/>
      <c r="F31" s="17"/>
      <c r="G31" s="16"/>
      <c r="H31" s="17"/>
      <c r="I31" s="16"/>
      <c r="J31" s="17"/>
      <c r="K31" s="16"/>
      <c r="L31" s="17"/>
      <c r="M31" s="16"/>
      <c r="N31" s="17"/>
      <c r="O31" s="86"/>
      <c r="P31" s="17"/>
      <c r="Q31" s="17"/>
      <c r="R31" s="17"/>
      <c r="S31" s="17"/>
    </row>
    <row r="32" spans="1:21" s="87" customFormat="1" ht="20.100000000000001" customHeight="1" x14ac:dyDescent="0.5">
      <c r="A32" s="4" t="s">
        <v>0</v>
      </c>
      <c r="B32" s="117"/>
    </row>
    <row r="33" spans="1:23" s="87" customFormat="1" ht="20.100000000000001" customHeight="1" x14ac:dyDescent="0.5">
      <c r="A33" s="4" t="s">
        <v>100</v>
      </c>
      <c r="B33" s="138"/>
    </row>
    <row r="34" spans="1:23" ht="8.85" customHeight="1" x14ac:dyDescent="0.45">
      <c r="A34" s="160"/>
      <c r="B34" s="160"/>
      <c r="C34" s="160"/>
      <c r="D34" s="160"/>
      <c r="E34" s="160"/>
    </row>
    <row r="35" spans="1:23" ht="20.100000000000001" customHeight="1" x14ac:dyDescent="0.45">
      <c r="B35" s="144"/>
      <c r="C35" s="156" t="s">
        <v>3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3"/>
      <c r="Q35" s="13"/>
      <c r="R35" s="13"/>
      <c r="S35" s="13"/>
      <c r="T35" s="13"/>
      <c r="U35" s="13"/>
      <c r="V35" s="13"/>
    </row>
    <row r="36" spans="1:23" ht="20.100000000000001" customHeight="1" x14ac:dyDescent="0.45">
      <c r="B36" s="139"/>
      <c r="D36" s="14"/>
      <c r="E36" s="14"/>
      <c r="F36" s="14"/>
      <c r="G36" s="159" t="s">
        <v>61</v>
      </c>
      <c r="H36" s="159"/>
      <c r="I36" s="159"/>
      <c r="K36" s="159" t="s">
        <v>65</v>
      </c>
      <c r="L36" s="159"/>
      <c r="M36" s="159"/>
      <c r="P36" s="15"/>
      <c r="Q36" s="15"/>
      <c r="R36" s="66"/>
      <c r="S36" s="66"/>
      <c r="U36" s="66"/>
      <c r="V36" s="66"/>
      <c r="W36" s="66"/>
    </row>
    <row r="37" spans="1:23" ht="20.100000000000001" customHeight="1" x14ac:dyDescent="0.45">
      <c r="D37" s="66"/>
      <c r="E37" s="14"/>
      <c r="F37" s="14"/>
      <c r="G37" s="14"/>
      <c r="H37" s="14"/>
      <c r="I37" s="14"/>
      <c r="K37" s="14" t="s">
        <v>215</v>
      </c>
      <c r="L37" s="14"/>
      <c r="M37" s="14"/>
      <c r="P37" s="15"/>
      <c r="Q37" s="15"/>
      <c r="R37" s="66"/>
      <c r="S37" s="66"/>
      <c r="U37" s="66"/>
      <c r="V37" s="66"/>
      <c r="W37" s="66"/>
    </row>
    <row r="38" spans="1:23" ht="20.100000000000001" customHeight="1" x14ac:dyDescent="0.45">
      <c r="D38" s="66"/>
      <c r="E38" s="14"/>
      <c r="F38" s="14"/>
      <c r="G38" s="14"/>
      <c r="H38" s="14"/>
      <c r="I38" s="14"/>
      <c r="K38" s="14" t="s">
        <v>152</v>
      </c>
      <c r="L38" s="14"/>
      <c r="M38" s="14"/>
      <c r="P38" s="15"/>
      <c r="Q38" s="15"/>
      <c r="R38" s="66"/>
      <c r="S38" s="66"/>
      <c r="U38" s="66"/>
      <c r="V38" s="66"/>
      <c r="W38" s="66"/>
    </row>
    <row r="39" spans="1:23" ht="20.100000000000001" customHeight="1" x14ac:dyDescent="0.45">
      <c r="D39" s="66"/>
      <c r="E39" s="14"/>
      <c r="F39" s="14"/>
      <c r="G39" s="14"/>
      <c r="H39" s="14"/>
      <c r="I39" s="14"/>
      <c r="K39" s="14" t="s">
        <v>102</v>
      </c>
      <c r="L39" s="14"/>
      <c r="M39" s="14"/>
      <c r="P39" s="15"/>
      <c r="Q39" s="15"/>
      <c r="R39" s="66"/>
      <c r="S39" s="66"/>
      <c r="U39" s="66"/>
      <c r="V39" s="66"/>
      <c r="W39" s="66"/>
    </row>
    <row r="40" spans="1:23" ht="20.100000000000001" customHeight="1" x14ac:dyDescent="0.45">
      <c r="D40" s="66"/>
      <c r="E40" s="14"/>
      <c r="F40" s="14"/>
      <c r="G40" s="14"/>
      <c r="H40" s="14"/>
      <c r="I40" s="14"/>
      <c r="K40" s="14" t="s">
        <v>103</v>
      </c>
      <c r="L40" s="14"/>
      <c r="M40" s="14" t="s">
        <v>104</v>
      </c>
      <c r="P40" s="15"/>
      <c r="Q40" s="15"/>
      <c r="R40" s="66"/>
      <c r="S40" s="66"/>
      <c r="U40" s="66"/>
      <c r="V40" s="66"/>
      <c r="W40" s="66"/>
    </row>
    <row r="41" spans="1:23" ht="20.100000000000001" customHeight="1" x14ac:dyDescent="0.45">
      <c r="D41" s="66"/>
      <c r="E41" s="14"/>
      <c r="F41" s="14"/>
      <c r="G41" s="14" t="s">
        <v>105</v>
      </c>
      <c r="H41" s="14"/>
      <c r="I41" s="14"/>
      <c r="K41" s="14" t="s">
        <v>106</v>
      </c>
      <c r="L41" s="14"/>
      <c r="M41" s="14" t="s">
        <v>107</v>
      </c>
      <c r="P41" s="15"/>
      <c r="Q41" s="15"/>
      <c r="R41" s="66"/>
      <c r="S41" s="66"/>
      <c r="U41" s="66"/>
      <c r="V41" s="66"/>
      <c r="W41" s="66"/>
    </row>
    <row r="42" spans="1:23" ht="20.100000000000001" customHeight="1" x14ac:dyDescent="0.45">
      <c r="C42" s="14"/>
      <c r="E42" s="14" t="s">
        <v>109</v>
      </c>
      <c r="F42" s="14"/>
      <c r="G42" s="14" t="s">
        <v>111</v>
      </c>
      <c r="I42" s="14"/>
      <c r="J42" s="14"/>
      <c r="K42" s="14" t="s">
        <v>112</v>
      </c>
      <c r="M42" s="14" t="s">
        <v>113</v>
      </c>
      <c r="N42" s="15"/>
      <c r="O42" s="14" t="s">
        <v>114</v>
      </c>
      <c r="P42" s="66"/>
      <c r="Q42" s="66"/>
      <c r="R42" s="66"/>
    </row>
    <row r="43" spans="1:23" ht="20.100000000000001" customHeight="1" x14ac:dyDescent="0.45">
      <c r="C43" s="14" t="s">
        <v>116</v>
      </c>
      <c r="E43" s="14" t="s">
        <v>117</v>
      </c>
      <c r="F43" s="14"/>
      <c r="G43" s="14" t="s">
        <v>119</v>
      </c>
      <c r="H43" s="14"/>
      <c r="I43" s="14" t="s">
        <v>120</v>
      </c>
      <c r="J43" s="14"/>
      <c r="K43" s="14" t="s">
        <v>121</v>
      </c>
      <c r="L43" s="14"/>
      <c r="M43" s="14" t="s">
        <v>122</v>
      </c>
      <c r="O43" s="14" t="s">
        <v>122</v>
      </c>
      <c r="P43" s="14"/>
      <c r="Q43" s="14"/>
      <c r="R43" s="14"/>
    </row>
    <row r="44" spans="1:23" ht="20.100000000000001" customHeight="1" x14ac:dyDescent="0.45">
      <c r="B44" s="108" t="s">
        <v>6</v>
      </c>
      <c r="C44" s="14" t="s">
        <v>124</v>
      </c>
      <c r="E44" s="21" t="s">
        <v>125</v>
      </c>
      <c r="F44" s="14"/>
      <c r="G44" s="14" t="s">
        <v>127</v>
      </c>
      <c r="H44" s="14"/>
      <c r="I44" s="14" t="s">
        <v>128</v>
      </c>
      <c r="J44" s="14"/>
      <c r="K44" s="14" t="s">
        <v>129</v>
      </c>
      <c r="L44" s="14"/>
      <c r="M44" s="14" t="s">
        <v>130</v>
      </c>
      <c r="O44" s="14" t="s">
        <v>130</v>
      </c>
      <c r="P44" s="14"/>
      <c r="Q44" s="14"/>
      <c r="R44" s="14"/>
    </row>
    <row r="45" spans="1:23" ht="20.100000000000001" customHeight="1" x14ac:dyDescent="0.45">
      <c r="A45" s="7"/>
      <c r="C45" s="154" t="s">
        <v>7</v>
      </c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6"/>
      <c r="Q45" s="6"/>
      <c r="R45" s="6"/>
      <c r="S45" s="6"/>
      <c r="T45" s="6"/>
      <c r="U45" s="14"/>
    </row>
    <row r="46" spans="1:23" ht="20.100000000000001" customHeight="1" x14ac:dyDescent="0.45">
      <c r="A46" s="63" t="s">
        <v>149</v>
      </c>
      <c r="B46" s="109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6"/>
      <c r="Q46" s="6"/>
      <c r="R46" s="6"/>
      <c r="S46" s="6"/>
      <c r="T46" s="6"/>
      <c r="U46" s="14"/>
    </row>
    <row r="47" spans="1:23" s="13" customFormat="1" ht="20.100000000000001" customHeight="1" x14ac:dyDescent="0.45">
      <c r="A47" s="63" t="s">
        <v>154</v>
      </c>
      <c r="B47" s="140"/>
      <c r="C47" s="16">
        <f>C30</f>
        <v>300000000</v>
      </c>
      <c r="D47" s="16">
        <f t="shared" ref="D47:O47" si="0">D30</f>
        <v>0</v>
      </c>
      <c r="E47" s="16">
        <f t="shared" si="0"/>
        <v>1606753420</v>
      </c>
      <c r="F47" s="16">
        <f t="shared" si="0"/>
        <v>0</v>
      </c>
      <c r="G47" s="16">
        <f t="shared" si="0"/>
        <v>30000000</v>
      </c>
      <c r="H47" s="16">
        <f t="shared" si="0"/>
        <v>0</v>
      </c>
      <c r="I47" s="16">
        <f t="shared" si="0"/>
        <v>478189120</v>
      </c>
      <c r="J47" s="16">
        <f t="shared" si="0"/>
        <v>0</v>
      </c>
      <c r="K47" s="16">
        <f t="shared" si="0"/>
        <v>100607646</v>
      </c>
      <c r="L47" s="16">
        <f t="shared" si="0"/>
        <v>0</v>
      </c>
      <c r="M47" s="16">
        <f>M30</f>
        <v>100607646</v>
      </c>
      <c r="N47" s="16">
        <f t="shared" si="0"/>
        <v>0</v>
      </c>
      <c r="O47" s="16">
        <f t="shared" si="0"/>
        <v>2515550186</v>
      </c>
      <c r="P47" s="16"/>
      <c r="Q47" s="16"/>
    </row>
    <row r="48" spans="1:23" ht="8.85" customHeight="1" x14ac:dyDescent="0.45">
      <c r="A48" s="160"/>
      <c r="B48" s="160"/>
      <c r="C48" s="160"/>
      <c r="D48" s="160"/>
      <c r="E48" s="160"/>
    </row>
    <row r="49" spans="1:21" ht="20.100000000000001" customHeight="1" x14ac:dyDescent="0.45">
      <c r="A49" s="63" t="s">
        <v>135</v>
      </c>
      <c r="B49" s="140"/>
      <c r="C49" s="17"/>
      <c r="D49" s="17"/>
      <c r="E49" s="17"/>
      <c r="F49" s="17"/>
      <c r="G49" s="18"/>
      <c r="H49" s="17"/>
      <c r="I49" s="18"/>
      <c r="J49" s="33"/>
      <c r="K49" s="18"/>
      <c r="L49" s="18"/>
      <c r="M49" s="18"/>
      <c r="N49" s="33"/>
      <c r="O49" s="17"/>
      <c r="P49" s="17"/>
      <c r="Q49" s="16"/>
    </row>
    <row r="50" spans="1:21" ht="20.100000000000001" customHeight="1" x14ac:dyDescent="0.45">
      <c r="A50" s="48" t="s">
        <v>136</v>
      </c>
      <c r="B50" s="140"/>
      <c r="C50" s="17"/>
      <c r="D50" s="17"/>
      <c r="E50" s="17"/>
      <c r="F50" s="17"/>
      <c r="G50" s="18"/>
      <c r="H50" s="17"/>
      <c r="I50" s="18"/>
      <c r="J50" s="33"/>
      <c r="K50" s="18"/>
      <c r="L50" s="18"/>
      <c r="M50" s="18"/>
      <c r="N50" s="33"/>
      <c r="O50" s="17"/>
      <c r="P50" s="17"/>
      <c r="Q50" s="16"/>
    </row>
    <row r="51" spans="1:21" ht="20.100000000000001" customHeight="1" x14ac:dyDescent="0.45">
      <c r="A51" s="49" t="s">
        <v>137</v>
      </c>
      <c r="B51" s="108">
        <v>26</v>
      </c>
      <c r="C51" s="18">
        <v>0</v>
      </c>
      <c r="D51" s="16"/>
      <c r="E51" s="18">
        <v>0</v>
      </c>
      <c r="F51" s="16"/>
      <c r="G51" s="18">
        <v>0</v>
      </c>
      <c r="H51" s="16"/>
      <c r="I51" s="105">
        <v>-569986350</v>
      </c>
      <c r="J51" s="16"/>
      <c r="K51" s="18">
        <v>0</v>
      </c>
      <c r="L51" s="17"/>
      <c r="M51" s="18">
        <v>0</v>
      </c>
      <c r="N51" s="17"/>
      <c r="O51" s="76">
        <f>SUM(C51:I51,M51)</f>
        <v>-569986350</v>
      </c>
      <c r="P51" s="17"/>
    </row>
    <row r="52" spans="1:21" ht="20.100000000000001" customHeight="1" x14ac:dyDescent="0.45">
      <c r="A52" s="48" t="s">
        <v>139</v>
      </c>
      <c r="C52" s="32">
        <f>C51</f>
        <v>0</v>
      </c>
      <c r="D52" s="34"/>
      <c r="E52" s="32">
        <f>E51</f>
        <v>0</v>
      </c>
      <c r="F52" s="34"/>
      <c r="G52" s="32">
        <f>G51</f>
        <v>0</v>
      </c>
      <c r="H52" s="34"/>
      <c r="I52" s="32">
        <f>I51</f>
        <v>-569986350</v>
      </c>
      <c r="J52" s="16"/>
      <c r="K52" s="32">
        <f>K51</f>
        <v>0</v>
      </c>
      <c r="L52" s="17"/>
      <c r="M52" s="153">
        <f>SUM(K52)</f>
        <v>0</v>
      </c>
      <c r="N52" s="17"/>
      <c r="O52" s="32">
        <f>SUM(C52:I52,M52)</f>
        <v>-569986350</v>
      </c>
      <c r="P52" s="16"/>
    </row>
    <row r="53" spans="1:21" ht="8.85" customHeight="1" x14ac:dyDescent="0.45">
      <c r="A53" s="160"/>
      <c r="B53" s="160"/>
      <c r="C53" s="160"/>
      <c r="D53" s="160"/>
      <c r="E53" s="160"/>
    </row>
    <row r="54" spans="1:21" ht="20.100000000000001" customHeight="1" x14ac:dyDescent="0.45">
      <c r="A54" s="22" t="s">
        <v>142</v>
      </c>
      <c r="B54" s="142"/>
      <c r="C54" s="31">
        <f>C52</f>
        <v>0</v>
      </c>
      <c r="D54" s="34"/>
      <c r="E54" s="31">
        <f>E52</f>
        <v>0</v>
      </c>
      <c r="F54" s="34"/>
      <c r="G54" s="31">
        <f>G52</f>
        <v>0</v>
      </c>
      <c r="H54" s="34"/>
      <c r="I54" s="31">
        <f>I52</f>
        <v>-569986350</v>
      </c>
      <c r="J54" s="34"/>
      <c r="K54" s="31">
        <f>K52</f>
        <v>0</v>
      </c>
      <c r="L54" s="34"/>
      <c r="M54" s="31">
        <f>M52</f>
        <v>0</v>
      </c>
      <c r="N54" s="34"/>
      <c r="O54" s="31">
        <f>O52</f>
        <v>-569986350</v>
      </c>
      <c r="P54" s="34"/>
      <c r="Q54" s="31">
        <f>Q52</f>
        <v>0</v>
      </c>
      <c r="R54" s="34"/>
      <c r="S54" s="31">
        <f>S52</f>
        <v>0</v>
      </c>
      <c r="T54" s="34"/>
      <c r="U54" s="31">
        <f>U52</f>
        <v>0</v>
      </c>
    </row>
    <row r="55" spans="1:21" ht="8.85" customHeight="1" x14ac:dyDescent="0.45">
      <c r="A55" s="160"/>
      <c r="B55" s="160"/>
      <c r="C55" s="160"/>
      <c r="D55" s="160"/>
      <c r="E55" s="160"/>
    </row>
    <row r="56" spans="1:21" s="13" customFormat="1" ht="20.100000000000001" customHeight="1" x14ac:dyDescent="0.45">
      <c r="A56" s="63" t="s">
        <v>143</v>
      </c>
      <c r="B56" s="140"/>
      <c r="P56" s="16"/>
      <c r="Q56" s="16"/>
    </row>
    <row r="57" spans="1:21" s="13" customFormat="1" ht="20.100000000000001" customHeight="1" x14ac:dyDescent="0.45">
      <c r="A57" s="5" t="s">
        <v>144</v>
      </c>
      <c r="B57" s="142"/>
      <c r="C57" s="18">
        <v>0</v>
      </c>
      <c r="D57" s="17"/>
      <c r="E57" s="18">
        <v>0</v>
      </c>
      <c r="F57" s="17"/>
      <c r="G57" s="18">
        <v>0</v>
      </c>
      <c r="H57" s="16"/>
      <c r="I57" s="30">
        <f>PL_9!H25</f>
        <v>767313541</v>
      </c>
      <c r="J57" s="16"/>
      <c r="K57" s="18">
        <v>0</v>
      </c>
      <c r="L57" s="16"/>
      <c r="M57" s="18">
        <v>0</v>
      </c>
      <c r="N57" s="16"/>
      <c r="O57" s="30">
        <f>SUM(C57:I57,M57)</f>
        <v>767313541</v>
      </c>
      <c r="P57" s="17"/>
      <c r="Q57" s="16"/>
    </row>
    <row r="58" spans="1:21" s="13" customFormat="1" ht="20.100000000000001" customHeight="1" x14ac:dyDescent="0.45">
      <c r="A58" s="5" t="s">
        <v>145</v>
      </c>
      <c r="B58" s="143"/>
      <c r="C58" s="18">
        <v>0</v>
      </c>
      <c r="D58" s="16"/>
      <c r="E58" s="18">
        <v>0</v>
      </c>
      <c r="F58" s="16"/>
      <c r="G58" s="18">
        <v>0</v>
      </c>
      <c r="H58" s="16"/>
      <c r="I58" s="76">
        <v>0</v>
      </c>
      <c r="J58" s="16"/>
      <c r="K58" s="76">
        <f>PL_9!H31</f>
        <v>-74196120</v>
      </c>
      <c r="L58" s="17"/>
      <c r="M58" s="76">
        <f>K58</f>
        <v>-74196120</v>
      </c>
      <c r="N58" s="16"/>
      <c r="O58" s="30">
        <f>SUM(C58:I58,M58)</f>
        <v>-74196120</v>
      </c>
      <c r="P58" s="17"/>
      <c r="Q58" s="16"/>
    </row>
    <row r="59" spans="1:21" s="13" customFormat="1" ht="20.100000000000001" customHeight="1" x14ac:dyDescent="0.45">
      <c r="A59" s="63" t="s">
        <v>146</v>
      </c>
      <c r="B59" s="140"/>
      <c r="C59" s="153">
        <f>SUM(C57:C58)</f>
        <v>0</v>
      </c>
      <c r="D59" s="16"/>
      <c r="E59" s="153">
        <f>SUM(E57:E58)</f>
        <v>0</v>
      </c>
      <c r="F59" s="16"/>
      <c r="G59" s="153">
        <f>SUM(G57:G58)</f>
        <v>0</v>
      </c>
      <c r="H59" s="16"/>
      <c r="I59" s="31">
        <f>SUM(I57:I58)</f>
        <v>767313541</v>
      </c>
      <c r="J59" s="34"/>
      <c r="K59" s="31">
        <f>SUM(K57:K58)</f>
        <v>-74196120</v>
      </c>
      <c r="L59" s="34"/>
      <c r="M59" s="31">
        <f>SUM(K59)</f>
        <v>-74196120</v>
      </c>
      <c r="N59" s="16"/>
      <c r="O59" s="32">
        <f>SUM(C59:I59,M59)</f>
        <v>693117421</v>
      </c>
      <c r="P59" s="17"/>
      <c r="Q59" s="16"/>
    </row>
    <row r="60" spans="1:21" s="13" customFormat="1" ht="20.100000000000001" customHeight="1" x14ac:dyDescent="0.45">
      <c r="A60" s="5" t="s">
        <v>147</v>
      </c>
      <c r="B60" s="108">
        <v>11</v>
      </c>
      <c r="C60" s="95">
        <v>0</v>
      </c>
      <c r="D60" s="16"/>
      <c r="E60" s="95">
        <v>0</v>
      </c>
      <c r="F60" s="16"/>
      <c r="G60" s="95">
        <v>0</v>
      </c>
      <c r="H60" s="16"/>
      <c r="I60" s="36">
        <v>75315766</v>
      </c>
      <c r="J60" s="36"/>
      <c r="K60" s="36">
        <v>-75315766</v>
      </c>
      <c r="L60" s="34"/>
      <c r="M60" s="76">
        <f>K60</f>
        <v>-75315766</v>
      </c>
      <c r="N60" s="16"/>
      <c r="O60" s="30">
        <f>SUM(C60:I60,M60)</f>
        <v>0</v>
      </c>
      <c r="P60" s="17"/>
      <c r="Q60" s="16"/>
    </row>
    <row r="61" spans="1:21" ht="20.100000000000001" customHeight="1" thickBot="1" x14ac:dyDescent="0.5">
      <c r="A61" s="63" t="s">
        <v>151</v>
      </c>
      <c r="C61" s="75">
        <f>C47+C52+C59</f>
        <v>300000000</v>
      </c>
      <c r="D61" s="16"/>
      <c r="E61" s="75">
        <f>E47+E52+E59</f>
        <v>1606753420</v>
      </c>
      <c r="F61" s="16"/>
      <c r="G61" s="75">
        <f>G47+G52+G59</f>
        <v>30000000</v>
      </c>
      <c r="H61" s="16"/>
      <c r="I61" s="75">
        <f>I47+I52+I59+I60</f>
        <v>750832077</v>
      </c>
      <c r="J61" s="16"/>
      <c r="K61" s="75">
        <f>K47+K52+K59+K60</f>
        <v>-48904240</v>
      </c>
      <c r="L61" s="16"/>
      <c r="M61" s="75">
        <f>SUM(K61)</f>
        <v>-48904240</v>
      </c>
      <c r="N61" s="34"/>
      <c r="O61" s="77">
        <f>SUM(C61:I61,M61)</f>
        <v>2638681257</v>
      </c>
      <c r="P61" s="17"/>
      <c r="Q61" s="17"/>
      <c r="R61" s="17"/>
      <c r="S61" s="17"/>
    </row>
    <row r="62" spans="1:21" ht="20.100000000000001" customHeight="1" thickTop="1" x14ac:dyDescent="0.45">
      <c r="A62" s="63"/>
      <c r="C62" s="16"/>
      <c r="D62" s="17"/>
      <c r="E62" s="16"/>
      <c r="F62" s="17"/>
      <c r="G62" s="16"/>
      <c r="H62" s="17"/>
      <c r="I62" s="16"/>
      <c r="J62" s="17"/>
      <c r="K62" s="16"/>
      <c r="L62" s="17"/>
      <c r="M62" s="16"/>
      <c r="N62" s="17"/>
      <c r="O62" s="86"/>
      <c r="P62" s="17"/>
      <c r="Q62" s="17"/>
      <c r="R62" s="17"/>
      <c r="S62" s="17"/>
    </row>
    <row r="64" spans="1:21" ht="20.100000000000001" customHeight="1" x14ac:dyDescent="0.45"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</sheetData>
  <mergeCells count="16">
    <mergeCell ref="A55:E55"/>
    <mergeCell ref="G36:I36"/>
    <mergeCell ref="K36:M36"/>
    <mergeCell ref="C45:O45"/>
    <mergeCell ref="A48:E48"/>
    <mergeCell ref="A53:E53"/>
    <mergeCell ref="A34:E34"/>
    <mergeCell ref="C35:O35"/>
    <mergeCell ref="A24:E24"/>
    <mergeCell ref="A17:E17"/>
    <mergeCell ref="A22:E22"/>
    <mergeCell ref="A3:E3"/>
    <mergeCell ref="C4:O4"/>
    <mergeCell ref="G5:I5"/>
    <mergeCell ref="K5:M5"/>
    <mergeCell ref="C14:O14"/>
  </mergeCells>
  <pageMargins left="0.7" right="0.5" top="0.48" bottom="0.5" header="0.5" footer="0.5"/>
  <pageSetup paperSize="9" scale="83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abSelected="1" view="pageBreakPreview" topLeftCell="A102" zoomScale="85" zoomScaleNormal="85" zoomScaleSheetLayoutView="85" workbookViewId="0">
      <selection activeCell="D1" sqref="D1"/>
    </sheetView>
  </sheetViews>
  <sheetFormatPr defaultColWidth="35" defaultRowHeight="23.25" customHeight="1" x14ac:dyDescent="0.45"/>
  <cols>
    <col min="1" max="1" width="66.85546875" style="135" bestFit="1" customWidth="1"/>
    <col min="2" max="2" width="10.5703125" style="135" customWidth="1"/>
    <col min="3" max="3" width="1.42578125" style="135" customWidth="1"/>
    <col min="4" max="4" width="15.42578125" style="123" customWidth="1"/>
    <col min="5" max="5" width="1.42578125" customWidth="1"/>
    <col min="6" max="6" width="15.42578125" style="25" customWidth="1"/>
    <col min="7" max="7" width="1.42578125" customWidth="1"/>
    <col min="8" max="8" width="14.140625" customWidth="1"/>
    <col min="9" max="9" width="1.42578125" customWidth="1"/>
    <col min="10" max="10" width="14.140625" customWidth="1"/>
    <col min="11" max="11" width="7.140625" customWidth="1"/>
    <col min="12" max="12" width="35" style="29"/>
  </cols>
  <sheetData>
    <row r="1" spans="1:12" s="87" customFormat="1" ht="21.6" customHeight="1" x14ac:dyDescent="0.5">
      <c r="A1" s="138" t="s">
        <v>0</v>
      </c>
      <c r="B1" s="117"/>
      <c r="C1" s="117"/>
      <c r="D1" s="117"/>
    </row>
    <row r="2" spans="1:12" s="87" customFormat="1" ht="22.35" customHeight="1" x14ac:dyDescent="0.5">
      <c r="A2" s="145" t="s">
        <v>155</v>
      </c>
      <c r="B2" s="117"/>
      <c r="C2" s="117"/>
      <c r="D2" s="118"/>
      <c r="F2" s="68"/>
      <c r="L2" s="90"/>
    </row>
    <row r="3" spans="1:12" ht="22.35" customHeight="1" x14ac:dyDescent="0.45">
      <c r="B3" s="119"/>
      <c r="C3" s="119"/>
      <c r="D3" s="155" t="s">
        <v>156</v>
      </c>
      <c r="E3" s="155"/>
      <c r="F3" s="155"/>
      <c r="G3" s="68"/>
      <c r="H3" s="155" t="s">
        <v>3</v>
      </c>
      <c r="I3" s="155"/>
      <c r="J3" s="155"/>
    </row>
    <row r="4" spans="1:12" ht="22.35" customHeight="1" x14ac:dyDescent="0.45">
      <c r="B4" s="119"/>
      <c r="C4" s="119"/>
      <c r="D4" s="162" t="s">
        <v>72</v>
      </c>
      <c r="E4" s="163"/>
      <c r="F4" s="163"/>
      <c r="G4" s="68"/>
      <c r="H4" s="162" t="s">
        <v>72</v>
      </c>
      <c r="I4" s="163"/>
      <c r="J4" s="163"/>
    </row>
    <row r="5" spans="1:12" ht="22.35" customHeight="1" x14ac:dyDescent="0.45">
      <c r="B5" s="134" t="s">
        <v>6</v>
      </c>
      <c r="C5" s="134"/>
      <c r="D5" s="119">
        <f>'BS 7-8'!D5</f>
        <v>2567</v>
      </c>
      <c r="E5" s="37">
        <f>'BS 7-8'!E5</f>
        <v>0</v>
      </c>
      <c r="F5" s="37">
        <f>'BS 7-8'!F5</f>
        <v>2566</v>
      </c>
      <c r="G5" s="37">
        <f>'BS 7-8'!G5</f>
        <v>0</v>
      </c>
      <c r="H5" s="37">
        <f>'BS 7-8'!H5</f>
        <v>2567</v>
      </c>
      <c r="I5" s="37">
        <f>'BS 7-8'!I5</f>
        <v>0</v>
      </c>
      <c r="J5" s="37">
        <f>'BS 7-8'!J5</f>
        <v>2566</v>
      </c>
    </row>
    <row r="6" spans="1:12" ht="22.35" customHeight="1" x14ac:dyDescent="0.45">
      <c r="B6" s="119"/>
      <c r="C6" s="119"/>
      <c r="D6" s="161" t="s">
        <v>7</v>
      </c>
      <c r="E6" s="161"/>
      <c r="F6" s="161"/>
      <c r="G6" s="161"/>
      <c r="H6" s="161"/>
      <c r="I6" s="161"/>
      <c r="J6" s="161"/>
    </row>
    <row r="7" spans="1:12" s="7" customFormat="1" ht="22.35" customHeight="1" x14ac:dyDescent="0.45">
      <c r="A7" s="146" t="s">
        <v>157</v>
      </c>
      <c r="B7" s="110"/>
      <c r="C7" s="110"/>
      <c r="D7" s="120"/>
      <c r="E7" s="43"/>
      <c r="F7" s="17"/>
      <c r="G7" s="43"/>
      <c r="H7" s="43"/>
      <c r="I7" s="43"/>
      <c r="J7" s="43"/>
      <c r="L7" s="38"/>
    </row>
    <row r="8" spans="1:12" s="7" customFormat="1" ht="22.35" customHeight="1" x14ac:dyDescent="0.45">
      <c r="A8" s="109" t="s">
        <v>89</v>
      </c>
      <c r="B8" s="108"/>
      <c r="C8" s="110"/>
      <c r="D8" s="30">
        <f>PL_9!D25</f>
        <v>861911437</v>
      </c>
      <c r="E8" s="43"/>
      <c r="F8" s="30">
        <f>PL_9!F25</f>
        <v>859584521</v>
      </c>
      <c r="G8" s="43"/>
      <c r="H8" s="30">
        <f>PL_9!H25</f>
        <v>767313541</v>
      </c>
      <c r="I8" s="43"/>
      <c r="J8" s="30">
        <f>PL_9!J25</f>
        <v>647007511</v>
      </c>
      <c r="L8" s="38"/>
    </row>
    <row r="9" spans="1:12" s="7" customFormat="1" ht="22.35" customHeight="1" x14ac:dyDescent="0.45">
      <c r="A9" s="147" t="s">
        <v>158</v>
      </c>
      <c r="B9" s="110"/>
      <c r="C9" s="110"/>
      <c r="D9" s="30"/>
      <c r="E9" s="43"/>
      <c r="F9" s="30"/>
      <c r="G9" s="43"/>
      <c r="H9" s="30"/>
      <c r="I9" s="43"/>
      <c r="J9" s="30"/>
      <c r="L9" s="38"/>
    </row>
    <row r="10" spans="1:12" s="7" customFormat="1" ht="22.35" customHeight="1" x14ac:dyDescent="0.45">
      <c r="A10" s="109" t="s">
        <v>159</v>
      </c>
      <c r="B10" s="108">
        <v>24</v>
      </c>
      <c r="C10" s="110"/>
      <c r="D10" s="38">
        <v>215028127</v>
      </c>
      <c r="E10" s="43"/>
      <c r="F10" s="38">
        <f>-PL_9!F24</f>
        <v>224409614</v>
      </c>
      <c r="G10" s="43"/>
      <c r="H10" s="38">
        <v>4658</v>
      </c>
      <c r="I10" s="43"/>
      <c r="J10" s="38">
        <f>-PL_9!J24</f>
        <v>782449</v>
      </c>
      <c r="L10" s="38"/>
    </row>
    <row r="11" spans="1:12" s="7" customFormat="1" ht="22.35" customHeight="1" x14ac:dyDescent="0.45">
      <c r="A11" s="115" t="s">
        <v>85</v>
      </c>
      <c r="B11" s="148"/>
      <c r="C11" s="110"/>
      <c r="D11" s="30">
        <v>60953806</v>
      </c>
      <c r="E11" s="43"/>
      <c r="F11" s="30">
        <v>25199437</v>
      </c>
      <c r="G11" s="43"/>
      <c r="H11" s="30">
        <v>6889307</v>
      </c>
      <c r="I11" s="43"/>
      <c r="J11" s="30">
        <v>4283322</v>
      </c>
      <c r="L11" s="38"/>
    </row>
    <row r="12" spans="1:12" s="7" customFormat="1" ht="22.35" customHeight="1" x14ac:dyDescent="0.45">
      <c r="A12" s="109" t="s">
        <v>160</v>
      </c>
      <c r="B12" s="108"/>
      <c r="C12" s="110"/>
      <c r="D12" s="30">
        <v>223688178</v>
      </c>
      <c r="E12" s="43"/>
      <c r="F12" s="30">
        <v>230638668</v>
      </c>
      <c r="G12" s="43"/>
      <c r="H12" s="30">
        <v>20178</v>
      </c>
      <c r="I12" s="43"/>
      <c r="J12" s="30">
        <v>24184</v>
      </c>
      <c r="L12" s="38"/>
    </row>
    <row r="13" spans="1:12" s="7" customFormat="1" ht="22.35" customHeight="1" x14ac:dyDescent="0.45">
      <c r="A13" s="149" t="s">
        <v>161</v>
      </c>
      <c r="B13" s="108"/>
      <c r="C13" s="110"/>
      <c r="D13" s="30">
        <v>10107352</v>
      </c>
      <c r="E13" s="43"/>
      <c r="F13" s="30">
        <v>-1308674</v>
      </c>
      <c r="G13" s="43"/>
      <c r="H13" s="30">
        <v>-23291</v>
      </c>
      <c r="I13" s="43"/>
      <c r="J13" s="30">
        <v>0</v>
      </c>
      <c r="L13" s="38"/>
    </row>
    <row r="14" spans="1:12" s="7" customFormat="1" ht="22.35" customHeight="1" x14ac:dyDescent="0.45">
      <c r="A14" s="150" t="s">
        <v>51</v>
      </c>
      <c r="B14" s="108"/>
      <c r="C14" s="110"/>
      <c r="D14" s="30">
        <v>18685206</v>
      </c>
      <c r="E14" s="43"/>
      <c r="F14" s="30">
        <v>16779152</v>
      </c>
      <c r="G14" s="43"/>
      <c r="H14" s="30">
        <v>0</v>
      </c>
      <c r="I14" s="43"/>
      <c r="J14" s="30">
        <v>0</v>
      </c>
      <c r="L14" s="38"/>
    </row>
    <row r="15" spans="1:12" s="7" customFormat="1" ht="22.35" customHeight="1" x14ac:dyDescent="0.45">
      <c r="A15" s="109" t="s">
        <v>162</v>
      </c>
      <c r="B15" s="108"/>
      <c r="C15" s="110"/>
      <c r="D15" s="30">
        <v>-1287544</v>
      </c>
      <c r="E15" s="43"/>
      <c r="F15" s="30">
        <v>-3502274</v>
      </c>
      <c r="G15" s="43"/>
      <c r="H15" s="30">
        <v>0</v>
      </c>
      <c r="I15" s="43"/>
      <c r="J15" s="30">
        <v>0</v>
      </c>
      <c r="L15" s="38"/>
    </row>
    <row r="16" spans="1:12" s="7" customFormat="1" ht="22.35" customHeight="1" x14ac:dyDescent="0.45">
      <c r="A16" s="115" t="s">
        <v>216</v>
      </c>
      <c r="B16" s="110"/>
      <c r="C16" s="110"/>
      <c r="D16" s="30"/>
      <c r="E16" s="43"/>
      <c r="F16" s="30"/>
      <c r="G16" s="43"/>
      <c r="H16" s="30"/>
      <c r="I16" s="43"/>
      <c r="J16" s="30"/>
      <c r="L16" s="38"/>
    </row>
    <row r="17" spans="1:12" s="7" customFormat="1" ht="22.35" customHeight="1" x14ac:dyDescent="0.45">
      <c r="A17" s="115" t="s">
        <v>163</v>
      </c>
      <c r="B17" s="110"/>
      <c r="C17" s="110"/>
      <c r="D17" s="30">
        <v>-1157398</v>
      </c>
      <c r="E17" s="43"/>
      <c r="F17" s="30">
        <v>4008697</v>
      </c>
      <c r="G17" s="43"/>
      <c r="H17" s="30">
        <v>0</v>
      </c>
      <c r="I17" s="43"/>
      <c r="J17" s="30">
        <v>0</v>
      </c>
      <c r="L17" s="38"/>
    </row>
    <row r="18" spans="1:12" s="7" customFormat="1" ht="22.35" customHeight="1" x14ac:dyDescent="0.45">
      <c r="A18" s="115" t="s">
        <v>164</v>
      </c>
      <c r="B18" s="110"/>
      <c r="C18" s="110"/>
      <c r="D18" s="30">
        <v>-11299527</v>
      </c>
      <c r="E18" s="43"/>
      <c r="F18" s="30">
        <v>-4803833</v>
      </c>
      <c r="G18" s="43"/>
      <c r="H18" s="30">
        <v>0</v>
      </c>
      <c r="I18" s="43"/>
      <c r="J18" s="30">
        <v>0</v>
      </c>
      <c r="L18" s="38"/>
    </row>
    <row r="19" spans="1:12" s="7" customFormat="1" ht="22.35" customHeight="1" x14ac:dyDescent="0.45">
      <c r="A19" s="115" t="s">
        <v>228</v>
      </c>
      <c r="B19" s="110"/>
      <c r="C19" s="110"/>
      <c r="D19" s="30">
        <v>0</v>
      </c>
      <c r="E19" s="43"/>
      <c r="F19" s="30">
        <v>0</v>
      </c>
      <c r="G19" s="43"/>
      <c r="H19" s="30">
        <v>942501</v>
      </c>
      <c r="I19" s="43"/>
      <c r="J19" s="30">
        <v>-40748</v>
      </c>
      <c r="L19" s="38"/>
    </row>
    <row r="20" spans="1:12" s="7" customFormat="1" ht="22.35" customHeight="1" x14ac:dyDescent="0.45">
      <c r="A20" s="115" t="s">
        <v>227</v>
      </c>
      <c r="B20" s="110"/>
      <c r="C20" s="110"/>
      <c r="D20" s="30">
        <v>52000</v>
      </c>
      <c r="E20" s="43"/>
      <c r="F20" s="30">
        <v>-657951</v>
      </c>
      <c r="G20" s="43"/>
      <c r="H20" s="30">
        <v>0</v>
      </c>
      <c r="I20" s="43"/>
      <c r="J20" s="30">
        <v>0</v>
      </c>
      <c r="L20" s="38"/>
    </row>
    <row r="21" spans="1:12" s="7" customFormat="1" ht="22.35" customHeight="1" x14ac:dyDescent="0.45">
      <c r="A21" s="115" t="s">
        <v>165</v>
      </c>
      <c r="B21" s="110"/>
      <c r="C21" s="110"/>
      <c r="D21" s="30">
        <v>0</v>
      </c>
      <c r="E21" s="43"/>
      <c r="F21" s="30">
        <v>317</v>
      </c>
      <c r="G21" s="43"/>
      <c r="H21" s="30">
        <v>0</v>
      </c>
      <c r="I21" s="43"/>
      <c r="J21" s="30">
        <v>0</v>
      </c>
      <c r="L21" s="38"/>
    </row>
    <row r="22" spans="1:12" s="7" customFormat="1" ht="22.35" customHeight="1" x14ac:dyDescent="0.45">
      <c r="A22" s="115" t="s">
        <v>166</v>
      </c>
      <c r="B22" s="110"/>
      <c r="C22" s="110"/>
      <c r="D22" s="30">
        <v>-19636</v>
      </c>
      <c r="E22" s="43"/>
      <c r="F22" s="30">
        <v>-98670</v>
      </c>
      <c r="G22" s="43"/>
      <c r="H22" s="30">
        <v>0</v>
      </c>
      <c r="I22" s="43"/>
      <c r="J22" s="30">
        <v>0</v>
      </c>
      <c r="L22" s="38"/>
    </row>
    <row r="23" spans="1:12" s="7" customFormat="1" ht="22.35" customHeight="1" x14ac:dyDescent="0.45">
      <c r="A23" s="115" t="s">
        <v>200</v>
      </c>
      <c r="B23" s="110"/>
      <c r="C23" s="110"/>
      <c r="D23" s="30">
        <v>1267881</v>
      </c>
      <c r="E23" s="43"/>
      <c r="F23" s="30">
        <v>0</v>
      </c>
      <c r="G23" s="43"/>
      <c r="H23" s="30">
        <v>0</v>
      </c>
      <c r="I23" s="43"/>
      <c r="J23" s="30">
        <v>0</v>
      </c>
      <c r="L23" s="38"/>
    </row>
    <row r="24" spans="1:12" s="7" customFormat="1" ht="22.35" hidden="1" customHeight="1" x14ac:dyDescent="0.45">
      <c r="A24" s="115" t="s">
        <v>167</v>
      </c>
      <c r="B24" s="110"/>
      <c r="C24" s="110"/>
      <c r="D24" s="30"/>
      <c r="E24" s="43"/>
      <c r="F24" s="30">
        <v>0</v>
      </c>
      <c r="G24" s="43"/>
      <c r="H24" s="30"/>
      <c r="I24" s="43"/>
      <c r="J24" s="30">
        <v>0</v>
      </c>
      <c r="L24" s="38"/>
    </row>
    <row r="25" spans="1:12" s="7" customFormat="1" ht="22.35" hidden="1" customHeight="1" x14ac:dyDescent="0.45">
      <c r="A25" s="115" t="s">
        <v>13</v>
      </c>
      <c r="B25" s="110"/>
      <c r="C25" s="110"/>
      <c r="D25" s="30"/>
      <c r="E25" s="43"/>
      <c r="F25" s="30">
        <v>0</v>
      </c>
      <c r="G25" s="43"/>
      <c r="H25" s="30"/>
      <c r="I25" s="43"/>
      <c r="J25" s="30">
        <v>0</v>
      </c>
      <c r="L25" s="38"/>
    </row>
    <row r="26" spans="1:12" s="7" customFormat="1" ht="22.35" hidden="1" customHeight="1" x14ac:dyDescent="0.45">
      <c r="A26" s="115" t="s">
        <v>168</v>
      </c>
      <c r="B26" s="110"/>
      <c r="C26" s="110"/>
      <c r="D26" s="30"/>
      <c r="E26" s="43"/>
      <c r="F26" s="30">
        <v>0</v>
      </c>
      <c r="G26" s="43"/>
      <c r="H26" s="30"/>
      <c r="I26" s="43"/>
      <c r="J26" s="30">
        <v>0</v>
      </c>
      <c r="L26" s="38"/>
    </row>
    <row r="27" spans="1:12" s="7" customFormat="1" ht="22.35" hidden="1" customHeight="1" x14ac:dyDescent="0.45">
      <c r="A27" s="115" t="s">
        <v>76</v>
      </c>
      <c r="B27" s="108"/>
      <c r="C27" s="110"/>
      <c r="D27" s="30"/>
      <c r="E27" s="43"/>
      <c r="F27" s="30">
        <v>0</v>
      </c>
      <c r="G27" s="43"/>
      <c r="H27" s="30"/>
      <c r="I27" s="43"/>
      <c r="J27" s="30"/>
      <c r="L27" s="38"/>
    </row>
    <row r="28" spans="1:12" s="7" customFormat="1" ht="22.35" customHeight="1" x14ac:dyDescent="0.45">
      <c r="A28" s="109" t="s">
        <v>169</v>
      </c>
      <c r="B28" s="108"/>
      <c r="C28" s="110"/>
      <c r="D28" s="30">
        <v>-10625471</v>
      </c>
      <c r="E28" s="38"/>
      <c r="F28" s="30">
        <v>-10776221</v>
      </c>
      <c r="G28" s="43"/>
      <c r="H28" s="30">
        <v>-776439635</v>
      </c>
      <c r="I28" s="38"/>
      <c r="J28" s="30">
        <v>-642776057</v>
      </c>
      <c r="L28" s="38"/>
    </row>
    <row r="29" spans="1:12" s="7" customFormat="1" ht="22.35" customHeight="1" x14ac:dyDescent="0.45">
      <c r="A29" s="109" t="s">
        <v>170</v>
      </c>
      <c r="B29" s="108"/>
      <c r="C29" s="110"/>
      <c r="D29" s="30">
        <v>-41680573</v>
      </c>
      <c r="E29" s="43"/>
      <c r="F29" s="30">
        <v>-28016926</v>
      </c>
      <c r="G29" s="43"/>
      <c r="H29" s="30">
        <v>-11811903</v>
      </c>
      <c r="I29" s="43"/>
      <c r="J29" s="30">
        <v>-8107244</v>
      </c>
      <c r="L29" s="38"/>
    </row>
    <row r="30" spans="1:12" s="7" customFormat="1" ht="22.35" customHeight="1" x14ac:dyDescent="0.45">
      <c r="A30" s="109"/>
      <c r="B30" s="110"/>
      <c r="C30" s="110"/>
      <c r="D30" s="91">
        <f>SUM(D8:D29)</f>
        <v>1325623838</v>
      </c>
      <c r="E30" s="43"/>
      <c r="F30" s="91">
        <f>SUM(F8:F29)</f>
        <v>1311455857</v>
      </c>
      <c r="G30" s="43"/>
      <c r="H30" s="97">
        <f>SUM(H8:H29)</f>
        <v>-13104644</v>
      </c>
      <c r="I30" s="43"/>
      <c r="J30" s="97">
        <f>SUM(J8:J29)</f>
        <v>1173417</v>
      </c>
      <c r="L30" s="38"/>
    </row>
    <row r="31" spans="1:12" s="7" customFormat="1" ht="22.35" customHeight="1" x14ac:dyDescent="0.45">
      <c r="A31" s="116" t="s">
        <v>171</v>
      </c>
      <c r="B31" s="151"/>
      <c r="C31" s="110"/>
      <c r="D31" s="120"/>
      <c r="E31" s="43"/>
      <c r="F31" s="17"/>
      <c r="G31" s="43"/>
      <c r="H31" s="43"/>
      <c r="I31" s="43"/>
      <c r="J31" s="43"/>
      <c r="L31" s="38"/>
    </row>
    <row r="32" spans="1:12" s="7" customFormat="1" ht="22.35" customHeight="1" x14ac:dyDescent="0.45">
      <c r="A32" s="109" t="s">
        <v>11</v>
      </c>
      <c r="B32" s="108"/>
      <c r="C32" s="110"/>
      <c r="D32" s="30">
        <v>-94427289</v>
      </c>
      <c r="E32" s="43"/>
      <c r="F32" s="30">
        <v>-130342197</v>
      </c>
      <c r="G32" s="43"/>
      <c r="H32" s="38">
        <v>0</v>
      </c>
      <c r="I32" s="43"/>
      <c r="J32" s="38">
        <v>0</v>
      </c>
      <c r="L32" s="38"/>
    </row>
    <row r="33" spans="1:12" s="7" customFormat="1" ht="22.35" customHeight="1" x14ac:dyDescent="0.45">
      <c r="A33" s="109" t="s">
        <v>10</v>
      </c>
      <c r="B33" s="108"/>
      <c r="C33" s="110"/>
      <c r="D33" s="30">
        <v>-503384082</v>
      </c>
      <c r="E33" s="43"/>
      <c r="F33" s="30">
        <v>-177109183</v>
      </c>
      <c r="G33" s="43"/>
      <c r="H33" s="38">
        <v>0</v>
      </c>
      <c r="I33" s="43"/>
      <c r="J33" s="38">
        <v>0</v>
      </c>
      <c r="L33" s="38"/>
    </row>
    <row r="34" spans="1:12" s="7" customFormat="1" ht="22.35" customHeight="1" x14ac:dyDescent="0.45">
      <c r="A34" s="109" t="s">
        <v>18</v>
      </c>
      <c r="B34" s="110"/>
      <c r="C34" s="110"/>
      <c r="D34" s="30">
        <v>-6529053</v>
      </c>
      <c r="E34" s="43"/>
      <c r="F34" s="30">
        <v>-676845</v>
      </c>
      <c r="G34" s="43"/>
      <c r="H34" s="30">
        <v>3036</v>
      </c>
      <c r="I34" s="43"/>
      <c r="J34" s="30">
        <v>-128470</v>
      </c>
      <c r="L34" s="38"/>
    </row>
    <row r="35" spans="1:12" s="7" customFormat="1" ht="22.35" customHeight="1" x14ac:dyDescent="0.45">
      <c r="A35" s="109" t="s">
        <v>29</v>
      </c>
      <c r="B35" s="108"/>
      <c r="C35" s="110"/>
      <c r="D35" s="30">
        <v>-939939</v>
      </c>
      <c r="E35" s="43"/>
      <c r="F35" s="30">
        <v>267773</v>
      </c>
      <c r="G35" s="43"/>
      <c r="H35" s="30">
        <v>0</v>
      </c>
      <c r="I35" s="43"/>
      <c r="J35" s="30">
        <v>0</v>
      </c>
      <c r="L35" s="38"/>
    </row>
    <row r="36" spans="1:12" s="7" customFormat="1" ht="22.35" customHeight="1" x14ac:dyDescent="0.45">
      <c r="A36" s="109" t="s">
        <v>22</v>
      </c>
      <c r="B36" s="108"/>
      <c r="C36" s="110"/>
      <c r="D36" s="30">
        <v>562081</v>
      </c>
      <c r="E36" s="43"/>
      <c r="F36" s="30">
        <v>13648</v>
      </c>
      <c r="G36" s="43"/>
      <c r="H36" s="30">
        <v>0</v>
      </c>
      <c r="I36" s="43"/>
      <c r="J36" s="30">
        <v>0</v>
      </c>
      <c r="L36" s="38"/>
    </row>
    <row r="37" spans="1:12" s="7" customFormat="1" ht="22.35" customHeight="1" x14ac:dyDescent="0.45">
      <c r="A37" s="109" t="s">
        <v>35</v>
      </c>
      <c r="B37" s="108"/>
      <c r="C37" s="110"/>
      <c r="D37" s="30">
        <v>20309498.589999747</v>
      </c>
      <c r="E37" s="43"/>
      <c r="F37" s="30">
        <v>14417762</v>
      </c>
      <c r="G37" s="43"/>
      <c r="H37" s="30">
        <v>-2273116</v>
      </c>
      <c r="I37" s="43"/>
      <c r="J37" s="30">
        <v>2266905</v>
      </c>
      <c r="K37" s="43"/>
      <c r="L37" s="38"/>
    </row>
    <row r="38" spans="1:12" s="7" customFormat="1" ht="22.35" customHeight="1" x14ac:dyDescent="0.45">
      <c r="A38" s="109" t="s">
        <v>172</v>
      </c>
      <c r="B38" s="108"/>
      <c r="C38" s="110"/>
      <c r="D38" s="30">
        <v>-8616304</v>
      </c>
      <c r="E38" s="43"/>
      <c r="F38" s="30">
        <v>1405823</v>
      </c>
      <c r="G38" s="43"/>
      <c r="H38" s="30">
        <v>0</v>
      </c>
      <c r="I38" s="43"/>
      <c r="J38" s="30">
        <v>0</v>
      </c>
      <c r="K38" s="43"/>
      <c r="L38" s="38"/>
    </row>
    <row r="39" spans="1:12" ht="12" customHeight="1" x14ac:dyDescent="0.45">
      <c r="A39" s="152"/>
      <c r="B39" s="119"/>
      <c r="C39" s="119"/>
      <c r="D39" s="121"/>
      <c r="E39" s="1"/>
      <c r="F39" s="67"/>
      <c r="G39" s="1"/>
      <c r="H39" s="1"/>
      <c r="I39" s="1"/>
      <c r="J39" s="1"/>
      <c r="L39" s="60"/>
    </row>
    <row r="40" spans="1:12" s="87" customFormat="1" ht="21.6" customHeight="1" x14ac:dyDescent="0.5">
      <c r="A40" s="138" t="s">
        <v>0</v>
      </c>
      <c r="B40" s="117"/>
      <c r="C40" s="117"/>
      <c r="D40" s="117"/>
    </row>
    <row r="41" spans="1:12" s="87" customFormat="1" ht="22.35" customHeight="1" x14ac:dyDescent="0.5">
      <c r="A41" s="145" t="s">
        <v>155</v>
      </c>
      <c r="B41" s="117"/>
      <c r="C41" s="117"/>
      <c r="D41" s="118"/>
      <c r="F41" s="68"/>
      <c r="L41" s="90"/>
    </row>
    <row r="42" spans="1:12" ht="22.35" customHeight="1" x14ac:dyDescent="0.45">
      <c r="B42" s="119"/>
      <c r="C42" s="119"/>
      <c r="D42" s="155" t="s">
        <v>156</v>
      </c>
      <c r="E42" s="155"/>
      <c r="F42" s="155"/>
      <c r="G42" s="68"/>
      <c r="H42" s="155" t="s">
        <v>3</v>
      </c>
      <c r="I42" s="155"/>
      <c r="J42" s="155"/>
    </row>
    <row r="43" spans="1:12" ht="22.35" customHeight="1" x14ac:dyDescent="0.45">
      <c r="B43" s="119"/>
      <c r="C43" s="119"/>
      <c r="D43" s="162" t="s">
        <v>72</v>
      </c>
      <c r="E43" s="163"/>
      <c r="F43" s="163"/>
      <c r="G43" s="68"/>
      <c r="H43" s="162" t="s">
        <v>72</v>
      </c>
      <c r="I43" s="163"/>
      <c r="J43" s="163"/>
    </row>
    <row r="44" spans="1:12" ht="22.35" customHeight="1" x14ac:dyDescent="0.45">
      <c r="B44" s="134" t="s">
        <v>6</v>
      </c>
      <c r="C44" s="134"/>
      <c r="D44" s="119">
        <f t="shared" ref="D44:J44" si="0">D5</f>
        <v>2567</v>
      </c>
      <c r="E44" s="37">
        <f t="shared" si="0"/>
        <v>0</v>
      </c>
      <c r="F44" s="37">
        <f t="shared" si="0"/>
        <v>2566</v>
      </c>
      <c r="G44" s="37">
        <f t="shared" si="0"/>
        <v>0</v>
      </c>
      <c r="H44" s="37">
        <f t="shared" si="0"/>
        <v>2567</v>
      </c>
      <c r="I44" s="37">
        <f t="shared" si="0"/>
        <v>0</v>
      </c>
      <c r="J44" s="37">
        <f t="shared" si="0"/>
        <v>2566</v>
      </c>
    </row>
    <row r="45" spans="1:12" ht="22.35" customHeight="1" x14ac:dyDescent="0.45">
      <c r="C45" s="119"/>
      <c r="D45" s="161" t="s">
        <v>7</v>
      </c>
      <c r="E45" s="161"/>
      <c r="F45" s="161"/>
      <c r="G45" s="161"/>
      <c r="H45" s="161"/>
      <c r="I45" s="161"/>
      <c r="J45" s="161"/>
    </row>
    <row r="46" spans="1:12" s="7" customFormat="1" ht="22.35" customHeight="1" x14ac:dyDescent="0.45">
      <c r="A46" s="146" t="s">
        <v>173</v>
      </c>
      <c r="B46" s="110"/>
      <c r="C46" s="110"/>
      <c r="D46" s="120"/>
      <c r="E46" s="43"/>
      <c r="F46" s="17"/>
      <c r="G46" s="43"/>
      <c r="H46" s="43"/>
      <c r="I46" s="43"/>
      <c r="J46" s="43"/>
      <c r="L46" s="38"/>
    </row>
    <row r="47" spans="1:12" s="7" customFormat="1" ht="22.35" customHeight="1" x14ac:dyDescent="0.45">
      <c r="A47" s="109" t="s">
        <v>45</v>
      </c>
      <c r="B47" s="110"/>
      <c r="C47" s="110"/>
      <c r="D47" s="30">
        <v>-2388765</v>
      </c>
      <c r="E47" s="43"/>
      <c r="F47" s="30">
        <v>1059904</v>
      </c>
      <c r="G47" s="43"/>
      <c r="H47" s="38">
        <v>34516</v>
      </c>
      <c r="I47" s="43"/>
      <c r="J47" s="38">
        <v>-8155</v>
      </c>
      <c r="L47" s="38"/>
    </row>
    <row r="48" spans="1:12" s="7" customFormat="1" ht="22.35" customHeight="1" x14ac:dyDescent="0.45">
      <c r="A48" s="109" t="s">
        <v>52</v>
      </c>
      <c r="B48" s="110"/>
      <c r="C48" s="110"/>
      <c r="D48" s="30">
        <v>-1650670</v>
      </c>
      <c r="E48" s="43"/>
      <c r="F48" s="30">
        <v>1050707</v>
      </c>
      <c r="G48" s="43"/>
      <c r="H48" s="38">
        <v>0</v>
      </c>
      <c r="I48" s="43"/>
      <c r="J48" s="38">
        <v>0</v>
      </c>
      <c r="L48" s="38"/>
    </row>
    <row r="49" spans="1:12" s="7" customFormat="1" ht="22.35" customHeight="1" x14ac:dyDescent="0.45">
      <c r="A49" s="109" t="s">
        <v>174</v>
      </c>
      <c r="B49" s="108"/>
      <c r="C49" s="110"/>
      <c r="D49" s="76">
        <v>-7951323</v>
      </c>
      <c r="E49" s="43"/>
      <c r="F49" s="76">
        <v>-7338207</v>
      </c>
      <c r="G49" s="43"/>
      <c r="H49" s="72">
        <v>0</v>
      </c>
      <c r="I49" s="43"/>
      <c r="J49" s="72">
        <v>0</v>
      </c>
      <c r="L49" s="38"/>
    </row>
    <row r="50" spans="1:12" s="7" customFormat="1" ht="22.35" customHeight="1" x14ac:dyDescent="0.45">
      <c r="A50" s="115" t="s">
        <v>175</v>
      </c>
      <c r="B50" s="110"/>
      <c r="C50" s="110"/>
      <c r="D50" s="30">
        <f>SUM(D49,D47,D48,D30:D38)</f>
        <v>720607992.58999979</v>
      </c>
      <c r="E50" s="43"/>
      <c r="F50" s="30">
        <f>SUM(F49,F47,F48,F30:F38)</f>
        <v>1014205042</v>
      </c>
      <c r="G50" s="43"/>
      <c r="H50" s="30">
        <f>SUM(H49,H47,H48,H30:H38)</f>
        <v>-15340208</v>
      </c>
      <c r="I50" s="43"/>
      <c r="J50" s="30">
        <f>SUM(J49,J47,J48,J30:J38)</f>
        <v>3303697</v>
      </c>
      <c r="L50" s="38"/>
    </row>
    <row r="51" spans="1:12" s="7" customFormat="1" ht="22.35" customHeight="1" x14ac:dyDescent="0.45">
      <c r="A51" s="115" t="s">
        <v>176</v>
      </c>
      <c r="B51" s="110"/>
      <c r="C51" s="110"/>
      <c r="D51" s="30">
        <v>2718292</v>
      </c>
      <c r="E51" s="43"/>
      <c r="F51" s="30">
        <v>6957857</v>
      </c>
      <c r="G51" s="43"/>
      <c r="H51" s="30">
        <v>1067140</v>
      </c>
      <c r="I51" s="43"/>
      <c r="J51" s="30">
        <v>0</v>
      </c>
      <c r="L51" s="38"/>
    </row>
    <row r="52" spans="1:12" s="7" customFormat="1" ht="22.35" customHeight="1" x14ac:dyDescent="0.45">
      <c r="A52" s="109" t="s">
        <v>177</v>
      </c>
      <c r="B52" s="108"/>
      <c r="C52" s="110"/>
      <c r="D52" s="30">
        <v>-260738772</v>
      </c>
      <c r="E52" s="43"/>
      <c r="F52" s="30">
        <v>-245522392</v>
      </c>
      <c r="G52" s="43"/>
      <c r="H52" s="30">
        <v>-17187072</v>
      </c>
      <c r="I52" s="43"/>
      <c r="J52" s="30">
        <v>-1746015</v>
      </c>
      <c r="L52" s="38"/>
    </row>
    <row r="53" spans="1:12" s="7" customFormat="1" ht="22.35" customHeight="1" x14ac:dyDescent="0.45">
      <c r="A53" s="140" t="s">
        <v>178</v>
      </c>
      <c r="B53" s="110"/>
      <c r="C53" s="110"/>
      <c r="D53" s="32">
        <f>SUM(D50:D52)</f>
        <v>462587512.58999979</v>
      </c>
      <c r="E53" s="45"/>
      <c r="F53" s="32">
        <f>SUM(F50:F52)</f>
        <v>775640507</v>
      </c>
      <c r="G53" s="45"/>
      <c r="H53" s="39">
        <f>SUM(H50:H52)</f>
        <v>-31460140</v>
      </c>
      <c r="I53" s="45"/>
      <c r="J53" s="39">
        <f>SUM(J50:J52)</f>
        <v>1557682</v>
      </c>
      <c r="L53" s="38"/>
    </row>
    <row r="54" spans="1:12" s="7" customFormat="1" ht="22.35" customHeight="1" x14ac:dyDescent="0.45">
      <c r="A54" s="140"/>
      <c r="B54" s="110"/>
      <c r="C54" s="110"/>
      <c r="D54" s="122"/>
      <c r="E54" s="45"/>
      <c r="F54" s="16"/>
      <c r="G54" s="45"/>
      <c r="H54" s="45"/>
      <c r="I54" s="45"/>
      <c r="J54" s="45"/>
      <c r="L54" s="38"/>
    </row>
    <row r="55" spans="1:12" s="7" customFormat="1" ht="22.35" customHeight="1" x14ac:dyDescent="0.45">
      <c r="A55" s="146" t="s">
        <v>179</v>
      </c>
      <c r="B55" s="110"/>
      <c r="C55" s="110"/>
      <c r="D55" s="120"/>
      <c r="E55" s="43"/>
      <c r="F55" s="17"/>
      <c r="G55" s="43"/>
      <c r="H55" s="43"/>
      <c r="I55" s="43"/>
      <c r="J55" s="43"/>
      <c r="L55" s="38"/>
    </row>
    <row r="56" spans="1:12" s="7" customFormat="1" ht="22.35" customHeight="1" x14ac:dyDescent="0.45">
      <c r="A56" s="109" t="s">
        <v>180</v>
      </c>
      <c r="B56" s="110"/>
      <c r="C56" s="110"/>
      <c r="D56" s="30">
        <v>-470</v>
      </c>
      <c r="E56" s="111"/>
      <c r="F56" s="101">
        <v>81122</v>
      </c>
      <c r="G56" s="111"/>
      <c r="H56" s="38">
        <v>0</v>
      </c>
      <c r="I56" s="111"/>
      <c r="J56" s="38">
        <v>0</v>
      </c>
      <c r="L56" s="38"/>
    </row>
    <row r="57" spans="1:12" s="7" customFormat="1" ht="22.35" customHeight="1" x14ac:dyDescent="0.45">
      <c r="A57" s="109" t="s">
        <v>225</v>
      </c>
      <c r="B57" s="108"/>
      <c r="C57" s="110"/>
      <c r="D57" s="112">
        <v>-74801817</v>
      </c>
      <c r="E57" s="111"/>
      <c r="F57" s="30">
        <v>0</v>
      </c>
      <c r="G57" s="111"/>
      <c r="H57" s="30">
        <v>0</v>
      </c>
      <c r="I57" s="111"/>
      <c r="J57" s="30">
        <v>0</v>
      </c>
      <c r="L57" s="38"/>
    </row>
    <row r="58" spans="1:12" s="7" customFormat="1" ht="22.35" customHeight="1" x14ac:dyDescent="0.45">
      <c r="A58" s="109" t="s">
        <v>226</v>
      </c>
      <c r="B58" s="108"/>
      <c r="C58" s="110"/>
      <c r="D58" s="36">
        <v>33159316</v>
      </c>
      <c r="E58" s="111"/>
      <c r="F58" s="36">
        <v>0</v>
      </c>
      <c r="G58" s="111"/>
      <c r="H58" s="81">
        <v>0</v>
      </c>
      <c r="I58" s="111"/>
      <c r="J58" s="81">
        <v>0</v>
      </c>
      <c r="L58" s="38"/>
    </row>
    <row r="59" spans="1:12" s="7" customFormat="1" ht="22.35" customHeight="1" x14ac:dyDescent="0.45">
      <c r="A59" s="109" t="s">
        <v>201</v>
      </c>
      <c r="B59" s="108"/>
      <c r="C59" s="110"/>
      <c r="D59" s="36">
        <v>247744749</v>
      </c>
      <c r="E59" s="111"/>
      <c r="F59" s="36">
        <v>203734545</v>
      </c>
      <c r="G59" s="111"/>
      <c r="H59" s="81">
        <v>150692425</v>
      </c>
      <c r="I59" s="111"/>
      <c r="J59" s="81">
        <v>103104925</v>
      </c>
      <c r="L59" s="38"/>
    </row>
    <row r="60" spans="1:12" s="7" customFormat="1" ht="22.35" customHeight="1" x14ac:dyDescent="0.45">
      <c r="A60" s="109" t="s">
        <v>202</v>
      </c>
      <c r="B60" s="108"/>
      <c r="C60" s="110"/>
      <c r="D60" s="36">
        <v>-29237189</v>
      </c>
      <c r="E60" s="111"/>
      <c r="F60" s="36">
        <v>0</v>
      </c>
      <c r="G60" s="111"/>
      <c r="H60" s="81">
        <v>-12693675.00000003</v>
      </c>
      <c r="I60" s="111"/>
      <c r="J60" s="81">
        <v>0</v>
      </c>
      <c r="L60" s="38"/>
    </row>
    <row r="61" spans="1:12" s="7" customFormat="1" ht="22.35" customHeight="1" x14ac:dyDescent="0.45">
      <c r="A61" s="109" t="s">
        <v>203</v>
      </c>
      <c r="B61" s="108"/>
      <c r="C61" s="110"/>
      <c r="D61" s="36">
        <v>224830431</v>
      </c>
      <c r="E61" s="111"/>
      <c r="F61" s="36">
        <v>398704097</v>
      </c>
      <c r="G61" s="111"/>
      <c r="H61" s="81">
        <v>0</v>
      </c>
      <c r="I61" s="111"/>
      <c r="J61" s="81">
        <v>0</v>
      </c>
      <c r="L61" s="38"/>
    </row>
    <row r="62" spans="1:12" s="7" customFormat="1" ht="22.35" customHeight="1" x14ac:dyDescent="0.45">
      <c r="A62" s="109" t="s">
        <v>204</v>
      </c>
      <c r="B62" s="108"/>
      <c r="C62" s="110"/>
      <c r="D62" s="36">
        <v>-138306903</v>
      </c>
      <c r="E62" s="111"/>
      <c r="F62" s="36">
        <v>-460406387</v>
      </c>
      <c r="G62" s="111"/>
      <c r="H62" s="81">
        <v>-5</v>
      </c>
      <c r="I62" s="111"/>
      <c r="J62" s="81">
        <v>-14</v>
      </c>
      <c r="L62" s="38"/>
    </row>
    <row r="63" spans="1:12" s="7" customFormat="1" ht="22.35" customHeight="1" x14ac:dyDescent="0.45">
      <c r="A63" s="109" t="s">
        <v>181</v>
      </c>
      <c r="B63" s="108">
        <v>13</v>
      </c>
      <c r="C63" s="110"/>
      <c r="D63" s="30">
        <v>0</v>
      </c>
      <c r="E63" s="111"/>
      <c r="F63" s="30">
        <v>0</v>
      </c>
      <c r="G63" s="111"/>
      <c r="H63" s="30">
        <v>-79999800</v>
      </c>
      <c r="I63" s="111"/>
      <c r="J63" s="30">
        <v>-32000000</v>
      </c>
      <c r="L63" s="38"/>
    </row>
    <row r="64" spans="1:12" s="7" customFormat="1" ht="22.35" customHeight="1" x14ac:dyDescent="0.45">
      <c r="A64" s="109" t="s">
        <v>182</v>
      </c>
      <c r="B64" s="108"/>
      <c r="C64" s="110"/>
      <c r="D64" s="30">
        <v>-300000000</v>
      </c>
      <c r="E64" s="111"/>
      <c r="F64" s="30">
        <v>-30000070</v>
      </c>
      <c r="G64" s="111"/>
      <c r="H64" s="30">
        <v>-300000000</v>
      </c>
      <c r="I64" s="111"/>
      <c r="J64" s="30">
        <v>0</v>
      </c>
      <c r="L64" s="38"/>
    </row>
    <row r="65" spans="1:12" s="7" customFormat="1" ht="22.35" customHeight="1" x14ac:dyDescent="0.45">
      <c r="A65" s="109" t="s">
        <v>217</v>
      </c>
      <c r="B65" s="108"/>
      <c r="C65" s="110"/>
      <c r="D65" s="30">
        <v>0</v>
      </c>
      <c r="E65" s="111"/>
      <c r="F65" s="30">
        <v>-300000000</v>
      </c>
      <c r="G65" s="111"/>
      <c r="H65" s="30">
        <v>0</v>
      </c>
      <c r="I65" s="111"/>
      <c r="J65" s="30">
        <v>-300000000</v>
      </c>
      <c r="L65" s="38"/>
    </row>
    <row r="66" spans="1:12" s="7" customFormat="1" ht="22.35" customHeight="1" x14ac:dyDescent="0.45">
      <c r="A66" s="109" t="s">
        <v>218</v>
      </c>
      <c r="B66" s="108"/>
      <c r="C66" s="110"/>
      <c r="D66" s="30">
        <v>300000000</v>
      </c>
      <c r="E66" s="111"/>
      <c r="F66" s="30">
        <v>0</v>
      </c>
      <c r="G66" s="111"/>
      <c r="H66" s="30">
        <v>300000000</v>
      </c>
      <c r="I66" s="111"/>
      <c r="J66" s="30">
        <v>0</v>
      </c>
      <c r="L66" s="38"/>
    </row>
    <row r="67" spans="1:12" s="7" customFormat="1" ht="22.35" customHeight="1" x14ac:dyDescent="0.45">
      <c r="A67" s="109" t="s">
        <v>183</v>
      </c>
      <c r="B67" s="108"/>
      <c r="C67" s="110"/>
      <c r="D67" s="30">
        <v>0</v>
      </c>
      <c r="E67" s="109"/>
      <c r="F67" s="30">
        <v>370000</v>
      </c>
      <c r="H67" s="38">
        <v>0</v>
      </c>
      <c r="J67" s="38">
        <v>0</v>
      </c>
      <c r="L67" s="38"/>
    </row>
    <row r="68" spans="1:12" s="7" customFormat="1" ht="22.35" customHeight="1" x14ac:dyDescent="0.45">
      <c r="A68" s="109" t="s">
        <v>184</v>
      </c>
      <c r="B68" s="110"/>
      <c r="C68" s="110"/>
      <c r="D68" s="36">
        <v>1278332</v>
      </c>
      <c r="E68" s="111"/>
      <c r="F68" s="36">
        <v>964859</v>
      </c>
      <c r="G68" s="43"/>
      <c r="H68" s="81">
        <v>0</v>
      </c>
      <c r="I68" s="43"/>
      <c r="J68" s="81">
        <v>0</v>
      </c>
      <c r="L68" s="38"/>
    </row>
    <row r="69" spans="1:12" s="7" customFormat="1" ht="22.35" customHeight="1" x14ac:dyDescent="0.45">
      <c r="A69" s="109" t="s">
        <v>185</v>
      </c>
      <c r="B69" s="110"/>
      <c r="C69" s="110"/>
      <c r="D69" s="36">
        <v>-20520606</v>
      </c>
      <c r="E69" s="111"/>
      <c r="F69" s="36">
        <v>-75416993</v>
      </c>
      <c r="G69" s="43"/>
      <c r="H69" s="81">
        <v>0</v>
      </c>
      <c r="I69" s="43"/>
      <c r="J69" s="81">
        <v>0</v>
      </c>
      <c r="L69" s="38"/>
    </row>
    <row r="70" spans="1:12" s="7" customFormat="1" ht="22.35" customHeight="1" x14ac:dyDescent="0.45">
      <c r="A70" s="109" t="s">
        <v>186</v>
      </c>
      <c r="B70" s="110"/>
      <c r="C70" s="110"/>
      <c r="D70" s="36">
        <v>-15547338</v>
      </c>
      <c r="E70" s="111"/>
      <c r="F70" s="36">
        <v>-15486327</v>
      </c>
      <c r="G70" s="43"/>
      <c r="H70" s="81">
        <v>0</v>
      </c>
      <c r="I70" s="43"/>
      <c r="J70" s="81">
        <v>0</v>
      </c>
      <c r="L70" s="38"/>
    </row>
    <row r="71" spans="1:12" s="7" customFormat="1" ht="22.35" customHeight="1" x14ac:dyDescent="0.45">
      <c r="A71" s="109" t="s">
        <v>26</v>
      </c>
      <c r="B71" s="108"/>
      <c r="C71" s="110"/>
      <c r="D71" s="30">
        <v>0</v>
      </c>
      <c r="E71" s="109"/>
      <c r="F71" s="30">
        <v>3</v>
      </c>
      <c r="H71" s="38">
        <v>0</v>
      </c>
      <c r="J71" s="38">
        <v>0</v>
      </c>
      <c r="L71" s="38"/>
    </row>
    <row r="72" spans="1:12" s="7" customFormat="1" ht="22.35" customHeight="1" x14ac:dyDescent="0.45">
      <c r="A72" s="109" t="s">
        <v>169</v>
      </c>
      <c r="B72" s="110"/>
      <c r="C72" s="110"/>
      <c r="D72" s="30">
        <v>10630007</v>
      </c>
      <c r="E72" s="111"/>
      <c r="F72" s="30">
        <v>10771685</v>
      </c>
      <c r="G72" s="43"/>
      <c r="H72" s="36">
        <v>676439685</v>
      </c>
      <c r="I72" s="43"/>
      <c r="J72" s="36">
        <v>642776057</v>
      </c>
      <c r="L72" s="38"/>
    </row>
    <row r="73" spans="1:12" s="7" customFormat="1" ht="22.35" customHeight="1" x14ac:dyDescent="0.45">
      <c r="A73" s="109" t="s">
        <v>170</v>
      </c>
      <c r="B73" s="108"/>
      <c r="C73" s="110"/>
      <c r="D73" s="30">
        <v>43518049</v>
      </c>
      <c r="E73" s="43"/>
      <c r="F73" s="30">
        <f>26742348+200</f>
        <v>26742548</v>
      </c>
      <c r="G73" s="43"/>
      <c r="H73" s="38">
        <v>11820670</v>
      </c>
      <c r="I73" s="43"/>
      <c r="J73" s="38">
        <v>8107244</v>
      </c>
      <c r="L73" s="38"/>
    </row>
    <row r="74" spans="1:12" s="7" customFormat="1" ht="22.35" customHeight="1" x14ac:dyDescent="0.45">
      <c r="A74" s="140" t="s">
        <v>187</v>
      </c>
      <c r="B74" s="110"/>
      <c r="C74" s="110"/>
      <c r="D74" s="32">
        <f>SUM(D56:D73)</f>
        <v>282746561</v>
      </c>
      <c r="E74" s="45"/>
      <c r="F74" s="32">
        <f>SUM(F56:F73)</f>
        <v>-239940918</v>
      </c>
      <c r="G74" s="45"/>
      <c r="H74" s="32">
        <f>SUM(H56:H73)</f>
        <v>746259300</v>
      </c>
      <c r="I74" s="45"/>
      <c r="J74" s="32">
        <f>SUM(J56:J73)</f>
        <v>421988212</v>
      </c>
      <c r="L74" s="38"/>
    </row>
    <row r="75" spans="1:12" ht="21.75" x14ac:dyDescent="0.45">
      <c r="A75" s="144"/>
      <c r="B75" s="119"/>
      <c r="C75" s="119"/>
      <c r="D75" s="121"/>
      <c r="E75" s="1"/>
      <c r="F75" s="67"/>
      <c r="G75" s="1"/>
      <c r="H75" s="1"/>
      <c r="I75" s="1"/>
      <c r="J75" s="1"/>
    </row>
    <row r="76" spans="1:12" s="87" customFormat="1" ht="21.6" customHeight="1" x14ac:dyDescent="0.5">
      <c r="A76" s="138" t="s">
        <v>0</v>
      </c>
      <c r="B76" s="117"/>
      <c r="C76" s="117"/>
      <c r="D76" s="117"/>
    </row>
    <row r="77" spans="1:12" s="3" customFormat="1" ht="22.35" customHeight="1" x14ac:dyDescent="0.5">
      <c r="A77" s="145" t="s">
        <v>155</v>
      </c>
      <c r="B77" s="125"/>
      <c r="C77" s="125"/>
      <c r="D77" s="123"/>
      <c r="E77"/>
      <c r="F77" s="25"/>
      <c r="G77"/>
      <c r="H77"/>
      <c r="I77"/>
      <c r="J77"/>
      <c r="L77" s="28"/>
    </row>
    <row r="78" spans="1:12" ht="22.35" customHeight="1" x14ac:dyDescent="0.45">
      <c r="B78" s="119"/>
      <c r="C78" s="119"/>
      <c r="D78" s="155" t="s">
        <v>2</v>
      </c>
      <c r="E78" s="155"/>
      <c r="F78" s="155"/>
      <c r="G78" s="68"/>
      <c r="H78" s="155" t="s">
        <v>3</v>
      </c>
      <c r="I78" s="155"/>
      <c r="J78" s="155"/>
    </row>
    <row r="79" spans="1:12" ht="22.35" customHeight="1" x14ac:dyDescent="0.45">
      <c r="B79" s="119"/>
      <c r="C79" s="119"/>
      <c r="D79" s="162" t="s">
        <v>72</v>
      </c>
      <c r="E79" s="163"/>
      <c r="F79" s="163"/>
      <c r="G79" s="68"/>
      <c r="H79" s="162" t="s">
        <v>72</v>
      </c>
      <c r="I79" s="163"/>
      <c r="J79" s="163"/>
    </row>
    <row r="80" spans="1:12" ht="22.35" customHeight="1" x14ac:dyDescent="0.45">
      <c r="B80" s="134" t="s">
        <v>6</v>
      </c>
      <c r="C80" s="134"/>
      <c r="D80" s="119">
        <f t="shared" ref="D80:I80" si="1">D44</f>
        <v>2567</v>
      </c>
      <c r="E80" s="37">
        <f t="shared" si="1"/>
        <v>0</v>
      </c>
      <c r="F80" s="37">
        <f t="shared" si="1"/>
        <v>2566</v>
      </c>
      <c r="G80" s="37">
        <f t="shared" si="1"/>
        <v>0</v>
      </c>
      <c r="H80" s="37">
        <f t="shared" si="1"/>
        <v>2567</v>
      </c>
      <c r="I80" s="37">
        <f t="shared" si="1"/>
        <v>0</v>
      </c>
      <c r="J80" s="37">
        <f>J44</f>
        <v>2566</v>
      </c>
    </row>
    <row r="81" spans="1:12" ht="22.35" customHeight="1" x14ac:dyDescent="0.45">
      <c r="B81" s="134"/>
      <c r="C81" s="134"/>
      <c r="D81" s="161" t="s">
        <v>7</v>
      </c>
      <c r="E81" s="161"/>
      <c r="F81" s="161"/>
      <c r="G81" s="161"/>
      <c r="H81" s="161"/>
      <c r="I81" s="161"/>
      <c r="J81" s="161"/>
    </row>
    <row r="82" spans="1:12" s="7" customFormat="1" ht="22.35" customHeight="1" x14ac:dyDescent="0.45">
      <c r="A82" s="146" t="s">
        <v>188</v>
      </c>
      <c r="B82" s="109"/>
      <c r="C82" s="110"/>
      <c r="D82" s="109"/>
      <c r="L82" s="38"/>
    </row>
    <row r="83" spans="1:12" s="7" customFormat="1" ht="22.35" customHeight="1" x14ac:dyDescent="0.45">
      <c r="A83" s="109" t="s">
        <v>189</v>
      </c>
      <c r="B83" s="109"/>
      <c r="C83" s="110"/>
      <c r="D83" s="109"/>
      <c r="L83" s="38"/>
    </row>
    <row r="84" spans="1:12" s="7" customFormat="1" ht="22.35" customHeight="1" x14ac:dyDescent="0.45">
      <c r="A84" s="109" t="s">
        <v>190</v>
      </c>
      <c r="B84" s="109"/>
      <c r="C84" s="110"/>
      <c r="D84" s="38">
        <v>35300200</v>
      </c>
      <c r="F84" s="38">
        <v>18000000</v>
      </c>
      <c r="H84" s="47">
        <v>0</v>
      </c>
      <c r="J84" s="47">
        <v>0</v>
      </c>
      <c r="L84" s="38"/>
    </row>
    <row r="85" spans="1:12" s="7" customFormat="1" ht="22.35" customHeight="1" x14ac:dyDescent="0.45">
      <c r="A85" s="109" t="s">
        <v>205</v>
      </c>
      <c r="B85" s="109"/>
      <c r="C85" s="110"/>
      <c r="D85" s="38">
        <v>2660000000</v>
      </c>
      <c r="F85" s="38">
        <v>2000000000</v>
      </c>
      <c r="H85" s="38">
        <v>0</v>
      </c>
      <c r="J85" s="38">
        <v>0</v>
      </c>
      <c r="L85" s="38"/>
    </row>
    <row r="86" spans="1:12" s="7" customFormat="1" ht="22.35" customHeight="1" x14ac:dyDescent="0.45">
      <c r="A86" s="109" t="s">
        <v>208</v>
      </c>
      <c r="B86" s="109"/>
      <c r="C86" s="110"/>
      <c r="D86" s="38">
        <v>-2260000000</v>
      </c>
      <c r="F86" s="38">
        <v>-1860000000</v>
      </c>
      <c r="H86" s="38">
        <v>0</v>
      </c>
      <c r="J86" s="38">
        <v>0</v>
      </c>
      <c r="L86" s="38"/>
    </row>
    <row r="87" spans="1:12" s="7" customFormat="1" ht="22.35" customHeight="1" x14ac:dyDescent="0.45">
      <c r="A87" s="109" t="s">
        <v>206</v>
      </c>
      <c r="B87" s="109"/>
      <c r="C87" s="110"/>
      <c r="D87" s="38">
        <v>0</v>
      </c>
      <c r="F87" s="38">
        <v>274800000</v>
      </c>
      <c r="H87" s="38">
        <v>0</v>
      </c>
      <c r="J87" s="38">
        <v>274800000</v>
      </c>
      <c r="L87" s="38"/>
    </row>
    <row r="88" spans="1:12" s="7" customFormat="1" ht="22.35" customHeight="1" x14ac:dyDescent="0.45">
      <c r="A88" s="109" t="s">
        <v>207</v>
      </c>
      <c r="B88" s="109"/>
      <c r="C88" s="110"/>
      <c r="D88" s="38">
        <v>-250800000</v>
      </c>
      <c r="F88" s="38">
        <v>0</v>
      </c>
      <c r="H88" s="38">
        <v>-250800000</v>
      </c>
      <c r="J88" s="38">
        <v>0</v>
      </c>
      <c r="L88" s="38"/>
    </row>
    <row r="89" spans="1:12" s="7" customFormat="1" ht="22.35" customHeight="1" x14ac:dyDescent="0.45">
      <c r="A89" s="109" t="s">
        <v>219</v>
      </c>
      <c r="B89" s="109"/>
      <c r="C89" s="110"/>
      <c r="D89" s="30">
        <v>700000</v>
      </c>
      <c r="F89" s="30">
        <v>5000000</v>
      </c>
      <c r="H89" s="38">
        <v>0</v>
      </c>
      <c r="J89" s="38">
        <v>0</v>
      </c>
      <c r="L89" s="38"/>
    </row>
    <row r="90" spans="1:12" s="7" customFormat="1" ht="22.35" customHeight="1" x14ac:dyDescent="0.45">
      <c r="A90" s="109" t="s">
        <v>220</v>
      </c>
      <c r="B90" s="109"/>
      <c r="C90" s="110"/>
      <c r="D90" s="30">
        <v>-5000000</v>
      </c>
      <c r="F90" s="30">
        <v>0</v>
      </c>
      <c r="H90" s="38">
        <v>0</v>
      </c>
      <c r="J90" s="38">
        <v>0</v>
      </c>
      <c r="L90" s="38"/>
    </row>
    <row r="91" spans="1:12" s="7" customFormat="1" ht="22.35" customHeight="1" x14ac:dyDescent="0.45">
      <c r="A91" s="109" t="s">
        <v>191</v>
      </c>
      <c r="B91" s="108"/>
      <c r="C91" s="110"/>
      <c r="D91" s="30">
        <v>-110026691</v>
      </c>
      <c r="E91" s="43"/>
      <c r="F91" s="30">
        <v>-108812901</v>
      </c>
      <c r="G91" s="43"/>
      <c r="H91" s="38">
        <v>0</v>
      </c>
      <c r="I91" s="43"/>
      <c r="J91" s="38">
        <v>0</v>
      </c>
      <c r="L91" s="38"/>
    </row>
    <row r="92" spans="1:12" s="7" customFormat="1" ht="22.35" customHeight="1" x14ac:dyDescent="0.45">
      <c r="A92" s="109" t="s">
        <v>221</v>
      </c>
      <c r="B92" s="108"/>
      <c r="C92" s="110"/>
      <c r="D92" s="30">
        <v>-41168982</v>
      </c>
      <c r="E92" s="43"/>
      <c r="F92" s="30">
        <v>-17107473</v>
      </c>
      <c r="G92" s="43"/>
      <c r="H92" s="38">
        <v>-6889307</v>
      </c>
      <c r="I92" s="43"/>
      <c r="J92" s="38">
        <v>-4283322</v>
      </c>
      <c r="L92" s="38"/>
    </row>
    <row r="93" spans="1:12" s="7" customFormat="1" ht="22.35" customHeight="1" x14ac:dyDescent="0.45">
      <c r="A93" s="109" t="s">
        <v>192</v>
      </c>
      <c r="B93" s="108">
        <v>26</v>
      </c>
      <c r="C93" s="110"/>
      <c r="D93" s="36">
        <v>-646888185</v>
      </c>
      <c r="E93" s="43"/>
      <c r="F93" s="36">
        <v>-689563232</v>
      </c>
      <c r="G93" s="43"/>
      <c r="H93" s="36">
        <v>-569986350</v>
      </c>
      <c r="I93" s="43"/>
      <c r="J93" s="36">
        <v>-599995050</v>
      </c>
      <c r="L93" s="81"/>
    </row>
    <row r="94" spans="1:12" s="7" customFormat="1" ht="22.35" hidden="1" customHeight="1" x14ac:dyDescent="0.45">
      <c r="A94" s="109" t="s">
        <v>193</v>
      </c>
      <c r="B94" s="108"/>
      <c r="C94" s="110"/>
      <c r="D94" s="36">
        <v>0</v>
      </c>
      <c r="E94" s="43"/>
      <c r="F94" s="36">
        <v>0</v>
      </c>
      <c r="G94" s="43"/>
      <c r="H94" s="36">
        <v>0</v>
      </c>
      <c r="I94" s="43"/>
      <c r="J94" s="36">
        <v>0</v>
      </c>
      <c r="L94" s="81"/>
    </row>
    <row r="95" spans="1:12" s="7" customFormat="1" ht="22.35" hidden="1" customHeight="1" x14ac:dyDescent="0.45">
      <c r="A95" s="109" t="s">
        <v>194</v>
      </c>
      <c r="B95" s="108"/>
      <c r="C95" s="110"/>
      <c r="D95" s="36">
        <v>0</v>
      </c>
      <c r="E95" s="43"/>
      <c r="F95" s="36">
        <v>0</v>
      </c>
      <c r="G95" s="43"/>
      <c r="H95" s="36">
        <v>0</v>
      </c>
      <c r="I95" s="43"/>
      <c r="J95" s="36">
        <v>0</v>
      </c>
      <c r="L95" s="81"/>
    </row>
    <row r="96" spans="1:12" s="7" customFormat="1" ht="22.35" customHeight="1" x14ac:dyDescent="0.45">
      <c r="A96" s="140" t="s">
        <v>195</v>
      </c>
      <c r="B96" s="108"/>
      <c r="C96" s="110"/>
      <c r="D96" s="32">
        <f>SUM(D84:D95)</f>
        <v>-617883658</v>
      </c>
      <c r="E96" s="45"/>
      <c r="F96" s="32">
        <f>SUM(F84:F95)</f>
        <v>-377683606</v>
      </c>
      <c r="G96" s="45"/>
      <c r="H96" s="32">
        <f>SUM(H84:H95)</f>
        <v>-827675657</v>
      </c>
      <c r="I96" s="45"/>
      <c r="J96" s="32">
        <f>SUM(J84:J95)</f>
        <v>-329478372</v>
      </c>
      <c r="L96" s="38"/>
    </row>
    <row r="97" spans="1:12" s="7" customFormat="1" ht="22.35" customHeight="1" x14ac:dyDescent="0.45">
      <c r="A97" s="140"/>
      <c r="B97" s="108"/>
      <c r="C97" s="110"/>
      <c r="D97" s="34"/>
      <c r="E97" s="45"/>
      <c r="F97" s="34"/>
      <c r="G97" s="45"/>
      <c r="H97" s="41"/>
      <c r="I97" s="45"/>
      <c r="J97" s="41"/>
      <c r="L97" s="38"/>
    </row>
    <row r="98" spans="1:12" s="7" customFormat="1" ht="22.35" customHeight="1" x14ac:dyDescent="0.45">
      <c r="A98" s="140" t="s">
        <v>196</v>
      </c>
      <c r="B98" s="110"/>
      <c r="C98" s="110"/>
      <c r="D98" s="96">
        <f>D53+D74+D96</f>
        <v>127450415.58999979</v>
      </c>
      <c r="E98" s="45"/>
      <c r="F98" s="96">
        <f>F53+F74+F96</f>
        <v>158015983</v>
      </c>
      <c r="G98" s="45"/>
      <c r="H98" s="96">
        <f>H53+H74+H96</f>
        <v>-112876497</v>
      </c>
      <c r="I98" s="45"/>
      <c r="J98" s="96">
        <f>J53+J74+J96</f>
        <v>94067522</v>
      </c>
      <c r="L98" s="96"/>
    </row>
    <row r="99" spans="1:12" s="7" customFormat="1" ht="22.35" customHeight="1" x14ac:dyDescent="0.45">
      <c r="A99" s="115" t="s">
        <v>222</v>
      </c>
      <c r="B99" s="110"/>
      <c r="C99" s="110"/>
      <c r="D99" s="30">
        <f>F100</f>
        <v>887101531</v>
      </c>
      <c r="E99" s="43"/>
      <c r="F99" s="30">
        <v>729085548</v>
      </c>
      <c r="G99" s="43"/>
      <c r="H99" s="30">
        <f>J100</f>
        <v>150904233</v>
      </c>
      <c r="I99" s="43"/>
      <c r="J99" s="30">
        <v>56836711</v>
      </c>
      <c r="L99" s="30"/>
    </row>
    <row r="100" spans="1:12" s="7" customFormat="1" ht="22.35" customHeight="1" thickBot="1" x14ac:dyDescent="0.5">
      <c r="A100" s="140" t="s">
        <v>223</v>
      </c>
      <c r="B100" s="108"/>
      <c r="C100" s="110"/>
      <c r="D100" s="77">
        <f>D99+D98</f>
        <v>1014551946.5899998</v>
      </c>
      <c r="E100" s="45"/>
      <c r="F100" s="77">
        <f>F99+F98</f>
        <v>887101531</v>
      </c>
      <c r="G100" s="45"/>
      <c r="H100" s="77">
        <f>H99+H98</f>
        <v>38027736</v>
      </c>
      <c r="I100" s="45"/>
      <c r="J100" s="77">
        <f>J99+J98</f>
        <v>150904233</v>
      </c>
      <c r="L100" s="34"/>
    </row>
    <row r="101" spans="1:12" s="7" customFormat="1" ht="22.35" customHeight="1" thickTop="1" x14ac:dyDescent="0.45">
      <c r="A101" s="109"/>
      <c r="B101" s="109"/>
      <c r="C101" s="109"/>
      <c r="D101" s="30"/>
      <c r="E101" s="43"/>
      <c r="F101" s="30"/>
      <c r="G101" s="43"/>
      <c r="H101" s="30"/>
      <c r="I101" s="43"/>
      <c r="J101" s="30"/>
      <c r="L101" s="38"/>
    </row>
    <row r="102" spans="1:12" s="7" customFormat="1" ht="22.35" customHeight="1" x14ac:dyDescent="0.45">
      <c r="A102" s="141" t="s">
        <v>197</v>
      </c>
      <c r="B102" s="109"/>
      <c r="C102" s="109"/>
      <c r="D102" s="30"/>
      <c r="F102" s="30"/>
      <c r="H102" s="30"/>
      <c r="J102" s="30"/>
      <c r="L102" s="38"/>
    </row>
    <row r="103" spans="1:12" s="7" customFormat="1" ht="22.35" customHeight="1" x14ac:dyDescent="0.45">
      <c r="A103" s="115" t="s">
        <v>198</v>
      </c>
      <c r="B103" s="109"/>
      <c r="C103" s="109"/>
      <c r="D103" s="30">
        <v>536947</v>
      </c>
      <c r="F103" s="30">
        <v>-11475291</v>
      </c>
      <c r="H103" s="30">
        <v>0</v>
      </c>
      <c r="J103" s="30">
        <v>0</v>
      </c>
      <c r="L103" s="38"/>
    </row>
    <row r="104" spans="1:12" s="7" customFormat="1" ht="22.35" customHeight="1" x14ac:dyDescent="0.45">
      <c r="A104" s="115" t="s">
        <v>199</v>
      </c>
      <c r="B104" s="109"/>
      <c r="C104" s="109"/>
      <c r="D104" s="30">
        <v>52580</v>
      </c>
      <c r="F104" s="30">
        <v>503</v>
      </c>
      <c r="H104" s="30">
        <v>0</v>
      </c>
      <c r="J104" s="30">
        <v>0</v>
      </c>
      <c r="L104" s="38"/>
    </row>
    <row r="105" spans="1:12" s="7" customFormat="1" ht="22.35" customHeight="1" x14ac:dyDescent="0.45">
      <c r="A105" s="115" t="s">
        <v>16</v>
      </c>
      <c r="B105" s="109"/>
      <c r="C105" s="109"/>
      <c r="D105" s="30">
        <v>0</v>
      </c>
      <c r="F105" s="30">
        <v>0</v>
      </c>
      <c r="H105" s="30">
        <v>399999800</v>
      </c>
      <c r="J105" s="30">
        <v>299999850</v>
      </c>
      <c r="L105" s="38"/>
    </row>
    <row r="106" spans="1:12" ht="22.35" customHeight="1" x14ac:dyDescent="0.45">
      <c r="A106" s="144"/>
      <c r="B106" s="134"/>
      <c r="C106" s="119"/>
      <c r="D106" s="121"/>
      <c r="E106" s="1"/>
      <c r="F106" s="67"/>
      <c r="G106" s="1"/>
      <c r="H106" s="1"/>
      <c r="I106" s="1"/>
      <c r="J106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H3:J3"/>
    <mergeCell ref="D6:J6"/>
    <mergeCell ref="H42:J42"/>
    <mergeCell ref="D81:J81"/>
    <mergeCell ref="D45:J45"/>
    <mergeCell ref="H4:J4"/>
    <mergeCell ref="D4:F4"/>
    <mergeCell ref="D43:F43"/>
    <mergeCell ref="H43:J43"/>
    <mergeCell ref="D78:F78"/>
    <mergeCell ref="H78:J78"/>
    <mergeCell ref="D79:F79"/>
    <mergeCell ref="H79:J79"/>
    <mergeCell ref="D3:F3"/>
    <mergeCell ref="D42:F42"/>
  </mergeCells>
  <phoneticPr fontId="0" type="noConversion"/>
  <pageMargins left="0.8" right="0.5" top="0.48" bottom="0.5" header="0.5" footer="0.5"/>
  <pageSetup paperSize="9" scale="71" firstPageNumber="14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2" manualBreakCount="2">
    <brk id="39" max="9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B6D311-BA23-4102-AEF0-A31AF39F3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A0368-6684-4DE7-B02E-31365D58A9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PL_9</vt:lpstr>
      <vt:lpstr>CH-Consol FS 10-11</vt:lpstr>
      <vt:lpstr>CH-Separate FS 12-13</vt:lpstr>
      <vt:lpstr>CF 14-16</vt:lpstr>
      <vt:lpstr>'BS 7-8'!Print_Area</vt:lpstr>
      <vt:lpstr>'CF 14-16'!Print_Area</vt:lpstr>
      <vt:lpstr>'CH-Consol FS 10-11'!Print_Area</vt:lpstr>
      <vt:lpstr>'CH-Separate FS 12-13'!Print_Area</vt:lpstr>
      <vt:lpstr>PL_9!Print_Area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Kalyakorn Petcharat</cp:lastModifiedBy>
  <cp:revision/>
  <cp:lastPrinted>2025-02-26T03:33:06Z</cp:lastPrinted>
  <dcterms:created xsi:type="dcterms:W3CDTF">2006-01-06T08:39:44Z</dcterms:created>
  <dcterms:modified xsi:type="dcterms:W3CDTF">2025-02-26T09:57:04Z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