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4\Ye12'2024\"/>
    </mc:Choice>
  </mc:AlternateContent>
  <xr:revisionPtr revIDLastSave="0" documentId="13_ncr:1_{C4B4A6DF-C978-4591-A690-0A623552CB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5" r:id="rId1"/>
    <sheet name="PL" sheetId="4" r:id="rId2"/>
    <sheet name="consolidated" sheetId="2" r:id="rId3"/>
    <sheet name="separate" sheetId="6" r:id="rId4"/>
    <sheet name="cashflow" sheetId="7" r:id="rId5"/>
  </sheets>
  <definedNames>
    <definedName name="_xlnm.Print_Area" localSheetId="0">BS!$A$1:$N$85</definedName>
    <definedName name="_xlnm.Print_Area" localSheetId="4">cashflow!$A$1:$M$81</definedName>
    <definedName name="_xlnm.Print_Area" localSheetId="2">consolidated!$A$1:$Q$25</definedName>
    <definedName name="_xlnm.Print_Area" localSheetId="1">PL!$A$1:$N$52</definedName>
    <definedName name="_xlnm.Print_Area" localSheetId="3">separate!$A$1:$O$24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" i="6" l="1"/>
  <c r="N10" i="2"/>
  <c r="P10" i="2" s="1"/>
  <c r="L12" i="2"/>
  <c r="G66" i="7"/>
  <c r="K66" i="7"/>
  <c r="N12" i="2" l="1"/>
  <c r="P12" i="2" s="1"/>
  <c r="G32" i="4"/>
  <c r="K32" i="4"/>
  <c r="K34" i="4" s="1"/>
  <c r="G14" i="5"/>
  <c r="M64" i="7"/>
  <c r="M60" i="7"/>
  <c r="I64" i="7"/>
  <c r="I60" i="7"/>
  <c r="M8" i="7"/>
  <c r="M25" i="7" s="1"/>
  <c r="M39" i="7" s="1"/>
  <c r="M41" i="7" s="1"/>
  <c r="I8" i="7"/>
  <c r="I25" i="7" s="1"/>
  <c r="I39" i="7" s="1"/>
  <c r="I41" i="7" s="1"/>
  <c r="I65" i="7" s="1"/>
  <c r="I67" i="7" s="1"/>
  <c r="I68" i="7" s="1"/>
  <c r="N9" i="6"/>
  <c r="M35" i="4"/>
  <c r="M34" i="4"/>
  <c r="M18" i="4"/>
  <c r="M13" i="4"/>
  <c r="M19" i="4" s="1"/>
  <c r="M23" i="4" s="1"/>
  <c r="M25" i="4" s="1"/>
  <c r="I34" i="4"/>
  <c r="I35" i="4" s="1"/>
  <c r="I18" i="4"/>
  <c r="I13" i="4"/>
  <c r="I19" i="4" s="1"/>
  <c r="I23" i="4" s="1"/>
  <c r="I25" i="4" s="1"/>
  <c r="M76" i="5"/>
  <c r="M77" i="5" s="1"/>
  <c r="I76" i="5"/>
  <c r="I77" i="5" s="1"/>
  <c r="M55" i="5"/>
  <c r="M42" i="5"/>
  <c r="I55" i="5"/>
  <c r="I42" i="5"/>
  <c r="M24" i="5"/>
  <c r="M14" i="5"/>
  <c r="I24" i="5"/>
  <c r="I14" i="5"/>
  <c r="I56" i="5" l="1"/>
  <c r="I78" i="5" s="1"/>
  <c r="M25" i="5"/>
  <c r="M56" i="5"/>
  <c r="M78" i="5" s="1"/>
  <c r="I25" i="5"/>
  <c r="M65" i="7"/>
  <c r="M67" i="7" s="1"/>
  <c r="M68" i="7" s="1"/>
  <c r="M39" i="4"/>
  <c r="M36" i="4"/>
  <c r="M44" i="4" s="1"/>
  <c r="I36" i="4"/>
  <c r="I44" i="4" s="1"/>
  <c r="I46" i="4" s="1"/>
  <c r="I39" i="4"/>
  <c r="I41" i="4" s="1"/>
  <c r="I79" i="5" l="1"/>
  <c r="M79" i="5"/>
  <c r="K35" i="4"/>
  <c r="G34" i="4"/>
  <c r="G35" i="4" s="1"/>
  <c r="K60" i="7" l="1"/>
  <c r="K64" i="7"/>
  <c r="K13" i="4"/>
  <c r="K18" i="4"/>
  <c r="K19" i="4" l="1"/>
  <c r="K23" i="4" s="1"/>
  <c r="G60" i="7"/>
  <c r="G76" i="5"/>
  <c r="G77" i="5" s="1"/>
  <c r="K76" i="5"/>
  <c r="K77" i="5" s="1"/>
  <c r="K24" i="5"/>
  <c r="K14" i="5"/>
  <c r="K55" i="5"/>
  <c r="K25" i="5" l="1"/>
  <c r="K25" i="4"/>
  <c r="K39" i="4" s="1"/>
  <c r="G55" i="5" l="1"/>
  <c r="G42" i="5"/>
  <c r="N21" i="2"/>
  <c r="P21" i="2" s="1"/>
  <c r="N20" i="6"/>
  <c r="N13" i="6"/>
  <c r="F15" i="2" l="1"/>
  <c r="F23" i="2" s="1"/>
  <c r="J12" i="6" l="1"/>
  <c r="H12" i="6"/>
  <c r="F12" i="6"/>
  <c r="F14" i="6" s="1"/>
  <c r="F22" i="6" s="1"/>
  <c r="D12" i="6"/>
  <c r="D14" i="6" s="1"/>
  <c r="D22" i="6" s="1"/>
  <c r="N14" i="2"/>
  <c r="P14" i="2" s="1"/>
  <c r="J13" i="2"/>
  <c r="H13" i="2"/>
  <c r="F13" i="2"/>
  <c r="D13" i="2"/>
  <c r="L11" i="6"/>
  <c r="N11" i="6" s="1"/>
  <c r="J14" i="6" l="1"/>
  <c r="H14" i="6"/>
  <c r="H22" i="6" s="1"/>
  <c r="J15" i="2"/>
  <c r="D15" i="2"/>
  <c r="D23" i="2" s="1"/>
  <c r="H15" i="2"/>
  <c r="H23" i="2" s="1"/>
  <c r="J22" i="6" l="1"/>
  <c r="J16" i="6"/>
  <c r="J23" i="2"/>
  <c r="J17" i="2"/>
  <c r="L11" i="2" l="1"/>
  <c r="N11" i="2" s="1"/>
  <c r="P11" i="2" s="1"/>
  <c r="G64" i="7"/>
  <c r="L13" i="2" l="1"/>
  <c r="L15" i="2" s="1"/>
  <c r="L23" i="2" s="1"/>
  <c r="N10" i="6"/>
  <c r="N12" i="6" s="1"/>
  <c r="N14" i="6" s="1"/>
  <c r="L12" i="6"/>
  <c r="L14" i="6" s="1"/>
  <c r="P13" i="2"/>
  <c r="P15" i="2" s="1"/>
  <c r="N13" i="2"/>
  <c r="N15" i="2" s="1"/>
  <c r="K42" i="5"/>
  <c r="N17" i="2" l="1"/>
  <c r="L17" i="2"/>
  <c r="L16" i="6"/>
  <c r="L22" i="6"/>
  <c r="N22" i="6"/>
  <c r="N16" i="6"/>
  <c r="P17" i="2"/>
  <c r="P23" i="2"/>
  <c r="N23" i="2"/>
  <c r="H19" i="6"/>
  <c r="H21" i="6" s="1"/>
  <c r="H23" i="6" s="1"/>
  <c r="J19" i="6"/>
  <c r="J21" i="6" l="1"/>
  <c r="J23" i="6" s="1"/>
  <c r="H20" i="2"/>
  <c r="H22" i="2" s="1"/>
  <c r="H24" i="2" s="1"/>
  <c r="K56" i="5" l="1"/>
  <c r="K78" i="5" s="1"/>
  <c r="G24" i="5"/>
  <c r="G56" i="5" l="1"/>
  <c r="G78" i="5" s="1"/>
  <c r="G25" i="5"/>
  <c r="G79" i="5" l="1"/>
  <c r="K79" i="5"/>
  <c r="L18" i="6"/>
  <c r="L19" i="2"/>
  <c r="N18" i="6" l="1"/>
  <c r="F19" i="6" l="1"/>
  <c r="D19" i="6"/>
  <c r="G18" i="4"/>
  <c r="G13" i="4"/>
  <c r="G19" i="4" l="1"/>
  <c r="G23" i="4" l="1"/>
  <c r="G8" i="7" l="1"/>
  <c r="G25" i="7" s="1"/>
  <c r="G25" i="4"/>
  <c r="G39" i="4" s="1"/>
  <c r="L18" i="2" s="1"/>
  <c r="G36" i="4" l="1"/>
  <c r="G44" i="4" s="1"/>
  <c r="G46" i="4" s="1"/>
  <c r="G39" i="7"/>
  <c r="G41" i="4"/>
  <c r="G41" i="7" l="1"/>
  <c r="G65" i="7" s="1"/>
  <c r="G67" i="7" s="1"/>
  <c r="G68" i="7" s="1"/>
  <c r="J20" i="2"/>
  <c r="J22" i="2" s="1"/>
  <c r="J24" i="2" s="1"/>
  <c r="F20" i="2"/>
  <c r="F22" i="2" s="1"/>
  <c r="F24" i="2" s="1"/>
  <c r="D20" i="2"/>
  <c r="D22" i="2" s="1"/>
  <c r="D24" i="2" s="1"/>
  <c r="N19" i="2"/>
  <c r="P19" i="2" l="1"/>
  <c r="L17" i="6" l="1"/>
  <c r="L19" i="6" s="1"/>
  <c r="K8" i="7"/>
  <c r="N18" i="2"/>
  <c r="P18" i="2" s="1"/>
  <c r="K25" i="7" l="1"/>
  <c r="L21" i="6"/>
  <c r="N17" i="6"/>
  <c r="N19" i="6" s="1"/>
  <c r="N21" i="6" s="1"/>
  <c r="P20" i="2"/>
  <c r="N20" i="2"/>
  <c r="K36" i="4"/>
  <c r="K44" i="4" s="1"/>
  <c r="L20" i="2"/>
  <c r="L22" i="2" s="1"/>
  <c r="L24" i="2" s="1"/>
  <c r="N22" i="2" l="1"/>
  <c r="N24" i="2" s="1"/>
  <c r="K39" i="7"/>
  <c r="K41" i="7" s="1"/>
  <c r="P22" i="2"/>
  <c r="P24" i="2" s="1"/>
  <c r="K65" i="7" l="1"/>
  <c r="K67" i="7" s="1"/>
  <c r="K68" i="7" s="1"/>
  <c r="F21" i="6" l="1"/>
  <c r="F23" i="6" s="1"/>
  <c r="L23" i="6"/>
  <c r="D21" i="6"/>
  <c r="D23" i="6" s="1"/>
  <c r="N23" i="6" l="1"/>
</calcChain>
</file>

<file path=xl/sharedStrings.xml><?xml version="1.0" encoding="utf-8"?>
<sst xmlns="http://schemas.openxmlformats.org/spreadsheetml/2006/main" count="294" uniqueCount="190">
  <si>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</si>
  <si>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</si>
  <si>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</si>
  <si>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</si>
  <si>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</si>
  <si>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</si>
  <si>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</si>
  <si>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</si>
  <si>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</si>
  <si>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</si>
  <si>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</si>
  <si>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</si>
  <si>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</si>
  <si>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</si>
  <si>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</si>
  <si>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</si>
  <si>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</si>
  <si>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</si>
  <si>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</si>
  <si>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</si>
  <si>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</si>
  <si>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</si>
  <si>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</si>
  <si>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</si>
  <si>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</si>
  <si>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</si>
  <si>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</si>
  <si>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</si>
  <si>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</si>
  <si>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</si>
  <si>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</si>
  <si>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</si>
  <si>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 xml:space="preserve"> 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</si>
  <si>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</si>
  <si>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</si>
  <si>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</si>
  <si>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</si>
  <si>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</si>
  <si>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</si>
  <si>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</si>
  <si>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</si>
  <si>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</si>
  <si>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</si>
  <si>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</si>
  <si>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</si>
  <si>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</si>
  <si>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</si>
  <si>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</si>
  <si>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</si>
  <si>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</si>
  <si>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</si>
  <si>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</si>
  <si>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</si>
  <si>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</si>
  <si>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</si>
  <si>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</si>
  <si>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</si>
  <si>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กำไรขาดทุนเบ็ดเสร็จอื่น:</t>
  </si>
  <si>
    <t>งบกำไรขาดทุนเบ็ดเสร็จ</t>
  </si>
  <si>
    <t>กำไรสำหรับปี</t>
  </si>
  <si>
    <t>กำไรขาดทุน:</t>
  </si>
  <si>
    <t>กำไรขาดทุนเบ็ดเสร็จอื่นสำหรับปี</t>
  </si>
  <si>
    <t>กำไรขาดทุนเบ็ดเสร็จรวมสำหรับปี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</si>
  <si>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</si>
  <si>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</si>
  <si>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</si>
  <si>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</si>
  <si>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</si>
  <si>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</si>
  <si>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</si>
  <si>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</si>
  <si>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</si>
  <si>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</si>
  <si>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</si>
  <si>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>สำรองตามกฎหมาย</t>
  </si>
  <si>
    <t>ยังไม่ได้จัดสรร</t>
  </si>
  <si>
    <t>จ่ายเงินปันผล</t>
  </si>
  <si>
    <t>ส่วนเกินมูลค่า</t>
  </si>
  <si>
    <t>ประมาณการต้นทุนในการรื้อถอน</t>
  </si>
  <si>
    <t>หนี้สินภาษีเงินได้รอตัดบัญชี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</si>
  <si>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</si>
  <si>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</si>
  <si>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</si>
  <si>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งบการเงินรวม</t>
  </si>
  <si>
    <t>งบการเงินเฉพาะกิจการ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</si>
  <si>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</si>
  <si>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</si>
  <si>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</si>
  <si>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</si>
  <si>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</si>
  <si>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ของบริษัทฯ</t>
  </si>
  <si>
    <t>บริษัท เอสไอเอสบี จำกัด และบริษัทย่อย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</si>
  <si>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</si>
  <si>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</si>
  <si>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</si>
  <si>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</si>
  <si>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</si>
  <si>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</si>
  <si>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</si>
  <si>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</si>
  <si>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</si>
  <si>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</si>
  <si>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</si>
  <si>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เงินสดรับจากการจำหน่ายอุปกรณ์</t>
  </si>
  <si>
    <t xml:space="preserve">   โอนเปลี่ยนประเภทสินทรัพย์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</si>
  <si>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</si>
  <si>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</si>
  <si>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ต้นทุนทางการเงิน</t>
  </si>
  <si>
    <t>กำไรต่อหุ้น</t>
  </si>
  <si>
    <t>สินทรัพย์สิทธิการใช้</t>
  </si>
  <si>
    <t>รายการปรับกระทบกำไรก่อนภาษีเป็นเงินสดรับ (จ่าย)</t>
  </si>
  <si>
    <t xml:space="preserve">   ส่วนแบ่งกำไรจากเงินลงทุนตามวิธีส่วนได้เสีย</t>
  </si>
  <si>
    <t>เงินสดสุทธิจาก (ใช้ไปใน) กิจกรรมลงทุน</t>
  </si>
  <si>
    <t>ส่วนเกินมูลค่าหุ้นบุริมสิทธิ</t>
  </si>
  <si>
    <t>ส่วนเกินมูลค่าหุ้นสามัญ</t>
  </si>
  <si>
    <t xml:space="preserve">   จากกิจกรรมดำเนินงาน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</si>
  <si>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</si>
  <si>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</si>
  <si>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</si>
  <si>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 xml:space="preserve">กำไรสะสม </t>
  </si>
  <si>
    <t>ส่วนแบ่งกำไรจากเงินลงทุนตามวิธีส่วนได้เสีย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</si>
  <si>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</si>
  <si>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</si>
  <si>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จ่ายภาษีเงินได้</t>
  </si>
  <si>
    <t>เงินสดรับจากดอกเบี้ย</t>
  </si>
  <si>
    <t xml:space="preserve">   รายได้ทางการเงิน</t>
  </si>
  <si>
    <t>หนี้สินตามสัญญาเช่าที่ถึงกำหนดชำระภายในหนึ่งปี</t>
  </si>
  <si>
    <t xml:space="preserve">   เงินฝากธนาคารที่มีภาระค้ำประกัน</t>
  </si>
  <si>
    <t xml:space="preserve">   ทุนที่ออกจำหน่ายและชำระเต็มมูลค่าแล้ว</t>
  </si>
  <si>
    <t>และชำระแล้ว</t>
  </si>
  <si>
    <t>กระแสเงินสดใช้ไปในกิจกรรมจัดหาเงิน</t>
  </si>
  <si>
    <t>เงินสดสุทธิใช้ไปในกิจกรรมจัดหาเงิน</t>
  </si>
  <si>
    <t>รายได้ทางการเงิน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</si>
  <si>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</si>
  <si>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</si>
  <si>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</si>
  <si>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</si>
  <si>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6, 8</t>
  </si>
  <si>
    <t xml:space="preserve">      ไม่หมุนเวียนอื่น - หุ้นกู้</t>
  </si>
  <si>
    <t>จัดสรรแล้ว -</t>
  </si>
  <si>
    <t xml:space="preserve">   เงินมัดจำค่าเล่าเรียน</t>
  </si>
  <si>
    <t>เงินสดจ่ายชำระคืนหนี้สินตามสัญญาเช่า</t>
  </si>
  <si>
    <t>กำไร (ขาดทุน) จากการดำเนินงาน</t>
  </si>
  <si>
    <t xml:space="preserve">   กำไรส่วนที่เป็นของผู้ถือหุ้นของบริษัทฯ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</si>
  <si>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</si>
  <si>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สำรองผลประโยชน์ระยะยาวของพนักงานจ่าย</t>
  </si>
  <si>
    <t xml:space="preserve">   โอนทรัพย์สินไปเป็นเงินลงทุนในบริษัทย่อย</t>
  </si>
  <si>
    <t xml:space="preserve">   สำรองผลขาดทุนด้านเครดิตที่คาดว่าจะเกิดขึ้น (กลับรายการ)</t>
  </si>
  <si>
    <t xml:space="preserve">   กำไรจากการยกเลิกสัญญาเช่า</t>
  </si>
  <si>
    <t>ยอดคงเหลือ ณ วันที่ 1 มกราคม 2566</t>
  </si>
  <si>
    <t>ยอดคงเหลือ ณ วันที่ 31 ธันวาคม 2566</t>
  </si>
  <si>
    <t>2566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</si>
  <si>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</si>
  <si>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</si>
  <si>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 xml:space="preserve">   - สุทธิจากภาษีเงินได้</t>
  </si>
  <si>
    <t>ส่วนแบ่งกำไรขาดทุนเบ็ดเสร็จอื่นจากเงินลงทุนตามวิธีส่วนได้เสีย</t>
  </si>
  <si>
    <t>เงินปันผลรับจากเงินลงทุนในกิจการร่วมค้า</t>
  </si>
  <si>
    <t>รายได้รอการรับรู้ที่ถึงกำหนดรับรู้ภายในหนึ่งปี</t>
  </si>
  <si>
    <t>รายได้รอการรับรู้ - สุทธิจากส่วนที่ถึงกำหนดรับรู้</t>
  </si>
  <si>
    <t>เงินสดจ่ายจากการลงทุนในบริษัทย่อย</t>
  </si>
  <si>
    <t xml:space="preserve">   เจ้าหนี้อื่นเพิ่มขึ้น (ลดลง) จากการซื้อที่ดิน อาคารและอุปกรณ์</t>
  </si>
  <si>
    <t>เงินสดรับจากการขายเงินลงทุนในสินทรัพย์ทางการเงิน</t>
  </si>
  <si>
    <t>เงินสดจ่ายซื้อเงินลงทุนในสินทรัพย์ทางการเงิน</t>
  </si>
  <si>
    <t>รายได้ค่าเช่าและบริการ</t>
  </si>
  <si>
    <t xml:space="preserve">   ขาดทุนจากการจำหน่ายและตัดจำหน่ายอุปกรณ์และ</t>
  </si>
  <si>
    <t xml:space="preserve">      สินทรัพย์ไม่มีตัวตน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</si>
  <si>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</si>
  <si>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</si>
  <si>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</si>
  <si>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</si>
  <si>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</si>
  <si>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   ประมาณการต้นทุนในการรื้อถอนเพิ่มขึ้น</t>
  </si>
  <si>
    <t xml:space="preserve">   สินทรัพย์สิทธิการใช้และหนี้สินตามสัญญาเช่าเพิ่มขึ้นจากสัญญาเช่า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</si>
  <si>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</si>
  <si>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</si>
  <si>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</si>
  <si>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</si>
  <si>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6, 16</t>
  </si>
  <si>
    <t xml:space="preserve">   หนี้สินตามสัญญาเช่าลดลงจากการเปลี่ยนแปลงและการยกเลิกสัญญาเช่า </t>
  </si>
  <si>
    <t>หนี้สินไม่หมุนเวียน</t>
  </si>
  <si>
    <t>6, 21.1</t>
  </si>
  <si>
    <t>11.3, 12.2</t>
  </si>
  <si>
    <t xml:space="preserve">เงินปันผลจ่าย </t>
  </si>
  <si>
    <t>เงินปันผลจ่าย</t>
  </si>
  <si>
    <t>เงินสดจากกิจกรรมดำเนินงาน</t>
  </si>
  <si>
    <t>เงินสดสุทธิจากกิจกรรมดำเนินงาน</t>
  </si>
  <si>
    <t xml:space="preserve">   กลับรายการปรับลดสินค้าคงเหลือเป็นมูลค่าสุทธิที่จะได้รับ</t>
  </si>
  <si>
    <t xml:space="preserve">   ปรับลดบัญชีเงินลงทุนในบริษัทย่อย</t>
  </si>
  <si>
    <t>เงินสดและรายการเทียบเท่าเงินสดเพิ่มขึ้น (ลดลง) สุทธิ</t>
  </si>
  <si>
    <t xml:space="preserve">   ตราสารทุนจากการแปลงดอกเบี้ยค้างรับของหุ้นกู้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</si>
</sst>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0.0"/>
  </numFmts>
  <fonts count="1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7030A0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166" fontId="12" fillId="0" borderId="0" applyFont="0" applyFill="0" applyBorder="0" applyAlignment="0" applyProtection="0"/>
    <xf numFmtId="168" fontId="13" fillId="0" borderId="0"/>
    <xf numFmtId="43" fontId="14" fillId="0" borderId="0" applyFont="0" applyFill="0" applyBorder="0" applyAlignment="0" applyProtection="0"/>
    <xf numFmtId="168" fontId="14" fillId="0" borderId="0"/>
    <xf numFmtId="169" fontId="1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37" fontId="1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top"/>
    </xf>
    <xf numFmtId="39" fontId="2" fillId="0" borderId="3" xfId="0" applyNumberFormat="1" applyFont="1" applyBorder="1" applyAlignment="1">
      <alignment vertical="top"/>
    </xf>
    <xf numFmtId="39" fontId="2" fillId="0" borderId="0" xfId="0" applyNumberFormat="1" applyFont="1" applyAlignment="1">
      <alignment vertical="top"/>
    </xf>
    <xf numFmtId="3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5" applyNumberFormat="1" applyFont="1" applyAlignment="1">
      <alignment vertical="center"/>
    </xf>
    <xf numFmtId="41" fontId="2" fillId="0" borderId="0" xfId="5" applyNumberFormat="1" applyFont="1" applyAlignment="1">
      <alignment vertical="center"/>
    </xf>
    <xf numFmtId="43" fontId="2" fillId="0" borderId="0" xfId="1" applyFont="1" applyFill="1" applyBorder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/>
    </xf>
    <xf numFmtId="167" fontId="10" fillId="0" borderId="0" xfId="0" quotePrefix="1" applyNumberFormat="1" applyFont="1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3" fontId="15" fillId="0" borderId="0" xfId="1" applyFont="1" applyFill="1" applyAlignment="1">
      <alignment vertical="center"/>
    </xf>
    <xf numFmtId="41" fontId="2" fillId="0" borderId="0" xfId="4" applyNumberFormat="1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43" fontId="2" fillId="0" borderId="0" xfId="1" applyFont="1" applyFill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1" xfId="4" applyNumberFormat="1" applyFont="1" applyFill="1" applyBorder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38" fontId="2" fillId="0" borderId="0" xfId="0" quotePrefix="1" applyNumberFormat="1" applyFont="1" applyAlignment="1">
      <alignment vertical="center"/>
    </xf>
    <xf numFmtId="41" fontId="2" fillId="0" borderId="3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/>
    </xf>
    <xf numFmtId="10" fontId="2" fillId="0" borderId="0" xfId="13" applyNumberFormat="1" applyFont="1" applyFill="1" applyAlignment="1">
      <alignment vertical="center"/>
    </xf>
    <xf numFmtId="49" fontId="16" fillId="0" borderId="0" xfId="0" applyNumberFormat="1" applyFont="1" applyAlignment="1">
      <alignment vertical="top"/>
    </xf>
    <xf numFmtId="164" fontId="2" fillId="0" borderId="1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horizontal="right" vertical="top"/>
    </xf>
    <xf numFmtId="43" fontId="2" fillId="0" borderId="0" xfId="1" applyFont="1" applyAlignment="1">
      <alignment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showGridLines="0" tabSelected="1" view="pageBreakPreview" zoomScale="90" zoomScaleNormal="90" zoomScaleSheetLayoutView="90" workbookViewId="0">
      <selection activeCell="E20" sqref="E20"/>
    </sheetView>
  </sheetViews>
  <sheetFormatPr defaultColWidth="9.140625" defaultRowHeight="24" customHeight="1"/>
  <cols>
    <col min="1" max="1" width="11" style="1" customWidth="1"/>
    <col min="2" max="2" width="11.85546875" style="1" customWidth="1"/>
    <col min="3" max="3" width="25.85546875" style="1" customWidth="1"/>
    <col min="4" max="4" width="1.5703125" style="1" customWidth="1"/>
    <col min="5" max="5" width="8.5703125" style="1" customWidth="1"/>
    <col min="6" max="6" width="1.5703125" style="1" customWidth="1"/>
    <col min="7" max="7" width="14.5703125" style="9" customWidth="1"/>
    <col min="8" max="8" width="1.5703125" style="1" customWidth="1"/>
    <col min="9" max="9" width="14.42578125" style="1" customWidth="1"/>
    <col min="10" max="10" width="1.5703125" style="1" customWidth="1"/>
    <col min="11" max="11" width="16.5703125" style="40" bestFit="1" customWidth="1"/>
    <col min="12" max="12" width="2" style="11" customWidth="1"/>
    <col min="13" max="13" width="14.5703125" style="11" customWidth="1"/>
    <col min="14" max="14" width="1.5703125" style="11" customWidth="1"/>
    <col min="15" max="15" width="16.140625" style="83" bestFit="1" customWidth="1"/>
    <col min="16" max="16" width="14.7109375" style="83" bestFit="1" customWidth="1"/>
    <col min="17" max="17" width="14.7109375" style="1" bestFit="1" customWidth="1"/>
    <col min="18" max="18" width="14.42578125" style="1" bestFit="1" customWidth="1"/>
    <col min="19" max="16384" width="9.140625" style="1"/>
  </cols>
  <sheetData>
    <row r="1" spans="1:17" ht="24" customHeight="1">
      <c r="A1" s="60" t="s">
        <v>99</v>
      </c>
      <c r="B1" s="4"/>
      <c r="C1" s="4"/>
      <c r="D1" s="4"/>
      <c r="E1" s="4"/>
      <c r="F1" s="4"/>
      <c r="G1" s="69"/>
      <c r="H1" s="4"/>
      <c r="I1" s="4"/>
      <c r="J1" s="4"/>
      <c r="K1" s="100"/>
      <c r="L1" s="4"/>
      <c r="M1" s="4"/>
      <c r="N1" s="4"/>
    </row>
    <row r="2" spans="1:17" ht="24" customHeight="1">
      <c r="A2" s="60" t="s">
        <v>173</v>
      </c>
      <c r="B2" s="4"/>
      <c r="C2" s="4"/>
      <c r="D2" s="4"/>
      <c r="E2" s="4"/>
      <c r="F2" s="4"/>
      <c r="G2" s="69"/>
      <c r="H2" s="4"/>
      <c r="I2" s="4"/>
      <c r="J2" s="4"/>
      <c r="K2" s="100"/>
      <c r="L2" s="4"/>
      <c r="M2" s="4"/>
      <c r="N2" s="4"/>
    </row>
    <row r="3" spans="1:17" ht="24" customHeight="1">
      <c r="A3" s="60" t="s">
        <v>166</v>
      </c>
      <c r="B3" s="4"/>
      <c r="C3" s="4"/>
      <c r="D3" s="4"/>
      <c r="E3" s="4"/>
      <c r="F3" s="4"/>
      <c r="G3" s="69"/>
      <c r="H3" s="4"/>
      <c r="I3" s="4"/>
      <c r="J3" s="4"/>
      <c r="K3" s="100"/>
      <c r="L3" s="4"/>
      <c r="M3" s="4"/>
      <c r="N3" s="4"/>
    </row>
    <row r="4" spans="1:17" ht="24" customHeight="1">
      <c r="B4" s="11"/>
      <c r="C4" s="11"/>
      <c r="D4" s="11"/>
      <c r="E4" s="11"/>
      <c r="F4" s="11"/>
      <c r="H4" s="11"/>
      <c r="I4" s="11"/>
      <c r="J4" s="11"/>
      <c r="M4" s="37" t="s">
        <v>0</v>
      </c>
    </row>
    <row r="5" spans="1:17" ht="24" customHeight="1">
      <c r="B5" s="11"/>
      <c r="C5" s="11"/>
      <c r="D5" s="11"/>
      <c r="E5" s="11"/>
      <c r="F5" s="11"/>
      <c r="G5" s="110" t="s">
        <v>83</v>
      </c>
      <c r="H5" s="110"/>
      <c r="I5" s="110"/>
      <c r="J5" s="11"/>
      <c r="K5" s="110" t="s">
        <v>84</v>
      </c>
      <c r="L5" s="110"/>
      <c r="M5" s="110"/>
    </row>
    <row r="6" spans="1:17" ht="24" customHeight="1">
      <c r="C6" s="2"/>
      <c r="D6" s="2"/>
      <c r="E6" s="39" t="s">
        <v>1</v>
      </c>
      <c r="G6" s="106" t="s">
        <v>167</v>
      </c>
      <c r="H6" s="77"/>
      <c r="I6" s="107" t="s">
        <v>151</v>
      </c>
      <c r="K6" s="106" t="s">
        <v>167</v>
      </c>
      <c r="L6" s="77"/>
      <c r="M6" s="107" t="s">
        <v>151</v>
      </c>
      <c r="N6" s="2"/>
    </row>
    <row r="7" spans="1:17" ht="24" customHeight="1">
      <c r="A7" s="4" t="s">
        <v>2</v>
      </c>
      <c r="L7" s="5"/>
      <c r="M7" s="5"/>
      <c r="N7" s="5"/>
    </row>
    <row r="8" spans="1:17" ht="24" customHeight="1">
      <c r="A8" s="4" t="s">
        <v>3</v>
      </c>
      <c r="D8" s="2"/>
      <c r="L8" s="5"/>
      <c r="M8" s="5"/>
      <c r="N8" s="5"/>
    </row>
    <row r="9" spans="1:17" ht="24" customHeight="1">
      <c r="A9" s="1" t="s">
        <v>4</v>
      </c>
      <c r="D9" s="2"/>
      <c r="E9" s="8">
        <v>7</v>
      </c>
      <c r="G9" s="81">
        <v>820577302</v>
      </c>
      <c r="H9" s="6"/>
      <c r="I9" s="81">
        <v>1093091805</v>
      </c>
      <c r="J9" s="6"/>
      <c r="K9" s="81">
        <v>590050204</v>
      </c>
      <c r="L9" s="6"/>
      <c r="M9" s="81">
        <v>791516693</v>
      </c>
      <c r="N9" s="6"/>
    </row>
    <row r="10" spans="1:17" ht="24" customHeight="1">
      <c r="A10" s="7" t="s">
        <v>37</v>
      </c>
      <c r="D10" s="2"/>
      <c r="E10" s="8" t="s">
        <v>137</v>
      </c>
      <c r="G10" s="81">
        <v>134193004</v>
      </c>
      <c r="H10" s="13"/>
      <c r="I10" s="81">
        <v>127840470</v>
      </c>
      <c r="J10" s="13"/>
      <c r="K10" s="81">
        <v>11174626</v>
      </c>
      <c r="L10" s="13"/>
      <c r="M10" s="81">
        <v>6621584</v>
      </c>
      <c r="N10" s="13"/>
    </row>
    <row r="11" spans="1:17" ht="24" customHeight="1">
      <c r="A11" s="1" t="s">
        <v>5</v>
      </c>
      <c r="D11" s="2"/>
      <c r="E11" s="8">
        <v>9</v>
      </c>
      <c r="G11" s="81">
        <v>17146629</v>
      </c>
      <c r="H11" s="13"/>
      <c r="I11" s="81">
        <v>14921230</v>
      </c>
      <c r="J11" s="13"/>
      <c r="K11" s="21">
        <v>0</v>
      </c>
      <c r="L11" s="13"/>
      <c r="M11" s="21">
        <v>0</v>
      </c>
      <c r="N11" s="13"/>
    </row>
    <row r="12" spans="1:17" ht="24" customHeight="1">
      <c r="A12" s="1" t="s">
        <v>105</v>
      </c>
      <c r="D12" s="2"/>
      <c r="E12" s="8">
        <v>10</v>
      </c>
      <c r="G12" s="81">
        <v>755155166</v>
      </c>
      <c r="H12" s="13"/>
      <c r="I12" s="81">
        <v>20000000</v>
      </c>
      <c r="J12" s="13"/>
      <c r="K12" s="81">
        <v>755155166</v>
      </c>
      <c r="L12" s="13"/>
      <c r="M12" s="81">
        <v>20000000</v>
      </c>
      <c r="N12" s="13"/>
      <c r="Q12" s="80"/>
    </row>
    <row r="13" spans="1:17" ht="24" customHeight="1">
      <c r="A13" s="1" t="s">
        <v>6</v>
      </c>
      <c r="E13" s="8"/>
      <c r="F13" s="2"/>
      <c r="G13" s="81">
        <v>17322248</v>
      </c>
      <c r="H13" s="13"/>
      <c r="I13" s="81">
        <v>14062715</v>
      </c>
      <c r="J13" s="13"/>
      <c r="K13" s="81">
        <v>1590272</v>
      </c>
      <c r="L13" s="13"/>
      <c r="M13" s="81">
        <v>633715</v>
      </c>
      <c r="N13" s="13"/>
    </row>
    <row r="14" spans="1:17" ht="24" customHeight="1">
      <c r="A14" s="4" t="s">
        <v>7</v>
      </c>
      <c r="E14" s="2"/>
      <c r="F14" s="2"/>
      <c r="G14" s="97">
        <f>SUM(G9:G13)</f>
        <v>1744394349</v>
      </c>
      <c r="H14" s="6"/>
      <c r="I14" s="97">
        <f>SUM(I9:I13)</f>
        <v>1269916220</v>
      </c>
      <c r="J14" s="2"/>
      <c r="K14" s="70">
        <f>SUM(K9:K13)</f>
        <v>1357970268</v>
      </c>
      <c r="L14" s="6"/>
      <c r="M14" s="70">
        <f>SUM(M9:M13)</f>
        <v>818771992</v>
      </c>
      <c r="N14" s="6"/>
    </row>
    <row r="15" spans="1:17" ht="24" customHeight="1">
      <c r="A15" s="4" t="s">
        <v>8</v>
      </c>
      <c r="E15" s="2"/>
      <c r="F15" s="2"/>
      <c r="G15" s="81"/>
      <c r="H15" s="6"/>
      <c r="I15" s="81"/>
      <c r="J15" s="2"/>
      <c r="L15" s="6"/>
      <c r="M15" s="40"/>
      <c r="N15" s="6"/>
    </row>
    <row r="16" spans="1:17" ht="24" customHeight="1">
      <c r="A16" s="1" t="s">
        <v>81</v>
      </c>
      <c r="E16" s="2"/>
      <c r="F16" s="2"/>
      <c r="G16" s="21">
        <v>0</v>
      </c>
      <c r="H16" s="6"/>
      <c r="I16" s="81">
        <v>1080000</v>
      </c>
      <c r="J16" s="6"/>
      <c r="K16" s="21">
        <v>0</v>
      </c>
      <c r="L16" s="2"/>
      <c r="M16" s="81">
        <v>1080000</v>
      </c>
      <c r="N16" s="6"/>
    </row>
    <row r="17" spans="1:15" ht="24" customHeight="1">
      <c r="A17" s="1" t="s">
        <v>106</v>
      </c>
      <c r="E17" s="8">
        <v>10</v>
      </c>
      <c r="F17" s="2"/>
      <c r="G17" s="81">
        <v>19162810</v>
      </c>
      <c r="H17" s="6"/>
      <c r="I17" s="81">
        <v>21079166</v>
      </c>
      <c r="J17" s="6"/>
      <c r="K17" s="21">
        <v>0</v>
      </c>
      <c r="L17" s="2"/>
      <c r="M17" s="21">
        <v>5155166</v>
      </c>
      <c r="N17" s="6"/>
    </row>
    <row r="18" spans="1:15" ht="24" customHeight="1">
      <c r="A18" s="1" t="s">
        <v>94</v>
      </c>
      <c r="E18" s="8">
        <v>11</v>
      </c>
      <c r="F18" s="2"/>
      <c r="G18" s="21">
        <v>0</v>
      </c>
      <c r="H18" s="6"/>
      <c r="I18" s="21">
        <v>0</v>
      </c>
      <c r="J18" s="6"/>
      <c r="K18" s="21">
        <v>1661602322</v>
      </c>
      <c r="L18" s="2"/>
      <c r="M18" s="21">
        <v>1925901315</v>
      </c>
      <c r="N18" s="6"/>
    </row>
    <row r="19" spans="1:15" ht="24" customHeight="1">
      <c r="A19" s="1" t="s">
        <v>95</v>
      </c>
      <c r="E19" s="8">
        <v>12</v>
      </c>
      <c r="F19" s="2"/>
      <c r="G19" s="81">
        <v>72579569</v>
      </c>
      <c r="H19" s="6"/>
      <c r="I19" s="81">
        <v>60118551</v>
      </c>
      <c r="J19" s="6"/>
      <c r="K19" s="81">
        <v>72579569</v>
      </c>
      <c r="L19" s="2"/>
      <c r="M19" s="81">
        <v>60118551</v>
      </c>
      <c r="N19" s="6"/>
    </row>
    <row r="20" spans="1:15" ht="24" customHeight="1">
      <c r="A20" s="1" t="s">
        <v>92</v>
      </c>
      <c r="E20" s="8">
        <v>13</v>
      </c>
      <c r="F20" s="2"/>
      <c r="G20" s="81">
        <v>3210996127</v>
      </c>
      <c r="H20" s="13"/>
      <c r="I20" s="81">
        <v>2932987922</v>
      </c>
      <c r="J20" s="13"/>
      <c r="K20" s="98">
        <v>359650774</v>
      </c>
      <c r="L20" s="2"/>
      <c r="M20" s="98">
        <v>18211785</v>
      </c>
      <c r="N20" s="13"/>
      <c r="O20" s="105"/>
    </row>
    <row r="21" spans="1:15" ht="24" customHeight="1">
      <c r="A21" s="1" t="s">
        <v>109</v>
      </c>
      <c r="E21" s="8">
        <v>17.100000000000001</v>
      </c>
      <c r="F21" s="2"/>
      <c r="G21" s="81">
        <v>405980065</v>
      </c>
      <c r="H21" s="13"/>
      <c r="I21" s="81">
        <v>316350774</v>
      </c>
      <c r="J21" s="13"/>
      <c r="K21" s="81">
        <v>23016061</v>
      </c>
      <c r="L21" s="2"/>
      <c r="M21" s="81">
        <v>16547792</v>
      </c>
      <c r="N21" s="13"/>
    </row>
    <row r="22" spans="1:15" ht="24" customHeight="1">
      <c r="A22" s="10" t="s">
        <v>65</v>
      </c>
      <c r="E22" s="8">
        <v>14</v>
      </c>
      <c r="F22" s="8"/>
      <c r="G22" s="98">
        <v>4458992</v>
      </c>
      <c r="H22" s="13"/>
      <c r="I22" s="98">
        <v>4973900</v>
      </c>
      <c r="J22" s="13"/>
      <c r="K22" s="98">
        <v>894934</v>
      </c>
      <c r="L22" s="8"/>
      <c r="M22" s="98">
        <v>700044</v>
      </c>
      <c r="N22" s="13"/>
      <c r="O22" s="105"/>
    </row>
    <row r="23" spans="1:15" ht="24" customHeight="1">
      <c r="A23" s="7" t="s">
        <v>9</v>
      </c>
      <c r="D23" s="2"/>
      <c r="E23" s="8">
        <v>15</v>
      </c>
      <c r="G23" s="81">
        <v>30328920</v>
      </c>
      <c r="H23" s="13"/>
      <c r="I23" s="81">
        <v>29518333</v>
      </c>
      <c r="J23" s="13"/>
      <c r="K23" s="81">
        <v>6844159</v>
      </c>
      <c r="L23" s="1"/>
      <c r="M23" s="81">
        <v>11316800</v>
      </c>
      <c r="N23" s="13"/>
    </row>
    <row r="24" spans="1:15" ht="24" customHeight="1">
      <c r="A24" s="4" t="s">
        <v>10</v>
      </c>
      <c r="D24" s="2"/>
      <c r="G24" s="97">
        <f>SUM(G16:G23)</f>
        <v>3743506483</v>
      </c>
      <c r="H24" s="6"/>
      <c r="I24" s="97">
        <f>SUM(I16:I23)</f>
        <v>3366108646</v>
      </c>
      <c r="K24" s="70">
        <f>SUM(K16:K23)</f>
        <v>2124587819</v>
      </c>
      <c r="L24" s="6"/>
      <c r="M24" s="70">
        <f>SUM(M16:M23)</f>
        <v>2039031453</v>
      </c>
      <c r="N24" s="6"/>
    </row>
    <row r="25" spans="1:15" ht="24" customHeight="1" thickBot="1">
      <c r="A25" s="4" t="s">
        <v>11</v>
      </c>
      <c r="D25" s="2"/>
      <c r="G25" s="96">
        <f>SUM(G14,G24)</f>
        <v>5487900832</v>
      </c>
      <c r="H25" s="6"/>
      <c r="I25" s="96">
        <f>SUM(I14,I24)</f>
        <v>4636024866</v>
      </c>
      <c r="K25" s="84">
        <f>SUM(K14,K24)</f>
        <v>3482558087</v>
      </c>
      <c r="L25" s="6"/>
      <c r="M25" s="84">
        <f>SUM(M14,M24)</f>
        <v>2857803445</v>
      </c>
      <c r="N25" s="6"/>
    </row>
    <row r="26" spans="1:15" ht="24" customHeight="1" thickTop="1">
      <c r="D26" s="2"/>
      <c r="K26" s="71"/>
    </row>
    <row r="27" spans="1:15" ht="24" customHeight="1">
      <c r="A27" s="1" t="s">
        <v>12</v>
      </c>
      <c r="D27" s="2"/>
    </row>
    <row r="28" spans="1:15" ht="24" customHeight="1">
      <c r="A28" s="60" t="s">
        <v>99</v>
      </c>
      <c r="B28" s="4"/>
      <c r="C28" s="4"/>
      <c r="D28" s="4"/>
      <c r="E28" s="4"/>
      <c r="F28" s="4"/>
      <c r="G28" s="69"/>
      <c r="H28" s="4"/>
      <c r="I28" s="4"/>
      <c r="J28" s="4"/>
      <c r="K28" s="100"/>
      <c r="L28" s="4"/>
      <c r="M28" s="4"/>
      <c r="N28" s="4"/>
    </row>
    <row r="29" spans="1:15" ht="24" customHeight="1">
      <c r="A29" s="60" t="s">
        <v>174</v>
      </c>
      <c r="B29" s="4"/>
      <c r="C29" s="4"/>
      <c r="D29" s="4"/>
      <c r="E29" s="4"/>
      <c r="F29" s="4"/>
      <c r="G29" s="69"/>
      <c r="H29" s="4"/>
      <c r="I29" s="4"/>
      <c r="J29" s="4"/>
      <c r="K29" s="100"/>
      <c r="L29" s="4"/>
      <c r="M29" s="4"/>
      <c r="N29" s="4"/>
    </row>
    <row r="30" spans="1:15" ht="24" customHeight="1">
      <c r="A30" s="60" t="s">
        <v>166</v>
      </c>
      <c r="B30" s="4"/>
      <c r="C30" s="4"/>
      <c r="D30" s="4"/>
      <c r="E30" s="4"/>
      <c r="F30" s="4"/>
      <c r="G30" s="69"/>
      <c r="H30" s="4"/>
      <c r="I30" s="4"/>
      <c r="J30" s="4"/>
      <c r="K30" s="100"/>
      <c r="L30" s="4"/>
      <c r="M30" s="4"/>
      <c r="N30" s="4"/>
    </row>
    <row r="31" spans="1:15" ht="24" customHeight="1">
      <c r="B31" s="11"/>
      <c r="C31" s="11"/>
      <c r="D31" s="11"/>
      <c r="E31" s="11"/>
      <c r="F31" s="11"/>
      <c r="H31" s="11"/>
      <c r="I31" s="11"/>
      <c r="J31" s="11"/>
      <c r="M31" s="37" t="s">
        <v>0</v>
      </c>
    </row>
    <row r="32" spans="1:15" ht="24" customHeight="1">
      <c r="B32" s="11"/>
      <c r="C32" s="11"/>
      <c r="D32" s="11"/>
      <c r="E32" s="11"/>
      <c r="F32" s="11"/>
      <c r="G32" s="110" t="s">
        <v>83</v>
      </c>
      <c r="H32" s="110"/>
      <c r="I32" s="110"/>
      <c r="J32" s="11"/>
      <c r="K32" s="110" t="s">
        <v>84</v>
      </c>
      <c r="L32" s="110"/>
      <c r="M32" s="110"/>
    </row>
    <row r="33" spans="1:18" ht="24" customHeight="1">
      <c r="C33" s="2"/>
      <c r="D33" s="2"/>
      <c r="E33" s="39" t="s">
        <v>1</v>
      </c>
      <c r="G33" s="106" t="s">
        <v>167</v>
      </c>
      <c r="H33" s="77"/>
      <c r="I33" s="107" t="s">
        <v>151</v>
      </c>
      <c r="K33" s="106" t="s">
        <v>167</v>
      </c>
      <c r="L33" s="77"/>
      <c r="M33" s="107" t="s">
        <v>151</v>
      </c>
      <c r="N33" s="2"/>
    </row>
    <row r="34" spans="1:18" ht="24" customHeight="1">
      <c r="A34" s="18" t="s">
        <v>13</v>
      </c>
      <c r="I34" s="6"/>
      <c r="L34" s="12"/>
      <c r="M34" s="6"/>
      <c r="N34" s="12"/>
    </row>
    <row r="35" spans="1:18" ht="24" customHeight="1">
      <c r="A35" s="4" t="s">
        <v>14</v>
      </c>
      <c r="D35" s="2"/>
    </row>
    <row r="36" spans="1:18" ht="24" customHeight="1">
      <c r="A36" s="7" t="s">
        <v>36</v>
      </c>
      <c r="D36" s="2"/>
      <c r="E36" s="8" t="s">
        <v>177</v>
      </c>
      <c r="G36" s="81">
        <v>66433974</v>
      </c>
      <c r="H36" s="20"/>
      <c r="I36" s="81">
        <v>67131576</v>
      </c>
      <c r="J36" s="20"/>
      <c r="K36" s="9">
        <v>9654035</v>
      </c>
      <c r="L36" s="1"/>
      <c r="M36" s="9">
        <v>10853147</v>
      </c>
      <c r="N36" s="20"/>
    </row>
    <row r="37" spans="1:18" ht="24" customHeight="1">
      <c r="A37" s="7" t="s">
        <v>157</v>
      </c>
      <c r="D37" s="2"/>
      <c r="E37" s="8">
        <v>21.3</v>
      </c>
      <c r="G37" s="81">
        <v>1045900314</v>
      </c>
      <c r="H37" s="6"/>
      <c r="I37" s="81">
        <v>932223624</v>
      </c>
      <c r="J37" s="6"/>
      <c r="K37" s="21">
        <v>0</v>
      </c>
      <c r="L37" s="1"/>
      <c r="M37" s="21">
        <v>0</v>
      </c>
      <c r="N37" s="6"/>
    </row>
    <row r="38" spans="1:18" ht="24" customHeight="1">
      <c r="A38" s="10" t="s">
        <v>126</v>
      </c>
      <c r="D38" s="2"/>
      <c r="E38" s="8">
        <v>17.2</v>
      </c>
      <c r="G38" s="81">
        <v>15097854</v>
      </c>
      <c r="H38" s="20"/>
      <c r="I38" s="81">
        <v>13386942</v>
      </c>
      <c r="J38" s="20"/>
      <c r="K38" s="66">
        <v>5377126</v>
      </c>
      <c r="L38" s="1"/>
      <c r="M38" s="66">
        <v>3439861</v>
      </c>
      <c r="N38" s="20"/>
    </row>
    <row r="39" spans="1:18" ht="24" customHeight="1">
      <c r="A39" s="10" t="s">
        <v>70</v>
      </c>
      <c r="D39" s="2"/>
      <c r="E39" s="8"/>
      <c r="G39" s="81">
        <v>44494749</v>
      </c>
      <c r="H39" s="20"/>
      <c r="I39" s="81">
        <v>32314749</v>
      </c>
      <c r="J39" s="20"/>
      <c r="K39" s="21">
        <v>0</v>
      </c>
      <c r="L39" s="1"/>
      <c r="M39" s="21">
        <v>0</v>
      </c>
      <c r="N39" s="20"/>
    </row>
    <row r="40" spans="1:18" ht="24" customHeight="1">
      <c r="A40" s="10" t="s">
        <v>64</v>
      </c>
      <c r="D40" s="2"/>
      <c r="E40" s="8"/>
      <c r="G40" s="81">
        <v>3737609</v>
      </c>
      <c r="H40" s="20"/>
      <c r="I40" s="81">
        <v>850333</v>
      </c>
      <c r="J40" s="20"/>
      <c r="K40" s="21">
        <v>2077760</v>
      </c>
      <c r="L40" s="1"/>
      <c r="M40" s="21">
        <v>0</v>
      </c>
      <c r="N40" s="20"/>
    </row>
    <row r="41" spans="1:18" ht="24" customHeight="1">
      <c r="A41" s="1" t="s">
        <v>15</v>
      </c>
      <c r="D41" s="2"/>
      <c r="E41" s="8"/>
      <c r="G41" s="82">
        <v>11544367</v>
      </c>
      <c r="H41" s="6"/>
      <c r="I41" s="82">
        <v>9360174</v>
      </c>
      <c r="J41" s="6"/>
      <c r="K41" s="82">
        <v>4041612</v>
      </c>
      <c r="L41" s="1"/>
      <c r="M41" s="82">
        <v>4043650</v>
      </c>
      <c r="N41" s="6"/>
    </row>
    <row r="42" spans="1:18" ht="24" customHeight="1">
      <c r="A42" s="4" t="s">
        <v>16</v>
      </c>
      <c r="D42" s="2"/>
      <c r="G42" s="89">
        <f>SUM(G36:G41)</f>
        <v>1187208867</v>
      </c>
      <c r="H42" s="6"/>
      <c r="I42" s="89">
        <f>SUM(I36:I41)</f>
        <v>1055267398</v>
      </c>
      <c r="K42" s="82">
        <f>SUM(K36:K41)</f>
        <v>21150533</v>
      </c>
      <c r="L42" s="6"/>
      <c r="M42" s="82">
        <f>SUM(M36:M41)</f>
        <v>18336658</v>
      </c>
      <c r="N42" s="6"/>
    </row>
    <row r="43" spans="1:18" ht="24" customHeight="1">
      <c r="A43" s="4" t="s">
        <v>179</v>
      </c>
      <c r="D43" s="2"/>
      <c r="G43" s="66" t="s">
        <v>32</v>
      </c>
      <c r="H43" s="6"/>
      <c r="I43" s="66" t="s">
        <v>32</v>
      </c>
      <c r="K43" s="71" t="s">
        <v>32</v>
      </c>
      <c r="L43" s="6"/>
      <c r="M43" s="71" t="s">
        <v>32</v>
      </c>
      <c r="N43" s="6"/>
    </row>
    <row r="44" spans="1:18" ht="24" customHeight="1">
      <c r="A44" s="10" t="s">
        <v>158</v>
      </c>
      <c r="D44" s="2"/>
      <c r="G44" s="66"/>
      <c r="H44" s="6"/>
      <c r="I44" s="66"/>
      <c r="K44" s="71"/>
      <c r="L44" s="6"/>
      <c r="M44" s="71"/>
      <c r="N44" s="6"/>
    </row>
    <row r="45" spans="1:18" ht="24" customHeight="1">
      <c r="A45" s="10" t="s">
        <v>116</v>
      </c>
      <c r="D45" s="2"/>
      <c r="E45" s="8">
        <v>21.3</v>
      </c>
      <c r="G45" s="66">
        <v>179675246</v>
      </c>
      <c r="H45" s="6"/>
      <c r="I45" s="66">
        <v>179181799</v>
      </c>
      <c r="J45" s="6"/>
      <c r="K45" s="21">
        <v>0</v>
      </c>
      <c r="L45" s="1"/>
      <c r="M45" s="21">
        <v>0</v>
      </c>
      <c r="N45" s="6"/>
      <c r="Q45" s="83"/>
      <c r="R45" s="73"/>
    </row>
    <row r="46" spans="1:18" ht="24" customHeight="1">
      <c r="A46" s="1" t="s">
        <v>117</v>
      </c>
      <c r="D46" s="2"/>
      <c r="E46" s="8"/>
      <c r="G46" s="66"/>
      <c r="H46" s="6"/>
      <c r="I46" s="66"/>
      <c r="J46" s="6"/>
      <c r="K46" s="66"/>
      <c r="L46" s="1"/>
      <c r="M46" s="66"/>
      <c r="N46" s="6"/>
    </row>
    <row r="47" spans="1:18" ht="24" customHeight="1">
      <c r="A47" s="1" t="s">
        <v>116</v>
      </c>
      <c r="D47" s="2"/>
      <c r="E47" s="8">
        <v>17.2</v>
      </c>
      <c r="G47" s="9">
        <v>531408469</v>
      </c>
      <c r="H47" s="6"/>
      <c r="I47" s="9">
        <v>431186227</v>
      </c>
      <c r="J47" s="6"/>
      <c r="K47" s="9">
        <v>20197932</v>
      </c>
      <c r="L47" s="1"/>
      <c r="M47" s="9">
        <v>15986250</v>
      </c>
      <c r="N47" s="6"/>
      <c r="Q47" s="83"/>
      <c r="R47" s="73"/>
    </row>
    <row r="48" spans="1:18" ht="24" customHeight="1">
      <c r="A48" s="10" t="s">
        <v>118</v>
      </c>
      <c r="D48" s="2"/>
      <c r="E48" s="8"/>
      <c r="H48" s="6"/>
      <c r="I48" s="9"/>
      <c r="J48" s="6"/>
      <c r="K48" s="9"/>
      <c r="L48" s="1"/>
      <c r="M48" s="9"/>
      <c r="N48" s="6"/>
    </row>
    <row r="49" spans="1:18" ht="24" customHeight="1">
      <c r="A49" s="1" t="s">
        <v>116</v>
      </c>
      <c r="D49" s="2"/>
      <c r="E49" s="8"/>
      <c r="G49" s="9">
        <v>143152900</v>
      </c>
      <c r="H49" s="6"/>
      <c r="I49" s="9">
        <v>124400000</v>
      </c>
      <c r="J49" s="6"/>
      <c r="K49" s="21">
        <v>0</v>
      </c>
      <c r="L49" s="1"/>
      <c r="M49" s="21">
        <v>0</v>
      </c>
      <c r="N49" s="6"/>
      <c r="Q49" s="83"/>
      <c r="R49" s="73"/>
    </row>
    <row r="50" spans="1:18" ht="24" customHeight="1">
      <c r="A50" s="1" t="s">
        <v>78</v>
      </c>
      <c r="D50" s="2"/>
      <c r="E50" s="8">
        <v>18</v>
      </c>
      <c r="G50" s="9">
        <v>15617137</v>
      </c>
      <c r="H50" s="6"/>
      <c r="I50" s="9">
        <v>13680000</v>
      </c>
      <c r="J50" s="6"/>
      <c r="K50" s="9">
        <v>900000</v>
      </c>
      <c r="L50" s="1"/>
      <c r="M50" s="9">
        <v>880000</v>
      </c>
      <c r="N50" s="6"/>
    </row>
    <row r="51" spans="1:18" ht="24" customHeight="1">
      <c r="A51" s="1" t="s">
        <v>33</v>
      </c>
      <c r="D51" s="2"/>
      <c r="E51" s="8">
        <v>19</v>
      </c>
      <c r="G51" s="66">
        <v>48694889</v>
      </c>
      <c r="H51" s="6"/>
      <c r="I51" s="66">
        <v>44107333</v>
      </c>
      <c r="J51" s="6"/>
      <c r="K51" s="66">
        <v>13151413</v>
      </c>
      <c r="L51" s="1"/>
      <c r="M51" s="66">
        <v>11741350</v>
      </c>
      <c r="N51" s="6"/>
    </row>
    <row r="52" spans="1:18" ht="24" customHeight="1">
      <c r="A52" s="1" t="s">
        <v>79</v>
      </c>
      <c r="D52" s="2"/>
      <c r="E52" s="8">
        <v>24</v>
      </c>
      <c r="G52" s="81">
        <v>579227</v>
      </c>
      <c r="H52" s="6"/>
      <c r="I52" s="81">
        <v>425272</v>
      </c>
      <c r="J52" s="6"/>
      <c r="K52" s="66">
        <v>292541</v>
      </c>
      <c r="L52" s="1"/>
      <c r="M52" s="66">
        <v>188319</v>
      </c>
      <c r="N52" s="6"/>
    </row>
    <row r="53" spans="1:18" ht="24" customHeight="1">
      <c r="A53" s="1" t="s">
        <v>133</v>
      </c>
      <c r="D53" s="2"/>
      <c r="E53" s="8"/>
      <c r="H53" s="6"/>
      <c r="I53" s="9"/>
      <c r="J53" s="6"/>
      <c r="K53" s="81"/>
      <c r="L53" s="1"/>
      <c r="M53" s="81"/>
      <c r="N53" s="1"/>
    </row>
    <row r="54" spans="1:18" ht="24" customHeight="1">
      <c r="A54" s="1" t="s">
        <v>134</v>
      </c>
      <c r="D54" s="2"/>
      <c r="E54" s="8">
        <v>11.4</v>
      </c>
      <c r="G54" s="21">
        <v>0</v>
      </c>
      <c r="H54" s="6"/>
      <c r="I54" s="21">
        <v>0</v>
      </c>
      <c r="J54" s="6"/>
      <c r="K54" s="89">
        <v>45301571</v>
      </c>
      <c r="L54" s="1"/>
      <c r="M54" s="89">
        <v>22894031</v>
      </c>
      <c r="N54" s="1"/>
    </row>
    <row r="55" spans="1:18" ht="24" customHeight="1">
      <c r="A55" s="4" t="s">
        <v>34</v>
      </c>
      <c r="D55" s="2"/>
      <c r="G55" s="97">
        <f>SUM(G45:G54)</f>
        <v>919127868</v>
      </c>
      <c r="H55" s="6"/>
      <c r="I55" s="97">
        <f>SUM(I45:I54)</f>
        <v>792980631</v>
      </c>
      <c r="K55" s="82">
        <f>SUM(K45:K54)</f>
        <v>79843457</v>
      </c>
      <c r="L55" s="6"/>
      <c r="M55" s="82">
        <f>SUM(M45:M54)</f>
        <v>51689950</v>
      </c>
      <c r="N55" s="6"/>
    </row>
    <row r="56" spans="1:18" ht="24" customHeight="1">
      <c r="A56" s="4" t="s">
        <v>35</v>
      </c>
      <c r="D56" s="2"/>
      <c r="G56" s="97">
        <f>SUM(G42,G55)</f>
        <v>2106336735</v>
      </c>
      <c r="H56" s="6"/>
      <c r="I56" s="97">
        <f>SUM(I42,I55)</f>
        <v>1848248029</v>
      </c>
      <c r="K56" s="82">
        <f>SUM(K42,K55)</f>
        <v>100993990</v>
      </c>
      <c r="L56" s="6"/>
      <c r="M56" s="82">
        <f>SUM(M42,M55)</f>
        <v>70026608</v>
      </c>
      <c r="N56" s="6"/>
    </row>
    <row r="57" spans="1:18" ht="24" customHeight="1">
      <c r="D57" s="2"/>
      <c r="K57" s="71"/>
    </row>
    <row r="58" spans="1:18" ht="24" customHeight="1">
      <c r="A58" s="1" t="s">
        <v>12</v>
      </c>
      <c r="D58" s="2"/>
    </row>
    <row r="59" spans="1:18" ht="24" customHeight="1">
      <c r="A59" s="60" t="s">
        <v>99</v>
      </c>
      <c r="B59" s="4"/>
      <c r="C59" s="4"/>
      <c r="D59" s="4"/>
      <c r="E59" s="4"/>
      <c r="F59" s="4"/>
      <c r="G59" s="69"/>
      <c r="H59" s="4"/>
      <c r="I59" s="4"/>
      <c r="J59" s="4"/>
      <c r="K59" s="100"/>
      <c r="L59" s="4"/>
      <c r="M59" s="4"/>
      <c r="N59" s="4"/>
    </row>
    <row r="60" spans="1:18" ht="24" customHeight="1">
      <c r="A60" s="60" t="s">
        <v>174</v>
      </c>
      <c r="B60" s="4"/>
      <c r="C60" s="4"/>
      <c r="D60" s="4"/>
      <c r="E60" s="4"/>
      <c r="F60" s="4"/>
      <c r="G60" s="69"/>
      <c r="H60" s="4"/>
      <c r="I60" s="4"/>
      <c r="J60" s="4"/>
      <c r="K60" s="100"/>
      <c r="L60" s="4"/>
      <c r="M60" s="4"/>
      <c r="N60" s="4"/>
    </row>
    <row r="61" spans="1:18" ht="24" customHeight="1">
      <c r="A61" s="60" t="s">
        <v>166</v>
      </c>
      <c r="B61" s="4"/>
      <c r="C61" s="4"/>
      <c r="D61" s="4"/>
      <c r="E61" s="4"/>
      <c r="F61" s="4"/>
      <c r="G61" s="69"/>
      <c r="H61" s="4"/>
      <c r="I61" s="4"/>
      <c r="J61" s="4"/>
      <c r="K61" s="100"/>
      <c r="L61" s="4"/>
      <c r="M61" s="4"/>
      <c r="N61" s="4"/>
    </row>
    <row r="62" spans="1:18" ht="24" customHeight="1">
      <c r="B62" s="11"/>
      <c r="C62" s="11"/>
      <c r="D62" s="11"/>
      <c r="E62" s="11"/>
      <c r="F62" s="11"/>
      <c r="H62" s="11"/>
      <c r="I62" s="11"/>
      <c r="J62" s="11"/>
      <c r="M62" s="37" t="s">
        <v>0</v>
      </c>
    </row>
    <row r="63" spans="1:18" ht="24" customHeight="1">
      <c r="B63" s="11"/>
      <c r="C63" s="11"/>
      <c r="D63" s="11"/>
      <c r="E63" s="11"/>
      <c r="F63" s="11"/>
      <c r="G63" s="110" t="s">
        <v>83</v>
      </c>
      <c r="H63" s="110"/>
      <c r="I63" s="110"/>
      <c r="J63" s="11"/>
      <c r="K63" s="110" t="s">
        <v>84</v>
      </c>
      <c r="L63" s="110"/>
      <c r="M63" s="110"/>
    </row>
    <row r="64" spans="1:18" ht="24" customHeight="1">
      <c r="C64" s="2"/>
      <c r="D64" s="2"/>
      <c r="E64" s="39" t="s">
        <v>1</v>
      </c>
      <c r="G64" s="106" t="s">
        <v>167</v>
      </c>
      <c r="H64" s="77"/>
      <c r="I64" s="107" t="s">
        <v>151</v>
      </c>
      <c r="K64" s="106" t="s">
        <v>167</v>
      </c>
      <c r="L64" s="77"/>
      <c r="M64" s="107" t="s">
        <v>151</v>
      </c>
      <c r="N64" s="2"/>
    </row>
    <row r="65" spans="1:14" ht="24" customHeight="1">
      <c r="A65" s="4" t="s">
        <v>17</v>
      </c>
      <c r="D65" s="2"/>
      <c r="I65" s="6"/>
      <c r="L65" s="6"/>
      <c r="M65" s="6"/>
      <c r="N65" s="6"/>
    </row>
    <row r="66" spans="1:14" ht="24" customHeight="1">
      <c r="A66" s="1" t="s">
        <v>18</v>
      </c>
      <c r="D66" s="2"/>
      <c r="E66" s="8"/>
      <c r="L66" s="6"/>
      <c r="M66" s="6"/>
      <c r="N66" s="6"/>
    </row>
    <row r="67" spans="1:14" ht="24" customHeight="1">
      <c r="A67" s="1" t="s">
        <v>38</v>
      </c>
      <c r="D67" s="2"/>
      <c r="L67" s="6"/>
      <c r="M67" s="6"/>
      <c r="N67" s="6"/>
    </row>
    <row r="68" spans="1:14" ht="24" customHeight="1" thickBot="1">
      <c r="A68" s="1" t="s">
        <v>100</v>
      </c>
      <c r="D68" s="2"/>
      <c r="G68" s="84">
        <v>470000000</v>
      </c>
      <c r="H68" s="6"/>
      <c r="I68" s="84">
        <v>470000000</v>
      </c>
      <c r="J68" s="6"/>
      <c r="K68" s="84">
        <v>470000000</v>
      </c>
      <c r="L68" s="1"/>
      <c r="M68" s="84">
        <v>470000000</v>
      </c>
      <c r="N68" s="6"/>
    </row>
    <row r="69" spans="1:14" ht="24" customHeight="1" thickTop="1">
      <c r="A69" s="1" t="s">
        <v>128</v>
      </c>
      <c r="D69" s="2"/>
      <c r="G69" s="81"/>
      <c r="H69" s="6"/>
      <c r="I69" s="81"/>
      <c r="J69" s="6"/>
      <c r="K69" s="81"/>
      <c r="L69" s="1"/>
      <c r="M69" s="81"/>
      <c r="N69" s="6"/>
    </row>
    <row r="70" spans="1:14" ht="24" customHeight="1">
      <c r="A70" s="1" t="s">
        <v>100</v>
      </c>
      <c r="D70" s="2"/>
      <c r="G70" s="81">
        <v>470000000</v>
      </c>
      <c r="H70" s="6"/>
      <c r="I70" s="81">
        <v>470000000</v>
      </c>
      <c r="J70" s="6"/>
      <c r="K70" s="81">
        <v>470000000</v>
      </c>
      <c r="L70" s="1"/>
      <c r="M70" s="81">
        <v>470000000</v>
      </c>
      <c r="N70" s="6"/>
    </row>
    <row r="71" spans="1:14" ht="24" customHeight="1">
      <c r="A71" s="10" t="s">
        <v>113</v>
      </c>
      <c r="D71" s="2"/>
      <c r="G71" s="81">
        <v>1000000</v>
      </c>
      <c r="H71" s="6"/>
      <c r="I71" s="81">
        <v>1000000</v>
      </c>
      <c r="J71" s="6"/>
      <c r="K71" s="81">
        <v>1000000</v>
      </c>
      <c r="L71" s="1"/>
      <c r="M71" s="81">
        <v>1000000</v>
      </c>
      <c r="N71" s="6"/>
    </row>
    <row r="72" spans="1:14" ht="24" customHeight="1">
      <c r="A72" s="10" t="s">
        <v>114</v>
      </c>
      <c r="D72" s="2"/>
      <c r="E72" s="8"/>
      <c r="G72" s="81">
        <v>1127018227</v>
      </c>
      <c r="H72" s="6"/>
      <c r="I72" s="81">
        <v>1127018227</v>
      </c>
      <c r="J72" s="6"/>
      <c r="K72" s="81">
        <v>1127018227</v>
      </c>
      <c r="L72" s="1"/>
      <c r="M72" s="81">
        <v>1127018227</v>
      </c>
      <c r="N72" s="6"/>
    </row>
    <row r="73" spans="1:14" ht="24" customHeight="1">
      <c r="A73" s="11" t="s">
        <v>119</v>
      </c>
      <c r="D73" s="2"/>
      <c r="E73" s="8"/>
      <c r="G73" s="81"/>
      <c r="H73" s="6"/>
      <c r="I73" s="81"/>
      <c r="J73" s="6"/>
      <c r="K73" s="81"/>
      <c r="L73" s="1"/>
      <c r="M73" s="81"/>
      <c r="N73" s="6"/>
    </row>
    <row r="74" spans="1:14" ht="24" customHeight="1">
      <c r="A74" s="11" t="s">
        <v>20</v>
      </c>
      <c r="D74" s="2"/>
      <c r="E74" s="8">
        <v>20</v>
      </c>
      <c r="G74" s="81">
        <v>47000000</v>
      </c>
      <c r="H74" s="6"/>
      <c r="I74" s="81">
        <v>47000000</v>
      </c>
      <c r="J74" s="6"/>
      <c r="K74" s="81">
        <v>47000000</v>
      </c>
      <c r="L74" s="1"/>
      <c r="M74" s="81">
        <v>47000000</v>
      </c>
      <c r="N74" s="6"/>
    </row>
    <row r="75" spans="1:14" ht="24" customHeight="1">
      <c r="A75" s="11" t="s">
        <v>21</v>
      </c>
      <c r="D75" s="2"/>
      <c r="G75" s="82">
        <v>1736545870</v>
      </c>
      <c r="H75" s="6"/>
      <c r="I75" s="82">
        <v>1142758610</v>
      </c>
      <c r="J75" s="6"/>
      <c r="K75" s="82">
        <v>1736545870</v>
      </c>
      <c r="L75" s="1"/>
      <c r="M75" s="82">
        <v>1142758610</v>
      </c>
      <c r="N75" s="6"/>
    </row>
    <row r="76" spans="1:14" ht="24" customHeight="1">
      <c r="A76" s="11" t="s">
        <v>86</v>
      </c>
      <c r="D76" s="2"/>
      <c r="G76" s="26">
        <f>SUM(G70:G75)</f>
        <v>3381564097</v>
      </c>
      <c r="H76" s="6"/>
      <c r="I76" s="26">
        <f>SUM(I70:I75)</f>
        <v>2787776837</v>
      </c>
      <c r="K76" s="87">
        <f>SUM(K70:K75)</f>
        <v>3381564097</v>
      </c>
      <c r="L76" s="6"/>
      <c r="M76" s="87">
        <f>SUM(M70:M75)</f>
        <v>2787776837</v>
      </c>
      <c r="N76" s="6"/>
    </row>
    <row r="77" spans="1:14" ht="24" customHeight="1">
      <c r="A77" s="18" t="s">
        <v>22</v>
      </c>
      <c r="D77" s="2"/>
      <c r="G77" s="89">
        <f>SUM(G76:G76)</f>
        <v>3381564097</v>
      </c>
      <c r="H77" s="6"/>
      <c r="I77" s="89">
        <f>SUM(I76:I76)</f>
        <v>2787776837</v>
      </c>
      <c r="K77" s="82">
        <f>SUM(K76:K76)</f>
        <v>3381564097</v>
      </c>
      <c r="L77" s="6"/>
      <c r="M77" s="82">
        <f>SUM(M76:M76)</f>
        <v>2787776837</v>
      </c>
      <c r="N77" s="6"/>
    </row>
    <row r="78" spans="1:14" ht="24" customHeight="1" thickBot="1">
      <c r="A78" s="15" t="s">
        <v>23</v>
      </c>
      <c r="D78" s="2"/>
      <c r="G78" s="96">
        <f>SUM(G77,G56)</f>
        <v>5487900832</v>
      </c>
      <c r="H78" s="6"/>
      <c r="I78" s="96">
        <f>SUM(I77,I56)</f>
        <v>4636024866</v>
      </c>
      <c r="K78" s="84">
        <f>SUM(K77,K56)</f>
        <v>3482558087</v>
      </c>
      <c r="L78" s="6"/>
      <c r="M78" s="84">
        <f>SUM(M77,M56)</f>
        <v>2857803445</v>
      </c>
      <c r="N78" s="6"/>
    </row>
    <row r="79" spans="1:14" ht="24" customHeight="1" thickTop="1">
      <c r="D79" s="2"/>
      <c r="G79" s="21">
        <f>G78-G25</f>
        <v>0</v>
      </c>
      <c r="H79" s="6"/>
      <c r="I79" s="21">
        <f>I78-I25</f>
        <v>0</v>
      </c>
      <c r="K79" s="21">
        <f>K78-K25</f>
        <v>0</v>
      </c>
      <c r="L79" s="6"/>
      <c r="M79" s="21">
        <f>M78-M25</f>
        <v>0</v>
      </c>
      <c r="N79" s="6"/>
    </row>
    <row r="80" spans="1:14" ht="24" customHeight="1">
      <c r="A80" s="1" t="s">
        <v>12</v>
      </c>
      <c r="D80" s="2"/>
      <c r="I80" s="9"/>
      <c r="L80" s="5"/>
      <c r="M80" s="81"/>
      <c r="N80" s="5"/>
    </row>
    <row r="81" spans="1:14" ht="24" customHeight="1">
      <c r="D81" s="2"/>
      <c r="L81" s="5"/>
      <c r="M81" s="5"/>
      <c r="N81" s="5"/>
    </row>
    <row r="82" spans="1:14" ht="24" customHeight="1">
      <c r="A82" s="16"/>
      <c r="B82" s="16"/>
      <c r="C82" s="16"/>
      <c r="D82" s="2"/>
    </row>
    <row r="83" spans="1:14" ht="24" customHeight="1">
      <c r="D83" s="2"/>
    </row>
    <row r="84" spans="1:14" ht="24" customHeight="1">
      <c r="D84" s="10" t="s">
        <v>24</v>
      </c>
    </row>
    <row r="85" spans="1:14" ht="24" customHeight="1">
      <c r="A85" s="16"/>
      <c r="B85" s="16"/>
      <c r="C85" s="16"/>
    </row>
    <row r="87" spans="1:14" ht="24" customHeight="1">
      <c r="M87" s="1"/>
    </row>
  </sheetData>
  <mergeCells count="6">
    <mergeCell ref="K5:M5"/>
    <mergeCell ref="G5:I5"/>
    <mergeCell ref="G32:I32"/>
    <mergeCell ref="K32:M32"/>
    <mergeCell ref="G63:I63"/>
    <mergeCell ref="K63:M63"/>
  </mergeCells>
  <pageMargins left="0.66" right="0.19685039370078741" top="0.78740157480314965" bottom="0.19685039370078741" header="0.31496062992125984" footer="0.31496062992125984"/>
  <pageSetup paperSize="9" scale="74" orientation="portrait" r:id="rId1"/>
  <rowBreaks count="2" manualBreakCount="2">
    <brk id="27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5"/>
  <sheetViews>
    <sheetView showGridLines="0" view="pageBreakPreview" zoomScale="80" zoomScaleNormal="100" zoomScaleSheetLayoutView="80" workbookViewId="0">
      <selection activeCell="G22" sqref="G22"/>
    </sheetView>
  </sheetViews>
  <sheetFormatPr defaultColWidth="9.140625" defaultRowHeight="21.75" customHeight="1"/>
  <cols>
    <col min="1" max="1" width="11" style="1" customWidth="1"/>
    <col min="2" max="2" width="23.5703125" style="1" customWidth="1"/>
    <col min="3" max="3" width="23.140625" style="1" customWidth="1"/>
    <col min="4" max="4" width="1.85546875" style="1" customWidth="1"/>
    <col min="5" max="5" width="8.5703125" style="1" customWidth="1"/>
    <col min="6" max="6" width="1.85546875" style="1" customWidth="1"/>
    <col min="7" max="7" width="14.5703125" style="1" customWidth="1"/>
    <col min="8" max="8" width="1.85546875" style="1" customWidth="1"/>
    <col min="9" max="9" width="14.5703125" style="1" customWidth="1"/>
    <col min="10" max="10" width="1.85546875" style="1" customWidth="1"/>
    <col min="11" max="11" width="16.42578125" style="80" customWidth="1"/>
    <col min="12" max="12" width="1.85546875" style="11" customWidth="1"/>
    <col min="13" max="13" width="14.5703125" style="11" customWidth="1"/>
    <col min="14" max="14" width="1.85546875" style="1" customWidth="1"/>
    <col min="15" max="15" width="12.42578125" style="1" bestFit="1" customWidth="1"/>
    <col min="16" max="17" width="9.140625" style="1"/>
    <col min="18" max="18" width="17.28515625" style="1" bestFit="1" customWidth="1"/>
    <col min="19" max="19" width="16.5703125" style="1" bestFit="1" customWidth="1"/>
    <col min="20" max="16384" width="9.140625" style="1"/>
  </cols>
  <sheetData>
    <row r="1" spans="1:19" ht="21.75" customHeight="1">
      <c r="A1" s="4" t="s">
        <v>99</v>
      </c>
      <c r="B1" s="4"/>
      <c r="C1" s="4"/>
      <c r="D1" s="4"/>
      <c r="E1" s="4"/>
      <c r="F1" s="4"/>
      <c r="G1" s="4"/>
      <c r="H1" s="4"/>
      <c r="I1" s="4"/>
      <c r="J1" s="4"/>
      <c r="K1" s="85"/>
      <c r="L1" s="4"/>
      <c r="M1" s="4"/>
    </row>
    <row r="2" spans="1:19" ht="21.75" customHeight="1">
      <c r="A2" s="4" t="s">
        <v>58</v>
      </c>
      <c r="B2" s="4"/>
      <c r="C2" s="4"/>
      <c r="D2" s="4"/>
      <c r="E2" s="4"/>
      <c r="F2" s="4"/>
      <c r="G2" s="4"/>
      <c r="H2" s="4"/>
      <c r="I2" s="4"/>
      <c r="J2" s="4"/>
      <c r="K2" s="85"/>
      <c r="L2" s="4"/>
      <c r="M2" s="4"/>
    </row>
    <row r="3" spans="1:19" ht="21.75" customHeight="1">
      <c r="A3" s="4" t="s">
        <v>168</v>
      </c>
      <c r="B3" s="4"/>
      <c r="C3" s="4"/>
      <c r="D3" s="4"/>
      <c r="E3" s="4"/>
      <c r="F3" s="4"/>
      <c r="G3" s="4"/>
      <c r="H3" s="4"/>
      <c r="I3" s="4"/>
      <c r="J3" s="4"/>
      <c r="K3" s="85"/>
      <c r="L3" s="4"/>
      <c r="M3" s="4"/>
    </row>
    <row r="4" spans="1:19" ht="21.75" customHeight="1">
      <c r="L4" s="1"/>
      <c r="M4" s="37" t="s">
        <v>0</v>
      </c>
    </row>
    <row r="5" spans="1:19" ht="21.75" customHeight="1">
      <c r="G5" s="110" t="s">
        <v>83</v>
      </c>
      <c r="H5" s="110"/>
      <c r="I5" s="110"/>
      <c r="J5" s="11"/>
      <c r="K5" s="110" t="s">
        <v>84</v>
      </c>
      <c r="L5" s="110"/>
      <c r="M5" s="110"/>
    </row>
    <row r="6" spans="1:19" ht="21.75" customHeight="1">
      <c r="C6" s="2"/>
      <c r="D6" s="2"/>
      <c r="E6" s="39" t="s">
        <v>1</v>
      </c>
      <c r="F6" s="2"/>
      <c r="G6" s="107">
        <v>2567</v>
      </c>
      <c r="H6" s="77"/>
      <c r="I6" s="107">
        <v>2566</v>
      </c>
      <c r="K6" s="107">
        <v>2567</v>
      </c>
      <c r="L6" s="77"/>
      <c r="M6" s="107">
        <v>2566</v>
      </c>
    </row>
    <row r="7" spans="1:19" ht="21.75" customHeight="1">
      <c r="A7" s="4" t="s">
        <v>60</v>
      </c>
      <c r="C7" s="2"/>
      <c r="D7" s="2"/>
      <c r="E7" s="3"/>
      <c r="F7" s="3"/>
      <c r="G7" s="3"/>
      <c r="H7" s="3"/>
      <c r="I7" s="68"/>
      <c r="K7" s="5"/>
      <c r="L7" s="2"/>
      <c r="M7" s="68"/>
    </row>
    <row r="8" spans="1:19" ht="21.75" customHeight="1">
      <c r="A8" s="4" t="s">
        <v>25</v>
      </c>
      <c r="D8" s="2"/>
      <c r="K8" s="9"/>
    </row>
    <row r="9" spans="1:19" ht="21.75" customHeight="1">
      <c r="A9" s="49" t="s">
        <v>80</v>
      </c>
      <c r="D9" s="2"/>
      <c r="E9" s="109">
        <v>21.1</v>
      </c>
      <c r="F9" s="8"/>
      <c r="G9" s="9">
        <v>2339484875</v>
      </c>
      <c r="H9" s="6"/>
      <c r="I9" s="9">
        <v>1875102017</v>
      </c>
      <c r="J9" s="6"/>
      <c r="K9" s="21">
        <v>0</v>
      </c>
      <c r="L9" s="1"/>
      <c r="M9" s="21">
        <v>0</v>
      </c>
      <c r="O9" s="80"/>
      <c r="P9" s="101"/>
      <c r="R9" s="83"/>
      <c r="S9" s="83"/>
    </row>
    <row r="10" spans="1:19" ht="21.75" customHeight="1">
      <c r="A10" s="49" t="s">
        <v>163</v>
      </c>
      <c r="D10" s="2"/>
      <c r="E10" s="8" t="s">
        <v>180</v>
      </c>
      <c r="F10" s="8"/>
      <c r="G10" s="21">
        <v>0</v>
      </c>
      <c r="H10" s="6"/>
      <c r="I10" s="21">
        <v>0</v>
      </c>
      <c r="J10" s="6"/>
      <c r="K10" s="21">
        <v>99874022</v>
      </c>
      <c r="L10" s="1"/>
      <c r="M10" s="21">
        <v>90052292</v>
      </c>
      <c r="P10" s="13"/>
    </row>
    <row r="11" spans="1:19" ht="21.75" customHeight="1">
      <c r="A11" s="49" t="s">
        <v>71</v>
      </c>
      <c r="D11" s="2"/>
      <c r="E11" s="8" t="s">
        <v>180</v>
      </c>
      <c r="F11" s="8"/>
      <c r="G11" s="9">
        <v>13483220</v>
      </c>
      <c r="H11" s="6"/>
      <c r="I11" s="9">
        <v>14141103</v>
      </c>
      <c r="J11" s="6"/>
      <c r="K11" s="21">
        <v>0</v>
      </c>
      <c r="L11" s="1"/>
      <c r="M11" s="21">
        <v>0</v>
      </c>
      <c r="O11" s="13"/>
    </row>
    <row r="12" spans="1:19" ht="21.75" customHeight="1">
      <c r="A12" s="1" t="s">
        <v>26</v>
      </c>
      <c r="D12" s="2"/>
      <c r="E12" s="8">
        <v>6</v>
      </c>
      <c r="F12" s="8"/>
      <c r="G12" s="14">
        <v>41368926</v>
      </c>
      <c r="H12" s="6"/>
      <c r="I12" s="14">
        <v>41321862</v>
      </c>
      <c r="J12" s="6"/>
      <c r="K12" s="14">
        <v>899081</v>
      </c>
      <c r="L12" s="1"/>
      <c r="M12" s="14">
        <v>1479055</v>
      </c>
      <c r="O12" s="13"/>
      <c r="P12" s="101"/>
    </row>
    <row r="13" spans="1:19" ht="21.75" customHeight="1">
      <c r="A13" s="4" t="s">
        <v>27</v>
      </c>
      <c r="D13" s="2"/>
      <c r="G13" s="14">
        <f>SUM(G9:G12)</f>
        <v>2394337021</v>
      </c>
      <c r="H13" s="6"/>
      <c r="I13" s="14">
        <f>SUM(I9:I12)</f>
        <v>1930564982</v>
      </c>
      <c r="J13" s="6"/>
      <c r="K13" s="14">
        <f>SUM(K9:K12)</f>
        <v>100773103</v>
      </c>
      <c r="L13" s="1"/>
      <c r="M13" s="14">
        <f>SUM(M9:M12)</f>
        <v>91531347</v>
      </c>
    </row>
    <row r="14" spans="1:19" ht="21.75" customHeight="1">
      <c r="A14" s="4" t="s">
        <v>28</v>
      </c>
      <c r="D14" s="2"/>
      <c r="G14" s="6"/>
      <c r="H14" s="6"/>
      <c r="I14" s="6"/>
      <c r="J14" s="6"/>
      <c r="K14" s="6"/>
      <c r="L14" s="1"/>
      <c r="M14" s="6"/>
    </row>
    <row r="15" spans="1:19" ht="21.75" customHeight="1">
      <c r="A15" s="1" t="s">
        <v>82</v>
      </c>
      <c r="D15" s="2"/>
      <c r="E15" s="8"/>
      <c r="F15" s="8"/>
      <c r="G15" s="9">
        <v>1078460817</v>
      </c>
      <c r="H15" s="6"/>
      <c r="I15" s="9">
        <v>897513348</v>
      </c>
      <c r="J15" s="6"/>
      <c r="K15" s="6">
        <v>0</v>
      </c>
      <c r="L15" s="8"/>
      <c r="M15" s="6">
        <v>0</v>
      </c>
      <c r="O15" s="13"/>
      <c r="P15" s="101"/>
    </row>
    <row r="16" spans="1:19" ht="21.75" customHeight="1">
      <c r="A16" s="1" t="s">
        <v>85</v>
      </c>
      <c r="D16" s="2"/>
      <c r="E16" s="8"/>
      <c r="F16" s="8"/>
      <c r="G16" s="21">
        <v>0</v>
      </c>
      <c r="H16" s="6"/>
      <c r="I16" s="21">
        <v>0</v>
      </c>
      <c r="J16" s="6"/>
      <c r="K16" s="21">
        <v>72621516</v>
      </c>
      <c r="L16" s="8"/>
      <c r="M16" s="21">
        <v>69367869</v>
      </c>
    </row>
    <row r="17" spans="1:16" ht="21.75" customHeight="1">
      <c r="A17" s="49" t="s">
        <v>29</v>
      </c>
      <c r="D17" s="2"/>
      <c r="E17" s="8"/>
      <c r="F17" s="8"/>
      <c r="G17" s="78">
        <v>448919311</v>
      </c>
      <c r="H17" s="6"/>
      <c r="I17" s="78">
        <v>381853712</v>
      </c>
      <c r="J17" s="6"/>
      <c r="K17" s="50">
        <v>26466090</v>
      </c>
      <c r="L17" s="8"/>
      <c r="M17" s="50">
        <v>26829430</v>
      </c>
      <c r="O17" s="13"/>
      <c r="P17" s="101"/>
    </row>
    <row r="18" spans="1:16" ht="21.75" customHeight="1">
      <c r="A18" s="4" t="s">
        <v>30</v>
      </c>
      <c r="D18" s="2"/>
      <c r="G18" s="14">
        <f>SUM(G15:G17)</f>
        <v>1527380128</v>
      </c>
      <c r="H18" s="6"/>
      <c r="I18" s="14">
        <f>SUM(I15:I17)</f>
        <v>1279367060</v>
      </c>
      <c r="J18" s="6"/>
      <c r="K18" s="14">
        <f>SUM(K15:K17)</f>
        <v>99087606</v>
      </c>
      <c r="L18" s="1"/>
      <c r="M18" s="14">
        <f>SUM(M15:M17)</f>
        <v>96197299</v>
      </c>
    </row>
    <row r="19" spans="1:16" ht="21.75" customHeight="1">
      <c r="A19" s="4" t="s">
        <v>142</v>
      </c>
      <c r="D19" s="2"/>
      <c r="G19" s="6">
        <f>G13-G18</f>
        <v>866956893</v>
      </c>
      <c r="H19" s="6"/>
      <c r="I19" s="6">
        <f>I13-I18</f>
        <v>651197922</v>
      </c>
      <c r="J19" s="6"/>
      <c r="K19" s="6">
        <f>K13-K18</f>
        <v>1685497</v>
      </c>
      <c r="L19" s="1"/>
      <c r="M19" s="6">
        <f>M13-M18</f>
        <v>-4665952</v>
      </c>
    </row>
    <row r="20" spans="1:16" ht="21.75" customHeight="1">
      <c r="A20" s="11" t="s">
        <v>120</v>
      </c>
      <c r="D20" s="2"/>
      <c r="E20" s="8" t="s">
        <v>181</v>
      </c>
      <c r="G20" s="62">
        <v>32481018</v>
      </c>
      <c r="H20" s="62"/>
      <c r="I20" s="62">
        <v>19699880</v>
      </c>
      <c r="J20" s="62"/>
      <c r="K20" s="62">
        <v>871585525</v>
      </c>
      <c r="L20" s="1"/>
      <c r="M20" s="62">
        <v>652191795</v>
      </c>
      <c r="O20" s="13"/>
      <c r="P20" s="101"/>
    </row>
    <row r="21" spans="1:16" ht="21.75" customHeight="1">
      <c r="A21" s="11" t="s">
        <v>132</v>
      </c>
      <c r="D21" s="2"/>
      <c r="E21" s="8"/>
      <c r="G21" s="62">
        <v>24516097</v>
      </c>
      <c r="H21" s="62"/>
      <c r="I21" s="62">
        <v>9621107</v>
      </c>
      <c r="J21" s="62"/>
      <c r="K21" s="62">
        <v>19662895</v>
      </c>
      <c r="L21" s="1"/>
      <c r="M21" s="62">
        <v>7154963</v>
      </c>
      <c r="O21" s="13"/>
    </row>
    <row r="22" spans="1:16" ht="21.75" customHeight="1">
      <c r="A22" s="10" t="s">
        <v>107</v>
      </c>
      <c r="D22" s="2"/>
      <c r="E22" s="8">
        <v>22</v>
      </c>
      <c r="G22" s="14">
        <v>-29951285</v>
      </c>
      <c r="H22" s="6"/>
      <c r="I22" s="14">
        <v>-25920508</v>
      </c>
      <c r="J22" s="6"/>
      <c r="K22" s="14">
        <v>-1445690</v>
      </c>
      <c r="L22" s="1"/>
      <c r="M22" s="14">
        <v>-1058941</v>
      </c>
      <c r="O22" s="13"/>
    </row>
    <row r="23" spans="1:16" ht="21.75" customHeight="1">
      <c r="A23" s="18" t="s">
        <v>40</v>
      </c>
      <c r="D23" s="2"/>
      <c r="G23" s="6">
        <f>SUM(G19:G22)</f>
        <v>894002723</v>
      </c>
      <c r="H23" s="6"/>
      <c r="I23" s="6">
        <f>SUM(I19:I22)</f>
        <v>654598401</v>
      </c>
      <c r="J23" s="6"/>
      <c r="K23" s="6">
        <f>SUM(K19:K22)</f>
        <v>891488227</v>
      </c>
      <c r="L23" s="1"/>
      <c r="M23" s="6">
        <f>SUM(M19:M22)</f>
        <v>653621865</v>
      </c>
    </row>
    <row r="24" spans="1:16" ht="21.75" customHeight="1">
      <c r="A24" s="1" t="s">
        <v>39</v>
      </c>
      <c r="D24" s="2"/>
      <c r="E24" s="8">
        <v>24</v>
      </c>
      <c r="F24" s="8"/>
      <c r="G24" s="78">
        <v>-8815463</v>
      </c>
      <c r="H24" s="6"/>
      <c r="I24" s="78">
        <v>-1070489</v>
      </c>
      <c r="J24" s="6"/>
      <c r="K24" s="78">
        <v>-6300967</v>
      </c>
      <c r="L24" s="8"/>
      <c r="M24" s="78">
        <v>-93953</v>
      </c>
      <c r="N24" s="80"/>
    </row>
    <row r="25" spans="1:16" ht="21.75" customHeight="1">
      <c r="A25" s="15" t="s">
        <v>59</v>
      </c>
      <c r="D25" s="2"/>
      <c r="G25" s="93">
        <f>SUM(G23:G24)</f>
        <v>885187260</v>
      </c>
      <c r="H25" s="6"/>
      <c r="I25" s="93">
        <f>SUM(I23:I24)</f>
        <v>653527912</v>
      </c>
      <c r="K25" s="93">
        <f>SUM(K23:K24)</f>
        <v>885187260</v>
      </c>
      <c r="L25" s="6"/>
      <c r="M25" s="93">
        <f>SUM(M23:M24)</f>
        <v>653527912</v>
      </c>
    </row>
    <row r="26" spans="1:16" ht="21.75" customHeight="1">
      <c r="A26" s="28"/>
      <c r="D26" s="2"/>
      <c r="G26" s="13"/>
      <c r="H26" s="13"/>
      <c r="I26" s="13"/>
      <c r="K26" s="9"/>
      <c r="L26" s="83"/>
      <c r="M26" s="9"/>
    </row>
    <row r="27" spans="1:16" ht="21.75" customHeight="1">
      <c r="A27" s="29" t="s">
        <v>57</v>
      </c>
      <c r="D27" s="2"/>
      <c r="G27" s="13"/>
      <c r="H27" s="13"/>
      <c r="I27" s="13"/>
      <c r="K27" s="79"/>
      <c r="L27" s="63"/>
      <c r="M27" s="79"/>
    </row>
    <row r="28" spans="1:16" ht="21.75" customHeight="1">
      <c r="A28" s="102" t="s">
        <v>152</v>
      </c>
      <c r="D28" s="2"/>
      <c r="G28" s="13"/>
      <c r="H28" s="13"/>
      <c r="I28" s="13"/>
      <c r="K28" s="79"/>
      <c r="L28" s="63"/>
      <c r="M28" s="79"/>
    </row>
    <row r="29" spans="1:16" ht="21.75" customHeight="1">
      <c r="A29" s="28" t="s">
        <v>153</v>
      </c>
      <c r="D29" s="2"/>
      <c r="G29" s="13"/>
      <c r="H29" s="13"/>
      <c r="I29" s="13"/>
      <c r="K29" s="79"/>
      <c r="L29" s="63"/>
      <c r="M29" s="79"/>
    </row>
    <row r="30" spans="1:16" ht="21.75" customHeight="1">
      <c r="A30" s="28" t="s">
        <v>154</v>
      </c>
      <c r="D30" s="2"/>
      <c r="E30" s="8">
        <v>19</v>
      </c>
      <c r="G30" s="13">
        <v>0</v>
      </c>
      <c r="H30" s="13"/>
      <c r="I30" s="13">
        <v>-5069738</v>
      </c>
      <c r="K30" s="21">
        <v>0</v>
      </c>
      <c r="L30" s="63"/>
      <c r="M30" s="79">
        <v>-336329</v>
      </c>
    </row>
    <row r="31" spans="1:16" ht="21.75" customHeight="1">
      <c r="A31" s="28" t="s">
        <v>155</v>
      </c>
      <c r="D31" s="2"/>
      <c r="G31" s="13"/>
      <c r="H31" s="13"/>
      <c r="I31" s="13"/>
      <c r="K31" s="79"/>
      <c r="L31" s="63"/>
      <c r="M31" s="79"/>
    </row>
    <row r="32" spans="1:16" ht="21.75" customHeight="1">
      <c r="A32" s="28" t="s">
        <v>154</v>
      </c>
      <c r="D32" s="2"/>
      <c r="E32" s="8" t="s">
        <v>181</v>
      </c>
      <c r="G32" s="50">
        <f>SUM(G28:G30)</f>
        <v>0</v>
      </c>
      <c r="H32" s="13"/>
      <c r="I32" s="50">
        <v>-27613</v>
      </c>
      <c r="J32" s="13"/>
      <c r="K32" s="50">
        <f>SUM(K28:K30)</f>
        <v>0</v>
      </c>
      <c r="L32" s="13"/>
      <c r="M32" s="103">
        <v>-4761022</v>
      </c>
    </row>
    <row r="33" spans="1:14" ht="21.75" customHeight="1">
      <c r="A33" s="28" t="s">
        <v>152</v>
      </c>
      <c r="D33" s="2"/>
      <c r="G33" s="13"/>
      <c r="H33" s="13"/>
      <c r="I33" s="13"/>
      <c r="J33" s="13"/>
      <c r="L33" s="13"/>
      <c r="M33" s="80"/>
    </row>
    <row r="34" spans="1:14" ht="21.75" customHeight="1">
      <c r="A34" s="28" t="s">
        <v>154</v>
      </c>
      <c r="D34" s="2"/>
      <c r="G34" s="50">
        <f>SUM(G30:G32)</f>
        <v>0</v>
      </c>
      <c r="H34" s="13"/>
      <c r="I34" s="50">
        <f>SUM(I30:I32)</f>
        <v>-5097351</v>
      </c>
      <c r="K34" s="50">
        <f>SUM(K30:K32)</f>
        <v>0</v>
      </c>
      <c r="L34" s="13"/>
      <c r="M34" s="103">
        <f>SUM(M30:M32)</f>
        <v>-5097351</v>
      </c>
    </row>
    <row r="35" spans="1:14" ht="21.75" customHeight="1">
      <c r="A35" s="28" t="s">
        <v>61</v>
      </c>
      <c r="D35" s="2"/>
      <c r="G35" s="104">
        <f>SUM(G34)</f>
        <v>0</v>
      </c>
      <c r="H35" s="13"/>
      <c r="I35" s="104">
        <f>SUM(I34)</f>
        <v>-5097351</v>
      </c>
      <c r="J35" s="13"/>
      <c r="K35" s="104">
        <f>SUM(K34)</f>
        <v>0</v>
      </c>
      <c r="L35" s="13"/>
      <c r="M35" s="104">
        <f>SUM(M34)</f>
        <v>-5097351</v>
      </c>
      <c r="N35" s="79"/>
    </row>
    <row r="36" spans="1:14" ht="21.75" customHeight="1" thickBot="1">
      <c r="A36" s="29" t="s">
        <v>62</v>
      </c>
      <c r="D36" s="2"/>
      <c r="G36" s="34">
        <f>G25+G35</f>
        <v>885187260</v>
      </c>
      <c r="H36" s="32"/>
      <c r="I36" s="34">
        <f>I25+I35</f>
        <v>648430561</v>
      </c>
      <c r="K36" s="34">
        <f>K25+K35</f>
        <v>885187260</v>
      </c>
      <c r="L36" s="32"/>
      <c r="M36" s="34">
        <f>M25+M35</f>
        <v>648430561</v>
      </c>
    </row>
    <row r="37" spans="1:14" ht="21.75" customHeight="1" thickTop="1">
      <c r="A37" s="28"/>
      <c r="D37" s="2"/>
      <c r="G37" s="13"/>
      <c r="H37" s="13"/>
      <c r="I37" s="13"/>
      <c r="K37" s="13"/>
      <c r="L37" s="13"/>
      <c r="M37" s="13"/>
    </row>
    <row r="38" spans="1:14" ht="21.75" customHeight="1">
      <c r="A38" s="29" t="s">
        <v>87</v>
      </c>
      <c r="B38" s="59"/>
      <c r="C38" s="64"/>
      <c r="D38" s="64"/>
      <c r="G38" s="13"/>
      <c r="H38" s="13"/>
      <c r="I38" s="13"/>
      <c r="K38" s="13"/>
      <c r="L38" s="13"/>
      <c r="M38" s="13"/>
    </row>
    <row r="39" spans="1:14" ht="21.75" customHeight="1" thickBot="1">
      <c r="A39" s="28" t="s">
        <v>88</v>
      </c>
      <c r="B39" s="59"/>
      <c r="C39" s="64"/>
      <c r="D39" s="64"/>
      <c r="G39" s="13">
        <f>SUM(G25-G40)</f>
        <v>885187260</v>
      </c>
      <c r="H39" s="13"/>
      <c r="I39" s="13">
        <f>SUM(I25-I40)</f>
        <v>653527912</v>
      </c>
      <c r="K39" s="65">
        <f>SUM(K25-K40)</f>
        <v>885187260</v>
      </c>
      <c r="L39" s="13"/>
      <c r="M39" s="65">
        <f>SUM(M25-M40)</f>
        <v>653527912</v>
      </c>
    </row>
    <row r="40" spans="1:14" ht="21.75" customHeight="1" thickTop="1">
      <c r="A40" s="28" t="s">
        <v>96</v>
      </c>
      <c r="B40" s="59"/>
      <c r="C40" s="64"/>
      <c r="D40" s="64"/>
      <c r="G40" s="50">
        <v>0</v>
      </c>
      <c r="H40" s="13"/>
      <c r="I40" s="50">
        <v>0</v>
      </c>
      <c r="K40" s="13"/>
      <c r="L40" s="13"/>
      <c r="M40" s="13"/>
    </row>
    <row r="41" spans="1:14" ht="21.75" customHeight="1" thickBot="1">
      <c r="A41" s="59"/>
      <c r="B41" s="59"/>
      <c r="C41" s="64"/>
      <c r="D41" s="64"/>
      <c r="G41" s="65">
        <f>SUM(G39:G40)</f>
        <v>885187260</v>
      </c>
      <c r="H41" s="13"/>
      <c r="I41" s="65">
        <f>SUM(I39:I40)</f>
        <v>653527912</v>
      </c>
      <c r="K41" s="13"/>
      <c r="L41" s="13"/>
      <c r="M41" s="13"/>
    </row>
    <row r="42" spans="1:14" ht="21.75" customHeight="1" thickTop="1">
      <c r="A42" s="59"/>
      <c r="B42" s="59"/>
      <c r="C42" s="64"/>
      <c r="D42" s="64"/>
      <c r="G42" s="13"/>
      <c r="H42" s="13"/>
      <c r="I42" s="13"/>
      <c r="K42" s="13"/>
      <c r="L42" s="13"/>
      <c r="M42" s="13"/>
    </row>
    <row r="43" spans="1:14" ht="21.75" customHeight="1">
      <c r="A43" s="29" t="s">
        <v>89</v>
      </c>
      <c r="B43" s="59"/>
      <c r="C43" s="64"/>
      <c r="D43" s="64"/>
      <c r="G43" s="13"/>
      <c r="H43" s="13"/>
      <c r="I43" s="13"/>
      <c r="K43" s="13"/>
      <c r="L43" s="13"/>
      <c r="M43" s="13"/>
    </row>
    <row r="44" spans="1:14" ht="21.75" customHeight="1" thickBot="1">
      <c r="A44" s="28" t="s">
        <v>88</v>
      </c>
      <c r="B44" s="59"/>
      <c r="C44" s="64"/>
      <c r="D44" s="64"/>
      <c r="G44" s="13">
        <f>+G36</f>
        <v>885187260</v>
      </c>
      <c r="H44" s="13"/>
      <c r="I44" s="13">
        <f>+I36</f>
        <v>648430561</v>
      </c>
      <c r="K44" s="65">
        <f>+K36</f>
        <v>885187260</v>
      </c>
      <c r="L44" s="13"/>
      <c r="M44" s="65">
        <f>+M36</f>
        <v>648430561</v>
      </c>
    </row>
    <row r="45" spans="1:14" ht="21.75" customHeight="1" thickTop="1">
      <c r="A45" s="28" t="s">
        <v>96</v>
      </c>
      <c r="B45" s="59"/>
      <c r="C45" s="64"/>
      <c r="D45" s="64"/>
      <c r="G45" s="50">
        <v>0</v>
      </c>
      <c r="H45" s="13"/>
      <c r="I45" s="50">
        <v>0</v>
      </c>
      <c r="L45" s="13"/>
      <c r="M45" s="80"/>
    </row>
    <row r="46" spans="1:14" ht="21.75" customHeight="1" thickBot="1">
      <c r="A46" s="59"/>
      <c r="B46" s="59"/>
      <c r="C46" s="64"/>
      <c r="D46" s="64"/>
      <c r="G46" s="65">
        <f>SUM(G44:G45)</f>
        <v>885187260</v>
      </c>
      <c r="H46" s="13"/>
      <c r="I46" s="65">
        <f>SUM(I44:I45)</f>
        <v>648430561</v>
      </c>
      <c r="L46" s="13"/>
      <c r="M46" s="80"/>
    </row>
    <row r="47" spans="1:14" ht="21.75" customHeight="1" thickTop="1">
      <c r="A47" s="59"/>
      <c r="B47" s="59"/>
      <c r="C47" s="64"/>
      <c r="D47" s="64"/>
      <c r="G47" s="13"/>
      <c r="H47" s="13"/>
      <c r="I47" s="13"/>
      <c r="L47" s="13"/>
      <c r="M47" s="80"/>
    </row>
    <row r="48" spans="1:14" ht="21.75" customHeight="1">
      <c r="A48" s="30" t="s">
        <v>108</v>
      </c>
      <c r="B48" s="59"/>
      <c r="C48" s="64"/>
      <c r="D48" s="64"/>
      <c r="E48" s="8">
        <v>25</v>
      </c>
      <c r="G48" s="13"/>
      <c r="H48" s="13"/>
      <c r="I48" s="13"/>
      <c r="L48" s="13"/>
      <c r="M48" s="80"/>
    </row>
    <row r="49" spans="1:13" ht="21.75" customHeight="1">
      <c r="A49" s="31" t="s">
        <v>98</v>
      </c>
      <c r="D49" s="2"/>
      <c r="E49" s="33"/>
      <c r="F49" s="33"/>
      <c r="G49" s="13"/>
      <c r="H49" s="13"/>
      <c r="I49" s="13"/>
      <c r="L49" s="13"/>
      <c r="M49" s="80"/>
    </row>
    <row r="50" spans="1:13" ht="21.75" customHeight="1" thickBot="1">
      <c r="A50" s="31" t="s">
        <v>143</v>
      </c>
      <c r="D50" s="2"/>
      <c r="G50" s="35">
        <v>0.94</v>
      </c>
      <c r="H50" s="36"/>
      <c r="I50" s="35">
        <v>0.7</v>
      </c>
      <c r="K50" s="35">
        <v>0.94</v>
      </c>
      <c r="L50" s="36"/>
      <c r="M50" s="35">
        <v>0.7</v>
      </c>
    </row>
    <row r="51" spans="1:13" ht="21.75" customHeight="1" thickTop="1">
      <c r="D51" s="2"/>
      <c r="I51" s="73"/>
      <c r="K51" s="5"/>
      <c r="L51" s="5"/>
      <c r="M51" s="99"/>
    </row>
    <row r="52" spans="1:13" ht="21.75" customHeight="1">
      <c r="A52" s="1" t="s">
        <v>12</v>
      </c>
      <c r="D52" s="2"/>
      <c r="L52" s="17"/>
      <c r="M52" s="17"/>
    </row>
    <row r="65" spans="13:13" ht="21.75" customHeight="1">
      <c r="M65" s="95"/>
    </row>
  </sheetData>
  <mergeCells count="2">
    <mergeCell ref="G5:I5"/>
    <mergeCell ref="K5:M5"/>
  </mergeCells>
  <pageMargins left="0.78740157480314965" right="0.39370078740157483" top="0.78740157480314965" bottom="0.19685039370078741" header="0.19685039370078741" footer="0.19685039370078741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5"/>
  <sheetViews>
    <sheetView showGridLines="0" view="pageBreakPreview" zoomScale="80" zoomScaleNormal="100" zoomScaleSheetLayoutView="80" workbookViewId="0">
      <selection activeCell="H19" sqref="H19"/>
    </sheetView>
  </sheetViews>
  <sheetFormatPr defaultColWidth="9.140625" defaultRowHeight="24" customHeight="1"/>
  <cols>
    <col min="1" max="1" width="43.5703125" style="17" customWidth="1"/>
    <col min="2" max="2" width="9.140625" style="17" customWidth="1"/>
    <col min="3" max="3" width="2.42578125" style="17" customWidth="1"/>
    <col min="4" max="4" width="15.140625" style="17" customWidth="1"/>
    <col min="5" max="5" width="1.5703125" style="17" customWidth="1"/>
    <col min="6" max="6" width="14.5703125" style="17" customWidth="1"/>
    <col min="7" max="7" width="1.5703125" style="17" customWidth="1"/>
    <col min="8" max="8" width="14.5703125" style="17" customWidth="1"/>
    <col min="9" max="9" width="1.5703125" style="17" customWidth="1"/>
    <col min="10" max="10" width="14.5703125" style="17" customWidth="1"/>
    <col min="11" max="11" width="1.5703125" style="17" customWidth="1"/>
    <col min="12" max="12" width="14.5703125" style="44" customWidth="1"/>
    <col min="13" max="13" width="1.5703125" style="11" customWidth="1"/>
    <col min="14" max="14" width="17.42578125" style="17" bestFit="1" customWidth="1"/>
    <col min="15" max="15" width="1.5703125" style="11" customWidth="1"/>
    <col min="16" max="16" width="14.5703125" style="17" customWidth="1"/>
    <col min="17" max="17" width="1.5703125" style="17" customWidth="1"/>
    <col min="18" max="16384" width="9.140625" style="17"/>
  </cols>
  <sheetData>
    <row r="1" spans="1:16" ht="24" customHeight="1">
      <c r="A1" s="4" t="s">
        <v>99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P1" s="19"/>
    </row>
    <row r="2" spans="1:16" ht="24" customHeight="1">
      <c r="A2" s="4" t="s">
        <v>175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60"/>
      <c r="N2" s="19"/>
      <c r="O2" s="60"/>
      <c r="P2" s="19"/>
    </row>
    <row r="3" spans="1:16" ht="24" customHeight="1">
      <c r="A3" s="4" t="s">
        <v>168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60"/>
      <c r="N3" s="19"/>
      <c r="O3" s="60"/>
      <c r="P3" s="19"/>
    </row>
    <row r="4" spans="1:16" s="41" customFormat="1" ht="24" customHeight="1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60"/>
      <c r="N4" s="60"/>
      <c r="O4" s="60"/>
      <c r="P4" s="42" t="s">
        <v>0</v>
      </c>
    </row>
    <row r="5" spans="1:16" s="41" customFormat="1" ht="24" customHeight="1">
      <c r="B5" s="17"/>
      <c r="C5" s="17"/>
      <c r="D5" s="112" t="s">
        <v>83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</row>
    <row r="6" spans="1:16" s="41" customFormat="1" ht="24" customHeight="1">
      <c r="B6" s="17"/>
      <c r="C6" s="17"/>
      <c r="D6" s="113" t="s">
        <v>86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7"/>
      <c r="P6" s="42"/>
    </row>
    <row r="7" spans="1:16" s="41" customFormat="1" ht="24" customHeight="1">
      <c r="B7" s="17"/>
      <c r="C7" s="17"/>
      <c r="D7" s="67"/>
      <c r="E7" s="67"/>
      <c r="F7" s="67"/>
      <c r="G7" s="67"/>
      <c r="H7" s="67"/>
      <c r="I7" s="17"/>
      <c r="J7" s="111" t="s">
        <v>19</v>
      </c>
      <c r="K7" s="111"/>
      <c r="L7" s="111"/>
      <c r="M7" s="17"/>
      <c r="N7" s="44" t="s">
        <v>31</v>
      </c>
      <c r="O7" s="17"/>
      <c r="P7" s="42"/>
    </row>
    <row r="8" spans="1:16" ht="24" customHeight="1">
      <c r="A8" s="43"/>
      <c r="B8" s="43"/>
      <c r="C8" s="43"/>
      <c r="D8" s="44" t="s">
        <v>93</v>
      </c>
      <c r="E8" s="43"/>
      <c r="F8" s="53" t="s">
        <v>77</v>
      </c>
      <c r="G8" s="43"/>
      <c r="H8" s="53" t="s">
        <v>77</v>
      </c>
      <c r="I8" s="43"/>
      <c r="J8" s="54" t="s">
        <v>139</v>
      </c>
      <c r="K8" s="55"/>
      <c r="L8" s="54"/>
      <c r="M8" s="12"/>
      <c r="N8" s="44" t="s">
        <v>17</v>
      </c>
      <c r="O8" s="12"/>
      <c r="P8" s="43" t="s">
        <v>31</v>
      </c>
    </row>
    <row r="9" spans="1:16" s="44" customFormat="1" ht="24" customHeight="1">
      <c r="B9" s="57" t="s">
        <v>1</v>
      </c>
      <c r="D9" s="57" t="s">
        <v>129</v>
      </c>
      <c r="F9" s="58" t="s">
        <v>73</v>
      </c>
      <c r="H9" s="58" t="s">
        <v>101</v>
      </c>
      <c r="J9" s="57" t="s">
        <v>74</v>
      </c>
      <c r="K9" s="56"/>
      <c r="L9" s="57" t="s">
        <v>75</v>
      </c>
      <c r="M9" s="12"/>
      <c r="N9" s="39" t="s">
        <v>90</v>
      </c>
      <c r="O9" s="12"/>
      <c r="P9" s="45" t="s">
        <v>17</v>
      </c>
    </row>
    <row r="10" spans="1:16" ht="24" customHeight="1">
      <c r="A10" s="46" t="s">
        <v>149</v>
      </c>
      <c r="D10" s="24">
        <v>470000000</v>
      </c>
      <c r="E10" s="24"/>
      <c r="F10" s="24">
        <v>1000000</v>
      </c>
      <c r="G10" s="24"/>
      <c r="H10" s="24">
        <v>1127018227</v>
      </c>
      <c r="I10" s="22"/>
      <c r="J10" s="24">
        <v>47000000</v>
      </c>
      <c r="K10" s="24"/>
      <c r="L10" s="24">
        <v>644728049</v>
      </c>
      <c r="M10" s="61"/>
      <c r="N10" s="24">
        <f>SUM(D10:L10)</f>
        <v>2289746276</v>
      </c>
      <c r="O10" s="61"/>
      <c r="P10" s="40">
        <f>SUM(N10)</f>
        <v>2289746276</v>
      </c>
    </row>
    <row r="11" spans="1:16" ht="24" customHeight="1">
      <c r="A11" s="47" t="s">
        <v>59</v>
      </c>
      <c r="D11" s="22">
        <v>0</v>
      </c>
      <c r="E11" s="22"/>
      <c r="F11" s="22">
        <v>0</v>
      </c>
      <c r="G11" s="22"/>
      <c r="H11" s="24">
        <v>0</v>
      </c>
      <c r="I11" s="22"/>
      <c r="J11" s="22">
        <v>0</v>
      </c>
      <c r="K11" s="22"/>
      <c r="L11" s="22">
        <f>SUM(PL!I39)</f>
        <v>653527912</v>
      </c>
      <c r="M11" s="61"/>
      <c r="N11" s="24">
        <f>SUM(D11:L11)</f>
        <v>653527912</v>
      </c>
      <c r="O11" s="61"/>
      <c r="P11" s="40">
        <f>SUM(N11)</f>
        <v>653527912</v>
      </c>
    </row>
    <row r="12" spans="1:16" ht="24" customHeight="1">
      <c r="A12" s="47" t="s">
        <v>61</v>
      </c>
      <c r="B12" s="9"/>
      <c r="C12" s="9"/>
      <c r="D12" s="51">
        <v>0</v>
      </c>
      <c r="E12" s="24"/>
      <c r="F12" s="51">
        <v>0</v>
      </c>
      <c r="G12" s="24"/>
      <c r="H12" s="51">
        <v>0</v>
      </c>
      <c r="I12" s="24"/>
      <c r="J12" s="51">
        <v>0</v>
      </c>
      <c r="K12" s="24"/>
      <c r="L12" s="51">
        <f>PL!I35</f>
        <v>-5097351</v>
      </c>
      <c r="M12" s="61"/>
      <c r="N12" s="51">
        <f>SUM(D12:L12)</f>
        <v>-5097351</v>
      </c>
      <c r="O12" s="61"/>
      <c r="P12" s="51">
        <f>SUM(N12)</f>
        <v>-5097351</v>
      </c>
    </row>
    <row r="13" spans="1:16" ht="24" customHeight="1">
      <c r="A13" s="47" t="s">
        <v>62</v>
      </c>
      <c r="D13" s="24">
        <f>SUM(D11:D12)</f>
        <v>0</v>
      </c>
      <c r="E13" s="24"/>
      <c r="F13" s="24">
        <f>SUM(F11:F12)</f>
        <v>0</v>
      </c>
      <c r="G13" s="24"/>
      <c r="H13" s="24">
        <f>SUM(H11:H12)</f>
        <v>0</v>
      </c>
      <c r="I13" s="22"/>
      <c r="J13" s="24">
        <f>SUM(J11:J12)</f>
        <v>0</v>
      </c>
      <c r="K13" s="24"/>
      <c r="L13" s="24">
        <f>SUM(L11:L12)</f>
        <v>648430561</v>
      </c>
      <c r="M13" s="61"/>
      <c r="N13" s="24">
        <f>SUM(N11:N12)</f>
        <v>648430561</v>
      </c>
      <c r="O13" s="61"/>
      <c r="P13" s="24">
        <f>SUM(P11:P12)</f>
        <v>648430561</v>
      </c>
    </row>
    <row r="14" spans="1:16" ht="24" customHeight="1">
      <c r="A14" s="47" t="s">
        <v>182</v>
      </c>
      <c r="B14" s="33">
        <v>27</v>
      </c>
      <c r="D14" s="24">
        <v>0</v>
      </c>
      <c r="F14" s="24">
        <v>0</v>
      </c>
      <c r="G14" s="24"/>
      <c r="H14" s="24">
        <v>0</v>
      </c>
      <c r="I14" s="24"/>
      <c r="J14" s="24">
        <v>0</v>
      </c>
      <c r="K14" s="22"/>
      <c r="L14" s="24">
        <v>-150400000</v>
      </c>
      <c r="M14" s="24"/>
      <c r="N14" s="24">
        <f t="shared" ref="N14" si="0">SUM(D14:L14)</f>
        <v>-150400000</v>
      </c>
      <c r="O14" s="61"/>
      <c r="P14" s="22">
        <f>SUM(N14:O14)</f>
        <v>-150400000</v>
      </c>
    </row>
    <row r="15" spans="1:16" ht="24" customHeight="1" thickBot="1">
      <c r="A15" s="19" t="s">
        <v>150</v>
      </c>
      <c r="D15" s="52">
        <f>SUM(D10,D13:D14)</f>
        <v>470000000</v>
      </c>
      <c r="E15" s="24"/>
      <c r="F15" s="52">
        <f>BS!I71</f>
        <v>1000000</v>
      </c>
      <c r="G15" s="24"/>
      <c r="H15" s="52">
        <f>SUM(H10,H13:H14)</f>
        <v>1127018227</v>
      </c>
      <c r="I15" s="20"/>
      <c r="J15" s="52">
        <f>SUM(J10,J13:J14)</f>
        <v>47000000</v>
      </c>
      <c r="K15" s="24"/>
      <c r="L15" s="52">
        <f>SUM(L10,L13:L14)</f>
        <v>1142758610</v>
      </c>
      <c r="M15" s="60"/>
      <c r="N15" s="52">
        <f>SUM(N10,N13:N14)</f>
        <v>2787776837</v>
      </c>
      <c r="O15" s="60"/>
      <c r="P15" s="52">
        <f>SUM(P10,P13:P14)</f>
        <v>2787776837</v>
      </c>
    </row>
    <row r="16" spans="1:16" s="44" customFormat="1" ht="24" customHeight="1" thickTop="1">
      <c r="D16" s="56"/>
      <c r="F16" s="53"/>
      <c r="H16" s="53"/>
      <c r="J16" s="56"/>
      <c r="K16" s="56"/>
      <c r="L16" s="56"/>
      <c r="M16" s="12"/>
      <c r="N16" s="2"/>
      <c r="O16" s="12"/>
    </row>
    <row r="17" spans="1:16" ht="24" customHeight="1">
      <c r="A17" s="46" t="s">
        <v>169</v>
      </c>
      <c r="B17" s="9"/>
      <c r="C17" s="9"/>
      <c r="D17" s="40">
        <v>470000000</v>
      </c>
      <c r="E17" s="40"/>
      <c r="F17" s="40">
        <v>1000000</v>
      </c>
      <c r="G17" s="40"/>
      <c r="H17" s="40">
        <v>1127018227</v>
      </c>
      <c r="I17" s="40"/>
      <c r="J17" s="40">
        <f>J15</f>
        <v>47000000</v>
      </c>
      <c r="K17" s="40"/>
      <c r="L17" s="40">
        <f>L15</f>
        <v>1142758610</v>
      </c>
      <c r="M17" s="12"/>
      <c r="N17" s="40">
        <f>N15</f>
        <v>2787776837</v>
      </c>
      <c r="O17" s="12"/>
      <c r="P17" s="40">
        <f>P15</f>
        <v>2787776837</v>
      </c>
    </row>
    <row r="18" spans="1:16" ht="24" customHeight="1">
      <c r="A18" s="47" t="s">
        <v>59</v>
      </c>
      <c r="B18" s="9"/>
      <c r="C18" s="9"/>
      <c r="D18" s="24">
        <v>0</v>
      </c>
      <c r="E18" s="86"/>
      <c r="F18" s="24">
        <v>0</v>
      </c>
      <c r="G18" s="86"/>
      <c r="H18" s="24">
        <v>0</v>
      </c>
      <c r="I18" s="86"/>
      <c r="J18" s="24">
        <v>0</v>
      </c>
      <c r="K18" s="24"/>
      <c r="L18" s="24">
        <f>SUM(PL!G39)</f>
        <v>885187260</v>
      </c>
      <c r="M18" s="12"/>
      <c r="N18" s="24">
        <f>SUM(D18:L18)</f>
        <v>885187260</v>
      </c>
      <c r="O18" s="12"/>
      <c r="P18" s="24">
        <f>SUM(N18:O18)</f>
        <v>885187260</v>
      </c>
    </row>
    <row r="19" spans="1:16" ht="24" customHeight="1">
      <c r="A19" s="47" t="s">
        <v>61</v>
      </c>
      <c r="B19" s="9"/>
      <c r="C19" s="9"/>
      <c r="D19" s="51">
        <v>0</v>
      </c>
      <c r="E19" s="86"/>
      <c r="F19" s="51">
        <v>0</v>
      </c>
      <c r="G19" s="86"/>
      <c r="H19" s="51">
        <v>0</v>
      </c>
      <c r="I19" s="86"/>
      <c r="J19" s="51">
        <v>0</v>
      </c>
      <c r="K19" s="24"/>
      <c r="L19" s="51">
        <f>SUM(PL!G35)</f>
        <v>0</v>
      </c>
      <c r="M19" s="1"/>
      <c r="N19" s="51">
        <f>SUM(D19:L19)</f>
        <v>0</v>
      </c>
      <c r="O19" s="1"/>
      <c r="P19" s="51">
        <f>SUM(N19:O19)</f>
        <v>0</v>
      </c>
    </row>
    <row r="20" spans="1:16" ht="24" customHeight="1">
      <c r="A20" s="47" t="s">
        <v>62</v>
      </c>
      <c r="B20" s="9"/>
      <c r="C20" s="9"/>
      <c r="D20" s="24">
        <f>SUM(D18:D19)</f>
        <v>0</v>
      </c>
      <c r="E20" s="24"/>
      <c r="F20" s="24">
        <f>SUM(F18:F19)</f>
        <v>0</v>
      </c>
      <c r="G20" s="24"/>
      <c r="H20" s="24">
        <f>SUM(H18:H19)</f>
        <v>0</v>
      </c>
      <c r="I20" s="24"/>
      <c r="J20" s="24">
        <f>SUM(J18:J19)</f>
        <v>0</v>
      </c>
      <c r="K20" s="24"/>
      <c r="L20" s="24">
        <f>SUM(L18:L19)</f>
        <v>885187260</v>
      </c>
      <c r="N20" s="24">
        <f>SUM(N18:N19)</f>
        <v>885187260</v>
      </c>
      <c r="P20" s="24">
        <f>SUM(P18:P19)</f>
        <v>885187260</v>
      </c>
    </row>
    <row r="21" spans="1:16" ht="24" customHeight="1">
      <c r="A21" s="47" t="s">
        <v>182</v>
      </c>
      <c r="B21" s="33">
        <v>27</v>
      </c>
      <c r="C21" s="9"/>
      <c r="D21" s="24">
        <v>0</v>
      </c>
      <c r="E21" s="24"/>
      <c r="F21" s="24">
        <v>0</v>
      </c>
      <c r="G21" s="24"/>
      <c r="H21" s="24">
        <v>0</v>
      </c>
      <c r="I21" s="24"/>
      <c r="J21" s="24">
        <v>0</v>
      </c>
      <c r="K21" s="24"/>
      <c r="L21" s="40">
        <v>-291400000</v>
      </c>
      <c r="N21" s="24">
        <f t="shared" ref="N21" si="1">SUM(D21:L21)</f>
        <v>-291400000</v>
      </c>
      <c r="P21" s="22">
        <f>SUM(N21:O21)</f>
        <v>-291400000</v>
      </c>
    </row>
    <row r="22" spans="1:16" ht="24" customHeight="1" thickBot="1">
      <c r="A22" s="19" t="s">
        <v>170</v>
      </c>
      <c r="B22" s="9"/>
      <c r="C22" s="9"/>
      <c r="D22" s="52">
        <f>SUM(D17,D20:D21)</f>
        <v>470000000</v>
      </c>
      <c r="E22" s="24"/>
      <c r="F22" s="52">
        <f>SUM(F17,F20:F21)</f>
        <v>1000000</v>
      </c>
      <c r="G22" s="24"/>
      <c r="H22" s="52">
        <f>SUM(H17,H20:H21)</f>
        <v>1127018227</v>
      </c>
      <c r="I22" s="24"/>
      <c r="J22" s="52">
        <f>SUM(J17,J20:J21)</f>
        <v>47000000</v>
      </c>
      <c r="K22" s="24"/>
      <c r="L22" s="52">
        <f>SUM(L17,L20:L21)</f>
        <v>1736545870</v>
      </c>
      <c r="N22" s="52">
        <f>SUM(N17,N20:N21)</f>
        <v>3381564097</v>
      </c>
      <c r="P22" s="52">
        <f>SUM(P17,P20:P21)</f>
        <v>3381564097</v>
      </c>
    </row>
    <row r="23" spans="1:16" ht="24" customHeight="1" thickTop="1">
      <c r="A23" s="19"/>
      <c r="D23" s="22">
        <f>D15-BS!I70</f>
        <v>0</v>
      </c>
      <c r="E23" s="22"/>
      <c r="F23" s="22">
        <f>F15-BS!I71</f>
        <v>0</v>
      </c>
      <c r="G23" s="22"/>
      <c r="H23" s="22">
        <f>H15-BS!I72</f>
        <v>0</v>
      </c>
      <c r="I23" s="22"/>
      <c r="J23" s="22">
        <f>J15-BS!I74</f>
        <v>0</v>
      </c>
      <c r="K23" s="22"/>
      <c r="L23" s="22">
        <f>L15-BS!I75</f>
        <v>0</v>
      </c>
      <c r="M23" s="22"/>
      <c r="N23" s="22">
        <f>N15-BS!I76</f>
        <v>0</v>
      </c>
      <c r="O23" s="22"/>
      <c r="P23" s="22">
        <f>P15-BS!I77</f>
        <v>0</v>
      </c>
    </row>
    <row r="24" spans="1:16" ht="24" customHeight="1">
      <c r="D24" s="22">
        <f>D22-BS!G70</f>
        <v>0</v>
      </c>
      <c r="E24" s="22"/>
      <c r="F24" s="22">
        <f>F22-BS!G71</f>
        <v>0</v>
      </c>
      <c r="G24" s="22"/>
      <c r="H24" s="22">
        <f>H22-BS!G72</f>
        <v>0</v>
      </c>
      <c r="I24" s="22"/>
      <c r="J24" s="22">
        <f>J22-BS!G74</f>
        <v>0</v>
      </c>
      <c r="K24" s="22"/>
      <c r="L24" s="22">
        <f>L22-BS!G75</f>
        <v>0</v>
      </c>
      <c r="M24" s="22"/>
      <c r="N24" s="22">
        <f>N22-BS!G76</f>
        <v>0</v>
      </c>
      <c r="O24" s="22"/>
      <c r="P24" s="22">
        <f>P22-BS!G77</f>
        <v>0</v>
      </c>
    </row>
    <row r="25" spans="1:16" ht="24" customHeight="1">
      <c r="A25" s="17" t="s">
        <v>12</v>
      </c>
      <c r="I25" s="48"/>
      <c r="J25" s="22"/>
      <c r="K25" s="22"/>
      <c r="L25" s="22"/>
      <c r="M25" s="22"/>
      <c r="N25" s="22"/>
      <c r="O25" s="22"/>
      <c r="P25" s="22"/>
    </row>
    <row r="26" spans="1:16" ht="24" customHeight="1">
      <c r="I26" s="48"/>
    </row>
    <row r="27" spans="1:16" ht="24" customHeight="1">
      <c r="I27" s="48"/>
    </row>
    <row r="65" spans="14:14" ht="24" customHeight="1">
      <c r="N65" s="94" t="s">
        <v>151</v>
      </c>
    </row>
  </sheetData>
  <mergeCells count="3">
    <mergeCell ref="J7:L7"/>
    <mergeCell ref="D5:P5"/>
    <mergeCell ref="D6:N6"/>
  </mergeCells>
  <pageMargins left="0.78740157480314965" right="0.19685039370078741" top="0.47244094488188981" bottom="0.31496062992125984" header="0.23622047244094491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5"/>
  <sheetViews>
    <sheetView showGridLines="0" view="pageBreakPreview" zoomScale="70" zoomScaleNormal="100" zoomScaleSheetLayoutView="70" workbookViewId="0">
      <selection activeCell="D20" sqref="D20"/>
    </sheetView>
  </sheetViews>
  <sheetFormatPr defaultColWidth="9.140625" defaultRowHeight="24" customHeight="1"/>
  <cols>
    <col min="1" max="1" width="41.85546875" style="17" customWidth="1"/>
    <col min="2" max="2" width="10.5703125" style="17" customWidth="1"/>
    <col min="3" max="3" width="1.5703125" style="17" customWidth="1"/>
    <col min="4" max="4" width="17.5703125" style="17" customWidth="1"/>
    <col min="5" max="5" width="1.5703125" style="17" customWidth="1"/>
    <col min="6" max="6" width="17.5703125" style="17" customWidth="1"/>
    <col min="7" max="7" width="1.5703125" style="17" customWidth="1"/>
    <col min="8" max="8" width="17.5703125" style="17" customWidth="1"/>
    <col min="9" max="9" width="1.5703125" style="17" customWidth="1"/>
    <col min="10" max="10" width="17.5703125" style="17" customWidth="1"/>
    <col min="11" max="11" width="1.5703125" style="17" customWidth="1"/>
    <col min="12" max="12" width="13.85546875" style="81" bestFit="1" customWidth="1"/>
    <col min="13" max="13" width="1.5703125" style="44" customWidth="1"/>
    <col min="14" max="14" width="17.5703125" style="17" customWidth="1"/>
    <col min="15" max="15" width="1.5703125" style="17" customWidth="1"/>
    <col min="16" max="16384" width="9.140625" style="17"/>
  </cols>
  <sheetData>
    <row r="1" spans="1:14" ht="24" customHeight="1">
      <c r="A1" s="4" t="s">
        <v>99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69"/>
      <c r="M1" s="19"/>
      <c r="N1" s="19"/>
    </row>
    <row r="2" spans="1:14" ht="24" customHeight="1">
      <c r="A2" s="4" t="s">
        <v>176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69"/>
      <c r="M2" s="19"/>
      <c r="N2" s="19"/>
    </row>
    <row r="3" spans="1:14" ht="24" customHeight="1">
      <c r="A3" s="4" t="s">
        <v>168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69"/>
      <c r="M3" s="19"/>
      <c r="N3" s="19"/>
    </row>
    <row r="4" spans="1:14" s="41" customFormat="1" ht="24" customHeight="1">
      <c r="B4" s="17"/>
      <c r="C4" s="17"/>
      <c r="D4" s="17"/>
      <c r="E4" s="17"/>
      <c r="F4" s="17"/>
      <c r="G4" s="17"/>
      <c r="H4" s="17"/>
      <c r="I4" s="17"/>
      <c r="J4" s="17"/>
      <c r="K4" s="17"/>
      <c r="L4" s="9"/>
      <c r="M4" s="17"/>
      <c r="N4" s="42" t="s">
        <v>0</v>
      </c>
    </row>
    <row r="5" spans="1:14" s="41" customFormat="1" ht="24" customHeight="1">
      <c r="B5" s="17"/>
      <c r="C5" s="17"/>
      <c r="D5" s="112" t="s">
        <v>84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14" s="41" customFormat="1" ht="24" customHeight="1">
      <c r="B6" s="17"/>
      <c r="C6" s="17"/>
      <c r="D6" s="67"/>
      <c r="E6" s="67"/>
      <c r="F6" s="67"/>
      <c r="G6" s="67"/>
      <c r="H6" s="67"/>
      <c r="I6" s="17"/>
      <c r="J6" s="111" t="s">
        <v>19</v>
      </c>
      <c r="K6" s="111"/>
      <c r="L6" s="111"/>
      <c r="M6" s="56"/>
      <c r="N6" s="42"/>
    </row>
    <row r="7" spans="1:14" ht="24" customHeight="1">
      <c r="A7" s="43"/>
      <c r="B7" s="43"/>
      <c r="C7" s="43"/>
      <c r="D7" s="53" t="s">
        <v>93</v>
      </c>
      <c r="E7" s="43"/>
      <c r="F7" s="53" t="s">
        <v>77</v>
      </c>
      <c r="G7" s="43"/>
      <c r="H7" s="53" t="s">
        <v>77</v>
      </c>
      <c r="I7" s="43"/>
      <c r="J7" s="54" t="s">
        <v>139</v>
      </c>
      <c r="K7" s="55"/>
      <c r="L7" s="66"/>
      <c r="M7" s="54"/>
      <c r="N7" s="43" t="s">
        <v>31</v>
      </c>
    </row>
    <row r="8" spans="1:14" s="44" customFormat="1" ht="24" customHeight="1">
      <c r="B8" s="58" t="s">
        <v>1</v>
      </c>
      <c r="D8" s="58" t="s">
        <v>129</v>
      </c>
      <c r="F8" s="58" t="s">
        <v>73</v>
      </c>
      <c r="H8" s="58" t="s">
        <v>101</v>
      </c>
      <c r="J8" s="57" t="s">
        <v>74</v>
      </c>
      <c r="K8" s="56"/>
      <c r="L8" s="82" t="s">
        <v>75</v>
      </c>
      <c r="M8" s="56"/>
      <c r="N8" s="45" t="s">
        <v>17</v>
      </c>
    </row>
    <row r="9" spans="1:14" ht="24" customHeight="1">
      <c r="A9" s="46" t="s">
        <v>149</v>
      </c>
      <c r="D9" s="24">
        <v>470000000</v>
      </c>
      <c r="E9" s="24"/>
      <c r="F9" s="24">
        <v>1000000</v>
      </c>
      <c r="G9" s="24"/>
      <c r="H9" s="24">
        <v>1127018227</v>
      </c>
      <c r="I9" s="22"/>
      <c r="J9" s="24">
        <v>47000000</v>
      </c>
      <c r="K9" s="24"/>
      <c r="L9" s="24">
        <v>644728049</v>
      </c>
      <c r="M9" s="24"/>
      <c r="N9" s="40">
        <f>SUM(D9:L9)</f>
        <v>2289746276</v>
      </c>
    </row>
    <row r="10" spans="1:14" ht="24" customHeight="1">
      <c r="A10" s="47" t="s">
        <v>59</v>
      </c>
      <c r="D10" s="22">
        <v>0</v>
      </c>
      <c r="E10" s="22"/>
      <c r="F10" s="22">
        <v>0</v>
      </c>
      <c r="G10" s="22"/>
      <c r="H10" s="22">
        <v>0</v>
      </c>
      <c r="I10" s="22"/>
      <c r="J10" s="22">
        <v>0</v>
      </c>
      <c r="K10" s="22"/>
      <c r="L10" s="71">
        <f>SUM(PL!M39)</f>
        <v>653527912</v>
      </c>
      <c r="M10" s="22"/>
      <c r="N10" s="40">
        <f t="shared" ref="N10:N11" si="0">SUM(D10:L10)</f>
        <v>653527912</v>
      </c>
    </row>
    <row r="11" spans="1:14" ht="24" customHeight="1">
      <c r="A11" s="47" t="s">
        <v>61</v>
      </c>
      <c r="B11" s="9"/>
      <c r="C11" s="9"/>
      <c r="D11" s="51">
        <v>0</v>
      </c>
      <c r="E11" s="24"/>
      <c r="F11" s="51">
        <v>0</v>
      </c>
      <c r="G11" s="24"/>
      <c r="H11" s="51">
        <v>0</v>
      </c>
      <c r="I11" s="24"/>
      <c r="J11" s="51">
        <v>0</v>
      </c>
      <c r="K11" s="24"/>
      <c r="L11" s="51">
        <f>SUM(PL!M35)</f>
        <v>-5097351</v>
      </c>
      <c r="M11" s="22"/>
      <c r="N11" s="51">
        <f t="shared" si="0"/>
        <v>-5097351</v>
      </c>
    </row>
    <row r="12" spans="1:14" ht="24" customHeight="1">
      <c r="A12" s="47" t="s">
        <v>62</v>
      </c>
      <c r="D12" s="24">
        <f>SUM(D10:D11)</f>
        <v>0</v>
      </c>
      <c r="E12" s="24"/>
      <c r="F12" s="24">
        <f>SUM(F10:F11)</f>
        <v>0</v>
      </c>
      <c r="G12" s="24"/>
      <c r="H12" s="24">
        <f>SUM(H10:H11)</f>
        <v>0</v>
      </c>
      <c r="I12" s="22"/>
      <c r="J12" s="24">
        <f>SUM(J10:J11)</f>
        <v>0</v>
      </c>
      <c r="K12" s="24"/>
      <c r="L12" s="40">
        <f>SUM(L10:L11)</f>
        <v>648430561</v>
      </c>
      <c r="M12" s="24"/>
      <c r="N12" s="40">
        <f>SUM(N10:N11)</f>
        <v>648430561</v>
      </c>
    </row>
    <row r="13" spans="1:14" ht="24" customHeight="1">
      <c r="A13" s="47" t="s">
        <v>183</v>
      </c>
      <c r="B13" s="33">
        <v>27</v>
      </c>
      <c r="D13" s="24">
        <v>0</v>
      </c>
      <c r="E13" s="24"/>
      <c r="F13" s="22">
        <v>0</v>
      </c>
      <c r="G13" s="24"/>
      <c r="H13" s="22">
        <v>0</v>
      </c>
      <c r="I13" s="22"/>
      <c r="J13" s="22">
        <v>0</v>
      </c>
      <c r="K13" s="24"/>
      <c r="L13" s="22">
        <v>-150400000</v>
      </c>
      <c r="M13" s="24"/>
      <c r="N13" s="40">
        <f>SUM(D13:L13)</f>
        <v>-150400000</v>
      </c>
    </row>
    <row r="14" spans="1:14" ht="24" customHeight="1" thickBot="1">
      <c r="A14" s="19" t="s">
        <v>150</v>
      </c>
      <c r="D14" s="52">
        <f>SUM(D9,D12:D13)</f>
        <v>470000000</v>
      </c>
      <c r="E14" s="24"/>
      <c r="F14" s="52">
        <f>SUM(F9,F12:F13)</f>
        <v>1000000</v>
      </c>
      <c r="G14" s="24"/>
      <c r="H14" s="52">
        <f>SUM(H9,H12:H13)</f>
        <v>1127018227</v>
      </c>
      <c r="I14" s="20"/>
      <c r="J14" s="52">
        <f>SUM(J9,J12:J13)</f>
        <v>47000000</v>
      </c>
      <c r="K14" s="24"/>
      <c r="L14" s="52">
        <f>SUM(L9,L12:L13)</f>
        <v>1142758610</v>
      </c>
      <c r="M14" s="22"/>
      <c r="N14" s="52">
        <f>SUM(N9,N12:N13)</f>
        <v>2787776837</v>
      </c>
    </row>
    <row r="15" spans="1:14" s="44" customFormat="1" ht="24" customHeight="1" thickTop="1">
      <c r="D15" s="53"/>
      <c r="F15" s="53"/>
      <c r="H15" s="53"/>
      <c r="J15" s="56"/>
      <c r="K15" s="56"/>
      <c r="L15" s="66"/>
      <c r="M15" s="56"/>
    </row>
    <row r="16" spans="1:14" ht="24" customHeight="1">
      <c r="A16" s="46" t="s">
        <v>169</v>
      </c>
      <c r="B16" s="9"/>
      <c r="C16" s="9"/>
      <c r="D16" s="24">
        <v>470000000</v>
      </c>
      <c r="E16" s="40"/>
      <c r="F16" s="24">
        <v>1000000</v>
      </c>
      <c r="G16" s="40"/>
      <c r="H16" s="24">
        <v>1127018227</v>
      </c>
      <c r="I16" s="40"/>
      <c r="J16" s="24">
        <f>J14</f>
        <v>47000000</v>
      </c>
      <c r="K16" s="40"/>
      <c r="L16" s="24">
        <f>L14</f>
        <v>1142758610</v>
      </c>
      <c r="M16" s="40"/>
      <c r="N16" s="24">
        <f>N14</f>
        <v>2787776837</v>
      </c>
    </row>
    <row r="17" spans="1:15" ht="24" customHeight="1">
      <c r="A17" s="47" t="s">
        <v>59</v>
      </c>
      <c r="B17" s="9"/>
      <c r="C17" s="9"/>
      <c r="D17" s="24">
        <v>0</v>
      </c>
      <c r="E17" s="24"/>
      <c r="F17" s="24">
        <v>0</v>
      </c>
      <c r="G17" s="24"/>
      <c r="H17" s="24">
        <v>0</v>
      </c>
      <c r="I17" s="24"/>
      <c r="J17" s="24">
        <v>0</v>
      </c>
      <c r="K17" s="24"/>
      <c r="L17" s="22">
        <f>SUM(PL!K25)</f>
        <v>885187260</v>
      </c>
      <c r="M17" s="24"/>
      <c r="N17" s="22">
        <f t="shared" ref="N17:N18" si="1">SUM(D17:L17)</f>
        <v>885187260</v>
      </c>
    </row>
    <row r="18" spans="1:15" ht="24" customHeight="1">
      <c r="A18" s="47" t="s">
        <v>61</v>
      </c>
      <c r="B18" s="9"/>
      <c r="C18" s="9"/>
      <c r="D18" s="51">
        <v>0</v>
      </c>
      <c r="E18" s="24"/>
      <c r="F18" s="51">
        <v>0</v>
      </c>
      <c r="G18" s="24"/>
      <c r="H18" s="51">
        <v>0</v>
      </c>
      <c r="I18" s="24"/>
      <c r="J18" s="51">
        <v>0</v>
      </c>
      <c r="K18" s="24"/>
      <c r="L18" s="51">
        <f>PL!K35</f>
        <v>0</v>
      </c>
      <c r="M18" s="22"/>
      <c r="N18" s="51">
        <f t="shared" si="1"/>
        <v>0</v>
      </c>
    </row>
    <row r="19" spans="1:15" ht="24" customHeight="1">
      <c r="A19" s="47" t="s">
        <v>62</v>
      </c>
      <c r="B19" s="9"/>
      <c r="C19" s="9"/>
      <c r="D19" s="24">
        <f>SUM(D17:D18)</f>
        <v>0</v>
      </c>
      <c r="E19" s="24"/>
      <c r="F19" s="24">
        <f>SUM(F17:F18)</f>
        <v>0</v>
      </c>
      <c r="G19" s="24"/>
      <c r="H19" s="24">
        <f>SUM(H17:H18)</f>
        <v>0</v>
      </c>
      <c r="I19" s="24"/>
      <c r="J19" s="24">
        <f>SUM(J17:J18)</f>
        <v>0</v>
      </c>
      <c r="K19" s="24"/>
      <c r="L19" s="24">
        <f>SUM(L17:L18)</f>
        <v>885187260</v>
      </c>
      <c r="M19" s="24"/>
      <c r="N19" s="24">
        <f>SUM(N17:N18)</f>
        <v>885187260</v>
      </c>
    </row>
    <row r="20" spans="1:15" ht="24" customHeight="1">
      <c r="A20" s="47" t="s">
        <v>183</v>
      </c>
      <c r="B20" s="33">
        <v>27</v>
      </c>
      <c r="D20" s="24">
        <v>0</v>
      </c>
      <c r="E20" s="24"/>
      <c r="F20" s="22">
        <v>0</v>
      </c>
      <c r="G20" s="24"/>
      <c r="H20" s="22">
        <v>0</v>
      </c>
      <c r="I20" s="22"/>
      <c r="J20" s="22">
        <v>0</v>
      </c>
      <c r="K20" s="24"/>
      <c r="L20" s="40">
        <v>-291400000</v>
      </c>
      <c r="M20" s="24"/>
      <c r="N20" s="24">
        <f>SUM(D20:L20)</f>
        <v>-291400000</v>
      </c>
    </row>
    <row r="21" spans="1:15" ht="24" customHeight="1" thickBot="1">
      <c r="A21" s="19" t="s">
        <v>170</v>
      </c>
      <c r="B21" s="9"/>
      <c r="C21" s="9"/>
      <c r="D21" s="52">
        <f>SUM(D16,D19:D20)</f>
        <v>470000000</v>
      </c>
      <c r="E21" s="24"/>
      <c r="F21" s="52">
        <f>SUM(F16,F19:F20)</f>
        <v>1000000</v>
      </c>
      <c r="G21" s="24"/>
      <c r="H21" s="52">
        <f>SUM(H16,H19:H20)</f>
        <v>1127018227</v>
      </c>
      <c r="I21" s="24"/>
      <c r="J21" s="52">
        <f>SUM(J16,J19:J20)</f>
        <v>47000000</v>
      </c>
      <c r="K21" s="24"/>
      <c r="L21" s="72">
        <f>SUM(L16,L19:L20)</f>
        <v>1736545870</v>
      </c>
      <c r="M21" s="22"/>
      <c r="N21" s="52">
        <f>SUM(N16,N19:N20)</f>
        <v>3381564097</v>
      </c>
    </row>
    <row r="22" spans="1:15" ht="24" customHeight="1" thickTop="1">
      <c r="A22" s="19"/>
      <c r="D22" s="22">
        <f>D14-BS!M70</f>
        <v>0</v>
      </c>
      <c r="E22" s="24"/>
      <c r="F22" s="22">
        <f>F14-BS!M71</f>
        <v>0</v>
      </c>
      <c r="G22" s="24"/>
      <c r="H22" s="22">
        <f>H14-BS!M72</f>
        <v>0</v>
      </c>
      <c r="I22" s="24"/>
      <c r="J22" s="22">
        <f>J14-BS!M74</f>
        <v>0</v>
      </c>
      <c r="K22" s="24"/>
      <c r="L22" s="22">
        <f>L14-BS!M75</f>
        <v>0</v>
      </c>
      <c r="M22" s="22"/>
      <c r="N22" s="22">
        <f>N14-BS!M76</f>
        <v>0</v>
      </c>
      <c r="O22" s="83"/>
    </row>
    <row r="23" spans="1:15" ht="24" customHeight="1">
      <c r="D23" s="24">
        <f>D21-BS!K70</f>
        <v>0</v>
      </c>
      <c r="E23" s="24"/>
      <c r="F23" s="24">
        <f>F21-BS!K71</f>
        <v>0</v>
      </c>
      <c r="G23" s="24"/>
      <c r="H23" s="24">
        <f>H21-BS!K72</f>
        <v>0</v>
      </c>
      <c r="I23" s="24"/>
      <c r="J23" s="24">
        <f>J21-BS!K74</f>
        <v>0</v>
      </c>
      <c r="K23" s="24"/>
      <c r="L23" s="22">
        <f>L21-BS!K75</f>
        <v>0</v>
      </c>
      <c r="M23" s="22"/>
      <c r="N23" s="22">
        <f>N21-BS!K76</f>
        <v>0</v>
      </c>
      <c r="O23" s="83"/>
    </row>
    <row r="24" spans="1:15" ht="24" customHeight="1">
      <c r="A24" s="17" t="s">
        <v>12</v>
      </c>
      <c r="I24" s="48"/>
      <c r="L24" s="22"/>
    </row>
    <row r="25" spans="1:15" ht="24" customHeight="1">
      <c r="I25" s="48"/>
    </row>
    <row r="26" spans="1:15" ht="24" customHeight="1">
      <c r="I26" s="48"/>
    </row>
    <row r="65" spans="14:14" ht="24" customHeight="1">
      <c r="N65" s="94" t="s">
        <v>151</v>
      </c>
    </row>
  </sheetData>
  <mergeCells count="2">
    <mergeCell ref="J6:L6"/>
    <mergeCell ref="D5:N5"/>
  </mergeCells>
  <pageMargins left="0.98425196850393704" right="0.19685039370078741" top="0.78740157480314965" bottom="0.31496062992125984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3BA3C-9B4C-4267-9A83-951A46A42FA8}">
  <dimension ref="A1:Y84"/>
  <sheetViews>
    <sheetView showGridLines="0" view="pageBreakPreview" topLeftCell="A55" zoomScale="80" zoomScaleNormal="100" zoomScaleSheetLayoutView="80" workbookViewId="0">
      <selection activeCell="J77" sqref="J77"/>
    </sheetView>
  </sheetViews>
  <sheetFormatPr defaultColWidth="9.140625" defaultRowHeight="21.75" customHeight="1"/>
  <cols>
    <col min="1" max="1" width="11" style="1" customWidth="1"/>
    <col min="2" max="2" width="26.140625" style="1" customWidth="1"/>
    <col min="3" max="3" width="8.42578125" style="1" customWidth="1"/>
    <col min="4" max="4" width="1" style="1" customWidth="1"/>
    <col min="5" max="5" width="7.140625" style="1" customWidth="1"/>
    <col min="6" max="6" width="3" style="1" customWidth="1"/>
    <col min="7" max="7" width="15.85546875" style="1" customWidth="1"/>
    <col min="8" max="8" width="1.85546875" style="1" customWidth="1"/>
    <col min="9" max="9" width="15.85546875" style="1" customWidth="1"/>
    <col min="10" max="10" width="1.85546875" style="1" customWidth="1"/>
    <col min="11" max="11" width="15.85546875" style="11" customWidth="1"/>
    <col min="12" max="12" width="1.85546875" style="11" customWidth="1"/>
    <col min="13" max="13" width="15.85546875" style="11" customWidth="1"/>
    <col min="14" max="14" width="9.140625" style="1"/>
    <col min="15" max="16" width="15.5703125" style="1" customWidth="1"/>
    <col min="17" max="17" width="12.42578125" style="1" bestFit="1" customWidth="1"/>
    <col min="18" max="18" width="14" style="83" bestFit="1" customWidth="1"/>
    <col min="19" max="19" width="9.140625" style="83"/>
    <col min="20" max="20" width="14" style="83" bestFit="1" customWidth="1"/>
    <col min="21" max="21" width="9.140625" style="83"/>
    <col min="22" max="22" width="12.42578125" style="83" bestFit="1" customWidth="1"/>
    <col min="23" max="23" width="9.140625" style="83"/>
    <col min="24" max="24" width="12.42578125" style="83" bestFit="1" customWidth="1"/>
    <col min="25" max="16384" width="9.140625" style="1"/>
  </cols>
  <sheetData>
    <row r="1" spans="1:24" ht="21.75" customHeight="1">
      <c r="A1" s="4" t="s">
        <v>99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24" ht="21.75" customHeight="1">
      <c r="A2" s="4" t="s">
        <v>41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4" ht="21.75" customHeight="1">
      <c r="A3" s="4" t="s">
        <v>168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" ht="21.75" customHeight="1">
      <c r="K4" s="1"/>
      <c r="L4" s="1"/>
      <c r="M4" s="38" t="s">
        <v>0</v>
      </c>
    </row>
    <row r="5" spans="1:24" ht="21.75" customHeight="1">
      <c r="G5" s="110" t="s">
        <v>83</v>
      </c>
      <c r="H5" s="110"/>
      <c r="I5" s="110"/>
      <c r="J5" s="11"/>
      <c r="K5" s="110" t="s">
        <v>84</v>
      </c>
      <c r="L5" s="110"/>
      <c r="M5" s="110"/>
    </row>
    <row r="6" spans="1:24" ht="21.75" customHeight="1">
      <c r="C6" s="2"/>
      <c r="D6" s="2"/>
      <c r="E6" s="3"/>
      <c r="F6" s="3"/>
      <c r="G6" s="108">
        <v>2567</v>
      </c>
      <c r="H6" s="77"/>
      <c r="I6" s="108">
        <v>2566</v>
      </c>
      <c r="K6" s="108">
        <v>2567</v>
      </c>
      <c r="L6" s="77"/>
      <c r="M6" s="108">
        <v>2566</v>
      </c>
    </row>
    <row r="7" spans="1:24" ht="21.75" customHeight="1">
      <c r="A7" s="19" t="s">
        <v>42</v>
      </c>
      <c r="I7" s="68"/>
      <c r="K7" s="13"/>
      <c r="L7" s="13"/>
      <c r="M7" s="68"/>
    </row>
    <row r="8" spans="1:24" ht="21.75" customHeight="1">
      <c r="A8" s="17" t="s">
        <v>102</v>
      </c>
      <c r="G8" s="13">
        <f>PL!G23</f>
        <v>894002723</v>
      </c>
      <c r="H8" s="13"/>
      <c r="I8" s="13">
        <f>PL!I23</f>
        <v>654598401</v>
      </c>
      <c r="K8" s="13">
        <f>PL!K23</f>
        <v>891488227</v>
      </c>
      <c r="L8" s="13"/>
      <c r="M8" s="13">
        <f>PL!M23</f>
        <v>653621865</v>
      </c>
    </row>
    <row r="9" spans="1:24" ht="21.75" customHeight="1">
      <c r="A9" s="17" t="s">
        <v>110</v>
      </c>
      <c r="G9" s="20"/>
      <c r="H9" s="13"/>
      <c r="I9" s="20"/>
      <c r="K9" s="20"/>
      <c r="L9" s="13"/>
      <c r="M9" s="20"/>
    </row>
    <row r="10" spans="1:24" ht="21.75" customHeight="1">
      <c r="A10" s="17" t="s">
        <v>115</v>
      </c>
      <c r="G10" s="20"/>
      <c r="H10" s="13"/>
      <c r="I10" s="20"/>
      <c r="K10" s="20"/>
      <c r="L10" s="13"/>
      <c r="M10" s="20"/>
    </row>
    <row r="11" spans="1:24" ht="21.75" customHeight="1">
      <c r="A11" s="17" t="s">
        <v>43</v>
      </c>
      <c r="G11" s="20">
        <v>224521993</v>
      </c>
      <c r="H11" s="13"/>
      <c r="I11" s="20">
        <v>190674740</v>
      </c>
      <c r="J11" s="13"/>
      <c r="K11" s="20">
        <v>6987050</v>
      </c>
      <c r="L11" s="9"/>
      <c r="M11" s="20">
        <v>9070914</v>
      </c>
      <c r="O11" s="74"/>
      <c r="P11" s="74"/>
      <c r="Q11" s="74"/>
      <c r="R11" s="75"/>
      <c r="S11" s="75"/>
      <c r="T11" s="75"/>
      <c r="U11" s="75"/>
      <c r="V11" s="75"/>
      <c r="W11" s="75"/>
      <c r="X11" s="75"/>
    </row>
    <row r="12" spans="1:24" ht="21.75" customHeight="1">
      <c r="A12" s="17" t="s">
        <v>147</v>
      </c>
      <c r="G12" s="20">
        <v>2045719</v>
      </c>
      <c r="H12" s="13"/>
      <c r="I12" s="20">
        <v>-5421409</v>
      </c>
      <c r="J12" s="13"/>
      <c r="K12" s="20">
        <v>0</v>
      </c>
      <c r="L12" s="9"/>
      <c r="M12" s="20">
        <v>0</v>
      </c>
      <c r="O12" s="74"/>
      <c r="P12" s="74"/>
      <c r="Q12" s="74"/>
      <c r="R12" s="75"/>
      <c r="S12" s="75"/>
      <c r="T12" s="75"/>
      <c r="U12" s="75"/>
      <c r="V12" s="75"/>
      <c r="W12" s="75"/>
      <c r="X12" s="75"/>
    </row>
    <row r="13" spans="1:24" ht="21.75" customHeight="1">
      <c r="A13" s="17" t="s">
        <v>186</v>
      </c>
      <c r="G13" s="21">
        <v>-683556</v>
      </c>
      <c r="H13" s="13"/>
      <c r="I13" s="21">
        <v>-1498110</v>
      </c>
      <c r="J13" s="13"/>
      <c r="K13" s="20">
        <v>0</v>
      </c>
      <c r="L13" s="9"/>
      <c r="M13" s="21">
        <v>0</v>
      </c>
      <c r="O13" s="74"/>
      <c r="P13" s="74"/>
      <c r="Q13" s="74"/>
      <c r="R13" s="75"/>
      <c r="S13" s="75"/>
      <c r="T13" s="75"/>
      <c r="U13" s="75"/>
      <c r="V13" s="75"/>
      <c r="W13" s="75"/>
      <c r="X13" s="75"/>
    </row>
    <row r="14" spans="1:24" ht="21.75" customHeight="1">
      <c r="A14" s="17" t="s">
        <v>164</v>
      </c>
      <c r="G14" s="21"/>
      <c r="H14" s="13"/>
      <c r="I14" s="21"/>
      <c r="J14" s="13"/>
      <c r="K14" s="21"/>
      <c r="L14" s="9"/>
      <c r="M14" s="21"/>
      <c r="O14" s="74"/>
      <c r="P14" s="74"/>
      <c r="Q14" s="74"/>
      <c r="R14" s="75"/>
      <c r="S14" s="75"/>
      <c r="T14" s="75"/>
      <c r="U14" s="75"/>
      <c r="V14" s="75"/>
      <c r="W14" s="75"/>
      <c r="X14" s="75"/>
    </row>
    <row r="15" spans="1:24" ht="21.75" customHeight="1">
      <c r="A15" s="1" t="s">
        <v>165</v>
      </c>
      <c r="G15" s="76">
        <v>1968731</v>
      </c>
      <c r="H15" s="13"/>
      <c r="I15" s="76">
        <v>307180</v>
      </c>
      <c r="J15" s="13"/>
      <c r="K15" s="76">
        <v>19939</v>
      </c>
      <c r="L15" s="9"/>
      <c r="M15" s="76">
        <v>271985</v>
      </c>
      <c r="O15" s="74"/>
      <c r="P15" s="74"/>
      <c r="Q15" s="74"/>
      <c r="R15" s="75"/>
      <c r="S15" s="75"/>
      <c r="T15" s="75"/>
      <c r="U15" s="75"/>
      <c r="V15" s="75"/>
      <c r="W15" s="75"/>
      <c r="X15" s="75"/>
    </row>
    <row r="16" spans="1:24" ht="21.75" customHeight="1">
      <c r="A16" s="17" t="s">
        <v>121</v>
      </c>
      <c r="G16" s="76"/>
      <c r="H16" s="13"/>
      <c r="I16" s="76"/>
      <c r="J16" s="13"/>
      <c r="K16" s="76"/>
      <c r="L16" s="9"/>
      <c r="M16" s="76"/>
      <c r="O16" s="74"/>
      <c r="P16" s="74"/>
      <c r="Q16" s="74"/>
      <c r="R16" s="75"/>
      <c r="S16" s="75"/>
      <c r="T16" s="75"/>
      <c r="U16" s="75"/>
      <c r="V16" s="75"/>
      <c r="W16" s="75"/>
      <c r="X16" s="75"/>
    </row>
    <row r="17" spans="1:25" ht="21.75" customHeight="1">
      <c r="A17" s="17" t="s">
        <v>138</v>
      </c>
      <c r="G17" s="76">
        <v>-2094000</v>
      </c>
      <c r="H17" s="13"/>
      <c r="I17" s="76">
        <v>-1302000</v>
      </c>
      <c r="J17" s="13"/>
      <c r="K17" s="21">
        <v>0</v>
      </c>
      <c r="L17" s="9"/>
      <c r="M17" s="76">
        <v>0</v>
      </c>
      <c r="O17" s="74"/>
      <c r="P17" s="74"/>
      <c r="Q17" s="74"/>
      <c r="R17" s="75"/>
      <c r="S17" s="75"/>
      <c r="T17" s="75"/>
      <c r="U17" s="75"/>
      <c r="V17" s="75"/>
      <c r="W17" s="75"/>
      <c r="X17" s="75"/>
    </row>
    <row r="18" spans="1:25" ht="21.75" customHeight="1">
      <c r="A18" s="17" t="s">
        <v>144</v>
      </c>
      <c r="G18" s="22">
        <v>4500000</v>
      </c>
      <c r="H18" s="13"/>
      <c r="I18" s="22">
        <v>9500000</v>
      </c>
      <c r="J18" s="13"/>
      <c r="K18" s="22">
        <v>4500000</v>
      </c>
      <c r="L18" s="9"/>
      <c r="M18" s="22">
        <v>9500000</v>
      </c>
      <c r="O18" s="74"/>
      <c r="P18" s="74"/>
      <c r="Q18" s="74"/>
      <c r="R18" s="75"/>
      <c r="S18" s="75"/>
      <c r="T18" s="75"/>
      <c r="U18" s="75"/>
      <c r="V18" s="75"/>
      <c r="W18" s="75"/>
      <c r="X18" s="75"/>
      <c r="Y18" s="74"/>
    </row>
    <row r="19" spans="1:25" ht="21.75" customHeight="1">
      <c r="A19" s="17" t="s">
        <v>148</v>
      </c>
      <c r="G19" s="76">
        <v>-765</v>
      </c>
      <c r="H19" s="13"/>
      <c r="I19" s="76">
        <v>0</v>
      </c>
      <c r="J19" s="13"/>
      <c r="K19" s="76">
        <v>0</v>
      </c>
      <c r="L19" s="9"/>
      <c r="M19" s="76">
        <v>-8267</v>
      </c>
      <c r="O19" s="74"/>
      <c r="P19" s="74"/>
      <c r="Q19" s="74"/>
      <c r="R19" s="75"/>
      <c r="S19" s="75"/>
      <c r="T19" s="75"/>
      <c r="U19" s="75"/>
      <c r="V19" s="75"/>
      <c r="W19" s="75"/>
      <c r="X19" s="75"/>
    </row>
    <row r="20" spans="1:25" ht="21.75" customHeight="1">
      <c r="A20" s="17" t="s">
        <v>111</v>
      </c>
      <c r="G20" s="76">
        <v>-32481018</v>
      </c>
      <c r="H20" s="13"/>
      <c r="I20" s="76">
        <v>-19699880</v>
      </c>
      <c r="J20" s="13"/>
      <c r="K20" s="76">
        <v>-871585525</v>
      </c>
      <c r="L20" s="9"/>
      <c r="M20" s="76">
        <v>-652191795</v>
      </c>
      <c r="O20" s="74"/>
      <c r="P20" s="74"/>
      <c r="Q20" s="74"/>
      <c r="R20" s="75"/>
      <c r="S20" s="75"/>
      <c r="T20" s="75"/>
      <c r="U20" s="75"/>
      <c r="V20" s="75"/>
      <c r="W20" s="75"/>
      <c r="X20" s="75"/>
    </row>
    <row r="21" spans="1:25" ht="21.75" customHeight="1">
      <c r="A21" s="17" t="s">
        <v>44</v>
      </c>
      <c r="G21" s="22">
        <v>7987203</v>
      </c>
      <c r="H21" s="13"/>
      <c r="I21" s="22">
        <v>6004283</v>
      </c>
      <c r="J21" s="13"/>
      <c r="K21" s="22">
        <v>1440063</v>
      </c>
      <c r="L21" s="9"/>
      <c r="M21" s="22">
        <v>1269279</v>
      </c>
      <c r="O21" s="74"/>
      <c r="P21" s="74"/>
      <c r="Q21" s="74"/>
      <c r="R21" s="75"/>
      <c r="S21" s="75"/>
      <c r="T21" s="75"/>
      <c r="U21" s="75"/>
      <c r="V21" s="75"/>
      <c r="W21" s="75"/>
      <c r="X21" s="75"/>
    </row>
    <row r="22" spans="1:25" ht="21.75" customHeight="1">
      <c r="A22" s="17" t="s">
        <v>125</v>
      </c>
      <c r="G22" s="23">
        <v>-24516097</v>
      </c>
      <c r="H22" s="13"/>
      <c r="I22" s="23">
        <v>-9621107</v>
      </c>
      <c r="J22" s="13"/>
      <c r="K22" s="23">
        <v>-19662895</v>
      </c>
      <c r="L22" s="9"/>
      <c r="M22" s="23">
        <v>-7154963</v>
      </c>
      <c r="O22" s="74"/>
      <c r="P22" s="74"/>
      <c r="Q22" s="74"/>
      <c r="R22" s="75"/>
      <c r="S22" s="75"/>
      <c r="T22" s="75"/>
      <c r="U22" s="75"/>
      <c r="V22" s="75"/>
      <c r="W22" s="75"/>
      <c r="X22" s="75"/>
      <c r="Y22" s="74"/>
    </row>
    <row r="23" spans="1:25" ht="21.75" customHeight="1">
      <c r="A23" s="17" t="s">
        <v>122</v>
      </c>
      <c r="G23" s="89">
        <v>25339962</v>
      </c>
      <c r="H23" s="13"/>
      <c r="I23" s="89">
        <v>22442829</v>
      </c>
      <c r="J23" s="13"/>
      <c r="K23" s="89">
        <v>1385623</v>
      </c>
      <c r="L23" s="9"/>
      <c r="M23" s="89">
        <v>997622</v>
      </c>
      <c r="O23" s="74"/>
      <c r="P23" s="74"/>
      <c r="Q23" s="74"/>
      <c r="R23" s="75"/>
      <c r="S23" s="75"/>
      <c r="T23" s="75"/>
      <c r="U23" s="75"/>
      <c r="V23" s="75"/>
      <c r="W23" s="75"/>
      <c r="X23" s="75"/>
    </row>
    <row r="24" spans="1:25" ht="21.75" customHeight="1">
      <c r="A24" s="17" t="s">
        <v>63</v>
      </c>
      <c r="G24" s="22"/>
      <c r="H24" s="13"/>
      <c r="I24" s="22"/>
      <c r="K24" s="22"/>
      <c r="L24" s="13"/>
      <c r="M24" s="22"/>
    </row>
    <row r="25" spans="1:25" ht="21.75" customHeight="1">
      <c r="A25" s="17" t="s">
        <v>45</v>
      </c>
      <c r="G25" s="24">
        <f>SUM(G8:G23)</f>
        <v>1100590895</v>
      </c>
      <c r="H25" s="13"/>
      <c r="I25" s="24">
        <f>SUM(I8:I23)</f>
        <v>845984927</v>
      </c>
      <c r="K25" s="24">
        <f>SUM(K8:K23)</f>
        <v>14572482</v>
      </c>
      <c r="L25" s="13"/>
      <c r="M25" s="24">
        <f>SUM(M8:M23)</f>
        <v>15376640</v>
      </c>
    </row>
    <row r="26" spans="1:25" ht="21.75" customHeight="1">
      <c r="A26" s="17" t="s">
        <v>46</v>
      </c>
      <c r="G26" s="20"/>
      <c r="H26" s="13"/>
      <c r="I26" s="20"/>
      <c r="K26" s="20"/>
      <c r="L26" s="13"/>
      <c r="M26" s="20"/>
    </row>
    <row r="27" spans="1:25" ht="21.75" customHeight="1">
      <c r="A27" s="17" t="s">
        <v>47</v>
      </c>
      <c r="G27" s="20">
        <v>-3379090</v>
      </c>
      <c r="H27" s="13"/>
      <c r="I27" s="20">
        <v>-27453990</v>
      </c>
      <c r="J27" s="13"/>
      <c r="K27" s="20">
        <v>484409</v>
      </c>
      <c r="L27" s="1"/>
      <c r="M27" s="20">
        <v>-2571390</v>
      </c>
    </row>
    <row r="28" spans="1:25" ht="21.75" customHeight="1">
      <c r="A28" s="17" t="s">
        <v>48</v>
      </c>
      <c r="G28" s="20">
        <v>-1541843</v>
      </c>
      <c r="H28" s="13"/>
      <c r="I28" s="20">
        <v>-6112373</v>
      </c>
      <c r="J28" s="13"/>
      <c r="K28" s="20">
        <v>0</v>
      </c>
      <c r="L28" s="1"/>
      <c r="M28" s="20">
        <v>0</v>
      </c>
    </row>
    <row r="29" spans="1:25" ht="21.75" customHeight="1">
      <c r="A29" s="17" t="s">
        <v>49</v>
      </c>
      <c r="G29" s="20">
        <v>-3259533</v>
      </c>
      <c r="H29" s="13"/>
      <c r="I29" s="20">
        <v>1429686</v>
      </c>
      <c r="J29" s="13"/>
      <c r="K29" s="20">
        <v>-956557</v>
      </c>
      <c r="L29" s="1"/>
      <c r="M29" s="20">
        <v>5485490</v>
      </c>
    </row>
    <row r="30" spans="1:25" ht="21.75" customHeight="1">
      <c r="A30" s="17" t="s">
        <v>127</v>
      </c>
      <c r="G30" s="20">
        <v>1080000</v>
      </c>
      <c r="H30" s="13"/>
      <c r="I30" s="20">
        <v>516000</v>
      </c>
      <c r="J30" s="13"/>
      <c r="K30" s="20">
        <v>1080000</v>
      </c>
      <c r="L30" s="1"/>
      <c r="M30" s="20">
        <v>516000</v>
      </c>
    </row>
    <row r="31" spans="1:25" ht="21.75" customHeight="1">
      <c r="A31" s="17" t="s">
        <v>50</v>
      </c>
      <c r="G31" s="25">
        <v>-5310587</v>
      </c>
      <c r="H31" s="13"/>
      <c r="I31" s="25">
        <v>42310811</v>
      </c>
      <c r="J31" s="13"/>
      <c r="K31" s="25">
        <v>-27359</v>
      </c>
      <c r="L31" s="1"/>
      <c r="M31" s="25">
        <v>43042334</v>
      </c>
    </row>
    <row r="32" spans="1:25" ht="21.75" customHeight="1">
      <c r="A32" s="17" t="s">
        <v>51</v>
      </c>
      <c r="G32" s="20"/>
      <c r="H32" s="13"/>
      <c r="I32" s="20"/>
      <c r="J32" s="13"/>
      <c r="K32" s="20"/>
      <c r="L32" s="1"/>
      <c r="M32" s="20"/>
    </row>
    <row r="33" spans="1:13" ht="21.75" customHeight="1">
      <c r="A33" s="17" t="s">
        <v>52</v>
      </c>
      <c r="G33" s="20">
        <v>1470146</v>
      </c>
      <c r="H33" s="13"/>
      <c r="I33" s="20">
        <v>11426416</v>
      </c>
      <c r="J33" s="13"/>
      <c r="K33" s="20">
        <v>-1149859</v>
      </c>
      <c r="L33" s="1"/>
      <c r="M33" s="20">
        <v>2171931</v>
      </c>
    </row>
    <row r="34" spans="1:13" ht="21.75" customHeight="1">
      <c r="A34" s="10" t="s">
        <v>72</v>
      </c>
      <c r="G34" s="20">
        <v>114170137</v>
      </c>
      <c r="H34" s="13"/>
      <c r="I34" s="20">
        <v>287304835</v>
      </c>
      <c r="J34" s="13"/>
      <c r="K34" s="20">
        <v>0</v>
      </c>
      <c r="L34" s="1"/>
      <c r="M34" s="20">
        <v>0</v>
      </c>
    </row>
    <row r="35" spans="1:13" ht="21.75" customHeight="1">
      <c r="A35" s="10" t="s">
        <v>140</v>
      </c>
      <c r="G35" s="20">
        <v>30932900</v>
      </c>
      <c r="H35" s="13"/>
      <c r="I35" s="20">
        <v>44740000</v>
      </c>
      <c r="J35" s="13"/>
      <c r="K35" s="20">
        <v>0</v>
      </c>
      <c r="L35" s="1"/>
      <c r="M35" s="20">
        <v>0</v>
      </c>
    </row>
    <row r="36" spans="1:13" ht="21.75" customHeight="1">
      <c r="A36" s="17" t="s">
        <v>53</v>
      </c>
      <c r="G36" s="25">
        <v>2184193</v>
      </c>
      <c r="H36" s="13"/>
      <c r="I36" s="25">
        <v>1751464</v>
      </c>
      <c r="J36" s="13"/>
      <c r="K36" s="25">
        <v>-2038</v>
      </c>
      <c r="L36" s="1"/>
      <c r="M36" s="25">
        <v>-29427</v>
      </c>
    </row>
    <row r="37" spans="1:13" ht="21.75" customHeight="1">
      <c r="A37" s="17" t="s">
        <v>145</v>
      </c>
      <c r="G37" s="90">
        <v>-3399647</v>
      </c>
      <c r="H37" s="13"/>
      <c r="I37" s="90">
        <v>-1801172</v>
      </c>
      <c r="J37" s="13"/>
      <c r="K37" s="90">
        <v>-30000</v>
      </c>
      <c r="L37" s="1"/>
      <c r="M37" s="90">
        <v>-85000</v>
      </c>
    </row>
    <row r="38" spans="1:13" ht="21.75" customHeight="1">
      <c r="A38" s="17" t="s">
        <v>54</v>
      </c>
      <c r="G38" s="91">
        <v>0</v>
      </c>
      <c r="H38" s="13"/>
      <c r="I38" s="91">
        <v>-26387626</v>
      </c>
      <c r="J38" s="13"/>
      <c r="K38" s="91">
        <v>0</v>
      </c>
      <c r="L38" s="1"/>
      <c r="M38" s="91">
        <v>-26387626</v>
      </c>
    </row>
    <row r="39" spans="1:13" ht="21.75" customHeight="1">
      <c r="A39" s="17" t="s">
        <v>184</v>
      </c>
      <c r="G39" s="23">
        <f>SUM(G25:G38)</f>
        <v>1233537571</v>
      </c>
      <c r="H39" s="13"/>
      <c r="I39" s="23">
        <f>SUM(I25:I38)</f>
        <v>1173708978</v>
      </c>
      <c r="J39" s="13"/>
      <c r="K39" s="23">
        <f>SUM(K25:K38)</f>
        <v>13971078</v>
      </c>
      <c r="L39" s="1"/>
      <c r="M39" s="23">
        <f>SUM(M25:M38)</f>
        <v>37518952</v>
      </c>
    </row>
    <row r="40" spans="1:13" ht="21.75" customHeight="1">
      <c r="A40" s="17" t="s">
        <v>123</v>
      </c>
      <c r="G40" s="21">
        <v>-5774232</v>
      </c>
      <c r="H40" s="13"/>
      <c r="I40" s="21">
        <v>-3954746</v>
      </c>
      <c r="J40" s="13"/>
      <c r="K40" s="21">
        <v>-4118985</v>
      </c>
      <c r="L40" s="1"/>
      <c r="M40" s="21">
        <v>-2706449</v>
      </c>
    </row>
    <row r="41" spans="1:13" ht="21.75" customHeight="1">
      <c r="A41" s="19" t="s">
        <v>185</v>
      </c>
      <c r="G41" s="26">
        <f>SUM(G39:G40)</f>
        <v>1227763339</v>
      </c>
      <c r="H41" s="13"/>
      <c r="I41" s="26">
        <f>SUM(I39:I40)</f>
        <v>1169754232</v>
      </c>
      <c r="K41" s="26">
        <f>SUM(K39:K40)</f>
        <v>9852093</v>
      </c>
      <c r="L41" s="13"/>
      <c r="M41" s="26">
        <f>SUM(M39:M40)</f>
        <v>34812503</v>
      </c>
    </row>
    <row r="42" spans="1:13" ht="21.75" customHeight="1">
      <c r="A42" s="17"/>
      <c r="G42" s="88"/>
    </row>
    <row r="43" spans="1:13" ht="21.75" customHeight="1">
      <c r="A43" s="17" t="s">
        <v>12</v>
      </c>
    </row>
    <row r="44" spans="1:13" ht="21.75" customHeight="1">
      <c r="A44" s="4" t="s">
        <v>91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21.75" customHeight="1">
      <c r="A45" s="4" t="s">
        <v>55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21.75" customHeight="1">
      <c r="A46" s="4" t="s">
        <v>168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21.75" customHeight="1">
      <c r="K47" s="1"/>
      <c r="L47" s="1"/>
      <c r="M47" s="38" t="s">
        <v>0</v>
      </c>
    </row>
    <row r="48" spans="1:13" ht="21.75" customHeight="1">
      <c r="G48" s="110" t="s">
        <v>83</v>
      </c>
      <c r="H48" s="110"/>
      <c r="I48" s="110"/>
      <c r="J48" s="11"/>
      <c r="K48" s="110" t="s">
        <v>84</v>
      </c>
      <c r="L48" s="110"/>
      <c r="M48" s="110"/>
    </row>
    <row r="49" spans="1:24" ht="21.75" customHeight="1">
      <c r="C49" s="2"/>
      <c r="D49" s="2"/>
      <c r="E49" s="3"/>
      <c r="F49" s="3"/>
      <c r="G49" s="108">
        <v>2567</v>
      </c>
      <c r="H49" s="77"/>
      <c r="I49" s="108">
        <v>2566</v>
      </c>
      <c r="K49" s="108">
        <v>2567</v>
      </c>
      <c r="L49" s="77"/>
      <c r="M49" s="108">
        <v>2566</v>
      </c>
    </row>
    <row r="50" spans="1:24" ht="21.75" customHeight="1">
      <c r="A50" s="19" t="s">
        <v>56</v>
      </c>
      <c r="K50" s="13"/>
      <c r="L50" s="13"/>
      <c r="M50" s="13"/>
    </row>
    <row r="51" spans="1:24" ht="21.75" customHeight="1">
      <c r="A51" s="17" t="s">
        <v>161</v>
      </c>
      <c r="G51" s="21">
        <v>390000000</v>
      </c>
      <c r="H51" s="21"/>
      <c r="I51" s="21">
        <v>1047115656</v>
      </c>
      <c r="J51" s="21"/>
      <c r="K51" s="21">
        <v>390000000</v>
      </c>
      <c r="L51" s="21"/>
      <c r="M51" s="21">
        <v>965115656</v>
      </c>
    </row>
    <row r="52" spans="1:24" ht="21.75" customHeight="1">
      <c r="A52" s="1" t="s">
        <v>162</v>
      </c>
      <c r="G52" s="13">
        <v>-1120000000</v>
      </c>
      <c r="H52" s="13"/>
      <c r="I52" s="13">
        <v>-627155166</v>
      </c>
      <c r="J52" s="13"/>
      <c r="K52" s="13">
        <v>-1120000000</v>
      </c>
      <c r="L52" s="1"/>
      <c r="M52" s="13">
        <v>-605155166</v>
      </c>
    </row>
    <row r="53" spans="1:24" ht="21.75" customHeight="1">
      <c r="A53" s="17" t="s">
        <v>135</v>
      </c>
      <c r="G53" s="20">
        <v>-476688032</v>
      </c>
      <c r="H53" s="20"/>
      <c r="I53" s="20">
        <v>-698155027</v>
      </c>
      <c r="J53" s="20"/>
      <c r="K53" s="20">
        <v>-387468106</v>
      </c>
      <c r="L53" s="1"/>
      <c r="M53" s="20">
        <v>-664073886</v>
      </c>
    </row>
    <row r="54" spans="1:24" ht="21.75" customHeight="1">
      <c r="A54" s="17" t="s">
        <v>136</v>
      </c>
      <c r="G54" s="20">
        <v>-743061</v>
      </c>
      <c r="H54" s="20"/>
      <c r="I54" s="20">
        <v>-4651799</v>
      </c>
      <c r="J54" s="20"/>
      <c r="K54" s="20">
        <v>-505400</v>
      </c>
      <c r="L54" s="1"/>
      <c r="M54" s="20">
        <v>-4562396</v>
      </c>
    </row>
    <row r="55" spans="1:24" ht="21.75" customHeight="1">
      <c r="A55" s="17" t="s">
        <v>103</v>
      </c>
      <c r="G55" s="21">
        <v>213941</v>
      </c>
      <c r="H55" s="21"/>
      <c r="I55" s="21">
        <v>227800</v>
      </c>
      <c r="J55" s="21"/>
      <c r="K55" s="21">
        <v>0</v>
      </c>
      <c r="L55" s="1"/>
      <c r="M55" s="21">
        <v>0</v>
      </c>
    </row>
    <row r="56" spans="1:24" ht="21.75" customHeight="1">
      <c r="A56" s="17" t="s">
        <v>159</v>
      </c>
      <c r="G56" s="21">
        <v>0</v>
      </c>
      <c r="H56" s="21"/>
      <c r="I56" s="21">
        <v>0</v>
      </c>
      <c r="J56" s="21"/>
      <c r="K56" s="21">
        <v>0</v>
      </c>
      <c r="L56" s="1"/>
      <c r="M56" s="21">
        <v>-10000000</v>
      </c>
    </row>
    <row r="57" spans="1:24" ht="21.75" customHeight="1">
      <c r="A57" s="17" t="s">
        <v>97</v>
      </c>
      <c r="G57" s="21">
        <v>0</v>
      </c>
      <c r="H57" s="20"/>
      <c r="I57" s="20">
        <v>0</v>
      </c>
      <c r="J57" s="20"/>
      <c r="K57" s="20">
        <v>1170000000</v>
      </c>
      <c r="L57" s="1"/>
      <c r="M57" s="20">
        <v>1035000000</v>
      </c>
    </row>
    <row r="58" spans="1:24" ht="21.75" customHeight="1">
      <c r="A58" s="17" t="s">
        <v>156</v>
      </c>
      <c r="G58" s="20">
        <v>20020000</v>
      </c>
      <c r="H58" s="20"/>
      <c r="I58" s="20">
        <v>20020000</v>
      </c>
      <c r="J58" s="20"/>
      <c r="K58" s="20">
        <v>20020000</v>
      </c>
      <c r="L58" s="1"/>
      <c r="M58" s="20">
        <v>20020000</v>
      </c>
    </row>
    <row r="59" spans="1:24" ht="21.75" customHeight="1">
      <c r="A59" s="17" t="s">
        <v>124</v>
      </c>
      <c r="G59" s="21">
        <v>18352124</v>
      </c>
      <c r="H59" s="21"/>
      <c r="I59" s="21">
        <v>8141692</v>
      </c>
      <c r="J59" s="21"/>
      <c r="K59" s="21">
        <v>14625444</v>
      </c>
      <c r="L59" s="1"/>
      <c r="M59" s="21">
        <v>5620311</v>
      </c>
    </row>
    <row r="60" spans="1:24" ht="21.75" customHeight="1">
      <c r="A60" s="19" t="s">
        <v>112</v>
      </c>
      <c r="G60" s="26">
        <f>SUM(G51:G59)</f>
        <v>-1168845028</v>
      </c>
      <c r="H60" s="13"/>
      <c r="I60" s="26">
        <f>SUM(I51:I59)</f>
        <v>-254456844</v>
      </c>
      <c r="J60" s="13"/>
      <c r="K60" s="26">
        <f>SUM(K51:K59)</f>
        <v>86671938</v>
      </c>
      <c r="L60" s="1"/>
      <c r="M60" s="26">
        <f>SUM(M51:M59)</f>
        <v>741964519</v>
      </c>
    </row>
    <row r="61" spans="1:24" ht="21.75" customHeight="1">
      <c r="A61" s="19" t="s">
        <v>130</v>
      </c>
      <c r="G61" s="25"/>
      <c r="H61" s="13"/>
      <c r="I61" s="25"/>
      <c r="J61" s="13"/>
      <c r="K61" s="25"/>
      <c r="L61" s="1"/>
      <c r="M61" s="25"/>
      <c r="O61" s="74"/>
      <c r="P61" s="74"/>
      <c r="Q61" s="74"/>
      <c r="R61" s="75"/>
      <c r="S61" s="75"/>
      <c r="T61" s="75"/>
      <c r="U61" s="75"/>
      <c r="V61" s="75"/>
      <c r="W61" s="75"/>
      <c r="X61" s="75"/>
    </row>
    <row r="62" spans="1:24" ht="21.75" customHeight="1">
      <c r="A62" s="17" t="s">
        <v>141</v>
      </c>
      <c r="G62" s="25">
        <v>-40032814</v>
      </c>
      <c r="H62" s="13"/>
      <c r="I62" s="25">
        <v>-36358653</v>
      </c>
      <c r="J62" s="13"/>
      <c r="K62" s="25">
        <v>-6590520</v>
      </c>
      <c r="L62" s="1"/>
      <c r="M62" s="25">
        <v>-5487124</v>
      </c>
      <c r="O62" s="74"/>
      <c r="P62" s="74"/>
      <c r="Q62" s="74"/>
      <c r="R62" s="75"/>
      <c r="S62" s="75"/>
      <c r="T62" s="75"/>
      <c r="U62" s="75"/>
      <c r="V62" s="75"/>
      <c r="W62" s="75"/>
      <c r="X62" s="75"/>
    </row>
    <row r="63" spans="1:24" ht="21.75" customHeight="1">
      <c r="A63" s="17" t="s">
        <v>76</v>
      </c>
      <c r="G63" s="92">
        <v>-291400000</v>
      </c>
      <c r="H63" s="13"/>
      <c r="I63" s="92">
        <v>-150400000</v>
      </c>
      <c r="J63" s="13"/>
      <c r="K63" s="92">
        <v>-291400000</v>
      </c>
      <c r="L63" s="1"/>
      <c r="M63" s="92">
        <v>-150400000</v>
      </c>
    </row>
    <row r="64" spans="1:24" ht="21.75" customHeight="1">
      <c r="A64" s="19" t="s">
        <v>131</v>
      </c>
      <c r="G64" s="26">
        <f>SUM(G62:G63)</f>
        <v>-331432814</v>
      </c>
      <c r="H64" s="13"/>
      <c r="I64" s="26">
        <f>SUM(I62:I63)</f>
        <v>-186758653</v>
      </c>
      <c r="J64" s="13"/>
      <c r="K64" s="26">
        <f>SUM(K62:K63)</f>
        <v>-297990520</v>
      </c>
      <c r="L64" s="1"/>
      <c r="M64" s="26">
        <f>SUM(M62:M63)</f>
        <v>-155887124</v>
      </c>
    </row>
    <row r="65" spans="1:13" ht="21.75" customHeight="1">
      <c r="A65" s="19" t="s">
        <v>188</v>
      </c>
      <c r="G65" s="20">
        <f>SUM(G41,G60,G64)</f>
        <v>-272514503</v>
      </c>
      <c r="H65" s="20"/>
      <c r="I65" s="20">
        <f>SUM(I41,I60,I64)</f>
        <v>728538735</v>
      </c>
      <c r="J65" s="20"/>
      <c r="K65" s="20">
        <f>SUM(K41,K60,K64)</f>
        <v>-201466489</v>
      </c>
      <c r="L65" s="1"/>
      <c r="M65" s="20">
        <f>SUM(M41,M60,M64)</f>
        <v>620889898</v>
      </c>
    </row>
    <row r="66" spans="1:13" ht="21.75" customHeight="1">
      <c r="A66" s="17" t="s">
        <v>66</v>
      </c>
      <c r="G66" s="20">
        <f>BS!I9</f>
        <v>1093091805</v>
      </c>
      <c r="H66" s="20"/>
      <c r="I66" s="20">
        <v>364553070</v>
      </c>
      <c r="J66" s="20"/>
      <c r="K66" s="20">
        <f>BS!M9</f>
        <v>791516693</v>
      </c>
      <c r="L66" s="1"/>
      <c r="M66" s="20">
        <v>170626795</v>
      </c>
    </row>
    <row r="67" spans="1:13" ht="21.75" customHeight="1" thickBot="1">
      <c r="A67" s="19" t="s">
        <v>67</v>
      </c>
      <c r="G67" s="27">
        <f>SUM(G65:G66)</f>
        <v>820577302</v>
      </c>
      <c r="H67" s="20"/>
      <c r="I67" s="27">
        <f>SUM(I65:I66)</f>
        <v>1093091805</v>
      </c>
      <c r="K67" s="27">
        <f>SUM(K65:K66)</f>
        <v>590050204</v>
      </c>
      <c r="L67" s="20"/>
      <c r="M67" s="27">
        <f>SUM(M65:M66)</f>
        <v>791516693</v>
      </c>
    </row>
    <row r="68" spans="1:13" ht="21.75" customHeight="1" thickTop="1">
      <c r="A68" s="17"/>
      <c r="G68" s="13">
        <f>G67-BS!G9</f>
        <v>0</v>
      </c>
      <c r="H68" s="13"/>
      <c r="I68" s="13">
        <f>I67-BS!I9</f>
        <v>0</v>
      </c>
      <c r="K68" s="13">
        <f>K67-BS!K9</f>
        <v>0</v>
      </c>
      <c r="L68" s="13"/>
      <c r="M68" s="13">
        <f>M67-BS!M9</f>
        <v>0</v>
      </c>
    </row>
    <row r="69" spans="1:13" ht="21.75" customHeight="1">
      <c r="A69" s="19" t="s">
        <v>68</v>
      </c>
      <c r="G69" s="13"/>
      <c r="H69" s="13"/>
      <c r="I69" s="13"/>
      <c r="K69" s="13"/>
      <c r="L69" s="13"/>
      <c r="M69" s="13"/>
    </row>
    <row r="70" spans="1:13" ht="21.75" customHeight="1">
      <c r="A70" s="17" t="s">
        <v>69</v>
      </c>
      <c r="G70" s="13"/>
      <c r="H70" s="13"/>
      <c r="I70" s="13"/>
      <c r="K70" s="13"/>
      <c r="L70" s="13"/>
      <c r="M70" s="13"/>
    </row>
    <row r="71" spans="1:13" ht="21.75" customHeight="1">
      <c r="A71" s="17" t="s">
        <v>160</v>
      </c>
      <c r="G71" s="9">
        <v>-2167748</v>
      </c>
      <c r="I71" s="9">
        <v>-92937468</v>
      </c>
      <c r="J71" s="13"/>
      <c r="K71" s="9">
        <v>1761722</v>
      </c>
      <c r="L71" s="1"/>
      <c r="M71" s="9">
        <v>-96283571</v>
      </c>
    </row>
    <row r="72" spans="1:13" ht="21.75" customHeight="1">
      <c r="A72" s="17" t="s">
        <v>172</v>
      </c>
      <c r="G72" s="9">
        <v>119612031</v>
      </c>
      <c r="I72" s="9">
        <v>3451401</v>
      </c>
      <c r="J72" s="13"/>
      <c r="K72" s="9">
        <v>11373844</v>
      </c>
      <c r="L72" s="1"/>
      <c r="M72" s="9">
        <v>3307411</v>
      </c>
    </row>
    <row r="73" spans="1:13" ht="21.75" customHeight="1">
      <c r="A73" s="17" t="s">
        <v>178</v>
      </c>
      <c r="G73" s="9">
        <v>-2705098</v>
      </c>
      <c r="I73" s="9">
        <v>-992960</v>
      </c>
      <c r="J73" s="13"/>
      <c r="K73" s="20">
        <v>0</v>
      </c>
      <c r="L73" s="1"/>
      <c r="M73" s="20">
        <v>-892650</v>
      </c>
    </row>
    <row r="74" spans="1:13" ht="21.75" customHeight="1">
      <c r="A74" s="17" t="s">
        <v>189</v>
      </c>
      <c r="G74" s="9">
        <v>1144810</v>
      </c>
      <c r="I74" s="20">
        <v>0</v>
      </c>
      <c r="J74" s="13"/>
      <c r="K74" s="20">
        <v>0</v>
      </c>
      <c r="L74" s="1"/>
      <c r="M74" s="20">
        <v>0</v>
      </c>
    </row>
    <row r="75" spans="1:13" ht="21.75" customHeight="1">
      <c r="A75" s="17" t="s">
        <v>146</v>
      </c>
      <c r="G75" s="20">
        <v>0</v>
      </c>
      <c r="I75" s="20">
        <v>0</v>
      </c>
      <c r="J75" s="13"/>
      <c r="K75" s="20">
        <v>45999935</v>
      </c>
      <c r="L75" s="1"/>
      <c r="M75" s="20">
        <v>1398777959</v>
      </c>
    </row>
    <row r="76" spans="1:13" ht="21.75" customHeight="1">
      <c r="A76" s="17" t="s">
        <v>187</v>
      </c>
      <c r="G76" s="20">
        <v>0</v>
      </c>
      <c r="I76" s="20">
        <v>0</v>
      </c>
      <c r="K76" s="13">
        <v>1810975</v>
      </c>
      <c r="L76" s="13"/>
      <c r="M76" s="20">
        <v>0</v>
      </c>
    </row>
    <row r="77" spans="1:13" ht="21.75" customHeight="1">
      <c r="A77" s="17" t="s">
        <v>104</v>
      </c>
      <c r="G77" s="20">
        <v>54185</v>
      </c>
      <c r="I77" s="20">
        <v>0</v>
      </c>
      <c r="J77" s="13"/>
      <c r="K77" s="20">
        <v>0</v>
      </c>
      <c r="L77" s="1"/>
      <c r="M77" s="20">
        <v>7136292</v>
      </c>
    </row>
    <row r="78" spans="1:13" ht="21.75" customHeight="1">
      <c r="A78" s="17" t="s">
        <v>171</v>
      </c>
      <c r="G78" s="20">
        <v>1656209</v>
      </c>
      <c r="I78" s="20">
        <v>0</v>
      </c>
      <c r="J78" s="13"/>
      <c r="K78" s="20">
        <v>0</v>
      </c>
      <c r="L78" s="1"/>
      <c r="M78" s="20">
        <v>0</v>
      </c>
    </row>
    <row r="79" spans="1:13" ht="21.75" customHeight="1">
      <c r="A79" s="19"/>
      <c r="G79" s="13"/>
      <c r="K79" s="13"/>
      <c r="L79" s="13"/>
      <c r="M79" s="13"/>
    </row>
    <row r="80" spans="1:13" ht="21.75" customHeight="1">
      <c r="A80" s="17" t="s">
        <v>12</v>
      </c>
      <c r="K80" s="13"/>
      <c r="L80" s="13"/>
      <c r="M80" s="13"/>
    </row>
    <row r="81" spans="1:13" ht="21.75" customHeight="1">
      <c r="A81" s="17"/>
      <c r="K81" s="13"/>
      <c r="L81" s="13"/>
      <c r="M81" s="13"/>
    </row>
    <row r="82" spans="1:13" ht="21.75" customHeight="1">
      <c r="A82" s="17"/>
      <c r="K82" s="13"/>
      <c r="L82" s="13"/>
      <c r="M82" s="13"/>
    </row>
    <row r="83" spans="1:13" ht="21.75" customHeight="1">
      <c r="K83" s="13"/>
      <c r="L83" s="13"/>
      <c r="M83" s="13"/>
    </row>
    <row r="84" spans="1:13" ht="21.75" customHeight="1">
      <c r="K84" s="13"/>
      <c r="L84" s="13"/>
      <c r="M84" s="13"/>
    </row>
  </sheetData>
  <mergeCells count="4">
    <mergeCell ref="G5:I5"/>
    <mergeCell ref="K5:M5"/>
    <mergeCell ref="G48:I48"/>
    <mergeCell ref="K48:M48"/>
  </mergeCells>
  <pageMargins left="0.78740157480314965" right="0.39370078740157483" top="0.78740157480314965" bottom="0.19685039370078741" header="0.23622047244094491" footer="0.19685039370078741"/>
  <pageSetup paperSize="9" scale="71" orientation="portrait" r:id="rId1"/>
  <rowBreaks count="1" manualBreakCount="1">
    <brk id="4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5" ma:contentTypeDescription="Create a new document." ma:contentTypeScope="" ma:versionID="92c1ae14cbefe6f8537c8de91f31734b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e71262b726554887ecd71c861f0815bd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69f9ee-ffcb-4e66-827b-69b0b69ff6be" xsi:nil="true"/>
    <lcf76f155ced4ddcb4097134ff3c332f xmlns="7774c364-115f-48aa-98ff-e97ffac08a2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0E6B77-4F35-4203-96F1-7055181557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9074CA-A381-4475-A991-FDFD6BB11606}"/>
</file>

<file path=customXml/itemProps3.xml><?xml version="1.0" encoding="utf-8"?>
<ds:datastoreItem xmlns:ds="http://schemas.openxmlformats.org/officeDocument/2006/customXml" ds:itemID="{4F31036A-6BB8-4838-8B2F-E8BD96078910}">
  <ds:schemaRefs>
    <ds:schemaRef ds:uri="http://purl.org/dc/elements/1.1/"/>
    <ds:schemaRef ds:uri="http://schemas.microsoft.com/office/2006/metadata/properties"/>
    <ds:schemaRef ds:uri="50c908b1-f277-4340-90a9-4611d0b0f078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76ca96a-c1bb-4a33-9bb1-0e36a4ca1895"/>
    <ds:schemaRef ds:uri="http://www.w3.org/XML/1998/namespace"/>
    <ds:schemaRef ds:uri="http://purl.org/dc/dcmitype/"/>
    <ds:schemaRef ds:uri="f710626c-9f4d-41fe-bb5d-21b43cd7565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2025-02-13T11:33:56Z</cp:lastPrinted>
  <dcterms:created xsi:type="dcterms:W3CDTF">2010-02-16T03:27:29Z</dcterms:created>
  <dcterms:modified xsi:type="dcterms:W3CDTF">2025-02-13T11:33:57Z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0x010100F632A4B8D7831244B47D264ADF14CB15</vt:lpwstr>
  </property>
  <property fmtid="{D5CDD505-2E9C-101B-9397-08002B2CF9AE}" pid="3" name="MediaServiceImageTags">
    <vt:lpwstr/>
  </property>
</Properties>
</file>