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4\Ye12'2024\"/>
    </mc:Choice>
  </mc:AlternateContent>
  <xr:revisionPtr revIDLastSave="0" documentId="13_ncr:1_{1D351319-F26D-42ED-90AE-9594660D74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ashflow" sheetId="5" r:id="rId5"/>
  </sheets>
  <definedNames>
    <definedName name="_xlnm.Print_Area" localSheetId="0">BS!$A$1:$L$85</definedName>
    <definedName name="_xlnm.Print_Area" localSheetId="4">cashflow!$A$1:$J$88</definedName>
    <definedName name="_xlnm.Print_Area" localSheetId="2">consolidated!$A$1:$S$26</definedName>
    <definedName name="_xlnm.Print_Area" localSheetId="1">PL!$A$1:$L$54</definedName>
    <definedName name="_xlnm.Print_Area" localSheetId="3">separate!$A$1:$Q$24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0" i="6" l="1"/>
  <c r="O13" i="3"/>
  <c r="Q11" i="3" l="1"/>
  <c r="S11" i="3" s="1"/>
  <c r="I67" i="5"/>
  <c r="I63" i="5"/>
  <c r="E67" i="5"/>
  <c r="E63" i="5"/>
  <c r="I9" i="5"/>
  <c r="I27" i="5" s="1"/>
  <c r="I41" i="5" s="1"/>
  <c r="I43" i="5" s="1"/>
  <c r="E9" i="5"/>
  <c r="E27" i="5" s="1"/>
  <c r="E41" i="5" s="1"/>
  <c r="E43" i="5" s="1"/>
  <c r="E68" i="5" s="1"/>
  <c r="E70" i="5" s="1"/>
  <c r="E71" i="5" s="1"/>
  <c r="P9" i="6"/>
  <c r="K35" i="4"/>
  <c r="K36" i="4" s="1"/>
  <c r="K18" i="4"/>
  <c r="K13" i="4"/>
  <c r="K19" i="4" s="1"/>
  <c r="K24" i="4" s="1"/>
  <c r="K26" i="4" s="1"/>
  <c r="G42" i="4"/>
  <c r="G36" i="4"/>
  <c r="G35" i="4"/>
  <c r="G18" i="4"/>
  <c r="G13" i="4"/>
  <c r="G19" i="4" s="1"/>
  <c r="G24" i="4" s="1"/>
  <c r="G26" i="4" s="1"/>
  <c r="G37" i="4" s="1"/>
  <c r="G45" i="4" s="1"/>
  <c r="G47" i="4" s="1"/>
  <c r="K75" i="1"/>
  <c r="K76" i="1" s="1"/>
  <c r="G75" i="1"/>
  <c r="G76" i="1" s="1"/>
  <c r="K54" i="1"/>
  <c r="K44" i="1"/>
  <c r="G54" i="1"/>
  <c r="G44" i="1"/>
  <c r="G55" i="1" s="1"/>
  <c r="K26" i="1"/>
  <c r="K14" i="1"/>
  <c r="K27" i="1" s="1"/>
  <c r="G26" i="1"/>
  <c r="G14" i="1"/>
  <c r="K55" i="1" l="1"/>
  <c r="G77" i="1"/>
  <c r="K77" i="1"/>
  <c r="K78" i="1" s="1"/>
  <c r="G27" i="1"/>
  <c r="G78" i="1" s="1"/>
  <c r="I68" i="5"/>
  <c r="I70" i="5" s="1"/>
  <c r="I71" i="5" s="1"/>
  <c r="K40" i="4"/>
  <c r="K37" i="4"/>
  <c r="K45" i="4" s="1"/>
  <c r="I36" i="4"/>
  <c r="E36" i="4"/>
  <c r="G67" i="5" l="1"/>
  <c r="C67" i="5"/>
  <c r="G63" i="5"/>
  <c r="C63" i="5"/>
  <c r="Q22" i="3"/>
  <c r="S22" i="3" s="1"/>
  <c r="F12" i="6"/>
  <c r="F14" i="6" s="1"/>
  <c r="H12" i="6"/>
  <c r="H14" i="6" s="1"/>
  <c r="J12" i="6"/>
  <c r="J14" i="6" s="1"/>
  <c r="L12" i="6"/>
  <c r="L14" i="6" s="1"/>
  <c r="I18" i="4"/>
  <c r="I13" i="4"/>
  <c r="P13" i="6"/>
  <c r="M14" i="3"/>
  <c r="M16" i="3" s="1"/>
  <c r="K14" i="3"/>
  <c r="K16" i="3" s="1"/>
  <c r="I14" i="3"/>
  <c r="I16" i="3" s="1"/>
  <c r="G14" i="3"/>
  <c r="G16" i="3" s="1"/>
  <c r="Q13" i="3"/>
  <c r="S13" i="3" s="1"/>
  <c r="Q12" i="3"/>
  <c r="S12" i="3" s="1"/>
  <c r="Q15" i="3"/>
  <c r="S15" i="3" s="1"/>
  <c r="I19" i="4" l="1"/>
  <c r="I24" i="4" s="1"/>
  <c r="S14" i="3"/>
  <c r="S16" i="3" s="1"/>
  <c r="S18" i="3" s="1"/>
  <c r="O14" i="3"/>
  <c r="O16" i="3" s="1"/>
  <c r="O18" i="3" s="1"/>
  <c r="Q14" i="3"/>
  <c r="Q16" i="3" s="1"/>
  <c r="Q18" i="3" s="1"/>
  <c r="L16" i="6"/>
  <c r="J16" i="6"/>
  <c r="H16" i="6"/>
  <c r="F16" i="6"/>
  <c r="M18" i="3"/>
  <c r="K18" i="3"/>
  <c r="I18" i="3"/>
  <c r="G18" i="3"/>
  <c r="I26" i="4" l="1"/>
  <c r="I37" i="4" s="1"/>
  <c r="G9" i="5"/>
  <c r="N11" i="6"/>
  <c r="P11" i="6" s="1"/>
  <c r="P20" i="6" l="1"/>
  <c r="O19" i="3" l="1"/>
  <c r="Q19" i="3" s="1"/>
  <c r="O24" i="3" l="1"/>
  <c r="M24" i="3"/>
  <c r="K24" i="3"/>
  <c r="I24" i="3"/>
  <c r="G24" i="3"/>
  <c r="E42" i="4"/>
  <c r="N18" i="6"/>
  <c r="O20" i="3"/>
  <c r="Q20" i="3" s="1"/>
  <c r="E18" i="4"/>
  <c r="E13" i="4"/>
  <c r="I75" i="1"/>
  <c r="I76" i="1" s="1"/>
  <c r="E75" i="1"/>
  <c r="E76" i="1" s="1"/>
  <c r="I54" i="1"/>
  <c r="E54" i="1"/>
  <c r="I44" i="1"/>
  <c r="E44" i="1"/>
  <c r="I26" i="1"/>
  <c r="E26" i="1"/>
  <c r="I14" i="1"/>
  <c r="E14" i="1"/>
  <c r="N12" i="6" l="1"/>
  <c r="N14" i="6" s="1"/>
  <c r="N16" i="6" s="1"/>
  <c r="P10" i="6"/>
  <c r="P12" i="6" s="1"/>
  <c r="P14" i="6" s="1"/>
  <c r="P16" i="6" s="1"/>
  <c r="I55" i="1"/>
  <c r="I77" i="1" s="1"/>
  <c r="I27" i="1"/>
  <c r="E27" i="1"/>
  <c r="E19" i="4"/>
  <c r="E24" i="4" s="1"/>
  <c r="C9" i="5" s="1"/>
  <c r="E55" i="1"/>
  <c r="E26" i="4" l="1"/>
  <c r="C27" i="5"/>
  <c r="G27" i="5"/>
  <c r="I78" i="1"/>
  <c r="E77" i="1"/>
  <c r="E78" i="1" s="1"/>
  <c r="Q24" i="3"/>
  <c r="N17" i="6" l="1"/>
  <c r="E37" i="4"/>
  <c r="E45" i="4" s="1"/>
  <c r="E47" i="4" s="1"/>
  <c r="G41" i="5"/>
  <c r="G43" i="5" s="1"/>
  <c r="G68" i="5" s="1"/>
  <c r="G70" i="5" s="1"/>
  <c r="G71" i="5" s="1"/>
  <c r="C41" i="5"/>
  <c r="C43" i="5" s="1"/>
  <c r="C68" i="5" s="1"/>
  <c r="C70" i="5" s="1"/>
  <c r="C71" i="5" s="1"/>
  <c r="S24" i="3"/>
  <c r="J19" i="6"/>
  <c r="J21" i="6" s="1"/>
  <c r="K21" i="3"/>
  <c r="K23" i="3" s="1"/>
  <c r="K25" i="3" l="1"/>
  <c r="I45" i="4"/>
  <c r="I40" i="4"/>
  <c r="J22" i="6" l="1"/>
  <c r="J23" i="6"/>
  <c r="P18" i="6" l="1"/>
  <c r="G21" i="3" l="1"/>
  <c r="G23" i="3" s="1"/>
  <c r="G25" i="3" l="1"/>
  <c r="L19" i="6" l="1"/>
  <c r="L21" i="6" s="1"/>
  <c r="H19" i="6"/>
  <c r="H21" i="6" s="1"/>
  <c r="F19" i="6"/>
  <c r="F21" i="6" s="1"/>
  <c r="S20" i="3" l="1"/>
  <c r="L23" i="6" l="1"/>
  <c r="L22" i="6"/>
  <c r="H22" i="6"/>
  <c r="H23" i="6"/>
  <c r="F23" i="6"/>
  <c r="F22" i="6"/>
  <c r="M21" i="3"/>
  <c r="M23" i="3" s="1"/>
  <c r="I21" i="3"/>
  <c r="I23" i="3" s="1"/>
  <c r="I25" i="3" l="1"/>
  <c r="M25" i="3"/>
  <c r="Q21" i="3" l="1"/>
  <c r="Q23" i="3" s="1"/>
  <c r="Q25" i="3" l="1"/>
  <c r="S19" i="3"/>
  <c r="N22" i="6" l="1"/>
  <c r="P22" i="6" l="1"/>
  <c r="P17" i="6" l="1"/>
  <c r="P19" i="6" s="1"/>
  <c r="P21" i="6" s="1"/>
  <c r="S21" i="3"/>
  <c r="S23" i="3" s="1"/>
  <c r="O21" i="3"/>
  <c r="O23" i="3" s="1"/>
  <c r="O25" i="3" l="1"/>
  <c r="S25" i="3"/>
  <c r="N19" i="6"/>
  <c r="N21" i="6" s="1"/>
  <c r="N23" i="6" l="1"/>
  <c r="P23" i="6"/>
</calcChain>
</file>

<file path=xl/sharedStrings.xml><?xml version="1.0" encoding="utf-8"?>
<sst xmlns="http://schemas.openxmlformats.org/spreadsheetml/2006/main" count="314" uniqueCount="203">
  <si>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</si>
  <si>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</si>
  <si>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</si>
  <si>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</si>
  <si>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</si>
  <si>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</si>
  <si>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</si>
  <si>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</si>
  <si>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</si>
  <si>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</si>
  <si>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</si>
  <si>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</si>
  <si>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</si>
  <si>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</si>
  <si>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</si>
  <si>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</si>
  <si>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</si>
  <si>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</si>
  <si>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</si>
  <si>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</si>
  <si>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</si>
  <si>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</si>
  <si>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</si>
  <si>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</si>
  <si>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</si>
  <si>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</si>
  <si>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</si>
  <si>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</si>
  <si>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</si>
  <si>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</si>
  <si>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</si>
  <si>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</si>
  <si>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</si>
  <si>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</si>
  <si>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</si>
  <si>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</si>
  <si>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</si>
  <si>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</si>
  <si>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</si>
  <si>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</si>
  <si>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</si>
  <si>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</si>
  <si>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 xml:space="preserve">The accompanying notes are an integral part of the financial statements. 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</si>
  <si>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</si>
  <si>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</si>
  <si>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</si>
  <si>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</si>
  <si>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</si>
  <si>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</si>
  <si>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</si>
  <si>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>Other comprehensive income for the year</t>
  </si>
  <si>
    <t>Total comprehensive income for the year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</si>
  <si>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</si>
  <si>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</si>
  <si>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</si>
  <si>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</si>
  <si>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</si>
  <si>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</si>
  <si>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</si>
  <si>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</si>
  <si>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</si>
  <si>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</si>
  <si>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</si>
  <si>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</si>
  <si>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</si>
  <si>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</si>
  <si>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</si>
  <si>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Deferred tax liabilities</t>
  </si>
  <si>
    <t>Profit or loss:</t>
  </si>
  <si>
    <t>Premium on</t>
  </si>
  <si>
    <t>preference shares</t>
  </si>
  <si>
    <t>Dividend paid</t>
  </si>
  <si>
    <t>Tuition fees and service income</t>
  </si>
  <si>
    <t>Restricted bank deposits</t>
  </si>
  <si>
    <t>Tuition and service cost</t>
  </si>
  <si>
    <t>Profit for the year</t>
  </si>
  <si>
    <t xml:space="preserve">   Deferred income</t>
  </si>
  <si>
    <t>Consolidated financial statements</t>
  </si>
  <si>
    <t>Separate financial statements</t>
  </si>
  <si>
    <t xml:space="preserve">Property, plant and equipment </t>
  </si>
  <si>
    <t>Equity attributable to owners of the Company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</si>
  <si>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</si>
  <si>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</si>
  <si>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</si>
  <si>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</si>
  <si>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</si>
  <si>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</si>
  <si>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</si>
  <si>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</si>
  <si>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</si>
  <si>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share capital</t>
  </si>
  <si>
    <t>Supplemental cash flows information:</t>
  </si>
  <si>
    <t>Non-cash items</t>
  </si>
  <si>
    <t>Cash and cash equivalents at beginning of the year</t>
  </si>
  <si>
    <t>Cash and cash equivalents at end of the year</t>
  </si>
  <si>
    <t xml:space="preserve">   for under equity method</t>
  </si>
  <si>
    <t>Interest received</t>
  </si>
  <si>
    <t>common shares</t>
  </si>
  <si>
    <t xml:space="preserve">      940,000,000 ordinary shares of Baht 0.50 each</t>
  </si>
  <si>
    <t>Profit before tax</t>
  </si>
  <si>
    <t>Other non-current assets</t>
  </si>
  <si>
    <t xml:space="preserve"> </t>
  </si>
  <si>
    <t xml:space="preserve">   Other non-current assets</t>
  </si>
  <si>
    <t>Earnings per share</t>
  </si>
  <si>
    <t>Other current financial assets</t>
  </si>
  <si>
    <t>Other non-current financial assets</t>
  </si>
  <si>
    <t>Right-of-use assets</t>
  </si>
  <si>
    <t>Basic earnings per share</t>
  </si>
  <si>
    <t>Deferred income, net of current portion</t>
  </si>
  <si>
    <t>Deposits from students, net of current portion</t>
  </si>
  <si>
    <t>Current portion of deposits from students</t>
  </si>
  <si>
    <t>Current portion of deferred income</t>
  </si>
  <si>
    <t>Premium on preference shares</t>
  </si>
  <si>
    <t>Premium on common shares</t>
  </si>
  <si>
    <t>Operating profit (loss)</t>
  </si>
  <si>
    <t xml:space="preserve">   Finance cost</t>
  </si>
  <si>
    <t xml:space="preserve">   Finance income</t>
  </si>
  <si>
    <t>Acquisition of intangible assets</t>
  </si>
  <si>
    <t xml:space="preserve">   Restricted bank deposits</t>
  </si>
  <si>
    <t xml:space="preserve">Retained earnings </t>
  </si>
  <si>
    <t>Issued and fully</t>
  </si>
  <si>
    <t>paid-up</t>
  </si>
  <si>
    <t xml:space="preserve">Adjustments to reconcile profit before tax to </t>
  </si>
  <si>
    <t>Net cash flows from (used in) investing activities</t>
  </si>
  <si>
    <t>Cash flows used in financing activities</t>
  </si>
  <si>
    <t>Net cash flows used in financing activities</t>
  </si>
  <si>
    <t>Finance income</t>
  </si>
  <si>
    <t>6, 8</t>
  </si>
  <si>
    <t xml:space="preserve">   Impairment loss on non-financial assets</t>
  </si>
  <si>
    <t>SISB Public Company Limited and its subsidiaries</t>
  </si>
  <si>
    <t xml:space="preserve">   Appropriated - statutory reserve</t>
  </si>
  <si>
    <t>Proceeds from sales of equipment</t>
  </si>
  <si>
    <t>Rental and service income</t>
  </si>
  <si>
    <t>Rental and service cost</t>
  </si>
  <si>
    <t>Profit before income tax expense</t>
  </si>
  <si>
    <t>Income tax expense</t>
  </si>
  <si>
    <t xml:space="preserve">   Deposits from students</t>
  </si>
  <si>
    <t xml:space="preserve">   Profit attributable to equity holders of the Company</t>
  </si>
  <si>
    <t>Statement of changes in shareholders' equity (continued)</t>
  </si>
  <si>
    <t>Profit from operating activities before changes in</t>
  </si>
  <si>
    <t xml:space="preserve">   operating assets and liabilities</t>
  </si>
  <si>
    <t xml:space="preserve">   Long-term employee benefits paid</t>
  </si>
  <si>
    <t xml:space="preserve">   Cash paid for corporate income tax </t>
  </si>
  <si>
    <t>Acquisition of property, plant and equipment</t>
  </si>
  <si>
    <t>Dividend received from investments in subsidiaries</t>
  </si>
  <si>
    <t xml:space="preserve">   financial assets</t>
  </si>
  <si>
    <t>Current portion of lease liabilities</t>
  </si>
  <si>
    <t>Retained earnings</t>
  </si>
  <si>
    <t>statutory reserve</t>
  </si>
  <si>
    <t>Appropriated -</t>
  </si>
  <si>
    <t xml:space="preserve">   Provision for expected credit losses (reversal)</t>
  </si>
  <si>
    <t xml:space="preserve">   Share of profit from investment accounted for  </t>
  </si>
  <si>
    <t xml:space="preserve">      under equity method</t>
  </si>
  <si>
    <t>Cash paid for lease liabilities</t>
  </si>
  <si>
    <t xml:space="preserve">   Transfer of assets</t>
  </si>
  <si>
    <t>Lease liabilities, net of current portion</t>
  </si>
  <si>
    <t xml:space="preserve">   Gain on leases termination</t>
  </si>
  <si>
    <t>2023</t>
  </si>
  <si>
    <t>Balance as at 1 January 2023</t>
  </si>
  <si>
    <t>Balance as at 31 December 2023</t>
  </si>
  <si>
    <t>Actuarial loss - net of income tax</t>
  </si>
  <si>
    <t>Other comprehensive income not to be reclassified to</t>
  </si>
  <si>
    <t xml:space="preserve">   profit or loss in subsequent periods - net of income tax</t>
  </si>
  <si>
    <t>Cash paid for investments in subsidiaries</t>
  </si>
  <si>
    <t>Dividend received from investment in joint venture</t>
  </si>
  <si>
    <t>Statements of financial position</t>
  </si>
  <si>
    <t xml:space="preserve">   accounted for under equity method - net of income tax</t>
  </si>
  <si>
    <t>Share of other comprehensive income from investment</t>
  </si>
  <si>
    <t xml:space="preserve">   Gain on fair value adjustments of other non-current </t>
  </si>
  <si>
    <t xml:space="preserve">   Loss on disposals and write-off of equipment and</t>
  </si>
  <si>
    <t xml:space="preserve">      intangible assets</t>
  </si>
  <si>
    <t xml:space="preserve">      financial assets - debentures</t>
  </si>
  <si>
    <t xml:space="preserve">   Transfer assets to investments in subsidiaries</t>
  </si>
  <si>
    <t>Share of profit from investment accounted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</si>
  <si>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</si>
  <si>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</si>
  <si>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</si>
  <si>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</si>
  <si>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</si>
  <si>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 xml:space="preserve">   Increase in provision for decommissioning</t>
  </si>
  <si>
    <t>6, 16</t>
  </si>
  <si>
    <t xml:space="preserve">      property, plant and equipment</t>
  </si>
  <si>
    <t>Investments in subsidiaries accounted</t>
  </si>
  <si>
    <t>Investment in joitn venture accounted</t>
  </si>
  <si>
    <t>6, 21.1</t>
  </si>
  <si>
    <t>11.3, 12.2</t>
  </si>
  <si>
    <t xml:space="preserve">Dividend paid </t>
  </si>
  <si>
    <t>Net cash flows from operating activities</t>
  </si>
  <si>
    <t xml:space="preserve">Provision for transaction under equity method </t>
  </si>
  <si>
    <t xml:space="preserve">   of investment in subsidiary</t>
  </si>
  <si>
    <t xml:space="preserve">   profit or loss in subsequent periods</t>
  </si>
  <si>
    <t xml:space="preserve">   Reversal of reduction of inventories to net realisable value </t>
  </si>
  <si>
    <t xml:space="preserve">   Reduction of investment in subsidiary account</t>
  </si>
  <si>
    <t xml:space="preserve">   Increase (decrease) in other payables from acquisition of </t>
  </si>
  <si>
    <t xml:space="preserve">   Increase in right-of-use assets and  lease liabilities </t>
  </si>
  <si>
    <t xml:space="preserve">      from leases</t>
  </si>
  <si>
    <t xml:space="preserve">       of leases</t>
  </si>
  <si>
    <t xml:space="preserve">   Decrease in lease liabilities from modification and termination</t>
  </si>
  <si>
    <t>Cash received from sales of investments in current</t>
  </si>
  <si>
    <t>Cash paid for investments in current financial assets</t>
  </si>
  <si>
    <t>Net increase (decrease) in cash and cash equivalents</t>
  </si>
  <si>
    <t xml:space="preserve">   Equity instruments from conversion of interest </t>
  </si>
  <si>
    <t xml:space="preserve">      receivable from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</si>
</sst>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</cellStyleXfs>
  <cellXfs count="134">
    <xf numFmtId="0" fontId="0" fillId="0" borderId="0" xfId="0"/>
    <xf numFmtId="166" fontId="3" fillId="0" borderId="0" xfId="0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8" applyNumberFormat="1" applyFont="1" applyAlignment="1">
      <alignment vertical="center"/>
    </xf>
    <xf numFmtId="41" fontId="3" fillId="0" borderId="1" xfId="8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15" fontId="3" fillId="0" borderId="0" xfId="0" quotePrefix="1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39" fontId="3" fillId="0" borderId="4" xfId="0" applyNumberFormat="1" applyFont="1" applyBorder="1" applyAlignment="1">
      <alignment vertical="center"/>
    </xf>
    <xf numFmtId="41" fontId="3" fillId="0" borderId="0" xfId="1" applyNumberFormat="1" applyFont="1" applyAlignment="1">
      <alignment horizontal="right" vertical="center"/>
    </xf>
    <xf numFmtId="38" fontId="2" fillId="0" borderId="0" xfId="8" applyNumberFormat="1" applyFont="1" applyAlignment="1">
      <alignment vertical="center"/>
    </xf>
    <xf numFmtId="0" fontId="2" fillId="2" borderId="0" xfId="0" applyFont="1" applyFill="1" applyAlignment="1">
      <alignment vertical="center"/>
    </xf>
    <xf numFmtId="37" fontId="2" fillId="2" borderId="0" xfId="2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0" xfId="0" quotePrefix="1" applyFont="1" applyFill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164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centerContinuous" vertical="center"/>
    </xf>
    <xf numFmtId="0" fontId="3" fillId="2" borderId="0" xfId="0" applyFont="1" applyFill="1" applyAlignment="1">
      <alignment horizontal="right" vertical="center"/>
    </xf>
    <xf numFmtId="49" fontId="4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41" fontId="3" fillId="2" borderId="0" xfId="1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horizontal="center" vertical="center"/>
    </xf>
    <xf numFmtId="41" fontId="3" fillId="2" borderId="0" xfId="7" applyNumberFormat="1" applyFont="1" applyFill="1" applyAlignment="1">
      <alignment horizontal="center" vertical="center"/>
    </xf>
    <xf numFmtId="0" fontId="3" fillId="2" borderId="0" xfId="0" quotePrefix="1" applyFont="1" applyFill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41" fontId="3" fillId="2" borderId="0" xfId="1" applyNumberFormat="1" applyFont="1" applyFill="1" applyBorder="1" applyAlignment="1">
      <alignment horizontal="center" vertical="center"/>
    </xf>
    <xf numFmtId="41" fontId="3" fillId="2" borderId="1" xfId="1" applyNumberFormat="1" applyFont="1" applyFill="1" applyBorder="1" applyAlignment="1">
      <alignment horizontal="center"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0" xfId="1" applyNumberFormat="1" applyFont="1" applyFill="1" applyBorder="1" applyAlignment="1">
      <alignment vertical="center"/>
    </xf>
    <xf numFmtId="38" fontId="3" fillId="2" borderId="0" xfId="0" applyNumberFormat="1" applyFont="1" applyFill="1" applyAlignment="1">
      <alignment vertical="center"/>
    </xf>
    <xf numFmtId="41" fontId="3" fillId="2" borderId="0" xfId="7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41" fontId="3" fillId="2" borderId="2" xfId="1" applyNumberFormat="1" applyFont="1" applyFill="1" applyBorder="1" applyAlignment="1">
      <alignment vertical="center"/>
    </xf>
    <xf numFmtId="49" fontId="3" fillId="2" borderId="0" xfId="0" quotePrefix="1" applyNumberFormat="1" applyFont="1" applyFill="1" applyAlignment="1">
      <alignment horizontal="center" vertical="center"/>
    </xf>
    <xf numFmtId="41" fontId="3" fillId="2" borderId="1" xfId="7" applyNumberFormat="1" applyFont="1" applyFill="1" applyBorder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4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Border="1" applyAlignment="1">
      <alignment vertical="center"/>
    </xf>
    <xf numFmtId="41" fontId="3" fillId="0" borderId="0" xfId="1" applyNumberFormat="1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164" fontId="10" fillId="0" borderId="1" xfId="1" applyNumberFormat="1" applyFont="1" applyFill="1" applyBorder="1" applyAlignment="1">
      <alignment horizontal="right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3" fillId="2" borderId="2" xfId="0" quotePrefix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2" xfId="4" xr:uid="{00000000-0005-0000-0000-000007000000}"/>
    <cellStyle name="Normal 3" xfId="6" xr:uid="{00000000-0005-0000-0000-000008000000}"/>
    <cellStyle name="Normal_BS - E" xfId="2" xr:uid="{00000000-0005-0000-0000-000009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"/>
  <sheetViews>
    <sheetView showGridLines="0" tabSelected="1" view="pageBreakPreview" zoomScale="70" zoomScaleNormal="100" zoomScaleSheetLayoutView="70" workbookViewId="0">
      <selection activeCell="G21" sqref="G21"/>
    </sheetView>
  </sheetViews>
  <sheetFormatPr defaultColWidth="10.5703125" defaultRowHeight="21.75" customHeight="1"/>
  <cols>
    <col min="1" max="1" width="44.85546875" style="77" customWidth="1"/>
    <col min="2" max="2" width="1.5703125" style="10" customWidth="1"/>
    <col min="3" max="3" width="7.85546875" style="9" customWidth="1"/>
    <col min="4" max="4" width="1.5703125" style="9" customWidth="1"/>
    <col min="5" max="5" width="17.5703125" style="9" customWidth="1"/>
    <col min="6" max="6" width="1.5703125" style="9" customWidth="1"/>
    <col min="7" max="7" width="17.5703125" style="9" customWidth="1"/>
    <col min="8" max="8" width="1.5703125" style="10" customWidth="1"/>
    <col min="9" max="9" width="17.5703125" style="9" customWidth="1"/>
    <col min="10" max="10" width="1.5703125" style="9" customWidth="1"/>
    <col min="11" max="11" width="17.5703125" style="10" customWidth="1"/>
    <col min="12" max="12" width="1.5703125" style="10" customWidth="1"/>
    <col min="13" max="13" width="14" style="10" bestFit="1" customWidth="1"/>
    <col min="14" max="16384" width="10.5703125" style="10"/>
  </cols>
  <sheetData>
    <row r="1" spans="1:12" s="7" customFormat="1" ht="21.75" customHeight="1">
      <c r="A1" s="74" t="s">
        <v>129</v>
      </c>
      <c r="B1" s="4"/>
      <c r="C1" s="5"/>
      <c r="D1" s="5"/>
      <c r="E1" s="5"/>
      <c r="F1" s="5"/>
      <c r="G1" s="5"/>
      <c r="H1" s="6"/>
      <c r="I1" s="5"/>
      <c r="J1" s="5"/>
      <c r="K1" s="6"/>
      <c r="L1" s="6"/>
    </row>
    <row r="2" spans="1:12" s="7" customFormat="1" ht="21.75" customHeight="1">
      <c r="A2" s="75" t="s">
        <v>165</v>
      </c>
      <c r="B2" s="6"/>
      <c r="C2" s="5"/>
      <c r="D2" s="5"/>
      <c r="E2" s="5"/>
      <c r="F2" s="5"/>
      <c r="G2" s="5"/>
      <c r="H2" s="6"/>
      <c r="I2" s="5"/>
      <c r="J2" s="5"/>
      <c r="K2" s="6"/>
      <c r="L2" s="6"/>
    </row>
    <row r="3" spans="1:12" s="7" customFormat="1" ht="21.75" customHeight="1">
      <c r="A3" s="75" t="s">
        <v>174</v>
      </c>
      <c r="B3" s="6"/>
      <c r="C3" s="5"/>
      <c r="D3" s="5"/>
      <c r="E3" s="5"/>
      <c r="F3" s="5"/>
      <c r="G3" s="5"/>
      <c r="H3" s="6"/>
      <c r="I3" s="5"/>
      <c r="J3" s="5"/>
      <c r="K3" s="6"/>
      <c r="L3" s="6"/>
    </row>
    <row r="4" spans="1:12" s="7" customFormat="1" ht="21.75" customHeight="1">
      <c r="A4" s="76"/>
      <c r="B4" s="6"/>
      <c r="C4" s="5"/>
      <c r="D4" s="5"/>
      <c r="E4" s="5"/>
      <c r="F4" s="5"/>
      <c r="G4" s="5"/>
      <c r="H4" s="6"/>
      <c r="I4" s="5"/>
      <c r="J4" s="5"/>
      <c r="K4" s="8" t="s">
        <v>0</v>
      </c>
      <c r="L4" s="6"/>
    </row>
    <row r="5" spans="1:12" ht="21.75" customHeight="1">
      <c r="E5" s="126" t="s">
        <v>77</v>
      </c>
      <c r="F5" s="126"/>
      <c r="G5" s="126"/>
      <c r="I5" s="127" t="s">
        <v>78</v>
      </c>
      <c r="J5" s="127"/>
      <c r="K5" s="127"/>
      <c r="L5" s="11"/>
    </row>
    <row r="6" spans="1:12" ht="21.75" customHeight="1">
      <c r="C6" s="45" t="s">
        <v>1</v>
      </c>
      <c r="D6" s="11"/>
      <c r="E6" s="124" t="s">
        <v>175</v>
      </c>
      <c r="F6" s="12"/>
      <c r="G6" s="124" t="s">
        <v>157</v>
      </c>
      <c r="I6" s="124" t="s">
        <v>175</v>
      </c>
      <c r="J6" s="12"/>
      <c r="K6" s="124" t="s">
        <v>157</v>
      </c>
      <c r="L6" s="12"/>
    </row>
    <row r="7" spans="1:12" ht="21.75" customHeight="1">
      <c r="A7" s="74" t="s">
        <v>2</v>
      </c>
      <c r="C7" s="13"/>
      <c r="D7" s="13"/>
      <c r="E7" s="13"/>
      <c r="F7" s="13"/>
      <c r="G7" s="61"/>
      <c r="I7" s="13"/>
      <c r="J7" s="61"/>
      <c r="K7" s="61"/>
      <c r="L7" s="14"/>
    </row>
    <row r="8" spans="1:12" ht="21.75" customHeight="1">
      <c r="A8" s="74" t="s">
        <v>3</v>
      </c>
      <c r="C8" s="13"/>
      <c r="D8" s="13"/>
      <c r="E8" s="13"/>
      <c r="F8" s="13"/>
      <c r="G8" s="13"/>
      <c r="I8" s="13"/>
      <c r="J8" s="13"/>
      <c r="K8" s="14"/>
      <c r="L8" s="14"/>
    </row>
    <row r="9" spans="1:12" ht="21.75" customHeight="1">
      <c r="A9" s="77" t="s">
        <v>4</v>
      </c>
      <c r="B9" s="15"/>
      <c r="C9" s="13">
        <v>7</v>
      </c>
      <c r="D9" s="13"/>
      <c r="E9" s="115">
        <v>820577302</v>
      </c>
      <c r="F9" s="115"/>
      <c r="G9" s="115">
        <v>1093091805</v>
      </c>
      <c r="H9" s="115"/>
      <c r="I9" s="115">
        <v>590050204</v>
      </c>
      <c r="K9" s="115">
        <v>791516693</v>
      </c>
      <c r="L9" s="17"/>
    </row>
    <row r="10" spans="1:12" ht="21.75" customHeight="1">
      <c r="A10" s="77" t="s">
        <v>63</v>
      </c>
      <c r="C10" s="13" t="s">
        <v>127</v>
      </c>
      <c r="D10" s="13"/>
      <c r="E10" s="115">
        <v>134193004</v>
      </c>
      <c r="F10" s="115"/>
      <c r="G10" s="115">
        <v>127840470</v>
      </c>
      <c r="H10" s="115"/>
      <c r="I10" s="115">
        <v>11174626</v>
      </c>
      <c r="K10" s="115">
        <v>6621584</v>
      </c>
      <c r="L10" s="14"/>
    </row>
    <row r="11" spans="1:12" ht="21.75" customHeight="1">
      <c r="A11" s="77" t="s">
        <v>53</v>
      </c>
      <c r="B11" s="7"/>
      <c r="C11" s="13">
        <v>9</v>
      </c>
      <c r="D11" s="13"/>
      <c r="E11" s="115">
        <v>17146629</v>
      </c>
      <c r="F11" s="115"/>
      <c r="G11" s="115">
        <v>14921230</v>
      </c>
      <c r="H11" s="115"/>
      <c r="I11" s="121">
        <v>0</v>
      </c>
      <c r="K11" s="121">
        <v>0</v>
      </c>
      <c r="L11" s="14"/>
    </row>
    <row r="12" spans="1:12" ht="21.75" customHeight="1">
      <c r="A12" s="77" t="s">
        <v>104</v>
      </c>
      <c r="B12" s="7"/>
      <c r="C12" s="13">
        <v>10</v>
      </c>
      <c r="D12" s="13"/>
      <c r="E12" s="115">
        <v>755155166</v>
      </c>
      <c r="F12" s="115"/>
      <c r="G12" s="115">
        <v>20000000</v>
      </c>
      <c r="H12" s="115"/>
      <c r="I12" s="115">
        <v>755155166</v>
      </c>
      <c r="K12" s="115">
        <v>20000000</v>
      </c>
      <c r="L12" s="14"/>
    </row>
    <row r="13" spans="1:12" ht="21.75" customHeight="1">
      <c r="A13" s="77" t="s">
        <v>5</v>
      </c>
      <c r="C13" s="13"/>
      <c r="D13" s="13"/>
      <c r="E13" s="119">
        <v>17322248</v>
      </c>
      <c r="F13" s="115"/>
      <c r="G13" s="119">
        <v>14062715</v>
      </c>
      <c r="H13" s="115"/>
      <c r="I13" s="119">
        <v>1590272</v>
      </c>
      <c r="J13" s="24"/>
      <c r="K13" s="119">
        <v>633715</v>
      </c>
      <c r="L13" s="14"/>
    </row>
    <row r="14" spans="1:12" ht="21.75" customHeight="1">
      <c r="A14" s="74" t="s">
        <v>6</v>
      </c>
      <c r="C14" s="13"/>
      <c r="D14" s="13"/>
      <c r="E14" s="119">
        <f>SUM(E9:E13)</f>
        <v>1744394349</v>
      </c>
      <c r="F14" s="115"/>
      <c r="G14" s="119">
        <f>SUM(G9:G13)</f>
        <v>1269916220</v>
      </c>
      <c r="H14" s="115"/>
      <c r="I14" s="119">
        <f>SUM(I9:I13)</f>
        <v>1357970268</v>
      </c>
      <c r="J14" s="17"/>
      <c r="K14" s="119">
        <f>SUM(K9:K13)</f>
        <v>818771992</v>
      </c>
      <c r="L14" s="16"/>
    </row>
    <row r="15" spans="1:12" ht="21.75" customHeight="1">
      <c r="A15" s="74" t="s">
        <v>7</v>
      </c>
      <c r="C15" s="13"/>
      <c r="D15" s="13"/>
      <c r="E15" s="62"/>
      <c r="F15" s="115"/>
      <c r="G15" s="62"/>
      <c r="H15" s="115"/>
      <c r="I15" s="62"/>
      <c r="J15" s="17"/>
      <c r="K15" s="62"/>
      <c r="L15" s="17"/>
    </row>
    <row r="16" spans="1:12" ht="21.75" customHeight="1">
      <c r="A16" s="77" t="s">
        <v>73</v>
      </c>
      <c r="C16" s="24"/>
      <c r="D16" s="24"/>
      <c r="E16" s="121">
        <v>0</v>
      </c>
      <c r="F16" s="115"/>
      <c r="G16" s="115">
        <v>1080000</v>
      </c>
      <c r="H16" s="115"/>
      <c r="I16" s="121">
        <v>0</v>
      </c>
      <c r="J16" s="24"/>
      <c r="K16" s="115">
        <v>1080000</v>
      </c>
      <c r="L16" s="17"/>
    </row>
    <row r="17" spans="1:12" ht="21.75" customHeight="1">
      <c r="A17" s="77" t="s">
        <v>105</v>
      </c>
      <c r="C17" s="13">
        <v>10</v>
      </c>
      <c r="D17" s="24"/>
      <c r="E17" s="115">
        <v>19162810</v>
      </c>
      <c r="F17" s="115"/>
      <c r="G17" s="115">
        <v>21079166</v>
      </c>
      <c r="H17" s="115"/>
      <c r="I17" s="121">
        <v>0</v>
      </c>
      <c r="J17" s="24"/>
      <c r="K17" s="121">
        <v>5155166</v>
      </c>
      <c r="L17" s="17"/>
    </row>
    <row r="18" spans="1:12" ht="21.75" customHeight="1">
      <c r="A18" s="77" t="s">
        <v>182</v>
      </c>
      <c r="C18" s="13"/>
      <c r="D18" s="24"/>
      <c r="E18" s="115"/>
      <c r="F18" s="115"/>
      <c r="G18" s="115"/>
      <c r="H18" s="115"/>
      <c r="I18" s="121"/>
      <c r="J18" s="24"/>
      <c r="K18" s="121"/>
      <c r="L18" s="17"/>
    </row>
    <row r="19" spans="1:12" ht="21.75" customHeight="1">
      <c r="A19" s="77" t="s">
        <v>95</v>
      </c>
      <c r="C19" s="13">
        <v>11</v>
      </c>
      <c r="D19" s="24"/>
      <c r="E19" s="121">
        <v>0</v>
      </c>
      <c r="F19" s="115"/>
      <c r="G19" s="121">
        <v>0</v>
      </c>
      <c r="H19" s="115"/>
      <c r="I19" s="115">
        <v>1661602322</v>
      </c>
      <c r="J19" s="24"/>
      <c r="K19" s="115">
        <v>1925901315</v>
      </c>
      <c r="L19" s="17"/>
    </row>
    <row r="20" spans="1:12" ht="21.75" customHeight="1">
      <c r="A20" s="77" t="s">
        <v>183</v>
      </c>
      <c r="C20" s="13"/>
      <c r="D20" s="24"/>
      <c r="E20" s="121"/>
      <c r="F20" s="115"/>
      <c r="G20" s="121"/>
      <c r="H20" s="115"/>
      <c r="I20" s="115"/>
      <c r="J20" s="24"/>
      <c r="K20" s="115"/>
      <c r="L20" s="17"/>
    </row>
    <row r="21" spans="1:12" ht="21.75" customHeight="1">
      <c r="A21" s="77" t="s">
        <v>95</v>
      </c>
      <c r="C21" s="13">
        <v>12</v>
      </c>
      <c r="D21" s="24"/>
      <c r="E21" s="115">
        <v>72579569</v>
      </c>
      <c r="F21" s="115"/>
      <c r="G21" s="115">
        <v>60118551</v>
      </c>
      <c r="H21" s="115"/>
      <c r="I21" s="115">
        <v>72579569</v>
      </c>
      <c r="J21" s="24"/>
      <c r="K21" s="115">
        <v>60118551</v>
      </c>
      <c r="L21" s="17"/>
    </row>
    <row r="22" spans="1:12" ht="21.75" customHeight="1">
      <c r="A22" s="77" t="s">
        <v>79</v>
      </c>
      <c r="B22" s="7"/>
      <c r="C22" s="13">
        <v>13</v>
      </c>
      <c r="D22" s="13"/>
      <c r="E22" s="115">
        <v>3210996127</v>
      </c>
      <c r="F22" s="115"/>
      <c r="G22" s="115">
        <v>2932987922</v>
      </c>
      <c r="H22" s="115"/>
      <c r="I22" s="115">
        <v>359650774</v>
      </c>
      <c r="J22" s="24"/>
      <c r="K22" s="115">
        <v>18211785</v>
      </c>
      <c r="L22" s="14"/>
    </row>
    <row r="23" spans="1:12" ht="21.75" customHeight="1">
      <c r="A23" s="77" t="s">
        <v>106</v>
      </c>
      <c r="B23" s="7"/>
      <c r="C23" s="13">
        <v>17.100000000000001</v>
      </c>
      <c r="D23" s="13"/>
      <c r="E23" s="115">
        <v>405980065</v>
      </c>
      <c r="F23" s="115"/>
      <c r="G23" s="115">
        <v>316350774</v>
      </c>
      <c r="H23" s="115"/>
      <c r="I23" s="115">
        <v>23016061</v>
      </c>
      <c r="J23" s="24"/>
      <c r="K23" s="115">
        <v>16547792</v>
      </c>
      <c r="L23" s="14"/>
    </row>
    <row r="24" spans="1:12" ht="21.75" customHeight="1">
      <c r="A24" s="77" t="s">
        <v>61</v>
      </c>
      <c r="B24" s="7"/>
      <c r="C24" s="13">
        <v>14</v>
      </c>
      <c r="D24" s="13"/>
      <c r="E24" s="115">
        <v>4458992</v>
      </c>
      <c r="F24" s="115"/>
      <c r="G24" s="115">
        <v>4973900</v>
      </c>
      <c r="H24" s="115"/>
      <c r="I24" s="115">
        <v>894934</v>
      </c>
      <c r="J24" s="13"/>
      <c r="K24" s="115">
        <v>700044</v>
      </c>
      <c r="L24" s="14"/>
    </row>
    <row r="25" spans="1:12" ht="21.75" customHeight="1">
      <c r="A25" s="77" t="s">
        <v>100</v>
      </c>
      <c r="B25" s="7"/>
      <c r="C25" s="13">
        <v>15</v>
      </c>
      <c r="D25" s="13"/>
      <c r="E25" s="115">
        <v>30328920</v>
      </c>
      <c r="F25" s="115"/>
      <c r="G25" s="115">
        <v>29518333</v>
      </c>
      <c r="H25" s="115"/>
      <c r="I25" s="115">
        <v>6844159</v>
      </c>
      <c r="K25" s="115">
        <v>11316800</v>
      </c>
      <c r="L25" s="14"/>
    </row>
    <row r="26" spans="1:12" ht="21.75" customHeight="1">
      <c r="A26" s="74" t="s">
        <v>8</v>
      </c>
      <c r="C26" s="13"/>
      <c r="D26" s="13"/>
      <c r="E26" s="111">
        <f>SUM(E16:E25)</f>
        <v>3743506483</v>
      </c>
      <c r="F26" s="17"/>
      <c r="G26" s="111">
        <f>SUM(G16:G25)</f>
        <v>3366108646</v>
      </c>
      <c r="H26" s="9"/>
      <c r="I26" s="111">
        <f>SUM(I16:I25)</f>
        <v>2124587819</v>
      </c>
      <c r="J26" s="17"/>
      <c r="K26" s="111">
        <f>SUM(K16:K25)</f>
        <v>2039031453</v>
      </c>
      <c r="L26" s="17"/>
    </row>
    <row r="27" spans="1:12" ht="21.75" customHeight="1" thickBot="1">
      <c r="A27" s="74" t="s">
        <v>9</v>
      </c>
      <c r="E27" s="112">
        <f>SUM(E14,E26)</f>
        <v>5487900832</v>
      </c>
      <c r="F27" s="17"/>
      <c r="G27" s="112">
        <f>SUM(G14,G26)</f>
        <v>4636024866</v>
      </c>
      <c r="H27" s="9"/>
      <c r="I27" s="112">
        <f>SUM(I14,I26)</f>
        <v>3482558087</v>
      </c>
      <c r="J27" s="17"/>
      <c r="K27" s="112">
        <f>SUM(K14,K26)</f>
        <v>2857803445</v>
      </c>
      <c r="L27" s="17"/>
    </row>
    <row r="28" spans="1:12" ht="21.75" customHeight="1" thickTop="1">
      <c r="K28" s="9"/>
      <c r="L28" s="20"/>
    </row>
    <row r="29" spans="1:12" ht="21.75" customHeight="1">
      <c r="A29" s="78" t="s">
        <v>10</v>
      </c>
      <c r="B29" s="15"/>
      <c r="K29" s="20"/>
      <c r="L29" s="20"/>
    </row>
    <row r="30" spans="1:12" s="7" customFormat="1" ht="21.75" customHeight="1">
      <c r="A30" s="74" t="s">
        <v>129</v>
      </c>
      <c r="B30" s="4"/>
      <c r="C30" s="5"/>
      <c r="D30" s="5"/>
      <c r="E30" s="5"/>
      <c r="F30" s="5"/>
      <c r="G30" s="5"/>
      <c r="H30" s="6"/>
      <c r="I30" s="5"/>
      <c r="J30" s="5"/>
      <c r="K30" s="6"/>
      <c r="L30" s="6"/>
    </row>
    <row r="31" spans="1:12" s="7" customFormat="1" ht="21.75" customHeight="1">
      <c r="A31" s="74" t="s">
        <v>60</v>
      </c>
      <c r="B31" s="6"/>
      <c r="C31" s="5"/>
      <c r="D31" s="5"/>
      <c r="E31" s="5"/>
      <c r="F31" s="5"/>
      <c r="G31" s="5"/>
      <c r="H31" s="6"/>
      <c r="I31" s="5"/>
      <c r="J31" s="5"/>
      <c r="K31" s="6"/>
      <c r="L31" s="6"/>
    </row>
    <row r="32" spans="1:12" s="7" customFormat="1" ht="21.75" customHeight="1">
      <c r="A32" s="75" t="s">
        <v>174</v>
      </c>
      <c r="B32" s="6"/>
      <c r="C32" s="5"/>
      <c r="D32" s="5"/>
      <c r="E32" s="5"/>
      <c r="F32" s="5"/>
      <c r="G32" s="5"/>
      <c r="H32" s="6"/>
      <c r="I32" s="5"/>
      <c r="J32" s="5"/>
      <c r="L32" s="6"/>
    </row>
    <row r="33" spans="1:15" s="7" customFormat="1" ht="21.75" customHeight="1">
      <c r="A33" s="76"/>
      <c r="B33" s="6"/>
      <c r="C33" s="5"/>
      <c r="D33" s="5"/>
      <c r="E33" s="5"/>
      <c r="F33" s="5"/>
      <c r="G33" s="5"/>
      <c r="H33" s="6"/>
      <c r="I33" s="5"/>
      <c r="J33" s="5"/>
      <c r="K33" s="8" t="s">
        <v>0</v>
      </c>
      <c r="L33" s="6"/>
    </row>
    <row r="34" spans="1:15" ht="21.75" customHeight="1">
      <c r="E34" s="126" t="s">
        <v>77</v>
      </c>
      <c r="F34" s="126"/>
      <c r="G34" s="126"/>
      <c r="I34" s="127" t="s">
        <v>78</v>
      </c>
      <c r="J34" s="127"/>
      <c r="K34" s="127"/>
      <c r="L34" s="11"/>
    </row>
    <row r="35" spans="1:15" ht="21.75" customHeight="1">
      <c r="C35" s="45" t="s">
        <v>1</v>
      </c>
      <c r="D35" s="11"/>
      <c r="E35" s="124" t="s">
        <v>175</v>
      </c>
      <c r="F35" s="12"/>
      <c r="G35" s="124" t="s">
        <v>157</v>
      </c>
      <c r="I35" s="124" t="s">
        <v>175</v>
      </c>
      <c r="J35" s="12"/>
      <c r="K35" s="124" t="s">
        <v>157</v>
      </c>
      <c r="L35" s="12"/>
    </row>
    <row r="36" spans="1:15" ht="21.75" customHeight="1">
      <c r="A36" s="74" t="s">
        <v>11</v>
      </c>
      <c r="C36" s="13"/>
      <c r="D36" s="13"/>
      <c r="E36" s="13"/>
      <c r="F36" s="13"/>
      <c r="G36" s="61"/>
      <c r="I36" s="13"/>
      <c r="J36" s="13"/>
      <c r="K36" s="61"/>
      <c r="L36" s="14"/>
    </row>
    <row r="37" spans="1:15" ht="21.75" customHeight="1">
      <c r="A37" s="74" t="s">
        <v>12</v>
      </c>
      <c r="C37" s="13"/>
      <c r="D37" s="13"/>
      <c r="E37" s="13"/>
      <c r="F37" s="13"/>
      <c r="G37" s="13"/>
      <c r="I37" s="13"/>
      <c r="J37" s="13"/>
      <c r="K37" s="14"/>
      <c r="L37" s="14"/>
    </row>
    <row r="38" spans="1:15" ht="21.75" customHeight="1">
      <c r="A38" s="77" t="s">
        <v>52</v>
      </c>
      <c r="C38" s="13" t="s">
        <v>180</v>
      </c>
      <c r="D38" s="13"/>
      <c r="E38" s="63">
        <v>66433974</v>
      </c>
      <c r="F38" s="63"/>
      <c r="G38" s="63">
        <v>67131576</v>
      </c>
      <c r="H38" s="63"/>
      <c r="I38" s="63">
        <v>9654035</v>
      </c>
      <c r="J38" s="63"/>
      <c r="K38" s="63">
        <v>10853147</v>
      </c>
      <c r="L38" s="40"/>
    </row>
    <row r="39" spans="1:15" ht="21.75" customHeight="1">
      <c r="A39" s="77" t="s">
        <v>111</v>
      </c>
      <c r="C39" s="13">
        <v>21.3</v>
      </c>
      <c r="D39" s="13"/>
      <c r="E39" s="63">
        <v>1045900314</v>
      </c>
      <c r="F39" s="63"/>
      <c r="G39" s="63">
        <v>932223624</v>
      </c>
      <c r="H39" s="63"/>
      <c r="I39" s="121">
        <v>0</v>
      </c>
      <c r="J39" s="63"/>
      <c r="K39" s="121">
        <v>0</v>
      </c>
      <c r="L39" s="17"/>
    </row>
    <row r="40" spans="1:15" ht="21.75" customHeight="1">
      <c r="A40" s="77" t="s">
        <v>146</v>
      </c>
      <c r="B40" s="7"/>
      <c r="C40" s="13">
        <v>17.2</v>
      </c>
      <c r="D40" s="13"/>
      <c r="E40" s="63">
        <v>15097854</v>
      </c>
      <c r="F40" s="63"/>
      <c r="G40" s="63">
        <v>13386942</v>
      </c>
      <c r="H40" s="63"/>
      <c r="I40" s="63">
        <v>5377126</v>
      </c>
      <c r="J40" s="63"/>
      <c r="K40" s="63">
        <v>3439861</v>
      </c>
      <c r="L40" s="40"/>
    </row>
    <row r="41" spans="1:15" ht="21.75" customHeight="1">
      <c r="A41" s="77" t="s">
        <v>110</v>
      </c>
      <c r="B41" s="7"/>
      <c r="C41" s="13"/>
      <c r="D41" s="13"/>
      <c r="E41" s="63">
        <v>44494749</v>
      </c>
      <c r="F41" s="63"/>
      <c r="G41" s="63">
        <v>32314749</v>
      </c>
      <c r="H41" s="63"/>
      <c r="I41" s="121">
        <v>0</v>
      </c>
      <c r="J41" s="63"/>
      <c r="K41" s="121">
        <v>0</v>
      </c>
      <c r="L41" s="40"/>
    </row>
    <row r="42" spans="1:15" ht="21.75" customHeight="1">
      <c r="A42" s="77" t="s">
        <v>13</v>
      </c>
      <c r="B42" s="7"/>
      <c r="C42" s="13"/>
      <c r="D42" s="13"/>
      <c r="E42" s="116">
        <v>3737609</v>
      </c>
      <c r="F42" s="116"/>
      <c r="G42" s="116">
        <v>850333</v>
      </c>
      <c r="H42" s="116"/>
      <c r="I42" s="117">
        <v>2077760</v>
      </c>
      <c r="J42" s="116"/>
      <c r="K42" s="117">
        <v>0</v>
      </c>
      <c r="L42" s="40"/>
    </row>
    <row r="43" spans="1:15" ht="21.75" customHeight="1">
      <c r="A43" s="77" t="s">
        <v>14</v>
      </c>
      <c r="C43" s="13"/>
      <c r="D43" s="13"/>
      <c r="E43" s="122">
        <v>11544367</v>
      </c>
      <c r="F43" s="116"/>
      <c r="G43" s="122">
        <v>9360174</v>
      </c>
      <c r="H43" s="116"/>
      <c r="I43" s="122">
        <v>4041612</v>
      </c>
      <c r="J43" s="116"/>
      <c r="K43" s="122">
        <v>4043650</v>
      </c>
      <c r="L43" s="17"/>
    </row>
    <row r="44" spans="1:15" ht="21.75" customHeight="1">
      <c r="A44" s="74" t="s">
        <v>15</v>
      </c>
      <c r="C44" s="13"/>
      <c r="D44" s="13"/>
      <c r="E44" s="118">
        <f>SUM(E38:E43)</f>
        <v>1187208867</v>
      </c>
      <c r="F44" s="117"/>
      <c r="G44" s="118">
        <f>SUM(G38:G43)</f>
        <v>1055267398</v>
      </c>
      <c r="H44" s="117"/>
      <c r="I44" s="118">
        <f>SUM(I38:I43)</f>
        <v>21150533</v>
      </c>
      <c r="J44" s="117"/>
      <c r="K44" s="118">
        <f>SUM(K38:K43)</f>
        <v>18336658</v>
      </c>
      <c r="L44" s="17"/>
    </row>
    <row r="45" spans="1:15" ht="21.75" customHeight="1">
      <c r="A45" s="74" t="s">
        <v>16</v>
      </c>
      <c r="C45" s="13"/>
      <c r="D45" s="13"/>
      <c r="E45" s="63" t="s">
        <v>101</v>
      </c>
      <c r="F45" s="116"/>
      <c r="G45" s="63" t="s">
        <v>101</v>
      </c>
      <c r="H45" s="116"/>
      <c r="I45" s="63" t="s">
        <v>101</v>
      </c>
      <c r="J45" s="116"/>
      <c r="K45" s="63" t="s">
        <v>101</v>
      </c>
      <c r="L45" s="17"/>
    </row>
    <row r="46" spans="1:15" ht="21.75" customHeight="1">
      <c r="A46" s="77" t="s">
        <v>108</v>
      </c>
      <c r="C46" s="13">
        <v>21.3</v>
      </c>
      <c r="D46" s="13"/>
      <c r="E46" s="63">
        <v>179675246</v>
      </c>
      <c r="F46" s="63"/>
      <c r="G46" s="63">
        <v>179181799</v>
      </c>
      <c r="H46" s="63"/>
      <c r="I46" s="121">
        <v>0</v>
      </c>
      <c r="J46" s="63"/>
      <c r="K46" s="121">
        <v>0</v>
      </c>
      <c r="L46" s="17"/>
    </row>
    <row r="47" spans="1:15" ht="21.75" customHeight="1">
      <c r="A47" s="77" t="s">
        <v>155</v>
      </c>
      <c r="C47" s="13">
        <v>17.2</v>
      </c>
      <c r="D47" s="13"/>
      <c r="E47" s="63">
        <v>531408469</v>
      </c>
      <c r="F47" s="63"/>
      <c r="G47" s="63">
        <v>431186227</v>
      </c>
      <c r="H47" s="63"/>
      <c r="I47" s="63">
        <v>20197932</v>
      </c>
      <c r="J47" s="63"/>
      <c r="K47" s="63">
        <v>15986250</v>
      </c>
      <c r="L47" s="17"/>
    </row>
    <row r="48" spans="1:15" ht="21.75" customHeight="1">
      <c r="A48" s="77" t="s">
        <v>109</v>
      </c>
      <c r="C48" s="13"/>
      <c r="D48" s="13"/>
      <c r="E48" s="63">
        <v>143152900</v>
      </c>
      <c r="F48" s="63"/>
      <c r="G48" s="63">
        <v>124400000</v>
      </c>
      <c r="H48" s="63"/>
      <c r="I48" s="121">
        <v>0</v>
      </c>
      <c r="J48" s="63"/>
      <c r="K48" s="121">
        <v>0</v>
      </c>
      <c r="L48" s="17"/>
      <c r="O48" s="9"/>
    </row>
    <row r="49" spans="1:15" ht="21.75" customHeight="1">
      <c r="A49" s="77" t="s">
        <v>62</v>
      </c>
      <c r="C49" s="13">
        <v>18</v>
      </c>
      <c r="D49" s="13"/>
      <c r="E49" s="63">
        <v>15617137</v>
      </c>
      <c r="F49" s="63"/>
      <c r="G49" s="63">
        <v>13680000</v>
      </c>
      <c r="H49" s="63"/>
      <c r="I49" s="63">
        <v>900000</v>
      </c>
      <c r="J49" s="63"/>
      <c r="K49" s="63">
        <v>880000</v>
      </c>
      <c r="L49" s="17"/>
      <c r="O49" s="9"/>
    </row>
    <row r="50" spans="1:15" ht="21.75" customHeight="1">
      <c r="A50" s="77" t="s">
        <v>48</v>
      </c>
      <c r="C50" s="13">
        <v>19</v>
      </c>
      <c r="D50" s="13"/>
      <c r="E50" s="63">
        <v>48694889</v>
      </c>
      <c r="F50" s="63"/>
      <c r="G50" s="63">
        <v>44107333</v>
      </c>
      <c r="H50" s="63"/>
      <c r="I50" s="63">
        <v>13151413</v>
      </c>
      <c r="J50" s="63"/>
      <c r="K50" s="63">
        <v>11741350</v>
      </c>
      <c r="L50" s="17"/>
      <c r="O50" s="9"/>
    </row>
    <row r="51" spans="1:15" ht="21.75" customHeight="1">
      <c r="A51" s="77" t="s">
        <v>67</v>
      </c>
      <c r="C51" s="13">
        <v>24</v>
      </c>
      <c r="D51" s="13"/>
      <c r="E51" s="63">
        <v>579227</v>
      </c>
      <c r="F51" s="63"/>
      <c r="G51" s="63">
        <v>425272</v>
      </c>
      <c r="H51" s="63"/>
      <c r="I51" s="63">
        <v>292541</v>
      </c>
      <c r="J51" s="63"/>
      <c r="K51" s="63">
        <v>188319</v>
      </c>
      <c r="L51" s="17"/>
      <c r="O51" s="9"/>
    </row>
    <row r="52" spans="1:15" ht="21.75" customHeight="1">
      <c r="A52" s="77" t="s">
        <v>188</v>
      </c>
      <c r="C52" s="13"/>
      <c r="D52" s="13"/>
      <c r="E52" s="63"/>
      <c r="F52" s="63"/>
      <c r="G52" s="63"/>
      <c r="H52" s="63"/>
      <c r="I52" s="63"/>
      <c r="J52" s="63"/>
      <c r="K52" s="63"/>
      <c r="L52" s="17"/>
      <c r="O52" s="9"/>
    </row>
    <row r="53" spans="1:15" ht="21.75" customHeight="1">
      <c r="A53" s="77" t="s">
        <v>189</v>
      </c>
      <c r="C53" s="13">
        <v>11.4</v>
      </c>
      <c r="D53" s="13"/>
      <c r="E53" s="121">
        <v>0</v>
      </c>
      <c r="F53" s="63"/>
      <c r="G53" s="121">
        <v>0</v>
      </c>
      <c r="H53" s="63"/>
      <c r="I53" s="63">
        <v>45301571</v>
      </c>
      <c r="J53" s="63"/>
      <c r="K53" s="63">
        <v>22894031</v>
      </c>
      <c r="L53" s="17"/>
      <c r="O53" s="9"/>
    </row>
    <row r="54" spans="1:15" ht="21.75" customHeight="1">
      <c r="A54" s="74" t="s">
        <v>17</v>
      </c>
      <c r="C54" s="13"/>
      <c r="D54" s="13"/>
      <c r="E54" s="111">
        <f>SUM(E46:E53)</f>
        <v>919127868</v>
      </c>
      <c r="F54" s="17"/>
      <c r="G54" s="111">
        <f>SUM(G46:G53)</f>
        <v>792980631</v>
      </c>
      <c r="H54" s="9"/>
      <c r="I54" s="111">
        <f>SUM(I46:I53)</f>
        <v>79843457</v>
      </c>
      <c r="J54" s="17"/>
      <c r="K54" s="111">
        <f>SUM(K46:K53)</f>
        <v>51689950</v>
      </c>
      <c r="L54" s="17"/>
    </row>
    <row r="55" spans="1:15" ht="21.75" customHeight="1">
      <c r="A55" s="74" t="s">
        <v>18</v>
      </c>
      <c r="E55" s="111">
        <f>SUM(E44,E54)</f>
        <v>2106336735</v>
      </c>
      <c r="F55" s="17"/>
      <c r="G55" s="111">
        <f>SUM(G44,G54)</f>
        <v>1848248029</v>
      </c>
      <c r="H55" s="9"/>
      <c r="I55" s="111">
        <f>SUM(I44,I54)</f>
        <v>100993990</v>
      </c>
      <c r="J55" s="17"/>
      <c r="K55" s="111">
        <f>SUM(K44,K54)</f>
        <v>70026608</v>
      </c>
      <c r="L55" s="17"/>
    </row>
    <row r="56" spans="1:15" ht="21.75" customHeight="1">
      <c r="K56" s="9"/>
      <c r="L56" s="20"/>
    </row>
    <row r="57" spans="1:15" ht="21.75" customHeight="1">
      <c r="A57" s="78" t="s">
        <v>10</v>
      </c>
      <c r="B57" s="15"/>
      <c r="K57" s="20"/>
      <c r="L57" s="20"/>
    </row>
    <row r="58" spans="1:15" s="7" customFormat="1" ht="21.75" customHeight="1">
      <c r="A58" s="74" t="s">
        <v>129</v>
      </c>
      <c r="B58" s="4"/>
      <c r="C58" s="5"/>
      <c r="D58" s="5"/>
      <c r="E58" s="5"/>
      <c r="F58" s="5"/>
      <c r="G58" s="5"/>
      <c r="H58" s="6"/>
      <c r="I58" s="5"/>
      <c r="J58" s="5"/>
      <c r="K58" s="6"/>
      <c r="L58" s="6"/>
    </row>
    <row r="59" spans="1:15" s="7" customFormat="1" ht="21.75" customHeight="1">
      <c r="A59" s="74" t="s">
        <v>60</v>
      </c>
      <c r="B59" s="6"/>
      <c r="C59" s="5"/>
      <c r="D59" s="5"/>
      <c r="E59" s="5"/>
      <c r="F59" s="5"/>
      <c r="G59" s="5"/>
      <c r="H59" s="6"/>
      <c r="I59" s="5"/>
      <c r="J59" s="5"/>
      <c r="K59" s="6"/>
      <c r="L59" s="6"/>
    </row>
    <row r="60" spans="1:15" s="7" customFormat="1" ht="21.75" customHeight="1">
      <c r="A60" s="75" t="s">
        <v>174</v>
      </c>
      <c r="B60" s="6"/>
      <c r="C60" s="5"/>
      <c r="D60" s="5"/>
      <c r="E60" s="5"/>
      <c r="F60" s="5"/>
      <c r="G60" s="5"/>
      <c r="H60" s="6"/>
      <c r="I60" s="5"/>
      <c r="J60" s="5"/>
      <c r="K60" s="6"/>
      <c r="L60" s="6"/>
    </row>
    <row r="61" spans="1:15" s="7" customFormat="1" ht="21.75" customHeight="1">
      <c r="A61" s="76"/>
      <c r="B61" s="6"/>
      <c r="C61" s="5"/>
      <c r="D61" s="5"/>
      <c r="E61" s="24"/>
      <c r="F61" s="24"/>
      <c r="G61" s="24"/>
      <c r="H61" s="11"/>
      <c r="I61" s="24"/>
      <c r="J61" s="24"/>
      <c r="K61" s="8" t="s">
        <v>0</v>
      </c>
      <c r="L61" s="6"/>
    </row>
    <row r="62" spans="1:15" ht="21.75" customHeight="1">
      <c r="E62" s="126" t="s">
        <v>77</v>
      </c>
      <c r="F62" s="126"/>
      <c r="G62" s="126"/>
      <c r="I62" s="127" t="s">
        <v>78</v>
      </c>
      <c r="J62" s="127"/>
      <c r="K62" s="127"/>
      <c r="L62" s="11"/>
    </row>
    <row r="63" spans="1:15" ht="21.75" customHeight="1">
      <c r="C63" s="45" t="s">
        <v>1</v>
      </c>
      <c r="D63" s="11"/>
      <c r="E63" s="124" t="s">
        <v>175</v>
      </c>
      <c r="F63" s="12"/>
      <c r="G63" s="124" t="s">
        <v>157</v>
      </c>
      <c r="I63" s="124" t="s">
        <v>175</v>
      </c>
      <c r="J63" s="12"/>
      <c r="K63" s="124" t="s">
        <v>157</v>
      </c>
      <c r="L63" s="12"/>
    </row>
    <row r="64" spans="1:15" ht="21.75" customHeight="1">
      <c r="A64" s="74" t="s">
        <v>19</v>
      </c>
      <c r="G64" s="61"/>
      <c r="K64" s="61"/>
      <c r="L64" s="21"/>
    </row>
    <row r="65" spans="1:12" ht="21.75" customHeight="1">
      <c r="A65" s="77" t="s">
        <v>20</v>
      </c>
      <c r="C65" s="13"/>
      <c r="D65" s="13"/>
      <c r="E65" s="13"/>
      <c r="F65" s="13"/>
      <c r="G65" s="13"/>
      <c r="I65" s="13"/>
      <c r="J65" s="13"/>
      <c r="K65" s="21"/>
      <c r="L65" s="21"/>
    </row>
    <row r="66" spans="1:12" ht="21.75" customHeight="1">
      <c r="A66" s="77" t="s">
        <v>21</v>
      </c>
      <c r="B66" s="15"/>
      <c r="C66" s="13"/>
      <c r="D66" s="13"/>
      <c r="E66" s="13"/>
      <c r="F66" s="13"/>
      <c r="G66" s="13"/>
      <c r="I66" s="13"/>
      <c r="J66" s="13"/>
      <c r="K66" s="21"/>
      <c r="L66" s="21"/>
    </row>
    <row r="67" spans="1:12" ht="21.75" customHeight="1" thickBot="1">
      <c r="A67" s="77" t="s">
        <v>98</v>
      </c>
      <c r="B67" s="15"/>
      <c r="C67" s="13"/>
      <c r="D67" s="13"/>
      <c r="E67" s="64">
        <v>470000000</v>
      </c>
      <c r="F67" s="17"/>
      <c r="G67" s="64">
        <v>470000000</v>
      </c>
      <c r="H67" s="17"/>
      <c r="I67" s="64">
        <v>470000000</v>
      </c>
      <c r="K67" s="64">
        <v>470000000</v>
      </c>
      <c r="L67" s="21"/>
    </row>
    <row r="68" spans="1:12" ht="21.75" customHeight="1" thickTop="1">
      <c r="A68" s="77" t="s">
        <v>22</v>
      </c>
      <c r="B68" s="15"/>
      <c r="C68" s="13"/>
      <c r="D68" s="13"/>
      <c r="E68" s="62"/>
      <c r="F68" s="17"/>
      <c r="G68" s="62"/>
      <c r="H68" s="17"/>
      <c r="I68" s="62"/>
      <c r="K68" s="62"/>
      <c r="L68" s="14"/>
    </row>
    <row r="69" spans="1:12" ht="21.75" customHeight="1">
      <c r="A69" s="77" t="s">
        <v>98</v>
      </c>
      <c r="B69" s="15"/>
      <c r="C69" s="13"/>
      <c r="D69" s="13"/>
      <c r="E69" s="62">
        <v>470000000</v>
      </c>
      <c r="F69" s="17"/>
      <c r="G69" s="62">
        <v>470000000</v>
      </c>
      <c r="H69" s="17"/>
      <c r="I69" s="62">
        <v>470000000</v>
      </c>
      <c r="K69" s="62">
        <v>470000000</v>
      </c>
      <c r="L69" s="14"/>
    </row>
    <row r="70" spans="1:12" ht="21.75" customHeight="1">
      <c r="A70" s="77" t="s">
        <v>112</v>
      </c>
      <c r="B70" s="7"/>
      <c r="E70" s="62">
        <v>1000000</v>
      </c>
      <c r="F70" s="17"/>
      <c r="G70" s="62">
        <v>1000000</v>
      </c>
      <c r="H70" s="17"/>
      <c r="I70" s="62">
        <v>1000000</v>
      </c>
      <c r="K70" s="62">
        <v>1000000</v>
      </c>
      <c r="L70" s="17"/>
    </row>
    <row r="71" spans="1:12" ht="21.75" customHeight="1">
      <c r="A71" s="77" t="s">
        <v>113</v>
      </c>
      <c r="B71" s="7"/>
      <c r="C71" s="13"/>
      <c r="E71" s="62">
        <v>1127018227</v>
      </c>
      <c r="F71" s="17"/>
      <c r="G71" s="62">
        <v>1127018227</v>
      </c>
      <c r="H71" s="17"/>
      <c r="I71" s="62">
        <v>1127018227</v>
      </c>
      <c r="K71" s="62">
        <v>1127018227</v>
      </c>
      <c r="L71" s="17"/>
    </row>
    <row r="72" spans="1:12" ht="21.75" customHeight="1">
      <c r="A72" s="77" t="s">
        <v>119</v>
      </c>
      <c r="B72" s="7"/>
      <c r="C72" s="13"/>
      <c r="D72" s="13"/>
      <c r="E72" s="62"/>
      <c r="F72" s="17"/>
      <c r="G72" s="62"/>
      <c r="H72" s="17"/>
      <c r="I72" s="62"/>
      <c r="K72" s="62"/>
      <c r="L72" s="14"/>
    </row>
    <row r="73" spans="1:12" ht="21.75" customHeight="1">
      <c r="A73" s="77" t="s">
        <v>130</v>
      </c>
      <c r="B73" s="7"/>
      <c r="C73" s="13">
        <v>20</v>
      </c>
      <c r="D73" s="13"/>
      <c r="E73" s="62">
        <v>47000000</v>
      </c>
      <c r="F73" s="17"/>
      <c r="G73" s="62">
        <v>47000000</v>
      </c>
      <c r="H73" s="17"/>
      <c r="I73" s="62">
        <v>47000000</v>
      </c>
      <c r="K73" s="62">
        <v>47000000</v>
      </c>
      <c r="L73" s="17"/>
    </row>
    <row r="74" spans="1:12" ht="21.75" customHeight="1">
      <c r="A74" s="77" t="s">
        <v>64</v>
      </c>
      <c r="B74" s="7"/>
      <c r="E74" s="65">
        <v>1736545870</v>
      </c>
      <c r="F74" s="17"/>
      <c r="G74" s="65">
        <v>1142758610</v>
      </c>
      <c r="H74" s="17"/>
      <c r="I74" s="65">
        <v>1736545870</v>
      </c>
      <c r="K74" s="65">
        <v>1142758610</v>
      </c>
      <c r="L74" s="17"/>
    </row>
    <row r="75" spans="1:12" ht="21.75" customHeight="1">
      <c r="A75" s="77" t="s">
        <v>80</v>
      </c>
      <c r="B75" s="15"/>
      <c r="E75" s="114">
        <f>SUM(E69:E74)</f>
        <v>3381564097</v>
      </c>
      <c r="F75" s="17"/>
      <c r="G75" s="114">
        <f>SUM(G69:G74)</f>
        <v>2787776837</v>
      </c>
      <c r="H75" s="9"/>
      <c r="I75" s="114">
        <f>SUM(I69:I74)</f>
        <v>3381564097</v>
      </c>
      <c r="J75" s="17"/>
      <c r="K75" s="114">
        <f>SUM(K69:K74)</f>
        <v>2787776837</v>
      </c>
      <c r="L75" s="21"/>
    </row>
    <row r="76" spans="1:12" ht="21.75" customHeight="1">
      <c r="A76" s="74" t="s">
        <v>23</v>
      </c>
      <c r="B76" s="15"/>
      <c r="E76" s="113">
        <f>SUM(E75:E75)</f>
        <v>3381564097</v>
      </c>
      <c r="F76" s="17"/>
      <c r="G76" s="113">
        <f>SUM(G75:G75)</f>
        <v>2787776837</v>
      </c>
      <c r="H76" s="9"/>
      <c r="I76" s="113">
        <f>SUM(I75:I75)</f>
        <v>3381564097</v>
      </c>
      <c r="J76" s="17"/>
      <c r="K76" s="113">
        <f>SUM(K75:K75)</f>
        <v>2787776837</v>
      </c>
      <c r="L76" s="21"/>
    </row>
    <row r="77" spans="1:12" ht="21.75" customHeight="1" thickBot="1">
      <c r="A77" s="74" t="s">
        <v>24</v>
      </c>
      <c r="E77" s="112">
        <f>SUM(E55,E76)</f>
        <v>5487900832</v>
      </c>
      <c r="F77" s="17"/>
      <c r="G77" s="112">
        <f>SUM(G55,G76)</f>
        <v>4636024866</v>
      </c>
      <c r="H77" s="9"/>
      <c r="I77" s="112">
        <f>SUM(I55,I76)</f>
        <v>3482558087</v>
      </c>
      <c r="J77" s="17"/>
      <c r="K77" s="112">
        <f>SUM(K55,K76)</f>
        <v>2857803445</v>
      </c>
      <c r="L77" s="21"/>
    </row>
    <row r="78" spans="1:12" ht="21.75" customHeight="1" thickTop="1">
      <c r="E78" s="16">
        <f>E77-E27</f>
        <v>0</v>
      </c>
      <c r="F78" s="17"/>
      <c r="G78" s="16">
        <f>G77-G27</f>
        <v>0</v>
      </c>
      <c r="H78" s="9"/>
      <c r="I78" s="16">
        <f>I77-I27</f>
        <v>0</v>
      </c>
      <c r="J78" s="17"/>
      <c r="K78" s="16">
        <f>K77-K27</f>
        <v>0</v>
      </c>
      <c r="L78" s="21"/>
    </row>
    <row r="79" spans="1:12" ht="21.75" customHeight="1">
      <c r="A79" s="78" t="s">
        <v>10</v>
      </c>
      <c r="B79" s="15"/>
      <c r="C79" s="22"/>
      <c r="D79" s="22"/>
      <c r="E79" s="22"/>
      <c r="F79" s="22"/>
      <c r="G79" s="22"/>
      <c r="I79" s="22"/>
      <c r="J79" s="22"/>
      <c r="K79" s="22"/>
    </row>
    <row r="80" spans="1:12" ht="21.75" customHeight="1">
      <c r="A80" s="78"/>
      <c r="B80" s="15"/>
      <c r="C80" s="22"/>
      <c r="D80" s="22"/>
      <c r="E80" s="22"/>
      <c r="F80" s="22"/>
      <c r="G80" s="22"/>
      <c r="I80" s="22"/>
      <c r="J80" s="22"/>
      <c r="K80" s="22"/>
    </row>
    <row r="81" spans="1:11" ht="21.75" customHeight="1">
      <c r="A81" s="78"/>
      <c r="B81" s="15"/>
      <c r="C81" s="22"/>
      <c r="D81" s="22"/>
      <c r="E81" s="22"/>
      <c r="F81" s="22"/>
      <c r="G81" s="22"/>
      <c r="I81" s="22"/>
      <c r="J81" s="22"/>
      <c r="K81" s="20"/>
    </row>
    <row r="82" spans="1:11" ht="21.75" customHeight="1">
      <c r="A82" s="79"/>
      <c r="C82" s="22"/>
      <c r="D82" s="22"/>
      <c r="E82" s="22"/>
      <c r="F82" s="22"/>
      <c r="G82" s="22"/>
      <c r="I82" s="22"/>
      <c r="J82" s="22"/>
    </row>
    <row r="83" spans="1:11" ht="21.75" customHeight="1">
      <c r="A83" s="78"/>
      <c r="B83" s="15"/>
      <c r="C83" s="22"/>
      <c r="D83" s="22"/>
      <c r="E83" s="22"/>
      <c r="F83" s="22"/>
      <c r="G83" s="22"/>
      <c r="I83" s="22"/>
      <c r="J83" s="22"/>
    </row>
    <row r="84" spans="1:11" ht="21.75" customHeight="1">
      <c r="A84" s="78"/>
      <c r="B84" s="23" t="s">
        <v>25</v>
      </c>
      <c r="C84" s="10"/>
      <c r="D84" s="10"/>
      <c r="E84" s="10"/>
      <c r="F84" s="10"/>
      <c r="G84" s="10"/>
      <c r="I84" s="10"/>
      <c r="J84" s="10"/>
    </row>
    <row r="85" spans="1:11" ht="21.75" customHeight="1">
      <c r="A85" s="79"/>
      <c r="C85" s="24"/>
      <c r="D85" s="24"/>
      <c r="E85" s="24"/>
      <c r="F85" s="24"/>
      <c r="G85" s="24"/>
      <c r="I85" s="24"/>
      <c r="J85" s="24"/>
    </row>
    <row r="86" spans="1:11" ht="21.75" customHeight="1">
      <c r="C86" s="24"/>
      <c r="D86" s="24"/>
      <c r="E86" s="24"/>
      <c r="F86" s="24"/>
      <c r="G86" s="24"/>
      <c r="I86" s="24"/>
      <c r="J86" s="24"/>
    </row>
  </sheetData>
  <mergeCells count="6">
    <mergeCell ref="E5:G5"/>
    <mergeCell ref="I5:K5"/>
    <mergeCell ref="E34:G34"/>
    <mergeCell ref="I34:K34"/>
    <mergeCell ref="E62:G62"/>
    <mergeCell ref="I62:K62"/>
  </mergeCells>
  <pageMargins left="0.70866141732283472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29" max="16383" man="1"/>
    <brk id="5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5"/>
  <sheetViews>
    <sheetView showGridLines="0" view="pageBreakPreview" topLeftCell="A4" zoomScale="70" zoomScaleNormal="100" zoomScaleSheetLayoutView="70" workbookViewId="0">
      <selection activeCell="I23" sqref="I23"/>
    </sheetView>
  </sheetViews>
  <sheetFormatPr defaultColWidth="10.5703125" defaultRowHeight="21.75" customHeight="1"/>
  <cols>
    <col min="1" max="1" width="63.140625" style="9" customWidth="1"/>
    <col min="2" max="2" width="1.5703125" style="10" customWidth="1"/>
    <col min="3" max="3" width="7" style="9" customWidth="1"/>
    <col min="4" max="4" width="1.5703125" style="9" customWidth="1"/>
    <col min="5" max="5" width="16" style="9" customWidth="1"/>
    <col min="6" max="6" width="1.5703125" style="9" customWidth="1"/>
    <col min="7" max="7" width="16" style="9" customWidth="1"/>
    <col min="8" max="8" width="1.5703125" style="10" customWidth="1"/>
    <col min="9" max="9" width="16" style="10" customWidth="1"/>
    <col min="10" max="10" width="1.5703125" style="10" customWidth="1"/>
    <col min="11" max="11" width="16" style="10" customWidth="1"/>
    <col min="12" max="12" width="1.5703125" style="10" customWidth="1"/>
    <col min="13" max="16384" width="10.5703125" style="10"/>
  </cols>
  <sheetData>
    <row r="1" spans="1:12" s="7" customFormat="1" ht="21.75" customHeight="1">
      <c r="A1" s="3" t="s">
        <v>129</v>
      </c>
      <c r="B1" s="4"/>
      <c r="C1" s="5"/>
      <c r="D1" s="5"/>
      <c r="E1" s="5"/>
      <c r="F1" s="5"/>
      <c r="G1" s="5"/>
      <c r="H1" s="6"/>
      <c r="I1" s="6"/>
      <c r="J1" s="6"/>
      <c r="K1" s="6"/>
    </row>
    <row r="2" spans="1:12" s="7" customFormat="1" ht="21.75" customHeight="1">
      <c r="A2" s="3" t="s">
        <v>56</v>
      </c>
      <c r="B2" s="6"/>
      <c r="C2" s="5"/>
      <c r="D2" s="5"/>
      <c r="E2" s="5"/>
      <c r="F2" s="5"/>
      <c r="G2" s="5"/>
      <c r="H2" s="6"/>
      <c r="I2" s="6"/>
      <c r="J2" s="6"/>
      <c r="K2" s="6"/>
    </row>
    <row r="3" spans="1:12" s="7" customFormat="1" ht="21.75" customHeight="1">
      <c r="A3" s="3" t="s">
        <v>176</v>
      </c>
      <c r="B3" s="6"/>
      <c r="C3" s="5"/>
      <c r="D3" s="5"/>
      <c r="E3" s="5"/>
      <c r="F3" s="5"/>
      <c r="G3" s="5"/>
      <c r="H3" s="6"/>
      <c r="I3" s="6"/>
      <c r="J3" s="6"/>
      <c r="K3" s="8"/>
    </row>
    <row r="4" spans="1:12" s="7" customFormat="1" ht="21.75" customHeight="1">
      <c r="A4" s="3"/>
      <c r="B4" s="6"/>
      <c r="C4" s="5"/>
      <c r="D4" s="5"/>
      <c r="E4" s="5"/>
      <c r="F4" s="5"/>
      <c r="G4" s="5"/>
      <c r="H4" s="6"/>
      <c r="I4" s="6"/>
      <c r="J4" s="6"/>
      <c r="K4" s="8" t="s">
        <v>0</v>
      </c>
    </row>
    <row r="5" spans="1:12" ht="21.75" customHeight="1">
      <c r="E5" s="126" t="s">
        <v>77</v>
      </c>
      <c r="F5" s="126"/>
      <c r="G5" s="126"/>
      <c r="I5" s="127" t="s">
        <v>78</v>
      </c>
      <c r="J5" s="127"/>
      <c r="K5" s="127"/>
      <c r="L5" s="11"/>
    </row>
    <row r="6" spans="1:12" ht="21.75" customHeight="1">
      <c r="C6" s="45" t="s">
        <v>1</v>
      </c>
      <c r="D6" s="11"/>
      <c r="E6" s="124" t="s">
        <v>175</v>
      </c>
      <c r="F6" s="12"/>
      <c r="G6" s="124" t="s">
        <v>157</v>
      </c>
      <c r="I6" s="124" t="s">
        <v>175</v>
      </c>
      <c r="J6" s="12"/>
      <c r="K6" s="124" t="s">
        <v>157</v>
      </c>
      <c r="L6" s="12"/>
    </row>
    <row r="7" spans="1:12" s="27" customFormat="1" ht="21.75" customHeight="1">
      <c r="A7" s="29" t="s">
        <v>68</v>
      </c>
      <c r="B7" s="26"/>
      <c r="C7" s="25"/>
      <c r="D7" s="25"/>
      <c r="E7" s="25"/>
      <c r="F7" s="25"/>
      <c r="G7" s="25"/>
      <c r="I7" s="28"/>
      <c r="K7" s="28"/>
    </row>
    <row r="8" spans="1:12" ht="21.75" customHeight="1">
      <c r="A8" s="3" t="s">
        <v>26</v>
      </c>
      <c r="H8" s="30"/>
      <c r="I8" s="14"/>
      <c r="J8" s="14"/>
      <c r="K8" s="14"/>
    </row>
    <row r="9" spans="1:12" ht="21.75" customHeight="1">
      <c r="A9" s="1" t="s">
        <v>72</v>
      </c>
      <c r="B9" s="7"/>
      <c r="C9" s="13">
        <v>21.1</v>
      </c>
      <c r="D9" s="13"/>
      <c r="E9" s="41">
        <v>2339484875</v>
      </c>
      <c r="F9" s="17"/>
      <c r="G9" s="41">
        <v>1875102017</v>
      </c>
      <c r="H9" s="17"/>
      <c r="I9" s="121">
        <v>0</v>
      </c>
      <c r="J9" s="9"/>
      <c r="K9" s="121">
        <v>0</v>
      </c>
    </row>
    <row r="10" spans="1:12" ht="21.75" customHeight="1">
      <c r="A10" s="1" t="s">
        <v>132</v>
      </c>
      <c r="B10" s="7"/>
      <c r="C10" s="13" t="s">
        <v>184</v>
      </c>
      <c r="D10" s="13"/>
      <c r="E10" s="121">
        <v>0</v>
      </c>
      <c r="F10" s="17"/>
      <c r="G10" s="121">
        <v>0</v>
      </c>
      <c r="H10" s="17"/>
      <c r="I10" s="63">
        <v>99874022</v>
      </c>
      <c r="J10" s="9"/>
      <c r="K10" s="63">
        <v>90052292</v>
      </c>
    </row>
    <row r="11" spans="1:12" ht="21.75" customHeight="1">
      <c r="A11" s="1" t="s">
        <v>65</v>
      </c>
      <c r="B11" s="7"/>
      <c r="C11" s="13" t="s">
        <v>184</v>
      </c>
      <c r="D11" s="13"/>
      <c r="E11" s="41">
        <v>13483220</v>
      </c>
      <c r="F11" s="17"/>
      <c r="G11" s="41">
        <v>14141103</v>
      </c>
      <c r="H11" s="17"/>
      <c r="I11" s="121">
        <v>0</v>
      </c>
      <c r="J11" s="9"/>
      <c r="K11" s="121">
        <v>0</v>
      </c>
    </row>
    <row r="12" spans="1:12" ht="21.75" customHeight="1">
      <c r="A12" s="1" t="s">
        <v>66</v>
      </c>
      <c r="B12" s="7"/>
      <c r="C12" s="13">
        <v>6</v>
      </c>
      <c r="D12" s="13"/>
      <c r="E12" s="18">
        <v>41368926</v>
      </c>
      <c r="F12" s="17"/>
      <c r="G12" s="18">
        <v>41321862</v>
      </c>
      <c r="H12" s="17"/>
      <c r="I12" s="18">
        <v>899081</v>
      </c>
      <c r="J12" s="9"/>
      <c r="K12" s="18">
        <v>1479055</v>
      </c>
    </row>
    <row r="13" spans="1:12" ht="21.75" customHeight="1">
      <c r="A13" s="3" t="s">
        <v>27</v>
      </c>
      <c r="C13" s="13"/>
      <c r="E13" s="18">
        <f>SUM(E9:E12)</f>
        <v>2394337021</v>
      </c>
      <c r="F13" s="17"/>
      <c r="G13" s="18">
        <f>SUM(G9:G12)</f>
        <v>1930564982</v>
      </c>
      <c r="H13" s="9"/>
      <c r="I13" s="18">
        <f>SUM(I9:I12)</f>
        <v>100773103</v>
      </c>
      <c r="J13" s="17"/>
      <c r="K13" s="18">
        <f>SUM(K9:K12)</f>
        <v>91531347</v>
      </c>
    </row>
    <row r="14" spans="1:12" ht="21.75" customHeight="1">
      <c r="A14" s="3" t="s">
        <v>28</v>
      </c>
      <c r="C14" s="13"/>
      <c r="E14" s="17"/>
      <c r="F14" s="17"/>
      <c r="G14" s="17"/>
      <c r="H14" s="9"/>
      <c r="I14" s="62"/>
      <c r="J14" s="17"/>
      <c r="K14" s="62"/>
    </row>
    <row r="15" spans="1:12" ht="21.75" customHeight="1">
      <c r="A15" s="9" t="s">
        <v>74</v>
      </c>
      <c r="C15" s="13"/>
      <c r="E15" s="17">
        <v>1078460817</v>
      </c>
      <c r="F15" s="17"/>
      <c r="G15" s="17">
        <v>897513348</v>
      </c>
      <c r="H15" s="17"/>
      <c r="I15" s="121">
        <v>0</v>
      </c>
      <c r="J15" s="13"/>
      <c r="K15" s="121">
        <v>0</v>
      </c>
    </row>
    <row r="16" spans="1:12" ht="21.75" customHeight="1">
      <c r="A16" s="9" t="s">
        <v>133</v>
      </c>
      <c r="C16" s="13"/>
      <c r="E16" s="121">
        <v>0</v>
      </c>
      <c r="F16" s="17"/>
      <c r="G16" s="121">
        <v>0</v>
      </c>
      <c r="H16" s="17"/>
      <c r="I16" s="115">
        <v>72621516</v>
      </c>
      <c r="J16" s="13"/>
      <c r="K16" s="115">
        <v>69367869</v>
      </c>
    </row>
    <row r="17" spans="1:11" ht="21.75" customHeight="1">
      <c r="A17" s="9" t="s">
        <v>29</v>
      </c>
      <c r="B17" s="7"/>
      <c r="C17" s="13"/>
      <c r="E17" s="42">
        <v>448919311</v>
      </c>
      <c r="F17" s="17"/>
      <c r="G17" s="42">
        <v>381853712</v>
      </c>
      <c r="H17" s="17"/>
      <c r="I17" s="119">
        <v>26466090</v>
      </c>
      <c r="J17" s="13"/>
      <c r="K17" s="119">
        <v>26829430</v>
      </c>
    </row>
    <row r="18" spans="1:11" ht="21.75" customHeight="1">
      <c r="A18" s="3" t="s">
        <v>30</v>
      </c>
      <c r="C18" s="13"/>
      <c r="E18" s="18">
        <f>SUM(E15:E17)</f>
        <v>1527380128</v>
      </c>
      <c r="F18" s="17"/>
      <c r="G18" s="18">
        <f>SUM(G15:G17)</f>
        <v>1279367060</v>
      </c>
      <c r="H18" s="9"/>
      <c r="I18" s="18">
        <f>SUM(I15:I17)</f>
        <v>99087606</v>
      </c>
      <c r="J18" s="17"/>
      <c r="K18" s="18">
        <f>SUM(K15:K17)</f>
        <v>96197299</v>
      </c>
    </row>
    <row r="19" spans="1:11" ht="21.75" customHeight="1">
      <c r="A19" s="3" t="s">
        <v>114</v>
      </c>
      <c r="C19" s="13"/>
      <c r="E19" s="17">
        <f>SUM(E13-E18)</f>
        <v>866956893</v>
      </c>
      <c r="F19" s="17"/>
      <c r="G19" s="17">
        <f>SUM(G13-G18)</f>
        <v>651197922</v>
      </c>
      <c r="H19" s="9"/>
      <c r="I19" s="17">
        <f>SUM(I13-I18)</f>
        <v>1685497</v>
      </c>
      <c r="J19" s="17"/>
      <c r="K19" s="17">
        <f>SUM(K13-K18)</f>
        <v>-4665952</v>
      </c>
    </row>
    <row r="20" spans="1:11" ht="21.75" customHeight="1">
      <c r="A20" s="9" t="s">
        <v>173</v>
      </c>
      <c r="C20" s="13"/>
      <c r="E20" s="17"/>
      <c r="F20" s="17"/>
      <c r="G20" s="17"/>
      <c r="H20" s="9"/>
      <c r="I20" s="17"/>
      <c r="J20" s="17"/>
      <c r="K20" s="17"/>
    </row>
    <row r="21" spans="1:11" ht="21.75" customHeight="1">
      <c r="A21" s="9" t="s">
        <v>95</v>
      </c>
      <c r="C21" s="13" t="s">
        <v>185</v>
      </c>
      <c r="E21" s="50">
        <v>32481018</v>
      </c>
      <c r="F21" s="50"/>
      <c r="G21" s="50">
        <v>19699880</v>
      </c>
      <c r="H21" s="50"/>
      <c r="I21" s="50">
        <v>871585525</v>
      </c>
      <c r="J21" s="9"/>
      <c r="K21" s="50">
        <v>652191795</v>
      </c>
    </row>
    <row r="22" spans="1:11" ht="21.75" customHeight="1">
      <c r="A22" s="9" t="s">
        <v>126</v>
      </c>
      <c r="C22" s="13"/>
      <c r="E22" s="50">
        <v>24516097</v>
      </c>
      <c r="F22" s="50"/>
      <c r="G22" s="50">
        <v>9621107</v>
      </c>
      <c r="H22" s="50"/>
      <c r="I22" s="50">
        <v>19662895</v>
      </c>
      <c r="J22" s="9"/>
      <c r="K22" s="50">
        <v>7154963</v>
      </c>
    </row>
    <row r="23" spans="1:11" ht="21.75" customHeight="1">
      <c r="A23" s="9" t="s">
        <v>31</v>
      </c>
      <c r="C23" s="13">
        <v>22</v>
      </c>
      <c r="E23" s="51">
        <v>-29951285</v>
      </c>
      <c r="F23" s="50"/>
      <c r="G23" s="51">
        <v>-25920508</v>
      </c>
      <c r="H23" s="50"/>
      <c r="I23" s="51">
        <v>-1445690</v>
      </c>
      <c r="J23" s="9"/>
      <c r="K23" s="51">
        <v>-1058941</v>
      </c>
    </row>
    <row r="24" spans="1:11" ht="21.75" customHeight="1">
      <c r="A24" s="3" t="s">
        <v>134</v>
      </c>
      <c r="E24" s="50">
        <f>SUM(E19:E23)</f>
        <v>894002723</v>
      </c>
      <c r="F24" s="50"/>
      <c r="G24" s="50">
        <f>SUM(G19:G23)</f>
        <v>654598401</v>
      </c>
      <c r="H24" s="9"/>
      <c r="I24" s="50">
        <f>SUM(I19:I23)</f>
        <v>891488227</v>
      </c>
      <c r="J24" s="50"/>
      <c r="K24" s="50">
        <f>SUM(K19:K23)</f>
        <v>653621865</v>
      </c>
    </row>
    <row r="25" spans="1:11" ht="21.75" customHeight="1">
      <c r="A25" s="9" t="s">
        <v>135</v>
      </c>
      <c r="C25" s="13">
        <v>24</v>
      </c>
      <c r="D25" s="13"/>
      <c r="E25" s="66">
        <v>-8815463</v>
      </c>
      <c r="F25" s="17"/>
      <c r="G25" s="66">
        <v>-1070489</v>
      </c>
      <c r="H25" s="17"/>
      <c r="I25" s="66">
        <v>-6300967</v>
      </c>
      <c r="J25" s="13"/>
      <c r="K25" s="66">
        <v>-93953</v>
      </c>
    </row>
    <row r="26" spans="1:11" ht="21.75" customHeight="1">
      <c r="A26" s="3" t="s">
        <v>75</v>
      </c>
      <c r="B26" s="7"/>
      <c r="C26" s="13"/>
      <c r="D26" s="13"/>
      <c r="E26" s="110">
        <f>SUM(E24:E25)</f>
        <v>885187260</v>
      </c>
      <c r="F26" s="17"/>
      <c r="G26" s="110">
        <f>SUM(G24:G25)</f>
        <v>653527912</v>
      </c>
      <c r="H26" s="9"/>
      <c r="I26" s="110">
        <f>SUM(I24:I25)</f>
        <v>885187260</v>
      </c>
      <c r="J26" s="17"/>
      <c r="K26" s="110">
        <f>SUM(K24:K25)</f>
        <v>653527912</v>
      </c>
    </row>
    <row r="27" spans="1:11" ht="21.75" customHeight="1">
      <c r="C27" s="13"/>
      <c r="D27" s="13"/>
      <c r="E27" s="14"/>
      <c r="F27" s="14"/>
      <c r="G27" s="14"/>
      <c r="H27" s="9"/>
      <c r="I27" s="41"/>
      <c r="J27" s="67"/>
      <c r="K27" s="41"/>
    </row>
    <row r="28" spans="1:11" ht="21.75" customHeight="1">
      <c r="A28" s="31" t="s">
        <v>45</v>
      </c>
      <c r="C28" s="32"/>
      <c r="D28" s="32"/>
      <c r="E28" s="14"/>
      <c r="F28" s="14"/>
      <c r="G28" s="14"/>
      <c r="H28" s="9"/>
      <c r="I28" s="57"/>
      <c r="J28" s="68"/>
      <c r="K28" s="57"/>
    </row>
    <row r="29" spans="1:11" ht="21.75" customHeight="1">
      <c r="A29" s="33" t="s">
        <v>161</v>
      </c>
      <c r="C29" s="32"/>
      <c r="D29" s="32"/>
      <c r="E29" s="68"/>
      <c r="F29" s="68"/>
      <c r="G29" s="68"/>
      <c r="H29" s="67"/>
      <c r="I29" s="68"/>
      <c r="J29" s="68"/>
      <c r="K29" s="68"/>
    </row>
    <row r="30" spans="1:11" ht="21.75" customHeight="1">
      <c r="A30" s="33" t="s">
        <v>190</v>
      </c>
      <c r="C30" s="32"/>
      <c r="D30" s="32"/>
      <c r="E30" s="68"/>
      <c r="F30" s="68"/>
      <c r="G30" s="68"/>
      <c r="H30" s="67"/>
      <c r="I30" s="68"/>
      <c r="J30" s="68"/>
      <c r="K30" s="68"/>
    </row>
    <row r="31" spans="1:11" ht="21.75" customHeight="1">
      <c r="A31" s="33" t="s">
        <v>160</v>
      </c>
      <c r="C31" s="13">
        <v>19</v>
      </c>
      <c r="D31" s="32"/>
      <c r="E31" s="121">
        <v>0</v>
      </c>
      <c r="F31" s="57"/>
      <c r="G31" s="57">
        <v>-5069738</v>
      </c>
      <c r="H31" s="41"/>
      <c r="I31" s="121">
        <v>0</v>
      </c>
      <c r="J31" s="57"/>
      <c r="K31" s="57">
        <v>-336329</v>
      </c>
    </row>
    <row r="32" spans="1:11" ht="21.75" customHeight="1">
      <c r="A32" s="33" t="s">
        <v>167</v>
      </c>
    </row>
    <row r="33" spans="1:11" ht="21.75" customHeight="1">
      <c r="A33" s="33" t="s">
        <v>166</v>
      </c>
      <c r="C33" s="13" t="s">
        <v>185</v>
      </c>
      <c r="D33" s="32"/>
      <c r="E33" s="118">
        <v>0</v>
      </c>
      <c r="F33" s="57"/>
      <c r="G33" s="66">
        <v>-27613</v>
      </c>
      <c r="H33" s="41"/>
      <c r="I33" s="118">
        <v>0</v>
      </c>
      <c r="J33" s="57"/>
      <c r="K33" s="66">
        <v>-4761022</v>
      </c>
    </row>
    <row r="34" spans="1:11" ht="21.75" customHeight="1">
      <c r="A34" s="33" t="s">
        <v>161</v>
      </c>
      <c r="C34" s="32"/>
      <c r="D34" s="32"/>
      <c r="E34" s="57"/>
      <c r="F34" s="57"/>
      <c r="G34" s="57"/>
      <c r="H34" s="41"/>
      <c r="I34" s="57"/>
      <c r="J34" s="57"/>
      <c r="K34" s="57"/>
    </row>
    <row r="35" spans="1:11" ht="21.75" customHeight="1">
      <c r="A35" s="10" t="s">
        <v>162</v>
      </c>
      <c r="C35" s="32"/>
      <c r="D35" s="32"/>
      <c r="E35" s="118">
        <v>0</v>
      </c>
      <c r="F35" s="57"/>
      <c r="G35" s="66">
        <f>SUM(G31:G33)</f>
        <v>-5097351</v>
      </c>
      <c r="H35" s="41"/>
      <c r="I35" s="118">
        <v>0</v>
      </c>
      <c r="J35" s="57"/>
      <c r="K35" s="66">
        <f>SUM(K31:K33)</f>
        <v>-5097351</v>
      </c>
    </row>
    <row r="36" spans="1:11" ht="21.75" customHeight="1">
      <c r="A36" s="33" t="s">
        <v>50</v>
      </c>
      <c r="C36" s="41"/>
      <c r="D36" s="34"/>
      <c r="E36" s="118">
        <f>SUM(E35)</f>
        <v>0</v>
      </c>
      <c r="F36" s="57"/>
      <c r="G36" s="123">
        <f>SUM(G35)</f>
        <v>-5097351</v>
      </c>
      <c r="H36" s="41"/>
      <c r="I36" s="118">
        <f>SUM(I35)</f>
        <v>0</v>
      </c>
      <c r="J36" s="57"/>
      <c r="K36" s="123">
        <f>SUM(K35)</f>
        <v>-5097351</v>
      </c>
    </row>
    <row r="37" spans="1:11" ht="21.75" customHeight="1" thickBot="1">
      <c r="A37" s="31" t="s">
        <v>51</v>
      </c>
      <c r="C37" s="32"/>
      <c r="D37" s="32"/>
      <c r="E37" s="69">
        <f>E26+E36</f>
        <v>885187260</v>
      </c>
      <c r="F37" s="70"/>
      <c r="G37" s="69">
        <f>G26+G36</f>
        <v>648430561</v>
      </c>
      <c r="H37" s="9"/>
      <c r="I37" s="69">
        <f>I26+I36</f>
        <v>885187260</v>
      </c>
      <c r="J37" s="70"/>
      <c r="K37" s="69">
        <f>K26+K36</f>
        <v>648430561</v>
      </c>
    </row>
    <row r="38" spans="1:11" ht="21.75" customHeight="1" thickTop="1">
      <c r="A38" s="33"/>
      <c r="C38" s="34"/>
      <c r="D38" s="34"/>
      <c r="E38" s="14"/>
      <c r="F38" s="14"/>
      <c r="G38" s="14"/>
      <c r="H38" s="9"/>
      <c r="I38" s="14"/>
      <c r="J38" s="14"/>
      <c r="K38" s="14"/>
    </row>
    <row r="39" spans="1:11" ht="21.75" customHeight="1">
      <c r="A39" s="54" t="s">
        <v>81</v>
      </c>
      <c r="C39" s="34"/>
      <c r="D39" s="34"/>
      <c r="E39" s="14"/>
      <c r="F39" s="14"/>
      <c r="G39" s="14"/>
      <c r="H39" s="9"/>
      <c r="I39" s="14"/>
      <c r="J39" s="14"/>
      <c r="K39" s="14"/>
    </row>
    <row r="40" spans="1:11" ht="21.75" customHeight="1" thickBot="1">
      <c r="A40" s="55" t="s">
        <v>82</v>
      </c>
      <c r="C40" s="34"/>
      <c r="D40" s="34"/>
      <c r="E40" s="14">
        <v>885187260</v>
      </c>
      <c r="F40" s="14"/>
      <c r="G40" s="14">
        <v>653527912</v>
      </c>
      <c r="H40" s="9"/>
      <c r="I40" s="56">
        <f>SUM(I26-I41)</f>
        <v>885187260</v>
      </c>
      <c r="J40" s="14"/>
      <c r="K40" s="56">
        <f>SUM(K26-K41)</f>
        <v>653527912</v>
      </c>
    </row>
    <row r="41" spans="1:11" ht="21.75" customHeight="1" thickTop="1">
      <c r="A41" s="55" t="s">
        <v>87</v>
      </c>
      <c r="C41" s="34"/>
      <c r="D41" s="34"/>
      <c r="E41" s="44">
        <v>0</v>
      </c>
      <c r="F41" s="14"/>
      <c r="G41" s="44">
        <v>0</v>
      </c>
      <c r="H41" s="9"/>
      <c r="I41" s="14"/>
      <c r="J41" s="14"/>
      <c r="K41" s="14"/>
    </row>
    <row r="42" spans="1:11" ht="21.75" customHeight="1" thickBot="1">
      <c r="C42" s="34"/>
      <c r="D42" s="34"/>
      <c r="E42" s="56">
        <f>SUM(E40:E41)</f>
        <v>885187260</v>
      </c>
      <c r="F42" s="14"/>
      <c r="G42" s="56">
        <f>SUM(G40:G41)</f>
        <v>653527912</v>
      </c>
      <c r="H42" s="9"/>
      <c r="I42" s="14"/>
      <c r="J42" s="14"/>
      <c r="K42" s="14"/>
    </row>
    <row r="43" spans="1:11" ht="21.75" customHeight="1" thickTop="1">
      <c r="C43" s="34"/>
      <c r="D43" s="34"/>
      <c r="E43" s="14"/>
      <c r="F43" s="14"/>
      <c r="G43" s="14"/>
      <c r="H43" s="9"/>
      <c r="I43" s="14"/>
      <c r="J43" s="14"/>
      <c r="K43" s="14"/>
    </row>
    <row r="44" spans="1:11" ht="21.75" customHeight="1">
      <c r="A44" s="52" t="s">
        <v>83</v>
      </c>
      <c r="C44" s="34"/>
      <c r="D44" s="34"/>
      <c r="E44" s="14"/>
      <c r="F44" s="14"/>
      <c r="G44" s="14"/>
      <c r="H44" s="9"/>
      <c r="I44" s="14"/>
      <c r="J44" s="14"/>
      <c r="K44" s="14"/>
    </row>
    <row r="45" spans="1:11" ht="21.75" customHeight="1" thickBot="1">
      <c r="A45" s="53" t="s">
        <v>82</v>
      </c>
      <c r="C45" s="34"/>
      <c r="D45" s="34"/>
      <c r="E45" s="14">
        <f>+E37</f>
        <v>885187260</v>
      </c>
      <c r="F45" s="14"/>
      <c r="G45" s="14">
        <f>+G37</f>
        <v>648430561</v>
      </c>
      <c r="H45" s="9"/>
      <c r="I45" s="56">
        <f>+I37</f>
        <v>885187260</v>
      </c>
      <c r="J45" s="14"/>
      <c r="K45" s="56">
        <f>+K37</f>
        <v>648430561</v>
      </c>
    </row>
    <row r="46" spans="1:11" ht="21.75" customHeight="1" thickTop="1">
      <c r="A46" s="53" t="s">
        <v>87</v>
      </c>
      <c r="C46" s="34"/>
      <c r="D46" s="34"/>
      <c r="E46" s="118">
        <v>0</v>
      </c>
      <c r="F46" s="14"/>
      <c r="G46" s="118">
        <v>0</v>
      </c>
      <c r="H46" s="9"/>
      <c r="I46" s="14"/>
      <c r="J46" s="14"/>
      <c r="K46" s="14"/>
    </row>
    <row r="47" spans="1:11" ht="21.75" customHeight="1" thickBot="1">
      <c r="A47" s="33"/>
      <c r="C47" s="34"/>
      <c r="D47" s="34"/>
      <c r="E47" s="56">
        <f>SUM(E45:E46)</f>
        <v>885187260</v>
      </c>
      <c r="F47" s="14"/>
      <c r="G47" s="56">
        <f>SUM(G45:G46)</f>
        <v>648430561</v>
      </c>
      <c r="H47" s="9"/>
      <c r="I47" s="14"/>
      <c r="J47" s="14"/>
      <c r="K47" s="14"/>
    </row>
    <row r="48" spans="1:11" ht="21.75" customHeight="1" thickTop="1">
      <c r="A48" s="33"/>
      <c r="C48" s="34"/>
      <c r="D48" s="34"/>
      <c r="E48" s="14"/>
      <c r="F48" s="14"/>
      <c r="G48" s="14"/>
      <c r="H48" s="9"/>
      <c r="I48" s="14"/>
      <c r="J48" s="14"/>
      <c r="K48" s="14"/>
    </row>
    <row r="49" spans="1:11" ht="21.75" customHeight="1">
      <c r="A49" s="3" t="s">
        <v>103</v>
      </c>
      <c r="C49" s="13">
        <v>25</v>
      </c>
      <c r="D49" s="13"/>
    </row>
    <row r="50" spans="1:11" ht="21.75" customHeight="1">
      <c r="A50" s="9" t="s">
        <v>107</v>
      </c>
      <c r="C50" s="13"/>
      <c r="D50" s="13"/>
    </row>
    <row r="51" spans="1:11" ht="21.75" customHeight="1" thickBot="1">
      <c r="A51" s="55" t="s">
        <v>137</v>
      </c>
      <c r="B51" s="7"/>
      <c r="C51" s="13"/>
      <c r="D51" s="13"/>
      <c r="E51" s="71">
        <v>0.94</v>
      </c>
      <c r="F51" s="27"/>
      <c r="G51" s="71">
        <v>0.7</v>
      </c>
      <c r="H51" s="9"/>
      <c r="I51" s="71">
        <v>0.94</v>
      </c>
      <c r="J51" s="27"/>
      <c r="K51" s="71">
        <v>0.7</v>
      </c>
    </row>
    <row r="52" spans="1:11" ht="21.75" customHeight="1" thickTop="1">
      <c r="A52" s="55"/>
      <c r="B52" s="7"/>
      <c r="H52" s="35"/>
      <c r="I52" s="21"/>
      <c r="J52" s="21"/>
      <c r="K52" s="21"/>
    </row>
    <row r="53" spans="1:11" ht="21.75" customHeight="1">
      <c r="A53" s="55"/>
      <c r="B53" s="7"/>
      <c r="H53" s="35"/>
      <c r="I53" s="21"/>
      <c r="J53" s="21"/>
      <c r="K53" s="21"/>
    </row>
    <row r="54" spans="1:11" ht="21.75" customHeight="1">
      <c r="A54" s="9" t="s">
        <v>10</v>
      </c>
      <c r="C54" s="22"/>
      <c r="D54" s="22"/>
      <c r="E54" s="22"/>
      <c r="F54" s="22"/>
      <c r="G54" s="22"/>
      <c r="I54" s="20"/>
      <c r="J54" s="20"/>
      <c r="K54" s="20"/>
    </row>
    <row r="55" spans="1:11" ht="21.75" customHeight="1">
      <c r="C55" s="24"/>
      <c r="D55" s="24"/>
      <c r="E55" s="24"/>
      <c r="F55" s="24"/>
      <c r="G55" s="24"/>
      <c r="K55" s="8"/>
    </row>
  </sheetData>
  <mergeCells count="2">
    <mergeCell ref="E5:G5"/>
    <mergeCell ref="I5:K5"/>
  </mergeCells>
  <pageMargins left="0.9" right="0.2" top="0.74803149606299202" bottom="0.2" header="0.31496062992126" footer="0.31496062992126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showGridLines="0" view="pageBreakPreview" zoomScale="70" zoomScaleNormal="85" zoomScaleSheetLayoutView="70" workbookViewId="0">
      <selection activeCell="E15" sqref="E15"/>
    </sheetView>
  </sheetViews>
  <sheetFormatPr defaultColWidth="9.140625" defaultRowHeight="21.75" customHeight="1"/>
  <cols>
    <col min="1" max="2" width="11.140625" style="10" customWidth="1"/>
    <col min="3" max="3" width="19" style="10" customWidth="1"/>
    <col min="4" max="4" width="1.5703125" style="10" customWidth="1"/>
    <col min="5" max="5" width="5.85546875" style="10" customWidth="1"/>
    <col min="6" max="6" width="1.5703125" style="10" customWidth="1"/>
    <col min="7" max="7" width="20.5703125" style="10" customWidth="1"/>
    <col min="8" max="8" width="1.5703125" style="10" customWidth="1"/>
    <col min="9" max="9" width="20.5703125" style="10" customWidth="1"/>
    <col min="10" max="10" width="1.5703125" style="10" customWidth="1"/>
    <col min="11" max="11" width="20.5703125" style="10" customWidth="1"/>
    <col min="12" max="12" width="1.5703125" style="10" customWidth="1"/>
    <col min="13" max="13" width="17.42578125" style="10" customWidth="1"/>
    <col min="14" max="14" width="1.5703125" style="10" customWidth="1"/>
    <col min="15" max="15" width="17.42578125" style="10" customWidth="1"/>
    <col min="16" max="16" width="1.5703125" style="10" customWidth="1"/>
    <col min="17" max="17" width="20.5703125" style="10" customWidth="1"/>
    <col min="18" max="18" width="1.5703125" style="10" customWidth="1"/>
    <col min="19" max="19" width="20.5703125" style="10" customWidth="1"/>
    <col min="20" max="20" width="7.28515625" style="10" customWidth="1"/>
    <col min="21" max="16384" width="9.140625" style="10"/>
  </cols>
  <sheetData>
    <row r="1" spans="1:19" ht="21.75" customHeight="1">
      <c r="A1" s="3" t="s">
        <v>129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S1" s="36"/>
    </row>
    <row r="2" spans="1:19" ht="21.75" customHeight="1">
      <c r="A2" s="3" t="s">
        <v>59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S2" s="36"/>
    </row>
    <row r="3" spans="1:19" ht="21.75" customHeight="1">
      <c r="A3" s="3" t="s">
        <v>176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S3" s="36"/>
    </row>
    <row r="4" spans="1:19" ht="21.75" customHeight="1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8"/>
      <c r="S4" s="38" t="s">
        <v>0</v>
      </c>
    </row>
    <row r="5" spans="1:19" ht="21.75" customHeight="1">
      <c r="B5" s="37"/>
      <c r="C5" s="37"/>
      <c r="D5" s="58"/>
      <c r="E5" s="58"/>
      <c r="F5" s="58"/>
      <c r="G5" s="128" t="s">
        <v>77</v>
      </c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19" s="11" customFormat="1" ht="21.75" customHeight="1">
      <c r="D6" s="58"/>
      <c r="E6" s="58"/>
      <c r="F6" s="58"/>
      <c r="G6" s="129" t="s">
        <v>80</v>
      </c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60"/>
      <c r="S6" s="60"/>
    </row>
    <row r="7" spans="1:19" s="11" customFormat="1" ht="21.75" customHeight="1"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Q7" s="59" t="s">
        <v>84</v>
      </c>
    </row>
    <row r="8" spans="1:19" s="11" customFormat="1" ht="21.75" customHeight="1">
      <c r="D8" s="2"/>
      <c r="E8" s="2"/>
      <c r="F8" s="2"/>
      <c r="G8" s="2"/>
      <c r="H8" s="2"/>
      <c r="I8" s="2"/>
      <c r="K8" s="2"/>
      <c r="M8" s="127" t="s">
        <v>147</v>
      </c>
      <c r="N8" s="127"/>
      <c r="O8" s="127"/>
      <c r="Q8" s="59" t="s">
        <v>85</v>
      </c>
      <c r="S8" s="11" t="s">
        <v>43</v>
      </c>
    </row>
    <row r="9" spans="1:19" s="11" customFormat="1" ht="21.75" customHeight="1">
      <c r="D9" s="2"/>
      <c r="E9" s="2"/>
      <c r="F9" s="2"/>
      <c r="G9" s="2" t="s">
        <v>120</v>
      </c>
      <c r="H9" s="2"/>
      <c r="I9" s="2" t="s">
        <v>69</v>
      </c>
      <c r="K9" s="2" t="s">
        <v>69</v>
      </c>
      <c r="M9" s="11" t="s">
        <v>149</v>
      </c>
      <c r="Q9" s="11" t="s">
        <v>89</v>
      </c>
      <c r="S9" s="11" t="s">
        <v>46</v>
      </c>
    </row>
    <row r="10" spans="1:19" s="11" customFormat="1" ht="21.75" customHeight="1">
      <c r="D10" s="2"/>
      <c r="E10" s="46" t="s">
        <v>1</v>
      </c>
      <c r="F10" s="2"/>
      <c r="G10" s="46" t="s">
        <v>88</v>
      </c>
      <c r="H10" s="2"/>
      <c r="I10" s="46" t="s">
        <v>70</v>
      </c>
      <c r="K10" s="46" t="s">
        <v>97</v>
      </c>
      <c r="M10" s="45" t="s">
        <v>148</v>
      </c>
      <c r="O10" s="45" t="s">
        <v>44</v>
      </c>
      <c r="Q10" s="45" t="s">
        <v>86</v>
      </c>
      <c r="S10" s="45" t="s">
        <v>47</v>
      </c>
    </row>
    <row r="11" spans="1:19" ht="21.75" customHeight="1">
      <c r="A11" s="31" t="s">
        <v>158</v>
      </c>
      <c r="D11" s="17"/>
      <c r="E11" s="17"/>
      <c r="F11" s="17"/>
      <c r="G11" s="72">
        <v>470000000</v>
      </c>
      <c r="H11" s="72"/>
      <c r="I11" s="72">
        <v>1000000</v>
      </c>
      <c r="J11" s="72"/>
      <c r="K11" s="72">
        <v>1127018227</v>
      </c>
      <c r="L11" s="72"/>
      <c r="M11" s="72">
        <v>47000000</v>
      </c>
      <c r="N11" s="72"/>
      <c r="O11" s="72">
        <v>644728049</v>
      </c>
      <c r="P11" s="73"/>
      <c r="Q11" s="17">
        <f>SUM(G11:O11)</f>
        <v>2289746276</v>
      </c>
      <c r="R11" s="73"/>
      <c r="S11" s="17">
        <f>Q11</f>
        <v>2289746276</v>
      </c>
    </row>
    <row r="12" spans="1:19" ht="21.75" customHeight="1">
      <c r="A12" s="33" t="s">
        <v>75</v>
      </c>
      <c r="D12" s="17"/>
      <c r="E12" s="17"/>
      <c r="F12" s="17"/>
      <c r="G12" s="14">
        <v>0</v>
      </c>
      <c r="H12" s="17"/>
      <c r="I12" s="14">
        <v>0</v>
      </c>
      <c r="J12" s="17"/>
      <c r="K12" s="14">
        <v>0</v>
      </c>
      <c r="L12" s="17"/>
      <c r="M12" s="14">
        <v>0</v>
      </c>
      <c r="N12" s="17"/>
      <c r="O12" s="17">
        <v>653527912</v>
      </c>
      <c r="P12" s="17"/>
      <c r="Q12" s="17">
        <f>SUM(G12:O12)</f>
        <v>653527912</v>
      </c>
      <c r="R12" s="11"/>
      <c r="S12" s="17">
        <f>SUM(Q12:R12)</f>
        <v>653527912</v>
      </c>
    </row>
    <row r="13" spans="1:19" ht="21.75" customHeight="1">
      <c r="A13" s="33" t="s">
        <v>50</v>
      </c>
      <c r="D13" s="40"/>
      <c r="E13" s="40"/>
      <c r="F13" s="40"/>
      <c r="G13" s="42">
        <v>0</v>
      </c>
      <c r="H13" s="48"/>
      <c r="I13" s="42">
        <v>0</v>
      </c>
      <c r="J13" s="48"/>
      <c r="K13" s="42">
        <v>0</v>
      </c>
      <c r="L13" s="48"/>
      <c r="M13" s="42">
        <v>0</v>
      </c>
      <c r="N13" s="48"/>
      <c r="O13" s="49">
        <f>PL!G35</f>
        <v>-5097351</v>
      </c>
      <c r="P13" s="17"/>
      <c r="Q13" s="18">
        <f>SUM(G13:O13)</f>
        <v>-5097351</v>
      </c>
      <c r="R13" s="11"/>
      <c r="S13" s="18">
        <f>SUM(Q13:R13)</f>
        <v>-5097351</v>
      </c>
    </row>
    <row r="14" spans="1:19" ht="21.75" customHeight="1">
      <c r="A14" s="33" t="s">
        <v>51</v>
      </c>
      <c r="D14" s="17"/>
      <c r="E14" s="17"/>
      <c r="F14" s="17"/>
      <c r="G14" s="17">
        <f>SUM(G12:G13)</f>
        <v>0</v>
      </c>
      <c r="H14" s="17"/>
      <c r="I14" s="17">
        <f>SUM(I12:I13)</f>
        <v>0</v>
      </c>
      <c r="J14" s="17"/>
      <c r="K14" s="17">
        <f>SUM(K12:K13)</f>
        <v>0</v>
      </c>
      <c r="L14" s="17"/>
      <c r="M14" s="17">
        <f>SUM(M12:M13)</f>
        <v>0</v>
      </c>
      <c r="N14" s="17"/>
      <c r="O14" s="17">
        <f>SUM(O12:O13)</f>
        <v>648430561</v>
      </c>
      <c r="P14" s="17"/>
      <c r="Q14" s="17">
        <f>SUM(Q12:Q13)</f>
        <v>648430561</v>
      </c>
      <c r="S14" s="17">
        <f>SUM(S12:S13)</f>
        <v>648430561</v>
      </c>
    </row>
    <row r="15" spans="1:19" ht="21.75" customHeight="1">
      <c r="A15" s="33" t="s">
        <v>186</v>
      </c>
      <c r="D15" s="17"/>
      <c r="E15" s="13">
        <v>27</v>
      </c>
      <c r="F15" s="17"/>
      <c r="G15" s="17">
        <v>0</v>
      </c>
      <c r="H15" s="17"/>
      <c r="I15" s="17">
        <v>0</v>
      </c>
      <c r="J15" s="17"/>
      <c r="K15" s="17">
        <v>0</v>
      </c>
      <c r="L15" s="17"/>
      <c r="M15" s="17">
        <v>0</v>
      </c>
      <c r="N15" s="17"/>
      <c r="O15" s="17">
        <v>-150400000</v>
      </c>
      <c r="P15" s="17"/>
      <c r="Q15" s="17">
        <f>SUM(G15:O15)</f>
        <v>-150400000</v>
      </c>
      <c r="R15" s="17"/>
      <c r="S15" s="17">
        <f>SUM(Q15:R15)</f>
        <v>-150400000</v>
      </c>
    </row>
    <row r="16" spans="1:19" ht="21.75" customHeight="1" thickBot="1">
      <c r="A16" s="31" t="s">
        <v>159</v>
      </c>
      <c r="D16" s="17"/>
      <c r="E16" s="17"/>
      <c r="F16" s="17"/>
      <c r="G16" s="19">
        <f>SUM(G11,G14:G15)</f>
        <v>470000000</v>
      </c>
      <c r="H16" s="17"/>
      <c r="I16" s="19">
        <f>SUM(I11,I14:I15)</f>
        <v>1000000</v>
      </c>
      <c r="J16" s="17"/>
      <c r="K16" s="19">
        <f>SUM(K11,K14:K15)</f>
        <v>1127018227</v>
      </c>
      <c r="L16" s="17"/>
      <c r="M16" s="19">
        <f>SUM(M11,M14:M15)</f>
        <v>47000000</v>
      </c>
      <c r="N16" s="17"/>
      <c r="O16" s="19">
        <f>SUM(O11,O14:O15)</f>
        <v>1142758610</v>
      </c>
      <c r="P16" s="17"/>
      <c r="Q16" s="19">
        <f>SUM(Q11,Q14:Q15)</f>
        <v>2787776837</v>
      </c>
      <c r="S16" s="19">
        <f>SUM(S11,S14:S15)</f>
        <v>2787776837</v>
      </c>
    </row>
    <row r="17" spans="1:19" ht="21.75" customHeight="1" thickTop="1">
      <c r="A17" s="33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S17" s="17"/>
    </row>
    <row r="18" spans="1:19" ht="21.75" customHeight="1">
      <c r="A18" s="31" t="s">
        <v>177</v>
      </c>
      <c r="D18" s="17"/>
      <c r="E18" s="17"/>
      <c r="F18" s="17"/>
      <c r="G18" s="17">
        <f>G16</f>
        <v>470000000</v>
      </c>
      <c r="H18" s="17"/>
      <c r="I18" s="17">
        <f>I16</f>
        <v>1000000</v>
      </c>
      <c r="J18" s="17"/>
      <c r="K18" s="17">
        <f>K16</f>
        <v>1127018227</v>
      </c>
      <c r="L18" s="17"/>
      <c r="M18" s="17">
        <f>M16</f>
        <v>47000000</v>
      </c>
      <c r="N18" s="17"/>
      <c r="O18" s="17">
        <f>O16</f>
        <v>1142758610</v>
      </c>
      <c r="P18" s="17"/>
      <c r="Q18" s="17">
        <f>Q16</f>
        <v>2787776837</v>
      </c>
      <c r="R18" s="11"/>
      <c r="S18" s="17">
        <f>S16</f>
        <v>2787776837</v>
      </c>
    </row>
    <row r="19" spans="1:19" ht="21.75" customHeight="1">
      <c r="A19" s="33" t="s">
        <v>75</v>
      </c>
      <c r="D19" s="17"/>
      <c r="E19" s="17"/>
      <c r="F19" s="17"/>
      <c r="G19" s="17">
        <v>0</v>
      </c>
      <c r="H19" s="17"/>
      <c r="I19" s="17">
        <v>0</v>
      </c>
      <c r="J19" s="17"/>
      <c r="K19" s="17">
        <v>0</v>
      </c>
      <c r="L19" s="17"/>
      <c r="M19" s="17">
        <v>0</v>
      </c>
      <c r="N19" s="17"/>
      <c r="O19" s="17">
        <f>PL!E40</f>
        <v>885187260</v>
      </c>
      <c r="P19" s="17"/>
      <c r="Q19" s="17">
        <f>SUM(G19:O19)</f>
        <v>885187260</v>
      </c>
      <c r="R19" s="11"/>
      <c r="S19" s="17">
        <f>SUM(Q19:R19)</f>
        <v>885187260</v>
      </c>
    </row>
    <row r="20" spans="1:19" ht="21.75" customHeight="1">
      <c r="A20" s="33" t="s">
        <v>50</v>
      </c>
      <c r="D20" s="40"/>
      <c r="E20" s="40"/>
      <c r="F20" s="40"/>
      <c r="G20" s="49">
        <v>0</v>
      </c>
      <c r="H20" s="48"/>
      <c r="I20" s="49">
        <v>0</v>
      </c>
      <c r="J20" s="48"/>
      <c r="K20" s="49">
        <v>0</v>
      </c>
      <c r="L20" s="48"/>
      <c r="M20" s="49">
        <v>0</v>
      </c>
      <c r="N20" s="48"/>
      <c r="O20" s="49">
        <f>PL!E36</f>
        <v>0</v>
      </c>
      <c r="P20" s="17"/>
      <c r="Q20" s="18">
        <f>SUM(G20:O20)</f>
        <v>0</v>
      </c>
      <c r="R20" s="11"/>
      <c r="S20" s="18">
        <f>SUM(Q20:R20)</f>
        <v>0</v>
      </c>
    </row>
    <row r="21" spans="1:19" ht="21.75" customHeight="1">
      <c r="A21" s="33" t="s">
        <v>51</v>
      </c>
      <c r="D21" s="17"/>
      <c r="E21" s="17"/>
      <c r="F21" s="17"/>
      <c r="G21" s="17">
        <f>SUM(G19:G20)</f>
        <v>0</v>
      </c>
      <c r="H21" s="17"/>
      <c r="I21" s="17">
        <f>SUM(I19:I20)</f>
        <v>0</v>
      </c>
      <c r="J21" s="17"/>
      <c r="K21" s="17">
        <f>SUM(K19:K20)</f>
        <v>0</v>
      </c>
      <c r="L21" s="17"/>
      <c r="M21" s="17">
        <f>SUM(M19:M20)</f>
        <v>0</v>
      </c>
      <c r="N21" s="17"/>
      <c r="O21" s="17">
        <f>SUM(O19:O20)</f>
        <v>885187260</v>
      </c>
      <c r="P21" s="17"/>
      <c r="Q21" s="17">
        <f>SUM(Q19:Q20)</f>
        <v>885187260</v>
      </c>
      <c r="S21" s="17">
        <f>SUM(S19:S20)</f>
        <v>885187260</v>
      </c>
    </row>
    <row r="22" spans="1:19" s="80" customFormat="1" ht="21.75" customHeight="1">
      <c r="A22" s="33" t="s">
        <v>186</v>
      </c>
      <c r="D22" s="81"/>
      <c r="E22" s="13">
        <v>27</v>
      </c>
      <c r="F22" s="81"/>
      <c r="G22" s="17">
        <v>0</v>
      </c>
      <c r="H22" s="17"/>
      <c r="I22" s="17">
        <v>0</v>
      </c>
      <c r="J22" s="17"/>
      <c r="K22" s="17">
        <v>0</v>
      </c>
      <c r="L22" s="17"/>
      <c r="M22" s="17">
        <v>0</v>
      </c>
      <c r="N22" s="81"/>
      <c r="O22" s="81">
        <v>-291400000</v>
      </c>
      <c r="P22" s="81"/>
      <c r="Q22" s="17">
        <f>SUM(G22:O22)</f>
        <v>-291400000</v>
      </c>
      <c r="S22" s="17">
        <f>SUM(Q22:R22)</f>
        <v>-291400000</v>
      </c>
    </row>
    <row r="23" spans="1:19" ht="21.75" customHeight="1" thickBot="1">
      <c r="A23" s="31" t="s">
        <v>178</v>
      </c>
      <c r="D23" s="17"/>
      <c r="E23" s="17"/>
      <c r="F23" s="17"/>
      <c r="G23" s="19">
        <f>SUM(G18,G21:G22)</f>
        <v>470000000</v>
      </c>
      <c r="H23" s="17"/>
      <c r="I23" s="19">
        <f>SUM(I18,I21:I22)</f>
        <v>1000000</v>
      </c>
      <c r="J23" s="17"/>
      <c r="K23" s="19">
        <f>SUM(K18,K21:K22)</f>
        <v>1127018227</v>
      </c>
      <c r="L23" s="17"/>
      <c r="M23" s="19">
        <f>SUM(M18,M21:M22)</f>
        <v>47000000</v>
      </c>
      <c r="N23" s="17"/>
      <c r="O23" s="19">
        <f>SUM(O18,O21:O22)</f>
        <v>1736545870</v>
      </c>
      <c r="P23" s="17"/>
      <c r="Q23" s="19">
        <f>SUM(Q18,Q21:Q22)</f>
        <v>3381564097</v>
      </c>
      <c r="S23" s="19">
        <f>SUM(S18,S21:S22)</f>
        <v>3381564097</v>
      </c>
    </row>
    <row r="24" spans="1:19" ht="21.75" customHeight="1" thickTop="1">
      <c r="A24" s="39"/>
      <c r="D24" s="17"/>
      <c r="E24" s="17"/>
      <c r="F24" s="17"/>
      <c r="G24" s="17">
        <f>G18-BS!G69</f>
        <v>0</v>
      </c>
      <c r="H24" s="17"/>
      <c r="I24" s="17">
        <f>I18-BS!G70</f>
        <v>0</v>
      </c>
      <c r="J24" s="17"/>
      <c r="K24" s="17">
        <f>K18-BS!G71</f>
        <v>0</v>
      </c>
      <c r="L24" s="17"/>
      <c r="M24" s="17">
        <f>M18-BS!G73</f>
        <v>0</v>
      </c>
      <c r="N24" s="17"/>
      <c r="O24" s="17">
        <f>O18-BS!G74</f>
        <v>0</v>
      </c>
      <c r="P24" s="17"/>
      <c r="Q24" s="17">
        <f>Q18-BS!G75</f>
        <v>0</v>
      </c>
      <c r="S24" s="17">
        <f>SUM(S18-BS!G76)</f>
        <v>0</v>
      </c>
    </row>
    <row r="25" spans="1:19" ht="21.75" customHeight="1">
      <c r="A25" s="39"/>
      <c r="D25" s="17"/>
      <c r="E25" s="17"/>
      <c r="F25" s="17"/>
      <c r="G25" s="17">
        <f>G23-BS!E69</f>
        <v>0</v>
      </c>
      <c r="H25" s="17"/>
      <c r="I25" s="17">
        <f>I23-BS!E70</f>
        <v>0</v>
      </c>
      <c r="J25" s="17"/>
      <c r="K25" s="17">
        <f>K23-BS!E71</f>
        <v>0</v>
      </c>
      <c r="L25" s="17"/>
      <c r="M25" s="17">
        <f>M23-BS!E73</f>
        <v>0</v>
      </c>
      <c r="N25" s="17"/>
      <c r="O25" s="17">
        <f>O23-BS!E74</f>
        <v>0</v>
      </c>
      <c r="P25" s="17"/>
      <c r="Q25" s="17">
        <f>Q23-BS!E75</f>
        <v>0</v>
      </c>
      <c r="S25" s="17">
        <f>S23-BS!E76</f>
        <v>0</v>
      </c>
    </row>
    <row r="26" spans="1:19" ht="21.75" customHeight="1">
      <c r="A26" s="33" t="s">
        <v>10</v>
      </c>
    </row>
  </sheetData>
  <mergeCells count="3">
    <mergeCell ref="M8:O8"/>
    <mergeCell ref="G5:S5"/>
    <mergeCell ref="G6:Q6"/>
  </mergeCells>
  <pageMargins left="0.9055118110236221" right="0.19685039370078741" top="0.74803149606299213" bottom="0.19685039370078741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4"/>
  <sheetViews>
    <sheetView showGridLines="0" view="pageBreakPreview" zoomScale="70" zoomScaleNormal="85" zoomScaleSheetLayoutView="70" workbookViewId="0">
      <selection activeCell="C23" sqref="C23"/>
    </sheetView>
  </sheetViews>
  <sheetFormatPr defaultColWidth="9.140625" defaultRowHeight="21.75" customHeight="1"/>
  <cols>
    <col min="1" max="2" width="11.140625" style="10" customWidth="1"/>
    <col min="3" max="3" width="19.7109375" style="10" customWidth="1"/>
    <col min="4" max="4" width="6.5703125" style="10" customWidth="1"/>
    <col min="5" max="5" width="1.5703125" style="10" customWidth="1"/>
    <col min="6" max="6" width="20.5703125" style="10" customWidth="1"/>
    <col min="7" max="7" width="1.5703125" style="10" customWidth="1"/>
    <col min="8" max="8" width="20.5703125" style="10" customWidth="1"/>
    <col min="9" max="9" width="1.5703125" style="10" customWidth="1"/>
    <col min="10" max="10" width="20.5703125" style="10" customWidth="1"/>
    <col min="11" max="11" width="1.5703125" style="10" customWidth="1"/>
    <col min="12" max="12" width="20.5703125" style="10" customWidth="1"/>
    <col min="13" max="13" width="1.5703125" style="10" customWidth="1"/>
    <col min="14" max="14" width="20.5703125" style="10" customWidth="1"/>
    <col min="15" max="15" width="1.5703125" style="10" customWidth="1"/>
    <col min="16" max="16" width="20.5703125" style="10" customWidth="1"/>
    <col min="17" max="17" width="1.5703125" style="10" customWidth="1"/>
    <col min="18" max="16384" width="9.140625" style="10"/>
  </cols>
  <sheetData>
    <row r="1" spans="1:17" ht="21.75" customHeight="1">
      <c r="A1" s="3" t="s">
        <v>129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7" ht="21.75" customHeight="1">
      <c r="A2" s="3" t="s">
        <v>138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7" ht="21.75" customHeight="1">
      <c r="A3" s="3" t="s">
        <v>176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7" ht="21.75" customHeight="1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 t="s">
        <v>0</v>
      </c>
    </row>
    <row r="5" spans="1:17" ht="21.75" customHeight="1">
      <c r="B5" s="37"/>
      <c r="C5" s="37"/>
      <c r="D5" s="37"/>
      <c r="F5" s="130" t="s">
        <v>78</v>
      </c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7" s="11" customFormat="1" ht="21.75" customHeight="1">
      <c r="E6" s="2"/>
      <c r="F6" s="2" t="s">
        <v>120</v>
      </c>
      <c r="G6" s="2"/>
      <c r="H6" s="2"/>
      <c r="J6" s="2"/>
      <c r="L6" s="131" t="s">
        <v>147</v>
      </c>
      <c r="M6" s="131"/>
      <c r="N6" s="131"/>
      <c r="P6" s="11" t="s">
        <v>43</v>
      </c>
    </row>
    <row r="7" spans="1:17" s="11" customFormat="1" ht="21.75" customHeight="1">
      <c r="E7" s="2"/>
      <c r="F7" s="2" t="s">
        <v>121</v>
      </c>
      <c r="G7" s="2"/>
      <c r="H7" s="2" t="s">
        <v>69</v>
      </c>
      <c r="J7" s="2" t="s">
        <v>69</v>
      </c>
      <c r="L7" s="11" t="s">
        <v>149</v>
      </c>
      <c r="M7" s="10"/>
      <c r="N7" s="10"/>
      <c r="P7" s="11" t="s">
        <v>46</v>
      </c>
    </row>
    <row r="8" spans="1:17" s="11" customFormat="1" ht="21.75" customHeight="1">
      <c r="D8" s="46" t="s">
        <v>1</v>
      </c>
      <c r="E8" s="2"/>
      <c r="F8" s="46" t="s">
        <v>90</v>
      </c>
      <c r="G8" s="2"/>
      <c r="H8" s="46" t="s">
        <v>70</v>
      </c>
      <c r="J8" s="46" t="s">
        <v>97</v>
      </c>
      <c r="L8" s="45" t="s">
        <v>148</v>
      </c>
      <c r="N8" s="45" t="s">
        <v>44</v>
      </c>
      <c r="P8" s="45" t="s">
        <v>47</v>
      </c>
    </row>
    <row r="9" spans="1:17" ht="21.75" customHeight="1">
      <c r="A9" s="31" t="s">
        <v>158</v>
      </c>
      <c r="D9" s="11"/>
      <c r="E9" s="17"/>
      <c r="F9" s="47">
        <v>470000000</v>
      </c>
      <c r="G9" s="47"/>
      <c r="H9" s="47">
        <v>1000000</v>
      </c>
      <c r="I9" s="47"/>
      <c r="J9" s="47">
        <v>1127018227</v>
      </c>
      <c r="K9" s="47"/>
      <c r="L9" s="47">
        <v>47000000</v>
      </c>
      <c r="M9" s="47"/>
      <c r="N9" s="47">
        <v>644728049</v>
      </c>
      <c r="O9" s="47"/>
      <c r="P9" s="17">
        <f>SUM(F9:N9)</f>
        <v>2289746276</v>
      </c>
      <c r="Q9" s="11"/>
    </row>
    <row r="10" spans="1:17" ht="21.75" customHeight="1">
      <c r="A10" s="33" t="s">
        <v>75</v>
      </c>
      <c r="D10" s="11"/>
      <c r="E10" s="17"/>
      <c r="F10" s="17">
        <v>0</v>
      </c>
      <c r="G10" s="17"/>
      <c r="H10" s="17">
        <v>0</v>
      </c>
      <c r="I10" s="17"/>
      <c r="J10" s="17">
        <v>0</v>
      </c>
      <c r="K10" s="17"/>
      <c r="L10" s="17">
        <v>0</v>
      </c>
      <c r="M10" s="17"/>
      <c r="N10" s="17">
        <f>SUM(PL!K40)</f>
        <v>653527912</v>
      </c>
      <c r="O10" s="17"/>
      <c r="P10" s="17">
        <f t="shared" ref="P10:P11" si="0">SUM(F10:N10)</f>
        <v>653527912</v>
      </c>
      <c r="Q10" s="11"/>
    </row>
    <row r="11" spans="1:17" ht="21.75" customHeight="1">
      <c r="A11" s="33" t="s">
        <v>50</v>
      </c>
      <c r="D11" s="11"/>
      <c r="E11" s="40"/>
      <c r="F11" s="49">
        <v>0</v>
      </c>
      <c r="G11" s="48"/>
      <c r="H11" s="49">
        <v>0</v>
      </c>
      <c r="I11" s="48"/>
      <c r="J11" s="49">
        <v>0</v>
      </c>
      <c r="K11" s="48"/>
      <c r="L11" s="49">
        <v>0</v>
      </c>
      <c r="M11" s="48"/>
      <c r="N11" s="49">
        <f>SUM(PL!K36)</f>
        <v>-5097351</v>
      </c>
      <c r="O11" s="43"/>
      <c r="P11" s="18">
        <f t="shared" si="0"/>
        <v>-5097351</v>
      </c>
      <c r="Q11" s="11"/>
    </row>
    <row r="12" spans="1:17" ht="21.75" customHeight="1">
      <c r="A12" s="33" t="s">
        <v>51</v>
      </c>
      <c r="D12" s="11"/>
      <c r="E12" s="17"/>
      <c r="F12" s="17">
        <f>SUM(F10:F11)</f>
        <v>0</v>
      </c>
      <c r="G12" s="17"/>
      <c r="H12" s="17">
        <f>SUM(H10:H11)</f>
        <v>0</v>
      </c>
      <c r="I12" s="17"/>
      <c r="J12" s="17">
        <f>SUM(J10:J11)</f>
        <v>0</v>
      </c>
      <c r="K12" s="17"/>
      <c r="L12" s="17">
        <f>SUM(L10:L11)</f>
        <v>0</v>
      </c>
      <c r="M12" s="17"/>
      <c r="N12" s="17">
        <f>SUM(N10:N11)</f>
        <v>648430561</v>
      </c>
      <c r="O12" s="17"/>
      <c r="P12" s="17">
        <f>SUM(P10:P11)</f>
        <v>648430561</v>
      </c>
    </row>
    <row r="13" spans="1:17" ht="21.75" customHeight="1">
      <c r="A13" s="33" t="s">
        <v>186</v>
      </c>
      <c r="D13" s="13">
        <v>27</v>
      </c>
      <c r="E13" s="17"/>
      <c r="F13" s="17">
        <v>0</v>
      </c>
      <c r="G13" s="17"/>
      <c r="H13" s="17">
        <v>0</v>
      </c>
      <c r="I13" s="17"/>
      <c r="J13" s="17">
        <v>0</v>
      </c>
      <c r="K13" s="17"/>
      <c r="L13" s="17">
        <v>0</v>
      </c>
      <c r="M13" s="17"/>
      <c r="N13" s="17">
        <v>-150400000</v>
      </c>
      <c r="O13" s="17"/>
      <c r="P13" s="17">
        <f t="shared" ref="P13" si="1">SUM(F13:N13)</f>
        <v>-150400000</v>
      </c>
    </row>
    <row r="14" spans="1:17" ht="21.75" customHeight="1" thickBot="1">
      <c r="A14" s="31" t="s">
        <v>159</v>
      </c>
      <c r="D14" s="11"/>
      <c r="E14" s="17"/>
      <c r="F14" s="19">
        <f>SUM(F9,F12:F13)</f>
        <v>470000000</v>
      </c>
      <c r="G14" s="17"/>
      <c r="H14" s="19">
        <f>SUM(H9,H12:H13)</f>
        <v>1000000</v>
      </c>
      <c r="I14" s="17"/>
      <c r="J14" s="19">
        <f>SUM(J9,J12:J13)</f>
        <v>1127018227</v>
      </c>
      <c r="K14" s="17"/>
      <c r="L14" s="19">
        <f>SUM(L9,L12:L13)</f>
        <v>47000000</v>
      </c>
      <c r="M14" s="17"/>
      <c r="N14" s="19">
        <f>SUM(N9,N12:N13)</f>
        <v>1142758610</v>
      </c>
      <c r="O14" s="17"/>
      <c r="P14" s="19">
        <f>SUM(P9,P12:P13)</f>
        <v>2787776837</v>
      </c>
    </row>
    <row r="15" spans="1:17" s="11" customFormat="1" ht="21.75" customHeight="1" thickTop="1">
      <c r="E15" s="2"/>
      <c r="F15" s="2"/>
      <c r="G15" s="2"/>
      <c r="H15" s="2"/>
      <c r="J15" s="2"/>
    </row>
    <row r="16" spans="1:17" ht="21.75" customHeight="1">
      <c r="A16" s="31" t="s">
        <v>177</v>
      </c>
      <c r="D16" s="11"/>
      <c r="E16" s="17"/>
      <c r="F16" s="47">
        <f>F14</f>
        <v>470000000</v>
      </c>
      <c r="G16" s="47"/>
      <c r="H16" s="47">
        <f>H14</f>
        <v>1000000</v>
      </c>
      <c r="I16" s="47"/>
      <c r="J16" s="47">
        <f>J14</f>
        <v>1127018227</v>
      </c>
      <c r="K16" s="47"/>
      <c r="L16" s="47">
        <f>L14</f>
        <v>47000000</v>
      </c>
      <c r="M16" s="47"/>
      <c r="N16" s="47">
        <f>N14</f>
        <v>1142758610</v>
      </c>
      <c r="O16" s="47"/>
      <c r="P16" s="47">
        <f>P14</f>
        <v>2787776837</v>
      </c>
      <c r="Q16" s="11"/>
    </row>
    <row r="17" spans="1:17" ht="21.75" customHeight="1">
      <c r="A17" s="33" t="s">
        <v>75</v>
      </c>
      <c r="D17" s="11"/>
      <c r="E17" s="17"/>
      <c r="F17" s="17">
        <v>0</v>
      </c>
      <c r="G17" s="17"/>
      <c r="H17" s="17">
        <v>0</v>
      </c>
      <c r="I17" s="17"/>
      <c r="J17" s="17">
        <v>0</v>
      </c>
      <c r="K17" s="17"/>
      <c r="L17" s="17">
        <v>0</v>
      </c>
      <c r="M17" s="17"/>
      <c r="N17" s="17">
        <f>PL!E26</f>
        <v>885187260</v>
      </c>
      <c r="O17" s="17"/>
      <c r="P17" s="17">
        <f t="shared" ref="P17:P20" si="2">SUM(F17:N17)</f>
        <v>885187260</v>
      </c>
      <c r="Q17" s="11"/>
    </row>
    <row r="18" spans="1:17" ht="21.75" customHeight="1">
      <c r="A18" s="33" t="s">
        <v>50</v>
      </c>
      <c r="D18" s="11"/>
      <c r="E18" s="40"/>
      <c r="F18" s="49">
        <v>0</v>
      </c>
      <c r="G18" s="48"/>
      <c r="H18" s="49">
        <v>0</v>
      </c>
      <c r="I18" s="48"/>
      <c r="J18" s="49">
        <v>0</v>
      </c>
      <c r="K18" s="48"/>
      <c r="L18" s="49">
        <v>0</v>
      </c>
      <c r="M18" s="48"/>
      <c r="N18" s="49">
        <f>PL!I36</f>
        <v>0</v>
      </c>
      <c r="O18" s="43"/>
      <c r="P18" s="18">
        <f t="shared" si="2"/>
        <v>0</v>
      </c>
      <c r="Q18" s="11"/>
    </row>
    <row r="19" spans="1:17" ht="21.75" customHeight="1">
      <c r="A19" s="33" t="s">
        <v>51</v>
      </c>
      <c r="D19" s="11"/>
      <c r="E19" s="17"/>
      <c r="F19" s="17">
        <f>SUM(F17:F18)</f>
        <v>0</v>
      </c>
      <c r="G19" s="17"/>
      <c r="H19" s="17">
        <f>SUM(H17:H18)</f>
        <v>0</v>
      </c>
      <c r="I19" s="17"/>
      <c r="J19" s="17">
        <f>SUM(J17:J18)</f>
        <v>0</v>
      </c>
      <c r="K19" s="17"/>
      <c r="L19" s="17">
        <f>SUM(L17:L18)</f>
        <v>0</v>
      </c>
      <c r="M19" s="17"/>
      <c r="N19" s="17">
        <f>SUM(N17:N18)</f>
        <v>885187260</v>
      </c>
      <c r="O19" s="17"/>
      <c r="P19" s="17">
        <f>SUM(P17:P18)</f>
        <v>885187260</v>
      </c>
    </row>
    <row r="20" spans="1:17" ht="21.75" customHeight="1">
      <c r="A20" s="33" t="s">
        <v>186</v>
      </c>
      <c r="D20" s="13">
        <v>27</v>
      </c>
      <c r="E20" s="81"/>
      <c r="F20" s="17">
        <v>0</v>
      </c>
      <c r="G20" s="17"/>
      <c r="H20" s="17">
        <v>0</v>
      </c>
      <c r="I20" s="17"/>
      <c r="J20" s="17">
        <v>0</v>
      </c>
      <c r="K20" s="17"/>
      <c r="L20" s="17">
        <v>0</v>
      </c>
      <c r="M20" s="17"/>
      <c r="N20" s="17">
        <v>-291400000</v>
      </c>
      <c r="O20" s="17"/>
      <c r="P20" s="17">
        <f t="shared" si="2"/>
        <v>-291400000</v>
      </c>
    </row>
    <row r="21" spans="1:17" ht="21.75" customHeight="1" thickBot="1">
      <c r="A21" s="31" t="s">
        <v>178</v>
      </c>
      <c r="D21" s="11"/>
      <c r="E21" s="17"/>
      <c r="F21" s="19">
        <f>SUM(F16,F19:F20)</f>
        <v>470000000</v>
      </c>
      <c r="G21" s="17"/>
      <c r="H21" s="19">
        <f>SUM(H16,H19:H20)</f>
        <v>1000000</v>
      </c>
      <c r="I21" s="17"/>
      <c r="J21" s="19">
        <f>SUM(J16,J19:J20)</f>
        <v>1127018227</v>
      </c>
      <c r="K21" s="17"/>
      <c r="L21" s="19">
        <f>SUM(L16,L19:L20)</f>
        <v>47000000</v>
      </c>
      <c r="M21" s="17"/>
      <c r="N21" s="19">
        <f>SUM(N16,N19:N20)</f>
        <v>1736545870</v>
      </c>
      <c r="O21" s="17"/>
      <c r="P21" s="19">
        <f>SUM(P16,P19:P20)</f>
        <v>3381564097</v>
      </c>
    </row>
    <row r="22" spans="1:17" ht="21.75" customHeight="1" thickTop="1">
      <c r="A22" s="39"/>
      <c r="D22" s="11"/>
      <c r="E22" s="17"/>
      <c r="F22" s="17">
        <f>F16-BS!K69</f>
        <v>0</v>
      </c>
      <c r="G22" s="17"/>
      <c r="H22" s="17">
        <f>H16-BS!K70</f>
        <v>0</v>
      </c>
      <c r="I22" s="17"/>
      <c r="J22" s="17">
        <f>J16-BS!K71</f>
        <v>0</v>
      </c>
      <c r="K22" s="17"/>
      <c r="L22" s="17">
        <f>L16-BS!K73</f>
        <v>0</v>
      </c>
      <c r="M22" s="17"/>
      <c r="N22" s="17">
        <f>N16-BS!K74</f>
        <v>0</v>
      </c>
      <c r="O22" s="17"/>
      <c r="P22" s="17">
        <f>P16-BS!K75</f>
        <v>0</v>
      </c>
    </row>
    <row r="23" spans="1:17" ht="21.75" customHeight="1">
      <c r="A23" s="39"/>
      <c r="D23" s="11"/>
      <c r="E23" s="17"/>
      <c r="F23" s="17">
        <f>F21-BS!I69</f>
        <v>0</v>
      </c>
      <c r="G23" s="17"/>
      <c r="H23" s="17">
        <f>H21-BS!I70</f>
        <v>0</v>
      </c>
      <c r="I23" s="17"/>
      <c r="J23" s="17">
        <f>J21-BS!I71</f>
        <v>0</v>
      </c>
      <c r="K23" s="17"/>
      <c r="L23" s="17">
        <f>L21-BS!I73</f>
        <v>0</v>
      </c>
      <c r="M23" s="17"/>
      <c r="N23" s="17">
        <f>N21-BS!I74</f>
        <v>0</v>
      </c>
      <c r="O23" s="17"/>
      <c r="P23" s="17">
        <f>P21-BS!I76</f>
        <v>0</v>
      </c>
    </row>
    <row r="24" spans="1:17" ht="21.75" customHeight="1">
      <c r="A24" s="33" t="s">
        <v>10</v>
      </c>
    </row>
  </sheetData>
  <mergeCells count="2">
    <mergeCell ref="F5:P5"/>
    <mergeCell ref="L6:N6"/>
  </mergeCells>
  <pageMargins left="0.9" right="0.2" top="0.74803149606299202" bottom="0.2" header="0.31496062992126" footer="0.31496062992126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7"/>
  <sheetViews>
    <sheetView showGridLines="0" view="pageBreakPreview" topLeftCell="A52" zoomScale="60" zoomScaleNormal="100" workbookViewId="0">
      <selection activeCell="A82" sqref="A82"/>
    </sheetView>
  </sheetViews>
  <sheetFormatPr defaultColWidth="10.5703125" defaultRowHeight="21.75" customHeight="1"/>
  <cols>
    <col min="1" max="1" width="58.140625" style="77" customWidth="1"/>
    <col min="2" max="2" width="1.5703125" style="77" customWidth="1"/>
    <col min="3" max="3" width="17.5703125" style="77" customWidth="1"/>
    <col min="4" max="4" width="1.5703125" style="77" customWidth="1"/>
    <col min="5" max="5" width="17.5703125" style="77" customWidth="1"/>
    <col min="6" max="6" width="1.5703125" style="80" customWidth="1"/>
    <col min="7" max="7" width="16.7109375" style="80" customWidth="1"/>
    <col min="8" max="8" width="1.5703125" style="80" customWidth="1"/>
    <col min="9" max="9" width="16.5703125" style="80" customWidth="1"/>
    <col min="10" max="10" width="1.5703125" style="80" customWidth="1"/>
    <col min="11" max="16384" width="10.5703125" style="80"/>
  </cols>
  <sheetData>
    <row r="1" spans="1:10" s="76" customFormat="1" ht="21.75" customHeight="1">
      <c r="A1" s="74" t="s">
        <v>129</v>
      </c>
      <c r="B1" s="83"/>
      <c r="C1" s="83"/>
      <c r="D1" s="83"/>
      <c r="E1" s="83"/>
      <c r="F1" s="84"/>
      <c r="G1" s="84"/>
      <c r="H1" s="84"/>
      <c r="I1" s="84"/>
    </row>
    <row r="2" spans="1:10" s="76" customFormat="1" ht="21.6" customHeight="1">
      <c r="A2" s="74" t="s">
        <v>57</v>
      </c>
      <c r="B2" s="83"/>
      <c r="C2" s="83"/>
      <c r="D2" s="83"/>
      <c r="E2" s="83"/>
      <c r="F2" s="84"/>
      <c r="G2" s="84"/>
      <c r="H2" s="84"/>
      <c r="I2" s="84"/>
    </row>
    <row r="3" spans="1:10" s="76" customFormat="1" ht="21.75" customHeight="1">
      <c r="A3" s="74" t="s">
        <v>176</v>
      </c>
      <c r="B3" s="83"/>
      <c r="C3" s="83"/>
      <c r="D3" s="83"/>
      <c r="E3" s="83"/>
      <c r="F3" s="84"/>
      <c r="G3" s="84"/>
      <c r="H3" s="84"/>
      <c r="I3" s="84"/>
    </row>
    <row r="4" spans="1:10" s="76" customFormat="1" ht="21.75" customHeight="1">
      <c r="A4" s="74"/>
      <c r="B4" s="83"/>
      <c r="C4" s="83"/>
      <c r="D4" s="83"/>
      <c r="E4" s="83"/>
      <c r="F4" s="84"/>
      <c r="G4" s="84"/>
      <c r="H4" s="84"/>
      <c r="I4" s="84"/>
    </row>
    <row r="5" spans="1:10" s="76" customFormat="1" ht="21.75" customHeight="1">
      <c r="B5" s="83"/>
      <c r="C5" s="83"/>
      <c r="D5" s="83"/>
      <c r="E5" s="83"/>
      <c r="F5" s="84"/>
      <c r="G5" s="84"/>
      <c r="H5" s="84"/>
      <c r="I5" s="85" t="s">
        <v>0</v>
      </c>
    </row>
    <row r="6" spans="1:10" ht="21.75" customHeight="1">
      <c r="C6" s="132" t="s">
        <v>77</v>
      </c>
      <c r="D6" s="132"/>
      <c r="E6" s="132"/>
      <c r="G6" s="133" t="s">
        <v>78</v>
      </c>
      <c r="H6" s="133"/>
      <c r="I6" s="133"/>
      <c r="J6" s="82"/>
    </row>
    <row r="7" spans="1:10" ht="21.75" customHeight="1">
      <c r="B7" s="82"/>
      <c r="C7" s="125" t="s">
        <v>175</v>
      </c>
      <c r="D7" s="86"/>
      <c r="E7" s="125" t="s">
        <v>157</v>
      </c>
      <c r="G7" s="125" t="s">
        <v>175</v>
      </c>
      <c r="H7" s="86"/>
      <c r="I7" s="125" t="s">
        <v>157</v>
      </c>
      <c r="J7" s="86"/>
    </row>
    <row r="8" spans="1:10" s="87" customFormat="1" ht="21.75" customHeight="1">
      <c r="A8" s="74" t="s">
        <v>32</v>
      </c>
      <c r="B8" s="83"/>
      <c r="C8" s="83"/>
      <c r="D8" s="83"/>
      <c r="E8" s="83"/>
      <c r="G8" s="88"/>
      <c r="H8" s="88"/>
      <c r="I8" s="88"/>
    </row>
    <row r="9" spans="1:10" ht="21.75" customHeight="1">
      <c r="A9" s="77" t="s">
        <v>99</v>
      </c>
      <c r="B9" s="89"/>
      <c r="C9" s="82">
        <f>PL!E24</f>
        <v>894002723</v>
      </c>
      <c r="D9" s="82"/>
      <c r="E9" s="82">
        <f>PL!G24</f>
        <v>654598401</v>
      </c>
      <c r="G9" s="82">
        <f>PL!I24</f>
        <v>891488227</v>
      </c>
      <c r="H9" s="82"/>
      <c r="I9" s="82">
        <f>PL!K24</f>
        <v>653621865</v>
      </c>
    </row>
    <row r="10" spans="1:10" ht="21.75" customHeight="1">
      <c r="A10" s="77" t="s">
        <v>122</v>
      </c>
      <c r="B10" s="89"/>
      <c r="C10" s="82"/>
      <c r="D10" s="82"/>
      <c r="E10" s="82"/>
      <c r="G10" s="82"/>
      <c r="H10" s="82"/>
      <c r="I10" s="82"/>
    </row>
    <row r="11" spans="1:10" ht="21.75" customHeight="1">
      <c r="A11" s="77" t="s">
        <v>33</v>
      </c>
      <c r="B11" s="89"/>
      <c r="C11" s="82"/>
      <c r="D11" s="82"/>
      <c r="E11" s="82"/>
      <c r="G11" s="82"/>
      <c r="H11" s="82"/>
      <c r="I11" s="82"/>
    </row>
    <row r="12" spans="1:10" ht="21.75" customHeight="1">
      <c r="A12" s="90" t="s">
        <v>34</v>
      </c>
      <c r="B12" s="89"/>
      <c r="C12" s="91">
        <v>224521993</v>
      </c>
      <c r="D12" s="92"/>
      <c r="E12" s="91">
        <v>190674740</v>
      </c>
      <c r="F12" s="92"/>
      <c r="G12" s="91">
        <v>6987050</v>
      </c>
      <c r="H12" s="77"/>
      <c r="I12" s="91">
        <v>9070914</v>
      </c>
    </row>
    <row r="13" spans="1:10" ht="21.6" customHeight="1">
      <c r="A13" s="90" t="s">
        <v>150</v>
      </c>
      <c r="B13" s="89"/>
      <c r="C13" s="91">
        <v>2045719</v>
      </c>
      <c r="D13" s="92"/>
      <c r="E13" s="91">
        <v>-5421409</v>
      </c>
      <c r="F13" s="92"/>
      <c r="G13" s="91">
        <v>0</v>
      </c>
      <c r="H13" s="77"/>
      <c r="I13" s="91">
        <v>0</v>
      </c>
    </row>
    <row r="14" spans="1:10" ht="21.75" customHeight="1">
      <c r="A14" s="90" t="s">
        <v>191</v>
      </c>
      <c r="B14" s="89"/>
      <c r="C14" s="93">
        <v>-683556</v>
      </c>
      <c r="D14" s="92"/>
      <c r="E14" s="93">
        <v>-1498110</v>
      </c>
      <c r="F14" s="92"/>
      <c r="G14" s="93">
        <v>0</v>
      </c>
      <c r="H14" s="77"/>
      <c r="I14" s="93">
        <v>0</v>
      </c>
    </row>
    <row r="15" spans="1:10" ht="21.75" customHeight="1">
      <c r="A15" s="77" t="s">
        <v>169</v>
      </c>
      <c r="B15" s="89"/>
      <c r="C15" s="93"/>
      <c r="D15" s="92"/>
      <c r="E15" s="93"/>
      <c r="F15" s="92"/>
      <c r="G15" s="93"/>
      <c r="H15" s="77"/>
      <c r="I15" s="93"/>
    </row>
    <row r="16" spans="1:10" ht="21.75" customHeight="1">
      <c r="A16" s="77" t="s">
        <v>170</v>
      </c>
      <c r="B16" s="89"/>
      <c r="C16" s="94">
        <v>1968731</v>
      </c>
      <c r="D16" s="92"/>
      <c r="E16" s="94">
        <v>307180</v>
      </c>
      <c r="F16" s="92"/>
      <c r="G16" s="94">
        <v>19939</v>
      </c>
      <c r="H16" s="77"/>
      <c r="I16" s="94">
        <v>271985</v>
      </c>
    </row>
    <row r="17" spans="1:9" ht="21.75" customHeight="1">
      <c r="A17" s="77" t="s">
        <v>168</v>
      </c>
      <c r="B17" s="89"/>
      <c r="C17" s="94"/>
      <c r="D17" s="92"/>
      <c r="E17" s="94"/>
      <c r="F17" s="92"/>
      <c r="G17" s="94"/>
      <c r="H17" s="77"/>
      <c r="I17" s="94"/>
    </row>
    <row r="18" spans="1:9" ht="21.75" customHeight="1">
      <c r="A18" s="95" t="s">
        <v>171</v>
      </c>
      <c r="B18" s="89"/>
      <c r="C18" s="94">
        <v>-2094000</v>
      </c>
      <c r="D18" s="92"/>
      <c r="E18" s="94">
        <v>-1302000</v>
      </c>
      <c r="F18" s="92"/>
      <c r="G18" s="94">
        <v>0</v>
      </c>
      <c r="H18" s="77"/>
      <c r="I18" s="94">
        <v>0</v>
      </c>
    </row>
    <row r="19" spans="1:9" ht="21.75" customHeight="1">
      <c r="A19" s="77" t="s">
        <v>128</v>
      </c>
      <c r="B19" s="89"/>
      <c r="C19" s="96">
        <v>4500000</v>
      </c>
      <c r="D19" s="92"/>
      <c r="E19" s="96">
        <v>9500000</v>
      </c>
      <c r="F19" s="92"/>
      <c r="G19" s="96">
        <v>4500000</v>
      </c>
      <c r="H19" s="77"/>
      <c r="I19" s="96">
        <v>9500000</v>
      </c>
    </row>
    <row r="20" spans="1:9" ht="21.75" customHeight="1">
      <c r="A20" s="9" t="s">
        <v>156</v>
      </c>
      <c r="B20" s="24"/>
      <c r="C20" s="120">
        <v>-765</v>
      </c>
      <c r="D20" s="14"/>
      <c r="E20" s="120">
        <v>0</v>
      </c>
      <c r="F20" s="14"/>
      <c r="G20" s="120">
        <v>0</v>
      </c>
      <c r="H20" s="9"/>
      <c r="I20" s="120">
        <v>-8267</v>
      </c>
    </row>
    <row r="21" spans="1:9" ht="21.75" customHeight="1">
      <c r="A21" s="9" t="s">
        <v>151</v>
      </c>
      <c r="B21" s="24"/>
      <c r="C21" s="10"/>
      <c r="D21" s="10"/>
      <c r="E21" s="10"/>
      <c r="F21" s="10"/>
      <c r="G21" s="10"/>
      <c r="H21" s="10"/>
      <c r="I21" s="10"/>
    </row>
    <row r="22" spans="1:9" ht="21.75" customHeight="1">
      <c r="A22" s="9" t="s">
        <v>152</v>
      </c>
      <c r="B22" s="24"/>
      <c r="C22" s="10">
        <v>-32481018</v>
      </c>
      <c r="D22" s="10"/>
      <c r="E22" s="10">
        <v>-19699880</v>
      </c>
      <c r="F22" s="10"/>
      <c r="G22" s="10">
        <v>-871585525</v>
      </c>
      <c r="H22" s="10"/>
      <c r="I22" s="10">
        <v>-652191795</v>
      </c>
    </row>
    <row r="23" spans="1:9" ht="21.6" customHeight="1">
      <c r="A23" s="9" t="s">
        <v>49</v>
      </c>
      <c r="B23" s="24"/>
      <c r="C23" s="43">
        <v>7987203</v>
      </c>
      <c r="D23" s="14"/>
      <c r="E23" s="43">
        <v>6004283</v>
      </c>
      <c r="F23" s="14"/>
      <c r="G23" s="43">
        <v>1440063</v>
      </c>
      <c r="H23" s="9"/>
      <c r="I23" s="43">
        <v>1269279</v>
      </c>
    </row>
    <row r="24" spans="1:9" ht="21.75" customHeight="1">
      <c r="A24" s="77" t="s">
        <v>116</v>
      </c>
      <c r="B24" s="89"/>
      <c r="C24" s="97">
        <v>-24516097</v>
      </c>
      <c r="D24" s="92"/>
      <c r="E24" s="97">
        <v>-9621107</v>
      </c>
      <c r="F24" s="92"/>
      <c r="G24" s="97">
        <v>-19662895</v>
      </c>
      <c r="H24" s="77"/>
      <c r="I24" s="97">
        <v>-7154963</v>
      </c>
    </row>
    <row r="25" spans="1:9" ht="21.75" customHeight="1">
      <c r="A25" s="77" t="s">
        <v>115</v>
      </c>
      <c r="B25" s="89"/>
      <c r="C25" s="98">
        <v>25339962</v>
      </c>
      <c r="D25" s="92"/>
      <c r="E25" s="98">
        <v>22442829</v>
      </c>
      <c r="F25" s="92"/>
      <c r="G25" s="98">
        <v>1385623</v>
      </c>
      <c r="H25" s="77"/>
      <c r="I25" s="98">
        <v>997622</v>
      </c>
    </row>
    <row r="26" spans="1:9" ht="21.75" customHeight="1">
      <c r="A26" s="90" t="s">
        <v>139</v>
      </c>
      <c r="B26" s="89"/>
      <c r="C26" s="96"/>
      <c r="D26" s="92"/>
      <c r="E26" s="96"/>
      <c r="F26" s="77"/>
      <c r="G26" s="96"/>
      <c r="H26" s="92"/>
      <c r="I26" s="96"/>
    </row>
    <row r="27" spans="1:9" ht="21.75" customHeight="1">
      <c r="A27" s="77" t="s">
        <v>140</v>
      </c>
      <c r="B27" s="89"/>
      <c r="C27" s="99">
        <f>SUM(C9:C25)</f>
        <v>1100590895</v>
      </c>
      <c r="D27" s="92"/>
      <c r="E27" s="99">
        <f>SUM(E9:E25)</f>
        <v>845984927</v>
      </c>
      <c r="F27" s="77"/>
      <c r="G27" s="99">
        <f>SUM(G9:G25)</f>
        <v>14572482</v>
      </c>
      <c r="H27" s="92"/>
      <c r="I27" s="99">
        <f>SUM(I9:I25)</f>
        <v>15376640</v>
      </c>
    </row>
    <row r="28" spans="1:9" ht="21.75" customHeight="1">
      <c r="A28" s="77" t="s">
        <v>35</v>
      </c>
      <c r="B28" s="89"/>
      <c r="C28" s="91"/>
      <c r="D28" s="92"/>
      <c r="E28" s="91"/>
      <c r="F28" s="77"/>
      <c r="G28" s="91"/>
      <c r="H28" s="92"/>
      <c r="I28" s="91"/>
    </row>
    <row r="29" spans="1:9" ht="21.75" customHeight="1">
      <c r="A29" s="77" t="s">
        <v>54</v>
      </c>
      <c r="B29" s="89"/>
      <c r="C29" s="91">
        <v>-3379090</v>
      </c>
      <c r="D29" s="92"/>
      <c r="E29" s="91">
        <v>-27453990</v>
      </c>
      <c r="F29" s="92"/>
      <c r="G29" s="91">
        <v>484409</v>
      </c>
      <c r="H29" s="77"/>
      <c r="I29" s="91">
        <v>-2571390</v>
      </c>
    </row>
    <row r="30" spans="1:9" ht="21.75" customHeight="1">
      <c r="A30" s="77" t="s">
        <v>36</v>
      </c>
      <c r="B30" s="89"/>
      <c r="C30" s="91">
        <v>-1541843</v>
      </c>
      <c r="D30" s="92"/>
      <c r="E30" s="91">
        <v>-6112373</v>
      </c>
      <c r="F30" s="92"/>
      <c r="G30" s="91">
        <v>0</v>
      </c>
      <c r="H30" s="77"/>
      <c r="I30" s="91">
        <v>0</v>
      </c>
    </row>
    <row r="31" spans="1:9" ht="21.75" customHeight="1">
      <c r="A31" s="90" t="s">
        <v>37</v>
      </c>
      <c r="B31" s="89"/>
      <c r="C31" s="91">
        <v>-3259533</v>
      </c>
      <c r="D31" s="92"/>
      <c r="E31" s="91">
        <v>1429686</v>
      </c>
      <c r="F31" s="92"/>
      <c r="G31" s="91">
        <v>-956557</v>
      </c>
      <c r="H31" s="77"/>
      <c r="I31" s="91">
        <v>5485490</v>
      </c>
    </row>
    <row r="32" spans="1:9" ht="21.75" customHeight="1">
      <c r="A32" s="90" t="s">
        <v>118</v>
      </c>
      <c r="B32" s="89"/>
      <c r="C32" s="91">
        <v>1080000</v>
      </c>
      <c r="D32" s="92"/>
      <c r="E32" s="91">
        <v>516000</v>
      </c>
      <c r="F32" s="92"/>
      <c r="G32" s="91">
        <v>1080000</v>
      </c>
      <c r="H32" s="77"/>
      <c r="I32" s="91">
        <v>516000</v>
      </c>
    </row>
    <row r="33" spans="1:9" ht="21.75" customHeight="1">
      <c r="A33" s="77" t="s">
        <v>102</v>
      </c>
      <c r="B33" s="89"/>
      <c r="C33" s="100">
        <v>-5310587</v>
      </c>
      <c r="D33" s="92"/>
      <c r="E33" s="100">
        <v>42310811</v>
      </c>
      <c r="F33" s="92"/>
      <c r="G33" s="100">
        <v>-27359</v>
      </c>
      <c r="H33" s="77"/>
      <c r="I33" s="100">
        <v>43042334</v>
      </c>
    </row>
    <row r="34" spans="1:9" ht="21.75" customHeight="1">
      <c r="A34" s="77" t="s">
        <v>38</v>
      </c>
      <c r="B34" s="89"/>
      <c r="C34" s="91"/>
      <c r="D34" s="92"/>
      <c r="E34" s="91"/>
      <c r="F34" s="92"/>
      <c r="G34" s="91"/>
      <c r="H34" s="77"/>
      <c r="I34" s="91"/>
    </row>
    <row r="35" spans="1:9" ht="21.75" customHeight="1">
      <c r="A35" s="90" t="s">
        <v>55</v>
      </c>
      <c r="B35" s="89"/>
      <c r="C35" s="91">
        <v>1470146</v>
      </c>
      <c r="D35" s="92"/>
      <c r="E35" s="91">
        <v>11426416</v>
      </c>
      <c r="F35" s="92"/>
      <c r="G35" s="91">
        <v>-1149859</v>
      </c>
      <c r="H35" s="77"/>
      <c r="I35" s="91">
        <v>2171931</v>
      </c>
    </row>
    <row r="36" spans="1:9" ht="21.75" customHeight="1">
      <c r="A36" s="90" t="s">
        <v>76</v>
      </c>
      <c r="B36" s="89"/>
      <c r="C36" s="91">
        <v>114170137</v>
      </c>
      <c r="D36" s="92"/>
      <c r="E36" s="91">
        <v>287304835</v>
      </c>
      <c r="F36" s="92"/>
      <c r="G36" s="91">
        <v>0</v>
      </c>
      <c r="H36" s="77"/>
      <c r="I36" s="91">
        <v>0</v>
      </c>
    </row>
    <row r="37" spans="1:9" ht="21.75" customHeight="1">
      <c r="A37" s="90" t="s">
        <v>136</v>
      </c>
      <c r="B37" s="89"/>
      <c r="C37" s="91">
        <v>30932900</v>
      </c>
      <c r="D37" s="92"/>
      <c r="E37" s="91">
        <v>44740000</v>
      </c>
      <c r="F37" s="92"/>
      <c r="G37" s="91">
        <v>0</v>
      </c>
      <c r="H37" s="77"/>
      <c r="I37" s="91">
        <v>0</v>
      </c>
    </row>
    <row r="38" spans="1:9" ht="21.75" customHeight="1">
      <c r="A38" s="77" t="s">
        <v>39</v>
      </c>
      <c r="B38" s="89"/>
      <c r="C38" s="100">
        <v>2184193</v>
      </c>
      <c r="D38" s="92"/>
      <c r="E38" s="100">
        <v>1751464</v>
      </c>
      <c r="F38" s="92"/>
      <c r="G38" s="100">
        <v>-2038</v>
      </c>
      <c r="H38" s="77"/>
      <c r="I38" s="100">
        <v>-29427</v>
      </c>
    </row>
    <row r="39" spans="1:9" ht="21.75" customHeight="1">
      <c r="A39" s="77" t="s">
        <v>141</v>
      </c>
      <c r="B39" s="89"/>
      <c r="C39" s="102">
        <v>-3399647</v>
      </c>
      <c r="D39" s="92"/>
      <c r="E39" s="102">
        <v>-1801172</v>
      </c>
      <c r="F39" s="92"/>
      <c r="G39" s="102">
        <v>-30000</v>
      </c>
      <c r="H39" s="77"/>
      <c r="I39" s="102">
        <v>-85000</v>
      </c>
    </row>
    <row r="40" spans="1:9" ht="21.75" customHeight="1">
      <c r="A40" s="77" t="s">
        <v>40</v>
      </c>
      <c r="B40" s="89"/>
      <c r="C40" s="103">
        <v>0</v>
      </c>
      <c r="D40" s="92"/>
      <c r="E40" s="103">
        <v>-26387626</v>
      </c>
      <c r="F40" s="92"/>
      <c r="G40" s="103">
        <v>0</v>
      </c>
      <c r="H40" s="77"/>
      <c r="I40" s="103">
        <v>-26387626</v>
      </c>
    </row>
    <row r="41" spans="1:9" ht="21.75" customHeight="1">
      <c r="A41" s="77" t="s">
        <v>32</v>
      </c>
      <c r="B41" s="89"/>
      <c r="C41" s="97">
        <f>SUM(C27:C40)</f>
        <v>1233537571</v>
      </c>
      <c r="D41" s="92"/>
      <c r="E41" s="97">
        <f>SUM(E27:E40)</f>
        <v>1173708978</v>
      </c>
      <c r="F41" s="77"/>
      <c r="G41" s="97">
        <f>SUM(G27:G40)</f>
        <v>13971078</v>
      </c>
      <c r="H41" s="92"/>
      <c r="I41" s="97">
        <f>SUM(I27:I40)</f>
        <v>37518952</v>
      </c>
    </row>
    <row r="42" spans="1:9" ht="21.75" customHeight="1">
      <c r="A42" s="77" t="s">
        <v>142</v>
      </c>
      <c r="B42" s="89"/>
      <c r="C42" s="93">
        <v>-5774232</v>
      </c>
      <c r="D42" s="92"/>
      <c r="E42" s="93">
        <v>-3954746</v>
      </c>
      <c r="F42" s="92"/>
      <c r="G42" s="93">
        <v>-4118985</v>
      </c>
      <c r="H42" s="77"/>
      <c r="I42" s="93">
        <v>-2706449</v>
      </c>
    </row>
    <row r="43" spans="1:9" ht="21.75" customHeight="1">
      <c r="A43" s="104" t="s">
        <v>187</v>
      </c>
      <c r="B43" s="89"/>
      <c r="C43" s="105">
        <f>SUM(C41:C42)</f>
        <v>1227763339</v>
      </c>
      <c r="D43" s="92"/>
      <c r="E43" s="105">
        <f>SUM(E41:E42)</f>
        <v>1169754232</v>
      </c>
      <c r="F43" s="77"/>
      <c r="G43" s="105">
        <f>SUM(G41:G42)</f>
        <v>9852093</v>
      </c>
      <c r="H43" s="92"/>
      <c r="I43" s="105">
        <f>SUM(I41:I42)</f>
        <v>34812503</v>
      </c>
    </row>
    <row r="44" spans="1:9" ht="21.75" customHeight="1">
      <c r="A44" s="90"/>
      <c r="B44" s="89"/>
      <c r="C44" s="89"/>
      <c r="D44" s="89"/>
      <c r="E44" s="89"/>
    </row>
    <row r="45" spans="1:9" ht="21.75" customHeight="1">
      <c r="A45" s="90" t="s">
        <v>10</v>
      </c>
      <c r="B45" s="89"/>
      <c r="C45" s="89"/>
      <c r="D45" s="89"/>
      <c r="E45" s="89"/>
    </row>
    <row r="46" spans="1:9" s="76" customFormat="1" ht="21.75" customHeight="1">
      <c r="A46" s="74" t="s">
        <v>129</v>
      </c>
      <c r="B46" s="83"/>
      <c r="C46" s="83"/>
      <c r="D46" s="83"/>
      <c r="E46" s="83"/>
      <c r="F46" s="84"/>
      <c r="G46" s="84"/>
      <c r="H46" s="84"/>
      <c r="I46" s="84"/>
    </row>
    <row r="47" spans="1:9" s="76" customFormat="1" ht="21.6" customHeight="1">
      <c r="A47" s="74" t="s">
        <v>58</v>
      </c>
      <c r="B47" s="83"/>
      <c r="C47" s="83"/>
      <c r="D47" s="83"/>
      <c r="E47" s="83"/>
      <c r="F47" s="84"/>
      <c r="G47" s="84"/>
      <c r="H47" s="84"/>
      <c r="I47" s="84"/>
    </row>
    <row r="48" spans="1:9" s="76" customFormat="1" ht="21.75" customHeight="1">
      <c r="A48" s="74" t="s">
        <v>176</v>
      </c>
      <c r="B48" s="83"/>
      <c r="C48" s="83"/>
      <c r="D48" s="83"/>
      <c r="E48" s="83"/>
      <c r="F48" s="84"/>
      <c r="G48" s="84"/>
      <c r="H48" s="84"/>
      <c r="I48" s="84"/>
    </row>
    <row r="49" spans="1:10" s="76" customFormat="1" ht="21.75" customHeight="1">
      <c r="B49" s="83"/>
      <c r="C49" s="83"/>
      <c r="D49" s="83"/>
      <c r="E49" s="83"/>
      <c r="F49" s="84"/>
      <c r="G49" s="84"/>
      <c r="H49" s="84"/>
      <c r="I49" s="85" t="s">
        <v>0</v>
      </c>
    </row>
    <row r="50" spans="1:10" ht="21.75" customHeight="1">
      <c r="C50" s="132" t="s">
        <v>77</v>
      </c>
      <c r="D50" s="132"/>
      <c r="E50" s="132"/>
      <c r="G50" s="133" t="s">
        <v>78</v>
      </c>
      <c r="H50" s="133"/>
      <c r="I50" s="133"/>
      <c r="J50" s="82"/>
    </row>
    <row r="51" spans="1:10" ht="21.75" customHeight="1">
      <c r="B51" s="82"/>
      <c r="C51" s="125" t="s">
        <v>175</v>
      </c>
      <c r="D51" s="86"/>
      <c r="E51" s="125" t="s">
        <v>157</v>
      </c>
      <c r="G51" s="125" t="s">
        <v>175</v>
      </c>
      <c r="H51" s="86"/>
      <c r="I51" s="125" t="s">
        <v>157</v>
      </c>
      <c r="J51" s="86"/>
    </row>
    <row r="52" spans="1:10" ht="21.6" customHeight="1">
      <c r="A52" s="74" t="s">
        <v>41</v>
      </c>
      <c r="B52" s="83"/>
      <c r="C52" s="106"/>
      <c r="D52" s="86"/>
      <c r="E52" s="106"/>
      <c r="G52" s="106"/>
      <c r="H52" s="86"/>
      <c r="I52" s="106"/>
    </row>
    <row r="53" spans="1:10" ht="21.75" customHeight="1">
      <c r="A53" s="77" t="s">
        <v>198</v>
      </c>
      <c r="B53" s="83"/>
      <c r="C53" s="93"/>
      <c r="D53" s="93"/>
      <c r="E53" s="93"/>
      <c r="F53" s="93"/>
      <c r="G53" s="93"/>
      <c r="H53" s="93"/>
      <c r="I53" s="93"/>
    </row>
    <row r="54" spans="1:10" ht="21.75" customHeight="1">
      <c r="A54" s="77" t="s">
        <v>145</v>
      </c>
      <c r="B54" s="83"/>
      <c r="C54" s="92">
        <v>390000000</v>
      </c>
      <c r="D54" s="92"/>
      <c r="E54" s="92">
        <v>1047115656</v>
      </c>
      <c r="F54" s="92"/>
      <c r="G54" s="92">
        <v>390000000</v>
      </c>
      <c r="H54" s="77"/>
      <c r="I54" s="92">
        <v>965115656</v>
      </c>
    </row>
    <row r="55" spans="1:10" ht="21.75" customHeight="1">
      <c r="A55" s="77" t="s">
        <v>199</v>
      </c>
      <c r="B55" s="83"/>
      <c r="C55" s="93">
        <v>-1120000000</v>
      </c>
      <c r="D55" s="93"/>
      <c r="E55" s="93">
        <v>-627155166</v>
      </c>
      <c r="F55" s="93"/>
      <c r="G55" s="93">
        <v>-1120000000</v>
      </c>
      <c r="H55" s="93"/>
      <c r="I55" s="93">
        <v>-605155166</v>
      </c>
    </row>
    <row r="56" spans="1:10" ht="21.75" customHeight="1">
      <c r="A56" s="77" t="s">
        <v>143</v>
      </c>
      <c r="B56" s="83"/>
      <c r="C56" s="91">
        <v>-476688032</v>
      </c>
      <c r="D56" s="91"/>
      <c r="E56" s="91">
        <v>-698155027</v>
      </c>
      <c r="F56" s="91"/>
      <c r="G56" s="91">
        <v>-387468106</v>
      </c>
      <c r="H56" s="77"/>
      <c r="I56" s="91">
        <v>-664073886</v>
      </c>
    </row>
    <row r="57" spans="1:10" ht="21.75" customHeight="1">
      <c r="A57" s="77" t="s">
        <v>117</v>
      </c>
      <c r="B57" s="89"/>
      <c r="C57" s="91">
        <v>-743061</v>
      </c>
      <c r="D57" s="91"/>
      <c r="E57" s="91">
        <v>-4651799</v>
      </c>
      <c r="F57" s="91"/>
      <c r="G57" s="91">
        <v>-505400</v>
      </c>
      <c r="H57" s="77"/>
      <c r="I57" s="91">
        <v>-4562396</v>
      </c>
    </row>
    <row r="58" spans="1:10" ht="21.75" customHeight="1">
      <c r="A58" s="101" t="s">
        <v>131</v>
      </c>
      <c r="B58" s="83"/>
      <c r="C58" s="93">
        <v>213941</v>
      </c>
      <c r="D58" s="93"/>
      <c r="E58" s="93">
        <v>227800</v>
      </c>
      <c r="F58" s="93"/>
      <c r="G58" s="93">
        <v>0</v>
      </c>
      <c r="H58" s="77"/>
      <c r="I58" s="93">
        <v>0</v>
      </c>
    </row>
    <row r="59" spans="1:10" ht="21.75" customHeight="1">
      <c r="A59" s="101" t="s">
        <v>163</v>
      </c>
      <c r="B59" s="83"/>
      <c r="C59" s="93">
        <v>0</v>
      </c>
      <c r="D59" s="93"/>
      <c r="E59" s="93">
        <v>0</v>
      </c>
      <c r="F59" s="93"/>
      <c r="G59" s="93">
        <v>0</v>
      </c>
      <c r="H59" s="77"/>
      <c r="I59" s="93">
        <v>-10000000</v>
      </c>
    </row>
    <row r="60" spans="1:10" ht="21.75" customHeight="1">
      <c r="A60" s="77" t="s">
        <v>144</v>
      </c>
      <c r="B60" s="89"/>
      <c r="C60" s="91">
        <v>0</v>
      </c>
      <c r="D60" s="91"/>
      <c r="E60" s="91">
        <v>0</v>
      </c>
      <c r="F60" s="91"/>
      <c r="G60" s="91">
        <v>1170000000</v>
      </c>
      <c r="H60" s="77"/>
      <c r="I60" s="91">
        <v>1035000000</v>
      </c>
    </row>
    <row r="61" spans="1:10" ht="21.75" customHeight="1">
      <c r="A61" s="77" t="s">
        <v>164</v>
      </c>
      <c r="B61" s="89"/>
      <c r="C61" s="91">
        <v>20020000</v>
      </c>
      <c r="D61" s="91"/>
      <c r="E61" s="91">
        <v>20020000</v>
      </c>
      <c r="F61" s="91"/>
      <c r="G61" s="91">
        <v>20020000</v>
      </c>
      <c r="H61" s="77"/>
      <c r="I61" s="91">
        <v>20020000</v>
      </c>
    </row>
    <row r="62" spans="1:10" ht="21.6" customHeight="1">
      <c r="A62" s="77" t="s">
        <v>96</v>
      </c>
      <c r="B62" s="89"/>
      <c r="C62" s="93">
        <v>18352124</v>
      </c>
      <c r="D62" s="93"/>
      <c r="E62" s="93">
        <v>8141692</v>
      </c>
      <c r="F62" s="93"/>
      <c r="G62" s="93">
        <v>14625444</v>
      </c>
      <c r="H62" s="77"/>
      <c r="I62" s="93">
        <v>5620311</v>
      </c>
    </row>
    <row r="63" spans="1:10" ht="21.6" customHeight="1">
      <c r="A63" s="74" t="s">
        <v>123</v>
      </c>
      <c r="B63" s="89"/>
      <c r="C63" s="105">
        <f>SUM(C54:C62)</f>
        <v>-1168845028</v>
      </c>
      <c r="D63" s="92"/>
      <c r="E63" s="105">
        <f>SUM(E54:E62)</f>
        <v>-254456844</v>
      </c>
      <c r="F63" s="77"/>
      <c r="G63" s="105">
        <f>SUM(G54:G62)</f>
        <v>86671938</v>
      </c>
      <c r="H63" s="92"/>
      <c r="I63" s="105">
        <f>SUM(I54:I62)</f>
        <v>741964519</v>
      </c>
    </row>
    <row r="64" spans="1:10" ht="21.75" customHeight="1">
      <c r="A64" s="74" t="s">
        <v>124</v>
      </c>
      <c r="B64" s="89"/>
      <c r="C64" s="100"/>
      <c r="D64" s="92"/>
      <c r="E64" s="100"/>
      <c r="F64" s="77"/>
      <c r="G64" s="100"/>
      <c r="H64" s="92"/>
      <c r="I64" s="100"/>
    </row>
    <row r="65" spans="1:9" ht="21.75" customHeight="1">
      <c r="A65" s="77" t="s">
        <v>153</v>
      </c>
      <c r="B65" s="89"/>
      <c r="C65" s="100">
        <v>-40032814</v>
      </c>
      <c r="D65" s="92"/>
      <c r="E65" s="100">
        <v>-36358653</v>
      </c>
      <c r="F65" s="92"/>
      <c r="G65" s="100">
        <v>-6590520</v>
      </c>
      <c r="H65" s="77"/>
      <c r="I65" s="100">
        <v>-5487124</v>
      </c>
    </row>
    <row r="66" spans="1:9" ht="21.75" customHeight="1">
      <c r="A66" s="77" t="s">
        <v>71</v>
      </c>
      <c r="B66" s="89"/>
      <c r="C66" s="107">
        <v>-291400000</v>
      </c>
      <c r="D66" s="92"/>
      <c r="E66" s="107">
        <v>-150400000</v>
      </c>
      <c r="F66" s="92"/>
      <c r="G66" s="107">
        <v>-291400000</v>
      </c>
      <c r="H66" s="77"/>
      <c r="I66" s="107">
        <v>-150400000</v>
      </c>
    </row>
    <row r="67" spans="1:9" ht="21.75" customHeight="1">
      <c r="A67" s="74" t="s">
        <v>125</v>
      </c>
      <c r="B67" s="89"/>
      <c r="C67" s="105">
        <f>SUM(C65:C66)</f>
        <v>-331432814</v>
      </c>
      <c r="D67" s="92"/>
      <c r="E67" s="105">
        <f>SUM(E65:E66)</f>
        <v>-186758653</v>
      </c>
      <c r="F67" s="77"/>
      <c r="G67" s="105">
        <f>SUM(G65:G66)</f>
        <v>-297990520</v>
      </c>
      <c r="H67" s="92"/>
      <c r="I67" s="105">
        <f>SUM(I65:I66)</f>
        <v>-155887124</v>
      </c>
    </row>
    <row r="68" spans="1:9" ht="21.75" customHeight="1">
      <c r="A68" s="74" t="s">
        <v>200</v>
      </c>
      <c r="B68" s="89"/>
      <c r="C68" s="91">
        <f>SUM(C43,C63,C67)</f>
        <v>-272514503</v>
      </c>
      <c r="D68" s="91"/>
      <c r="E68" s="91">
        <f>SUM(E43,E63,E67)</f>
        <v>728538735</v>
      </c>
      <c r="F68" s="77"/>
      <c r="G68" s="91">
        <f>SUM(G43,G63,G67)</f>
        <v>-201466489</v>
      </c>
      <c r="H68" s="91"/>
      <c r="I68" s="91">
        <f>SUM(I43,I63,I67)</f>
        <v>620889898</v>
      </c>
    </row>
    <row r="69" spans="1:9" ht="21.75" customHeight="1">
      <c r="A69" s="90" t="s">
        <v>93</v>
      </c>
      <c r="B69" s="89"/>
      <c r="C69" s="91">
        <v>1093091805</v>
      </c>
      <c r="D69" s="91"/>
      <c r="E69" s="91">
        <v>364553070</v>
      </c>
      <c r="F69" s="91"/>
      <c r="G69" s="91">
        <v>791516693</v>
      </c>
      <c r="H69" s="77"/>
      <c r="I69" s="91">
        <v>170626795</v>
      </c>
    </row>
    <row r="70" spans="1:9" ht="21.75" customHeight="1" thickBot="1">
      <c r="A70" s="104" t="s">
        <v>94</v>
      </c>
      <c r="B70" s="89"/>
      <c r="C70" s="108">
        <f>SUM(C68:C69)</f>
        <v>820577302</v>
      </c>
      <c r="D70" s="91"/>
      <c r="E70" s="108">
        <f>SUM(E68:E69)</f>
        <v>1093091805</v>
      </c>
      <c r="F70" s="77"/>
      <c r="G70" s="108">
        <f>SUM(G68:G69)</f>
        <v>590050204</v>
      </c>
      <c r="H70" s="91"/>
      <c r="I70" s="108">
        <f>SUM(I68:I69)</f>
        <v>791516693</v>
      </c>
    </row>
    <row r="71" spans="1:9" ht="21.75" customHeight="1" thickTop="1">
      <c r="B71" s="89"/>
      <c r="C71" s="92">
        <f>C70-BS!E9</f>
        <v>0</v>
      </c>
      <c r="D71" s="92"/>
      <c r="E71" s="92">
        <f>E70-BS!G9</f>
        <v>0</v>
      </c>
      <c r="F71" s="77"/>
      <c r="G71" s="92">
        <f>G70-BS!I9</f>
        <v>0</v>
      </c>
      <c r="H71" s="92"/>
      <c r="I71" s="92">
        <f>I70-BS!K9</f>
        <v>0</v>
      </c>
    </row>
    <row r="72" spans="1:9" ht="21.75" customHeight="1">
      <c r="A72" s="74" t="s">
        <v>91</v>
      </c>
      <c r="B72" s="89"/>
      <c r="C72" s="92"/>
      <c r="D72" s="92"/>
      <c r="E72" s="92"/>
      <c r="F72" s="77"/>
      <c r="G72" s="92"/>
      <c r="H72" s="92"/>
      <c r="I72" s="92"/>
    </row>
    <row r="73" spans="1:9" ht="21.75" customHeight="1">
      <c r="A73" s="77" t="s">
        <v>92</v>
      </c>
      <c r="B73" s="89"/>
      <c r="C73" s="80"/>
      <c r="D73" s="80"/>
      <c r="E73" s="80"/>
    </row>
    <row r="74" spans="1:9" ht="21.75" customHeight="1">
      <c r="A74" s="77" t="s">
        <v>193</v>
      </c>
      <c r="B74" s="89"/>
      <c r="C74" s="80"/>
      <c r="D74" s="80"/>
      <c r="E74" s="80"/>
    </row>
    <row r="75" spans="1:9" ht="21.75" customHeight="1">
      <c r="A75" s="77" t="s">
        <v>181</v>
      </c>
      <c r="B75" s="89"/>
      <c r="C75" s="109">
        <v>-2167748</v>
      </c>
      <c r="D75" s="92"/>
      <c r="E75" s="109">
        <v>-92937468</v>
      </c>
      <c r="F75" s="92"/>
      <c r="G75" s="109">
        <v>1761722</v>
      </c>
      <c r="H75" s="77"/>
      <c r="I75" s="109">
        <v>-96283571</v>
      </c>
    </row>
    <row r="76" spans="1:9" ht="21.75" customHeight="1">
      <c r="A76" s="9" t="s">
        <v>194</v>
      </c>
      <c r="B76" s="89"/>
      <c r="C76" s="109"/>
      <c r="D76" s="92"/>
      <c r="E76" s="109"/>
      <c r="F76" s="92"/>
      <c r="G76" s="109"/>
      <c r="H76" s="77"/>
      <c r="I76" s="109"/>
    </row>
    <row r="77" spans="1:9" ht="21.75" customHeight="1">
      <c r="A77" s="9" t="s">
        <v>195</v>
      </c>
      <c r="B77" s="24"/>
      <c r="C77" s="41">
        <v>119612031</v>
      </c>
      <c r="D77" s="41"/>
      <c r="E77" s="41">
        <v>3451401</v>
      </c>
      <c r="F77" s="41"/>
      <c r="G77" s="41">
        <v>11373844</v>
      </c>
      <c r="H77" s="41"/>
      <c r="I77" s="41">
        <v>3307411</v>
      </c>
    </row>
    <row r="78" spans="1:9" ht="21.75" customHeight="1">
      <c r="A78" s="9" t="s">
        <v>197</v>
      </c>
      <c r="B78" s="24"/>
      <c r="C78" s="41"/>
      <c r="D78" s="41"/>
      <c r="E78" s="41"/>
      <c r="F78" s="41"/>
      <c r="G78" s="41"/>
      <c r="H78" s="41"/>
      <c r="I78" s="41"/>
    </row>
    <row r="79" spans="1:9" ht="21.75" customHeight="1">
      <c r="A79" s="9" t="s">
        <v>196</v>
      </c>
      <c r="B79" s="89"/>
      <c r="C79" s="109">
        <v>-2705098</v>
      </c>
      <c r="D79" s="92"/>
      <c r="E79" s="109">
        <v>-992960</v>
      </c>
      <c r="F79" s="92"/>
      <c r="G79" s="92">
        <v>0</v>
      </c>
      <c r="H79" s="77"/>
      <c r="I79" s="92">
        <v>-892650</v>
      </c>
    </row>
    <row r="80" spans="1:9" ht="21.75" customHeight="1">
      <c r="A80" s="9" t="s">
        <v>201</v>
      </c>
      <c r="B80" s="89"/>
      <c r="C80" s="109"/>
      <c r="D80" s="92"/>
      <c r="E80" s="109"/>
      <c r="F80" s="92"/>
      <c r="G80" s="92"/>
      <c r="H80" s="77"/>
      <c r="I80" s="92"/>
    </row>
    <row r="81" spans="1:9" ht="21.75" customHeight="1">
      <c r="A81" s="9" t="s">
        <v>202</v>
      </c>
      <c r="B81" s="89"/>
      <c r="C81" s="109">
        <v>1144810</v>
      </c>
      <c r="D81" s="92"/>
      <c r="E81" s="92">
        <v>0</v>
      </c>
      <c r="F81" s="92"/>
      <c r="G81" s="92">
        <v>0</v>
      </c>
      <c r="H81" s="77"/>
      <c r="I81" s="92">
        <v>0</v>
      </c>
    </row>
    <row r="82" spans="1:9" ht="21.6" customHeight="1">
      <c r="A82" s="77" t="s">
        <v>172</v>
      </c>
      <c r="B82" s="89"/>
      <c r="C82" s="92">
        <v>0</v>
      </c>
      <c r="D82" s="92"/>
      <c r="E82" s="92">
        <v>0</v>
      </c>
      <c r="F82" s="92"/>
      <c r="G82" s="109">
        <v>45999935</v>
      </c>
      <c r="H82" s="77"/>
      <c r="I82" s="109">
        <v>1398777959</v>
      </c>
    </row>
    <row r="83" spans="1:9" ht="21.6" customHeight="1">
      <c r="A83" s="9" t="s">
        <v>192</v>
      </c>
      <c r="B83" s="24"/>
      <c r="C83" s="14">
        <v>0</v>
      </c>
      <c r="D83" s="14"/>
      <c r="E83" s="14">
        <v>0</v>
      </c>
      <c r="F83" s="14"/>
      <c r="G83" s="41">
        <v>1810975</v>
      </c>
      <c r="H83" s="9"/>
      <c r="I83" s="14">
        <v>0</v>
      </c>
    </row>
    <row r="84" spans="1:9" ht="21.6" customHeight="1">
      <c r="A84" s="77" t="s">
        <v>154</v>
      </c>
      <c r="B84" s="89"/>
      <c r="C84" s="92">
        <v>54185</v>
      </c>
      <c r="D84" s="92"/>
      <c r="E84" s="92">
        <v>0</v>
      </c>
      <c r="F84" s="92"/>
      <c r="G84" s="92">
        <v>0</v>
      </c>
      <c r="H84" s="77"/>
      <c r="I84" s="109">
        <v>7136292</v>
      </c>
    </row>
    <row r="85" spans="1:9" ht="21.6" customHeight="1">
      <c r="A85" s="9" t="s">
        <v>179</v>
      </c>
      <c r="B85" s="24"/>
      <c r="C85" s="14">
        <v>1656209</v>
      </c>
      <c r="D85" s="14"/>
      <c r="E85" s="14">
        <v>0</v>
      </c>
      <c r="F85" s="14"/>
      <c r="G85" s="92">
        <v>0</v>
      </c>
      <c r="H85" s="9"/>
      <c r="I85" s="14">
        <v>0</v>
      </c>
    </row>
    <row r="86" spans="1:9" ht="21.75" customHeight="1">
      <c r="B86" s="89"/>
      <c r="C86" s="80"/>
      <c r="D86" s="80"/>
      <c r="E86" s="80"/>
    </row>
    <row r="87" spans="1:9" ht="21.75" customHeight="1">
      <c r="A87" s="90" t="s">
        <v>42</v>
      </c>
      <c r="B87" s="89"/>
      <c r="C87" s="89"/>
      <c r="D87" s="89"/>
      <c r="E87" s="89"/>
    </row>
  </sheetData>
  <mergeCells count="4">
    <mergeCell ref="C6:E6"/>
    <mergeCell ref="G6:I6"/>
    <mergeCell ref="C50:E50"/>
    <mergeCell ref="G50:I50"/>
  </mergeCells>
  <pageMargins left="0.62" right="0.31496062992126" top="0.70866141732283505" bottom="0.31496062992126" header="0.31496062992126" footer="0.31496062992126"/>
  <pageSetup paperSize="9" scale="70" fitToHeight="0" orientation="portrait" r:id="rId1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69f9ee-ffcb-4e66-827b-69b0b69ff6be" xsi:nil="true"/>
    <lcf76f155ced4ddcb4097134ff3c332f xmlns="7774c364-115f-48aa-98ff-e97ffac08a2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5" ma:contentTypeDescription="Create a new document." ma:contentTypeScope="" ma:versionID="92c1ae14cbefe6f8537c8de91f31734b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e71262b726554887ecd71c861f0815bd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7D7600-D6FE-4E92-A0A5-BC804F99C6E5}">
  <ds:schemaRefs>
    <ds:schemaRef ds:uri="http://purl.org/dc/elements/1.1/"/>
    <ds:schemaRef ds:uri="http://schemas.openxmlformats.org/package/2006/metadata/core-properties"/>
    <ds:schemaRef ds:uri="50c908b1-f277-4340-90a9-4611d0b0f078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476ca96a-c1bb-4a33-9bb1-0e36a4ca1895"/>
    <ds:schemaRef ds:uri="http://purl.org/dc/dcmitype/"/>
    <ds:schemaRef ds:uri="f710626c-9f4d-41fe-bb5d-21b43cd7565c"/>
  </ds:schemaRefs>
</ds:datastoreItem>
</file>

<file path=customXml/itemProps2.xml><?xml version="1.0" encoding="utf-8"?>
<ds:datastoreItem xmlns:ds="http://schemas.openxmlformats.org/officeDocument/2006/customXml" ds:itemID="{32059EE2-9B2D-410A-B996-F0B8AC3397CB}"/>
</file>

<file path=customXml/itemProps3.xml><?xml version="1.0" encoding="utf-8"?>
<ds:datastoreItem xmlns:ds="http://schemas.openxmlformats.org/officeDocument/2006/customXml" ds:itemID="{8D1C0C05-DCA8-4D85-8BE8-6AE1440CA0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2025-02-13T11:33:38Z</cp:lastPrinted>
  <dcterms:created xsi:type="dcterms:W3CDTF">2011-03-15T03:50:46Z</dcterms:created>
  <dcterms:modified xsi:type="dcterms:W3CDTF">2025-02-13T11:33:39Z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0x010100F632A4B8D7831244B47D264ADF14CB15</vt:lpwstr>
  </property>
  <property fmtid="{D5CDD505-2E9C-101B-9397-08002B2CF9AE}" pid="3" name="MediaServiceImageTags">
    <vt:lpwstr/>
  </property>
</Properties>
</file>