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AZ (THAILAND) PUBLIC COMPANY LIMITED - 1000980447\1569938 - 2024 DEC-FSA-CAZ (Thailand) PLC\Working Folder\02 CAZ\06 Final'24\11 SET file\"/>
    </mc:Choice>
  </mc:AlternateContent>
  <xr:revisionPtr revIDLastSave="0" documentId="13_ncr:1_{FA2DF7F9-3910-42EB-9353-5416165ABF85}" xr6:coauthVersionLast="47" xr6:coauthVersionMax="47" xr10:uidLastSave="{00000000-0000-0000-0000-000000000000}"/>
  <bookViews>
    <workbookView xWindow="-110" yWindow="-110" windowWidth="19420" windowHeight="10300" tabRatio="829" firstSheet="1" activeTab="1" xr2:uid="{00000000-000D-0000-FFFF-FFFF00000000}"/>
  </bookViews>
  <sheets>
    <sheet name="CH Conso (2)" sheetId="10" state="hidden" r:id="rId1"/>
    <sheet name="SFP-8-10" sheetId="1" r:id="rId2"/>
    <sheet name="PL-11" sheetId="16" r:id="rId3"/>
    <sheet name="CH Conso-12" sheetId="17" r:id="rId4"/>
    <sheet name="CH Conso-13" sheetId="24" r:id="rId5"/>
    <sheet name="CH Separate-14" sheetId="25" r:id="rId6"/>
    <sheet name="CH Separate-15" sheetId="26" r:id="rId7"/>
    <sheet name="CF-16-17" sheetId="22" r:id="rId8"/>
  </sheets>
  <externalReferences>
    <externalReference r:id="rId9"/>
  </externalReferences>
  <definedNames>
    <definedName name="_xlnm.Print_Area" localSheetId="7">'CF-16-17'!$A$1:$J$79</definedName>
    <definedName name="_xlnm.Print_Area" localSheetId="0">'CH Conso (2)'!$A$1:$X$59</definedName>
    <definedName name="_xlnm.Print_Area" localSheetId="3">'CH Conso-12'!$A$1:$V$27</definedName>
    <definedName name="_xlnm.Print_Area" localSheetId="4">'CH Conso-13'!$A$1:$V$25</definedName>
    <definedName name="_xlnm.Print_Area" localSheetId="5">'CH Separate-14'!$A$1:$P$25</definedName>
    <definedName name="_xlnm.Print_Area" localSheetId="6">'CH Separate-15'!$A$1:$P$25</definedName>
    <definedName name="_xlnm.Print_Area" localSheetId="2">'PL-11'!$A$1:$J$53</definedName>
    <definedName name="_xlnm.Print_Area" localSheetId="1">'SFP-8-10'!$A$1:$J$86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1" l="1"/>
  <c r="D24" i="26" l="1"/>
  <c r="D52" i="16"/>
  <c r="F19" i="16"/>
  <c r="J19" i="16"/>
  <c r="H19" i="16"/>
  <c r="F15" i="16"/>
  <c r="J15" i="16"/>
  <c r="H15" i="16"/>
  <c r="D19" i="16"/>
  <c r="D21" i="16" s="1"/>
  <c r="D15" i="16"/>
  <c r="H50" i="1" l="1"/>
  <c r="H81" i="1" l="1"/>
  <c r="D81" i="1"/>
  <c r="D50" i="1"/>
  <c r="P15" i="26" l="1"/>
  <c r="N15" i="26"/>
  <c r="N16" i="26" s="1"/>
  <c r="J15" i="26"/>
  <c r="J16" i="26" s="1"/>
  <c r="H24" i="26"/>
  <c r="F24" i="26"/>
  <c r="J23" i="26"/>
  <c r="P23" i="26" s="1"/>
  <c r="L21" i="26"/>
  <c r="L24" i="26" s="1"/>
  <c r="H21" i="26"/>
  <c r="F21" i="26"/>
  <c r="D21" i="26"/>
  <c r="N19" i="26"/>
  <c r="N21" i="26" s="1"/>
  <c r="L16" i="26"/>
  <c r="H16" i="26"/>
  <c r="F16" i="26"/>
  <c r="D16" i="26"/>
  <c r="N24" i="26" l="1"/>
  <c r="P16" i="26"/>
  <c r="T20" i="24"/>
  <c r="P20" i="24"/>
  <c r="R16" i="24"/>
  <c r="P16" i="24"/>
  <c r="R17" i="17"/>
  <c r="R18" i="17" s="1"/>
  <c r="V17" i="17"/>
  <c r="V18" i="17" s="1"/>
  <c r="J18" i="17"/>
  <c r="H31" i="16"/>
  <c r="D31" i="16"/>
  <c r="N15" i="25"/>
  <c r="N16" i="25"/>
  <c r="N19" i="25"/>
  <c r="L16" i="25"/>
  <c r="P15" i="25"/>
  <c r="P16" i="25" s="1"/>
  <c r="P12" i="24"/>
  <c r="N12" i="24"/>
  <c r="L12" i="24"/>
  <c r="H12" i="24"/>
  <c r="F12" i="24"/>
  <c r="D12" i="24"/>
  <c r="P21" i="17"/>
  <c r="P17" i="17"/>
  <c r="P12" i="17"/>
  <c r="L24" i="25"/>
  <c r="J16" i="25"/>
  <c r="J15" i="25"/>
  <c r="D16" i="25"/>
  <c r="P10" i="25"/>
  <c r="N10" i="25"/>
  <c r="D24" i="25"/>
  <c r="N22" i="24"/>
  <c r="L22" i="24"/>
  <c r="H22" i="24"/>
  <c r="F22" i="24"/>
  <c r="D22" i="24"/>
  <c r="T21" i="17"/>
  <c r="T18" i="17"/>
  <c r="V16" i="24" l="1"/>
  <c r="V17" i="24" s="1"/>
  <c r="P18" i="17"/>
  <c r="N18" i="17"/>
  <c r="L18" i="17"/>
  <c r="H18" i="17"/>
  <c r="F18" i="17"/>
  <c r="D18" i="17"/>
  <c r="J49" i="16"/>
  <c r="H49" i="16"/>
  <c r="J31" i="16"/>
  <c r="J32" i="16" s="1"/>
  <c r="J17" i="16"/>
  <c r="F49" i="16"/>
  <c r="D49" i="16"/>
  <c r="F82" i="1"/>
  <c r="N21" i="25" l="1"/>
  <c r="P21" i="24"/>
  <c r="H11" i="16"/>
  <c r="D11" i="16"/>
  <c r="D27" i="1"/>
  <c r="H16" i="1"/>
  <c r="D16" i="1"/>
  <c r="R21" i="24" l="1"/>
  <c r="P22" i="24"/>
  <c r="R17" i="24"/>
  <c r="P17" i="24"/>
  <c r="R22" i="17" l="1"/>
  <c r="V22" i="17" s="1"/>
  <c r="D23" i="17" l="1"/>
  <c r="J23" i="25" l="1"/>
  <c r="P23" i="25"/>
  <c r="N24" i="25"/>
  <c r="L21" i="25"/>
  <c r="H16" i="25"/>
  <c r="H21" i="25"/>
  <c r="F16" i="25"/>
  <c r="F21" i="25"/>
  <c r="F24" i="25"/>
  <c r="D21" i="25"/>
  <c r="V21" i="24"/>
  <c r="J82" i="1"/>
  <c r="J84" i="1" s="1"/>
  <c r="F84" i="1"/>
  <c r="D32" i="16"/>
  <c r="H32" i="16"/>
  <c r="J25" i="17"/>
  <c r="J11" i="16"/>
  <c r="F11" i="16"/>
  <c r="F31" i="16"/>
  <c r="F32" i="16" s="1"/>
  <c r="J59" i="1"/>
  <c r="J50" i="1"/>
  <c r="F59" i="1"/>
  <c r="F50" i="1"/>
  <c r="J27" i="1"/>
  <c r="J16" i="1"/>
  <c r="F27" i="1"/>
  <c r="F16" i="1"/>
  <c r="T17" i="24"/>
  <c r="N17" i="24"/>
  <c r="L17" i="24"/>
  <c r="H17" i="24"/>
  <c r="F17" i="24"/>
  <c r="D17" i="24"/>
  <c r="T23" i="17"/>
  <c r="T26" i="17" s="1"/>
  <c r="T12" i="24" s="1"/>
  <c r="P23" i="17"/>
  <c r="N23" i="17"/>
  <c r="N26" i="17" s="1"/>
  <c r="L23" i="17"/>
  <c r="F23" i="17"/>
  <c r="V25" i="17"/>
  <c r="A35" i="16"/>
  <c r="A36" i="22"/>
  <c r="A63" i="1"/>
  <c r="A31" i="1"/>
  <c r="V54" i="10"/>
  <c r="V59" i="10" s="1"/>
  <c r="R54" i="10"/>
  <c r="R59" i="10" s="1"/>
  <c r="N54" i="10"/>
  <c r="N59" i="10" s="1"/>
  <c r="L54" i="10"/>
  <c r="L59" i="10" s="1"/>
  <c r="J54" i="10"/>
  <c r="H54" i="10"/>
  <c r="F54" i="10"/>
  <c r="D54" i="10"/>
  <c r="T53" i="10"/>
  <c r="T52" i="10"/>
  <c r="X52" i="10" s="1"/>
  <c r="X54" i="10" s="1"/>
  <c r="V49" i="10"/>
  <c r="N49" i="10"/>
  <c r="J49" i="10"/>
  <c r="T48" i="10"/>
  <c r="X48" i="10"/>
  <c r="T47" i="10"/>
  <c r="T49" i="10" s="1"/>
  <c r="X47" i="10"/>
  <c r="X49" i="10"/>
  <c r="T45" i="10"/>
  <c r="X45" i="10"/>
  <c r="X43" i="10"/>
  <c r="W43" i="10"/>
  <c r="W54" i="10"/>
  <c r="W59" i="10"/>
  <c r="V43" i="10"/>
  <c r="U43" i="10"/>
  <c r="U54" i="10"/>
  <c r="U59" i="10"/>
  <c r="S43" i="10"/>
  <c r="S54" i="10"/>
  <c r="S59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T34" i="10"/>
  <c r="X34" i="10"/>
  <c r="V33" i="10"/>
  <c r="V36" i="10"/>
  <c r="P33" i="10"/>
  <c r="P36" i="10"/>
  <c r="P59" i="10"/>
  <c r="N33" i="10"/>
  <c r="N36" i="10"/>
  <c r="L33" i="10"/>
  <c r="L36" i="10"/>
  <c r="J33" i="10"/>
  <c r="J36" i="10" s="1"/>
  <c r="H33" i="10"/>
  <c r="H36" i="10"/>
  <c r="H59" i="10"/>
  <c r="F33" i="10"/>
  <c r="F36" i="10" s="1"/>
  <c r="F59" i="10" s="1"/>
  <c r="D33" i="10"/>
  <c r="D36" i="10"/>
  <c r="T32" i="10"/>
  <c r="X32" i="10"/>
  <c r="T31" i="10"/>
  <c r="X31" i="10"/>
  <c r="L29" i="10"/>
  <c r="J29" i="10"/>
  <c r="H29" i="10"/>
  <c r="F29" i="10"/>
  <c r="E29" i="10"/>
  <c r="D29" i="10"/>
  <c r="W24" i="10"/>
  <c r="W29" i="10"/>
  <c r="V24" i="10"/>
  <c r="V29" i="10"/>
  <c r="U24" i="10"/>
  <c r="U29" i="10"/>
  <c r="S24" i="10"/>
  <c r="S29" i="10"/>
  <c r="R24" i="10"/>
  <c r="R29" i="10"/>
  <c r="Q24" i="10"/>
  <c r="Q29" i="10"/>
  <c r="P24" i="10"/>
  <c r="P29" i="10"/>
  <c r="O24" i="10"/>
  <c r="O29" i="10"/>
  <c r="N24" i="10"/>
  <c r="N29" i="10"/>
  <c r="M24" i="10"/>
  <c r="M29" i="10"/>
  <c r="K24" i="10"/>
  <c r="K29" i="10"/>
  <c r="I24" i="10"/>
  <c r="I29" i="10"/>
  <c r="G24" i="10"/>
  <c r="G29" i="10"/>
  <c r="T23" i="10"/>
  <c r="T24" i="10"/>
  <c r="V20" i="10"/>
  <c r="P20" i="10"/>
  <c r="N20" i="10"/>
  <c r="L20" i="10"/>
  <c r="H20" i="10"/>
  <c r="D20" i="10"/>
  <c r="X19" i="10"/>
  <c r="T18" i="10"/>
  <c r="T20" i="10" s="1"/>
  <c r="X18" i="10"/>
  <c r="X20" i="10" s="1"/>
  <c r="P14" i="10"/>
  <c r="N14" i="10"/>
  <c r="L14" i="10"/>
  <c r="J14" i="10"/>
  <c r="H14" i="10"/>
  <c r="F14" i="10"/>
  <c r="D14" i="10"/>
  <c r="T13" i="10"/>
  <c r="X13" i="10"/>
  <c r="T12" i="10"/>
  <c r="X12" i="10"/>
  <c r="X23" i="10"/>
  <c r="X24" i="10"/>
  <c r="T43" i="10"/>
  <c r="T54" i="10"/>
  <c r="D59" i="10"/>
  <c r="H23" i="17"/>
  <c r="J61" i="1" l="1"/>
  <c r="J86" i="1" s="1"/>
  <c r="J29" i="1"/>
  <c r="H24" i="25"/>
  <c r="T28" i="17"/>
  <c r="F29" i="1"/>
  <c r="F61" i="1"/>
  <c r="F86" i="1" s="1"/>
  <c r="T14" i="10"/>
  <c r="X14" i="10" s="1"/>
  <c r="T33" i="10"/>
  <c r="X33" i="10" s="1"/>
  <c r="L24" i="24"/>
  <c r="L26" i="17" s="1"/>
  <c r="T29" i="10"/>
  <c r="J59" i="10"/>
  <c r="T36" i="10"/>
  <c r="X29" i="10"/>
  <c r="P24" i="24"/>
  <c r="D24" i="24"/>
  <c r="D26" i="17" s="1"/>
  <c r="F24" i="24"/>
  <c r="F26" i="17" s="1"/>
  <c r="H24" i="24"/>
  <c r="N24" i="24"/>
  <c r="J87" i="1" l="1"/>
  <c r="P26" i="17"/>
  <c r="F87" i="1"/>
  <c r="T59" i="10"/>
  <c r="X36" i="10"/>
  <c r="X59" i="10" s="1"/>
  <c r="H26" i="17"/>
  <c r="R12" i="17" l="1"/>
  <c r="T22" i="24"/>
  <c r="T24" i="24" s="1"/>
  <c r="V12" i="17" l="1"/>
  <c r="T26" i="24"/>
  <c r="J17" i="24" l="1"/>
  <c r="H59" i="1" l="1"/>
  <c r="D59" i="1" l="1"/>
  <c r="H61" i="1" l="1"/>
  <c r="D61" i="1" l="1"/>
  <c r="H27" i="1" l="1"/>
  <c r="H29" i="1" s="1"/>
  <c r="D29" i="1" l="1"/>
  <c r="D45" i="16" l="1"/>
  <c r="D43" i="16" s="1"/>
  <c r="D33" i="16" l="1"/>
  <c r="D50" i="16" s="1"/>
  <c r="D48" i="16" s="1"/>
  <c r="J20" i="24"/>
  <c r="R20" i="24" l="1"/>
  <c r="J22" i="24"/>
  <c r="R22" i="24" l="1"/>
  <c r="V20" i="24"/>
  <c r="V22" i="24" s="1"/>
  <c r="H21" i="16"/>
  <c r="H33" i="16" l="1"/>
  <c r="H50" i="16" s="1"/>
  <c r="H48" i="16" s="1"/>
  <c r="H45" i="16"/>
  <c r="H43" i="16" s="1"/>
  <c r="H52" i="16" l="1"/>
  <c r="J19" i="26"/>
  <c r="J21" i="26" l="1"/>
  <c r="J24" i="26" s="1"/>
  <c r="H80" i="1" s="1"/>
  <c r="P19" i="26"/>
  <c r="P21" i="26" s="1"/>
  <c r="P24" i="26" s="1"/>
  <c r="H82" i="1" l="1"/>
  <c r="H84" i="1" s="1"/>
  <c r="H86" i="1" s="1"/>
  <c r="H87" i="1" s="1"/>
  <c r="J26" i="26" l="1"/>
  <c r="P26" i="26"/>
  <c r="J21" i="16"/>
  <c r="J45" i="16"/>
  <c r="J43" i="16" s="1"/>
  <c r="J33" i="16" l="1"/>
  <c r="J50" i="16" s="1"/>
  <c r="J48" i="16" s="1"/>
  <c r="J52" i="16"/>
  <c r="J19" i="25"/>
  <c r="P19" i="25" l="1"/>
  <c r="P21" i="25" s="1"/>
  <c r="P24" i="25" s="1"/>
  <c r="P26" i="25" s="1"/>
  <c r="J21" i="25"/>
  <c r="J24" i="25" s="1"/>
  <c r="J26" i="25" s="1"/>
  <c r="F21" i="16"/>
  <c r="F45" i="16" l="1"/>
  <c r="F43" i="16" s="1"/>
  <c r="F33" i="16"/>
  <c r="F50" i="16" s="1"/>
  <c r="F48" i="16" s="1"/>
  <c r="F52" i="16" l="1"/>
  <c r="J21" i="17"/>
  <c r="R21" i="17" l="1"/>
  <c r="J23" i="17"/>
  <c r="J26" i="17" s="1"/>
  <c r="J12" i="24" s="1"/>
  <c r="J24" i="24" l="1"/>
  <c r="D80" i="1" s="1"/>
  <c r="R12" i="24"/>
  <c r="V21" i="17"/>
  <c r="V23" i="17" s="1"/>
  <c r="V26" i="17" s="1"/>
  <c r="V28" i="17" s="1"/>
  <c r="R23" i="17"/>
  <c r="R26" i="17" s="1"/>
  <c r="R28" i="17" s="1"/>
  <c r="R24" i="24" l="1"/>
  <c r="V12" i="24"/>
  <c r="V24" i="24" s="1"/>
  <c r="D82" i="1"/>
  <c r="D84" i="1" s="1"/>
  <c r="D86" i="1" s="1"/>
  <c r="D87" i="1" s="1"/>
  <c r="V26" i="24" l="1"/>
  <c r="J26" i="24"/>
  <c r="R26" i="24"/>
</calcChain>
</file>

<file path=xl/sharedStrings.xml><?xml version="1.0" encoding="utf-8"?>
<sst xmlns="http://schemas.openxmlformats.org/spreadsheetml/2006/main" count="434" uniqueCount="244">
  <si>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</si>
  <si>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</si>
  <si>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</si>
  <si>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</si>
  <si>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</si>
  <si>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</si>
  <si>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</si>
  <si>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</si>
  <si>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</si>
  <si>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</si>
  <si>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</si>
  <si>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</si>
  <si>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</si>
  <si>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</si>
  <si>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</si>
  <si>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</si>
  <si>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</si>
  <si>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</si>
  <si>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</si>
  <si>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</si>
  <si>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</si>
  <si>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</si>
  <si>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</si>
  <si>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</si>
  <si>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</si>
  <si>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</si>
  <si>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</si>
  <si>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</si>
  <si>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</si>
  <si>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</si>
  <si>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</si>
  <si>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</si>
  <si>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</si>
  <si>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</si>
  <si>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</si>
  <si>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</si>
  <si>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</si>
  <si>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</si>
  <si>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</si>
  <si>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</si>
  <si>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</si>
  <si>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</si>
  <si>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</si>
  <si>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</si>
  <si>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</si>
  <si>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</si>
  <si>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</si>
  <si>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</si>
  <si>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</si>
  <si>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</si>
  <si>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</si>
  <si>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</si>
  <si>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</si>
  <si>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</si>
  <si>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</si>
  <si>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</si>
  <si>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</si>
  <si>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</si>
  <si>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</si>
  <si>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</si>
  <si>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</si>
  <si>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</si>
  <si>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</si>
  <si>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</si>
  <si>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</si>
  <si>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</si>
  <si>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</si>
  <si>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</si>
  <si>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</si>
  <si>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</si>
  <si>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</si>
  <si>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</si>
  <si>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</si>
  <si>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</si>
  <si>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</si>
  <si>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</si>
  <si>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</si>
  <si>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</si>
  <si>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</si>
  <si>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</si>
  <si>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</si>
  <si>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</si>
  <si>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</si>
  <si>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</si>
  <si>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</si>
  <si>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</si>
  <si>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</si>
  <si>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</si>
  <si>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</si>
  <si>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</si>
  <si>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</si>
  <si>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</si>
  <si>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</si>
  <si>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</si>
  <si>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</si>
  <si>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</si>
  <si>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</si>
  <si>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</si>
  <si>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</si>
  <si>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</si>
  <si>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</si>
  <si>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</si>
  <si>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</si>
  <si>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</si>
  <si>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</si>
  <si>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   ที่ถึงกำหนดชำระภายในหนึ่งปี</t>
  </si>
  <si>
    <t>รายการที่ไม่ใช่เงินสด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</si>
  <si>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</si>
  <si>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</si>
  <si>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</si>
  <si>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</si>
  <si>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</si>
  <si>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เงินสดจ่ายเพื่อซื้อสินทรัพย์ไม่มีตัวตน</t>
  </si>
  <si>
    <t>ข้อมูลเพิ่มเติมสำหรับกระแสเงินสด</t>
  </si>
  <si>
    <t>เงินให้กู้ยืมระยะสั้นแก่กิจการที่เกี่ยวข้องกัน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</si>
  <si>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</si>
  <si>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</si>
  <si>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</si>
  <si>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</si>
  <si>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</si>
  <si>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</si>
  <si>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</si>
  <si>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</si>
  <si>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</si>
  <si>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</si>
  <si>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</si>
  <si>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</si>
  <si>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</si>
  <si>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</si>
  <si>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</si>
  <si>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</si>
  <si>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</si>
  <si>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</si>
  <si>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</si>
  <si>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</si>
  <si>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</si>
  <si>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ซื้อที่ดิน อาคารและอุปกรณ์โดยยังไม่ได้จ่ายชำระ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</si>
  <si>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</si>
  <si>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</si>
  <si>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</si>
  <si>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</si>
  <si>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</si>
  <si>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</si>
  <si>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</si>
  <si>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</si>
  <si>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</si>
  <si>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</si>
  <si>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</si>
  <si>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</si>
  <si>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</si>
  <si>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</si>
  <si>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</si>
  <si>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</si>
  <si>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</si>
  <si>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</si>
  <si>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</si>
  <si>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</si>
  <si>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</si>
  <si>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 xml:space="preserve">   (รวมอยู่ในเจ้าหนี้การค้าและเจ้าหนี้หมุนเวียนอื่น)  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</si>
  <si>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</si>
  <si>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</si>
  <si>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</si>
  <si>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</si>
  <si>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</si>
  <si>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</si>
  <si>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(รวมอยู่ในหนี้สินตามสัญญาเช่า)  </t>
  </si>
  <si>
    <t xml:space="preserve">   (รวมอยู่ในลูกหนี้การค้าและลูกหนี้หมุนเวียนอื่น)  </t>
  </si>
  <si>
    <t xml:space="preserve">เงินสดและรายการเทียบเท่าเงินสด ณ วันที่ 1 มกราคม </t>
  </si>
  <si>
    <t>การได้มาซึ่งสินทรัพย์สิทธิการใช้ภายใต้สัญญาเช่า</t>
  </si>
  <si>
    <t>จำหน่ายอุปกรณ์โดยยังไม่ได้รับชำระ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</si>
  <si>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</si>
  <si>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</si>
  <si>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สินทรัพย์ที่เกิดจากสัญญา</t>
  </si>
  <si>
    <t>หนี้สินที่เกิดจากสัญญา</t>
  </si>
  <si>
    <t>ผู้ถือหุ้นใหญ่</t>
  </si>
  <si>
    <t>ซื้อสินทรัพย์ไม่มีตัวตนโดยยังไม่ได้จ่ายชำระ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</si>
  <si>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</si>
  <si>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</si>
  <si>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เงินเบิกเกินบัญชีธนาคาร</t>
  </si>
  <si>
    <t>สำหรับปีสิ้นสุดวันที่ 31 ธันวาคม</t>
  </si>
  <si>
    <t>งบกำไรขาดทุนเบ็ดเสร็จ</t>
  </si>
  <si>
    <t>ภาษีเงินได้ของรายการที่จะไม่ถูกจัดประเภทใหม่</t>
  </si>
  <si>
    <t>กำไรขาดทุนเบ็ดเสร็จสำหรับปี</t>
  </si>
  <si>
    <t xml:space="preserve">     กำไรสำหรับปี</t>
  </si>
  <si>
    <t>โอนไปสำรองตามกฎหมาย</t>
  </si>
  <si>
    <t xml:space="preserve">   กำไรสำหรับปี</t>
  </si>
  <si>
    <t>งบกระแสเงินสด</t>
  </si>
  <si>
    <t>(บาท)</t>
  </si>
  <si>
    <t>เงินสดและรายการเทียบเท่าเงินสด ณ วันที่ 31 ธันวาคม</t>
  </si>
  <si>
    <t>รวมรายการที่จะไม่ถูกจัดประเภทใหม่</t>
  </si>
  <si>
    <t>กำไรขาดทุนเบ็ดเสร็จอื่นสำหรับปี - สุทธิจากภาษี</t>
  </si>
  <si>
    <t xml:space="preserve">     กำไรขาดทุนเบ็ดเสร็จอื่น</t>
  </si>
  <si>
    <t xml:space="preserve">   กำไรขาดทุนเบ็ดเสร็จอื่น</t>
  </si>
  <si>
    <t>ผลประโยชน์พนักงานจ่าย</t>
  </si>
  <si>
    <t xml:space="preserve">   พนักงานที่กำหนดไว้</t>
  </si>
  <si>
    <t>หนี้สินตามสัญญาเช่า</t>
  </si>
  <si>
    <t xml:space="preserve">     หุ้นปันผล</t>
  </si>
  <si>
    <t>เงินสดรับจากเงินกู้ยืมระยะยาวจากสถาบันการเงิน</t>
  </si>
  <si>
    <t>ผลกำไรจากการวัดมูลค่าใหม่ของผลประโยชน์</t>
  </si>
  <si>
    <t>รับดอกเบี้ย</t>
  </si>
  <si>
    <t>ภาษีเงินได้ถูกหัก ณ ที่จ่ายรอขอคืน</t>
  </si>
  <si>
    <t>9, 10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</si>
  <si>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</si>
  <si>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</si>
  <si>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</si>
  <si>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</si>
  <si>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ทุนที่ออกและ</t>
  </si>
  <si>
    <t>(กำไร) ขาดทุนจากการจำหน่ายอุปกรณ์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</si>
  <si>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</si>
  <si>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</si>
  <si>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r>
      <t xml:space="preserve">       </t>
    </r>
    <r>
      <rPr>
        <sz val="16"/>
        <rFont val="Angsana New"/>
        <family val="1"/>
      </rPr>
      <t xml:space="preserve"> </t>
    </r>
  </si>
  <si>
    <t>ผลขาดทุนจากการด้อยค่าด้านเครดิตที่คาดว่าจะเกิดขึ้น</t>
  </si>
  <si>
    <t>เงินฝากสถาบันการเงินที่ติดภาระค้ำประกันเพิ่มขึ้น</t>
  </si>
  <si>
    <t xml:space="preserve">    (หุ้นสามัญจำนวน 294,000 พันหุ้น มูลค่า 0.5 บาทต่อหุ้น)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</si>
  <si>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</si>
  <si>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</si>
  <si>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</si>
  <si>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</si>
  <si>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</si>
  <si>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กระแสเงินสดสุทธิได้มาจาก (ใช้ไปใน) กิจกรรมจัดหาเงิน</t>
  </si>
  <si>
    <t>เงินกู้ยืมระยะสั้นจากบุคคลที่เกี่ยวข้องกัน</t>
  </si>
  <si>
    <t xml:space="preserve">   ขาดทุนสำหรับปี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</si>
  <si>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</si>
  <si>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</si>
  <si>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</si>
  <si>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</si>
  <si>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</si>
  <si>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</si>
  <si>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รวมกำไร (ขาดทุน) เบ็ดเสร็จสำหรับปี</t>
  </si>
  <si>
    <t>ภาษีเงินได้รับคืน (จ่ายออก)</t>
  </si>
  <si>
    <t>5, 10</t>
  </si>
  <si>
    <t>รวมกำไรขาดทุนเบ็ดเสร็จสำหรับปี</t>
  </si>
  <si>
    <t>ขาดทุนจากการด้อยค่าซึ่งเป็นไปตาม TFRS 9</t>
  </si>
  <si>
    <t>รายได้ (ค่าใช้จ่าย) ภาษีเงินได้</t>
  </si>
  <si>
    <t>หนี้สินภาษีเงินได้รอการตัดบัญชี</t>
  </si>
  <si>
    <t>กำไรจากกิจกรรมดำเนินงาน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</si>
  <si>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</si>
  <si>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</si>
  <si>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</si>
  <si>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</si>
  <si>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เงินกู้ยืมระยะสั้นจากบุคคลและกิจการอื่น</t>
  </si>
  <si>
    <t>เงินสดรับจากเงินกู้ยืมระยะสั้นจากบุคคลและกิจการอื่น</t>
  </si>
  <si>
    <t>6, 7, 19</t>
  </si>
  <si>
    <t>กระแสเงินสดสุทธิ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</si>
</sst>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1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</cellStyleXfs>
  <cellXfs count="358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1" fontId="9" fillId="0" borderId="0" xfId="159" applyNumberFormat="1" applyFont="1" applyFill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3" fontId="9" fillId="0" borderId="0" xfId="159" applyFont="1" applyFill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0" fillId="0" borderId="0" xfId="0" applyFont="1" applyFill="1"/>
    <xf numFmtId="0" fontId="148" fillId="0" borderId="0" xfId="0" applyFont="1" applyFill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horizontal="center"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41" fontId="8" fillId="0" borderId="0" xfId="0" applyNumberFormat="1" applyFont="1" applyFill="1" applyAlignment="1">
      <alignment horizontal="center"/>
    </xf>
    <xf numFmtId="43" fontId="7" fillId="0" borderId="0" xfId="159" applyFont="1" applyFill="1" applyBorder="1" applyAlignment="1">
      <alignment vertical="top"/>
    </xf>
    <xf numFmtId="43" fontId="9" fillId="0" borderId="0" xfId="159" applyFont="1" applyFill="1" applyBorder="1" applyAlignment="1">
      <alignment horizontal="left" vertical="top" indent="2"/>
    </xf>
    <xf numFmtId="9" fontId="9" fillId="0" borderId="0" xfId="511" applyFont="1" applyFill="1" applyBorder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43" fontId="9" fillId="0" borderId="0" xfId="159" applyFont="1" applyFill="1" applyAlignment="1">
      <alignment horizontal="center" vertical="top"/>
    </xf>
    <xf numFmtId="43" fontId="9" fillId="0" borderId="0" xfId="159" applyFont="1" applyFill="1" applyBorder="1" applyAlignment="1">
      <alignment vertical="top"/>
    </xf>
    <xf numFmtId="228" fontId="7" fillId="0" borderId="0" xfId="159" applyNumberFormat="1" applyFont="1" applyFill="1" applyBorder="1" applyAlignment="1">
      <alignment horizontal="left" vertical="top" indent="2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vertical="top" wrapText="1"/>
    </xf>
    <xf numFmtId="43" fontId="7" fillId="0" borderId="0" xfId="159" applyFont="1" applyFill="1" applyBorder="1" applyAlignment="1">
      <alignment vertical="top" wrapText="1"/>
    </xf>
    <xf numFmtId="170" fontId="7" fillId="0" borderId="0" xfId="159" applyNumberFormat="1" applyFont="1" applyFill="1" applyBorder="1" applyAlignment="1">
      <alignment vertical="top" wrapText="1"/>
    </xf>
    <xf numFmtId="43" fontId="9" fillId="0" borderId="0" xfId="159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170" fontId="7" fillId="0" borderId="0" xfId="159" applyNumberFormat="1" applyFont="1" applyFill="1" applyBorder="1" applyAlignment="1">
      <alignment wrapText="1"/>
    </xf>
    <xf numFmtId="170" fontId="9" fillId="0" borderId="0" xfId="159" applyNumberFormat="1" applyFont="1" applyFill="1" applyBorder="1" applyAlignment="1">
      <alignment wrapText="1"/>
    </xf>
    <xf numFmtId="43" fontId="7" fillId="0" borderId="0" xfId="159" applyFont="1" applyFill="1" applyBorder="1" applyAlignment="1">
      <alignment wrapText="1"/>
    </xf>
    <xf numFmtId="170" fontId="7" fillId="0" borderId="12" xfId="159" applyNumberFormat="1" applyFont="1" applyFill="1" applyBorder="1" applyAlignment="1">
      <alignment horizontal="center" vertical="top"/>
    </xf>
    <xf numFmtId="0" fontId="9" fillId="0" borderId="0" xfId="0" applyFont="1" applyFill="1"/>
    <xf numFmtId="170" fontId="9" fillId="0" borderId="0" xfId="746" applyNumberFormat="1" applyFont="1" applyFill="1"/>
    <xf numFmtId="37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/>
    <xf numFmtId="228" fontId="9" fillId="0" borderId="0" xfId="159" applyNumberFormat="1" applyFont="1" applyFill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159" applyNumberFormat="1" applyFont="1" applyFill="1"/>
    <xf numFmtId="228" fontId="7" fillId="0" borderId="27" xfId="159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228" fontId="9" fillId="0" borderId="7" xfId="159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43" fontId="7" fillId="0" borderId="26" xfId="159" applyFont="1" applyFill="1" applyBorder="1" applyAlignment="1">
      <alignment horizontal="center" vertical="top"/>
    </xf>
    <xf numFmtId="228" fontId="7" fillId="0" borderId="0" xfId="159" applyNumberFormat="1" applyFont="1" applyFill="1" applyBorder="1" applyAlignment="1">
      <alignment horizontal="right"/>
    </xf>
    <xf numFmtId="228" fontId="7" fillId="0" borderId="0" xfId="159" applyNumberFormat="1" applyFont="1" applyFill="1" applyBorder="1" applyAlignment="1"/>
    <xf numFmtId="228" fontId="9" fillId="0" borderId="0" xfId="159" applyNumberFormat="1" applyFont="1" applyFill="1" applyBorder="1" applyAlignment="1"/>
    <xf numFmtId="228" fontId="9" fillId="0" borderId="0" xfId="0" applyNumberFormat="1" applyFont="1" applyFill="1" applyAlignment="1"/>
    <xf numFmtId="170" fontId="9" fillId="0" borderId="0" xfId="0" applyNumberFormat="1" applyFont="1" applyFill="1" applyAlignment="1">
      <alignment horizontal="center"/>
    </xf>
    <xf numFmtId="43" fontId="7" fillId="0" borderId="0" xfId="159" applyFont="1" applyFill="1" applyBorder="1" applyAlignment="1">
      <alignment horizontal="right"/>
    </xf>
    <xf numFmtId="43" fontId="7" fillId="0" borderId="26" xfId="159" applyFont="1" applyFill="1" applyBorder="1" applyAlignment="1">
      <alignment horizontal="right"/>
    </xf>
    <xf numFmtId="43" fontId="9" fillId="0" borderId="0" xfId="159" applyFont="1" applyFill="1" applyBorder="1" applyAlignment="1">
      <alignment horizontal="right"/>
    </xf>
    <xf numFmtId="43" fontId="7" fillId="0" borderId="0" xfId="159" applyFont="1" applyFill="1" applyBorder="1" applyAlignment="1"/>
    <xf numFmtId="43" fontId="9" fillId="0" borderId="0" xfId="159" applyFont="1" applyFill="1" applyBorder="1" applyAlignment="1">
      <alignment horizontal="center" wrapText="1"/>
    </xf>
    <xf numFmtId="170" fontId="9" fillId="0" borderId="0" xfId="159" applyNumberFormat="1" applyFont="1" applyFill="1" applyAlignment="1">
      <alignment vertical="center"/>
    </xf>
    <xf numFmtId="170" fontId="9" fillId="0" borderId="0" xfId="159" applyNumberFormat="1" applyFont="1" applyFill="1" applyAlignment="1">
      <alignment horizontal="center" vertical="center"/>
    </xf>
    <xf numFmtId="170" fontId="9" fillId="0" borderId="0" xfId="159" applyNumberFormat="1" applyFont="1" applyFill="1" applyAlignment="1">
      <alignment horizontal="right"/>
    </xf>
    <xf numFmtId="170" fontId="7" fillId="0" borderId="12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/>
    </xf>
    <xf numFmtId="170" fontId="7" fillId="0" borderId="26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 vertical="center"/>
    </xf>
    <xf numFmtId="170" fontId="151" fillId="0" borderId="0" xfId="159" applyNumberFormat="1" applyFont="1" applyFill="1" applyAlignment="1">
      <alignment horizontal="right"/>
    </xf>
    <xf numFmtId="170" fontId="151" fillId="0" borderId="0" xfId="159" applyNumberFormat="1" applyFont="1" applyFill="1" applyBorder="1" applyAlignment="1">
      <alignment horizontal="right"/>
    </xf>
    <xf numFmtId="170" fontId="7" fillId="0" borderId="25" xfId="159" applyNumberFormat="1" applyFont="1" applyFill="1" applyBorder="1" applyAlignment="1">
      <alignment horizontal="right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170" fontId="7" fillId="0" borderId="7" xfId="159" applyNumberFormat="1" applyFont="1" applyFill="1" applyBorder="1" applyAlignment="1">
      <alignment horizontal="right"/>
    </xf>
    <xf numFmtId="170" fontId="7" fillId="0" borderId="0" xfId="159" applyNumberFormat="1" applyFont="1" applyFill="1" applyAlignment="1">
      <alignment vertical="center"/>
    </xf>
    <xf numFmtId="170" fontId="9" fillId="0" borderId="0" xfId="159" applyNumberFormat="1" applyFont="1" applyFill="1" applyBorder="1" applyAlignment="1">
      <alignment horizontal="right" vertical="center"/>
    </xf>
    <xf numFmtId="170" fontId="7" fillId="0" borderId="12" xfId="159" applyNumberFormat="1" applyFont="1" applyFill="1" applyBorder="1" applyAlignment="1"/>
    <xf numFmtId="170" fontId="9" fillId="0" borderId="0" xfId="159" applyNumberFormat="1" applyFont="1" applyFill="1" applyBorder="1" applyAlignment="1">
      <alignment horizontal="center" vertical="top"/>
    </xf>
    <xf numFmtId="170" fontId="9" fillId="0" borderId="7" xfId="159" applyNumberFormat="1" applyFont="1" applyFill="1" applyBorder="1" applyAlignment="1">
      <alignment horizontal="center" vertical="top"/>
    </xf>
    <xf numFmtId="170" fontId="7" fillId="0" borderId="25" xfId="159" applyNumberFormat="1" applyFont="1" applyFill="1" applyBorder="1" applyAlignment="1">
      <alignment horizontal="center" vertical="top"/>
    </xf>
    <xf numFmtId="170" fontId="7" fillId="0" borderId="27" xfId="159" applyNumberFormat="1" applyFont="1" applyFill="1" applyBorder="1" applyAlignment="1">
      <alignment horizontal="center" vertical="top"/>
    </xf>
    <xf numFmtId="170" fontId="4" fillId="0" borderId="0" xfId="159" applyNumberFormat="1" applyFont="1" applyFill="1" applyAlignment="1"/>
    <xf numFmtId="170" fontId="9" fillId="0" borderId="0" xfId="159" applyNumberFormat="1" applyFont="1" applyFill="1" applyBorder="1" applyAlignment="1">
      <alignment horizontal="center" vertical="center" wrapText="1"/>
    </xf>
    <xf numFmtId="170" fontId="9" fillId="0" borderId="0" xfId="159" applyNumberFormat="1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horizontal="left" vertical="top" indent="2"/>
    </xf>
    <xf numFmtId="170" fontId="7" fillId="0" borderId="12" xfId="159" applyNumberFormat="1" applyFont="1" applyFill="1" applyBorder="1" applyAlignment="1">
      <alignment horizontal="left" vertical="top" indent="2"/>
    </xf>
    <xf numFmtId="43" fontId="9" fillId="0" borderId="0" xfId="159" applyFont="1" applyFill="1" applyAlignment="1">
      <alignment horizontal="center"/>
    </xf>
    <xf numFmtId="227" fontId="9" fillId="0" borderId="0" xfId="159" applyNumberFormat="1" applyFont="1" applyFill="1" applyAlignment="1">
      <alignment horizontal="center"/>
    </xf>
    <xf numFmtId="227" fontId="7" fillId="0" borderId="12" xfId="159" applyNumberFormat="1" applyFont="1" applyFill="1" applyBorder="1" applyAlignment="1">
      <alignment horizontal="center" vertical="top"/>
    </xf>
    <xf numFmtId="227" fontId="9" fillId="0" borderId="0" xfId="159" applyNumberFormat="1" applyFont="1" applyFill="1" applyAlignment="1">
      <alignment vertical="top"/>
    </xf>
    <xf numFmtId="227" fontId="9" fillId="0" borderId="0" xfId="159" applyNumberFormat="1" applyFont="1" applyFill="1" applyAlignment="1">
      <alignment horizontal="center" vertical="top"/>
    </xf>
    <xf numFmtId="227" fontId="7" fillId="0" borderId="12" xfId="159" applyNumberFormat="1" applyFont="1" applyFill="1" applyBorder="1" applyAlignment="1">
      <alignment vertical="top"/>
    </xf>
    <xf numFmtId="227" fontId="7" fillId="0" borderId="0" xfId="159" applyNumberFormat="1" applyFont="1" applyFill="1" applyBorder="1" applyAlignment="1">
      <alignment horizontal="left" vertical="top"/>
    </xf>
    <xf numFmtId="227" fontId="7" fillId="0" borderId="0" xfId="159" applyNumberFormat="1" applyFont="1" applyFill="1" applyBorder="1" applyAlignment="1">
      <alignment vertical="top"/>
    </xf>
    <xf numFmtId="227" fontId="9" fillId="0" borderId="25" xfId="159" applyNumberFormat="1" applyFont="1" applyFill="1" applyBorder="1" applyAlignment="1">
      <alignment vertical="top"/>
    </xf>
    <xf numFmtId="227" fontId="9" fillId="0" borderId="0" xfId="159" applyNumberFormat="1" applyFont="1" applyFill="1" applyBorder="1" applyAlignment="1">
      <alignment vertical="top"/>
    </xf>
    <xf numFmtId="227" fontId="7" fillId="0" borderId="0" xfId="159" applyNumberFormat="1" applyFont="1" applyFill="1" applyBorder="1" applyAlignment="1">
      <alignment vertical="top" wrapText="1"/>
    </xf>
    <xf numFmtId="227" fontId="9" fillId="0" borderId="0" xfId="159" applyNumberFormat="1" applyFont="1" applyFill="1" applyBorder="1" applyAlignment="1">
      <alignment horizontal="left" vertical="top" indent="2"/>
    </xf>
    <xf numFmtId="227" fontId="7" fillId="0" borderId="12" xfId="159" applyNumberFormat="1" applyFont="1" applyFill="1" applyBorder="1" applyAlignment="1">
      <alignment horizontal="left" vertical="top" indent="2"/>
    </xf>
    <xf numFmtId="227" fontId="9" fillId="0" borderId="0" xfId="159" applyNumberFormat="1" applyFont="1" applyFill="1" applyAlignment="1">
      <alignment horizontal="left" vertical="top" indent="2"/>
    </xf>
    <xf numFmtId="227" fontId="7" fillId="0" borderId="0" xfId="159" applyNumberFormat="1" applyFont="1" applyFill="1" applyBorder="1" applyAlignment="1">
      <alignment wrapText="1"/>
    </xf>
    <xf numFmtId="227" fontId="9" fillId="0" borderId="0" xfId="159" applyNumberFormat="1" applyFont="1" applyFill="1" applyBorder="1" applyAlignment="1"/>
    <xf numFmtId="170" fontId="7" fillId="0" borderId="26" xfId="159" applyNumberFormat="1" applyFont="1" applyFill="1" applyBorder="1" applyAlignment="1">
      <alignment vertical="top"/>
    </xf>
    <xf numFmtId="170" fontId="9" fillId="0" borderId="0" xfId="0" applyNumberFormat="1" applyFont="1" applyFill="1" applyAlignment="1">
      <alignment horizontal="right"/>
    </xf>
    <xf numFmtId="170" fontId="7" fillId="0" borderId="12" xfId="0" applyNumberFormat="1" applyFont="1" applyFill="1" applyBorder="1" applyAlignment="1">
      <alignment horizontal="right"/>
    </xf>
    <xf numFmtId="170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0" fontId="8" fillId="0" borderId="0" xfId="0" applyFont="1" applyFill="1" applyAlignment="1">
      <alignment horizontal="center" vertical="top" wrapText="1"/>
    </xf>
    <xf numFmtId="170" fontId="9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vertical="center"/>
    </xf>
    <xf numFmtId="170" fontId="155" fillId="0" borderId="0" xfId="159" applyNumberFormat="1" applyFont="1" applyFill="1" applyBorder="1" applyAlignment="1">
      <alignment vertical="top"/>
    </xf>
    <xf numFmtId="170" fontId="9" fillId="0" borderId="0" xfId="746" applyNumberFormat="1" applyFont="1" applyFill="1" applyAlignment="1"/>
    <xf numFmtId="170" fontId="9" fillId="0" borderId="0" xfId="746" applyNumberFormat="1" applyFont="1" applyFill="1" applyAlignment="1">
      <alignment horizontal="right"/>
    </xf>
    <xf numFmtId="170" fontId="155" fillId="0" borderId="0" xfId="0" applyNumberFormat="1" applyFont="1" applyFill="1" applyAlignment="1"/>
    <xf numFmtId="0" fontId="155" fillId="0" borderId="0" xfId="0" applyFont="1" applyFill="1" applyAlignment="1"/>
    <xf numFmtId="43" fontId="9" fillId="0" borderId="0" xfId="159" applyFont="1" applyFill="1" applyAlignment="1">
      <alignment vertical="center"/>
    </xf>
    <xf numFmtId="228" fontId="9" fillId="0" borderId="0" xfId="159" applyNumberFormat="1" applyFont="1" applyFill="1" applyBorder="1" applyAlignment="1">
      <alignment horizontal="center" vertical="top"/>
    </xf>
    <xf numFmtId="228" fontId="7" fillId="0" borderId="0" xfId="159" applyNumberFormat="1" applyFont="1" applyFill="1" applyAlignment="1">
      <alignment horizontal="center" vertical="top"/>
    </xf>
    <xf numFmtId="228" fontId="7" fillId="0" borderId="26" xfId="159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170" fontId="9" fillId="0" borderId="0" xfId="159" applyNumberFormat="1" applyFont="1" applyFill="1" applyAlignment="1">
      <alignment horizontal="center"/>
    </xf>
    <xf numFmtId="170" fontId="9" fillId="0" borderId="25" xfId="159" applyNumberFormat="1" applyFont="1" applyFill="1" applyBorder="1" applyAlignment="1"/>
    <xf numFmtId="43" fontId="9" fillId="0" borderId="25" xfId="159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228" fontId="7" fillId="0" borderId="26" xfId="159" applyNumberFormat="1" applyFont="1" applyFill="1" applyBorder="1" applyAlignment="1">
      <alignment horizontal="left" vertical="top"/>
    </xf>
    <xf numFmtId="170" fontId="9" fillId="0" borderId="0" xfId="511" applyNumberFormat="1" applyFont="1" applyFill="1" applyAlignment="1"/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</cellXfs>
  <cellStyles count="871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0" xfId="493" xr:uid="{00000000-0005-0000-0000-000073020000}"/>
    <cellStyle name="Normal0 2" xfId="845" xr:uid="{00000000-0005-0000-0000-000074020000}"/>
    <cellStyle name="Normale_sc_azione" xfId="494" xr:uid="{00000000-0005-0000-0000-000075020000}"/>
    <cellStyle name="normální_Site#13-Bangkok" xfId="495" xr:uid="{00000000-0005-0000-0000-000076020000}"/>
    <cellStyle name="Note 2" xfId="496" xr:uid="{00000000-0005-0000-0000-000077020000}"/>
    <cellStyle name="Note 2 2" xfId="497" xr:uid="{00000000-0005-0000-0000-000078020000}"/>
    <cellStyle name="oft Excel]_x000d__x000a_Comment=The open=/f lines load custom functions into the Paste Function list._x000d__x000a_Maximized=3_x000d__x000a_Basics=1_x000d__x000a_A" xfId="498" xr:uid="{00000000-0005-0000-0000-000079020000}"/>
    <cellStyle name="Output 2" xfId="499" xr:uid="{00000000-0005-0000-0000-00007A020000}"/>
    <cellStyle name="Output Amounts" xfId="500" xr:uid="{00000000-0005-0000-0000-00007B020000}"/>
    <cellStyle name="Output Amounts 2" xfId="501" xr:uid="{00000000-0005-0000-0000-00007C020000}"/>
    <cellStyle name="Output Column Headings" xfId="502" xr:uid="{00000000-0005-0000-0000-00007D020000}"/>
    <cellStyle name="Output Line Items" xfId="503" xr:uid="{00000000-0005-0000-0000-00007E020000}"/>
    <cellStyle name="Output Report Heading" xfId="504" xr:uid="{00000000-0005-0000-0000-00007F020000}"/>
    <cellStyle name="Output Report Title" xfId="505" xr:uid="{00000000-0005-0000-0000-000080020000}"/>
    <cellStyle name="OUTPUTERROR" xfId="506" xr:uid="{00000000-0005-0000-0000-000081020000}"/>
    <cellStyle name="OUTPUTNORMAL" xfId="507" xr:uid="{00000000-0005-0000-0000-000082020000}"/>
    <cellStyle name="PageSubTitle" xfId="508" xr:uid="{00000000-0005-0000-0000-000083020000}"/>
    <cellStyle name="PageTitle" xfId="509" xr:uid="{00000000-0005-0000-0000-000084020000}"/>
    <cellStyle name="Pattern" xfId="510" xr:uid="{00000000-0005-0000-0000-000085020000}"/>
    <cellStyle name="Percent" xfId="511" builtinId="5"/>
    <cellStyle name="Percent [0]" xfId="512" xr:uid="{00000000-0005-0000-0000-000087020000}"/>
    <cellStyle name="Percent [00]" xfId="513" xr:uid="{00000000-0005-0000-0000-000088020000}"/>
    <cellStyle name="Percent [2]" xfId="514" xr:uid="{00000000-0005-0000-0000-000089020000}"/>
    <cellStyle name="Percent [2] 2" xfId="846" xr:uid="{00000000-0005-0000-0000-00008A020000}"/>
    <cellStyle name="Percent 10" xfId="515" xr:uid="{00000000-0005-0000-0000-00008B020000}"/>
    <cellStyle name="Percent 11" xfId="516" xr:uid="{00000000-0005-0000-0000-00008C020000}"/>
    <cellStyle name="Percent 12" xfId="517" xr:uid="{00000000-0005-0000-0000-00008D020000}"/>
    <cellStyle name="Percent 13" xfId="518" xr:uid="{00000000-0005-0000-0000-00008E020000}"/>
    <cellStyle name="Percent 14" xfId="519" xr:uid="{00000000-0005-0000-0000-00008F020000}"/>
    <cellStyle name="Percent 15" xfId="520" xr:uid="{00000000-0005-0000-0000-000090020000}"/>
    <cellStyle name="Percent 16" xfId="521" xr:uid="{00000000-0005-0000-0000-000091020000}"/>
    <cellStyle name="Percent 16 2" xfId="847" xr:uid="{00000000-0005-0000-0000-000092020000}"/>
    <cellStyle name="Percent 17" xfId="522" xr:uid="{00000000-0005-0000-0000-000093020000}"/>
    <cellStyle name="Percent 17 2" xfId="523" xr:uid="{00000000-0005-0000-0000-000094020000}"/>
    <cellStyle name="Percent 17 2 2" xfId="524" xr:uid="{00000000-0005-0000-0000-000095020000}"/>
    <cellStyle name="Percent 18" xfId="525" xr:uid="{00000000-0005-0000-0000-000096020000}"/>
    <cellStyle name="Percent 18 2" xfId="526" xr:uid="{00000000-0005-0000-0000-000097020000}"/>
    <cellStyle name="Percent 19" xfId="527" xr:uid="{00000000-0005-0000-0000-000098020000}"/>
    <cellStyle name="Percent 19 2" xfId="528" xr:uid="{00000000-0005-0000-0000-000099020000}"/>
    <cellStyle name="Percent 2" xfId="529" xr:uid="{00000000-0005-0000-0000-00009A020000}"/>
    <cellStyle name="Percent 20" xfId="530" xr:uid="{00000000-0005-0000-0000-00009B020000}"/>
    <cellStyle name="Percent 21" xfId="531" xr:uid="{00000000-0005-0000-0000-00009C020000}"/>
    <cellStyle name="Percent 22" xfId="532" xr:uid="{00000000-0005-0000-0000-00009D020000}"/>
    <cellStyle name="Percent 23" xfId="533" xr:uid="{00000000-0005-0000-0000-00009E020000}"/>
    <cellStyle name="Percent 24" xfId="534" xr:uid="{00000000-0005-0000-0000-00009F020000}"/>
    <cellStyle name="Percent 25" xfId="535" xr:uid="{00000000-0005-0000-0000-0000A0020000}"/>
    <cellStyle name="Percent 26" xfId="536" xr:uid="{00000000-0005-0000-0000-0000A1020000}"/>
    <cellStyle name="Percent 27" xfId="537" xr:uid="{00000000-0005-0000-0000-0000A2020000}"/>
    <cellStyle name="Percent 28" xfId="538" xr:uid="{00000000-0005-0000-0000-0000A3020000}"/>
    <cellStyle name="Percent 29" xfId="539" xr:uid="{00000000-0005-0000-0000-0000A4020000}"/>
    <cellStyle name="Percent 3" xfId="540" xr:uid="{00000000-0005-0000-0000-0000A5020000}"/>
    <cellStyle name="Percent 30" xfId="541" xr:uid="{00000000-0005-0000-0000-0000A6020000}"/>
    <cellStyle name="Percent 31" xfId="542" xr:uid="{00000000-0005-0000-0000-0000A7020000}"/>
    <cellStyle name="Percent 32" xfId="543" xr:uid="{00000000-0005-0000-0000-0000A8020000}"/>
    <cellStyle name="Percent 33" xfId="544" xr:uid="{00000000-0005-0000-0000-0000A9020000}"/>
    <cellStyle name="Percent 34" xfId="545" xr:uid="{00000000-0005-0000-0000-0000AA020000}"/>
    <cellStyle name="Percent 35" xfId="546" xr:uid="{00000000-0005-0000-0000-0000AB020000}"/>
    <cellStyle name="Percent 36" xfId="547" xr:uid="{00000000-0005-0000-0000-0000AC020000}"/>
    <cellStyle name="Percent 37" xfId="548" xr:uid="{00000000-0005-0000-0000-0000AD020000}"/>
    <cellStyle name="Percent 38" xfId="549" xr:uid="{00000000-0005-0000-0000-0000AE020000}"/>
    <cellStyle name="Percent 39" xfId="550" xr:uid="{00000000-0005-0000-0000-0000AF020000}"/>
    <cellStyle name="Percent 4" xfId="551" xr:uid="{00000000-0005-0000-0000-0000B0020000}"/>
    <cellStyle name="Percent 40" xfId="552" xr:uid="{00000000-0005-0000-0000-0000B1020000}"/>
    <cellStyle name="Percent 41" xfId="553" xr:uid="{00000000-0005-0000-0000-0000B2020000}"/>
    <cellStyle name="Percent 42" xfId="554" xr:uid="{00000000-0005-0000-0000-0000B3020000}"/>
    <cellStyle name="Percent 43" xfId="555" xr:uid="{00000000-0005-0000-0000-0000B4020000}"/>
    <cellStyle name="Percent 44" xfId="556" xr:uid="{00000000-0005-0000-0000-0000B5020000}"/>
    <cellStyle name="Percent 45" xfId="557" xr:uid="{00000000-0005-0000-0000-0000B6020000}"/>
    <cellStyle name="Percent 46" xfId="558" xr:uid="{00000000-0005-0000-0000-0000B7020000}"/>
    <cellStyle name="Percent 47" xfId="559" xr:uid="{00000000-0005-0000-0000-0000B8020000}"/>
    <cellStyle name="Percent 48" xfId="560" xr:uid="{00000000-0005-0000-0000-0000B9020000}"/>
    <cellStyle name="Percent 49" xfId="561" xr:uid="{00000000-0005-0000-0000-0000BA020000}"/>
    <cellStyle name="Percent 5" xfId="562" xr:uid="{00000000-0005-0000-0000-0000BB020000}"/>
    <cellStyle name="Percent 50" xfId="563" xr:uid="{00000000-0005-0000-0000-0000BC020000}"/>
    <cellStyle name="Percent 51" xfId="564" xr:uid="{00000000-0005-0000-0000-0000BD020000}"/>
    <cellStyle name="Percent 6" xfId="565" xr:uid="{00000000-0005-0000-0000-0000BE020000}"/>
    <cellStyle name="Percent 7" xfId="566" xr:uid="{00000000-0005-0000-0000-0000BF020000}"/>
    <cellStyle name="Percent 8" xfId="567" xr:uid="{00000000-0005-0000-0000-0000C0020000}"/>
    <cellStyle name="Percent 9" xfId="568" xr:uid="{00000000-0005-0000-0000-0000C1020000}"/>
    <cellStyle name="PERCENTAGE" xfId="569" xr:uid="{00000000-0005-0000-0000-0000C2020000}"/>
    <cellStyle name="PLAN" xfId="570" xr:uid="{00000000-0005-0000-0000-0000C3020000}"/>
    <cellStyle name="Porcentaje" xfId="571" xr:uid="{00000000-0005-0000-0000-0000C4020000}"/>
    <cellStyle name="Porcentual_ret_conso_statu_2000" xfId="572" xr:uid="{00000000-0005-0000-0000-0000C5020000}"/>
    <cellStyle name="PrePop Currency (0)" xfId="573" xr:uid="{00000000-0005-0000-0000-0000C6020000}"/>
    <cellStyle name="PrePop Currency (2)" xfId="574" xr:uid="{00000000-0005-0000-0000-0000C7020000}"/>
    <cellStyle name="PrePop Units (0)" xfId="575" xr:uid="{00000000-0005-0000-0000-0000C8020000}"/>
    <cellStyle name="PrePop Units (1)" xfId="576" xr:uid="{00000000-0005-0000-0000-0000C9020000}"/>
    <cellStyle name="PrePop Units (2)" xfId="577" xr:uid="{00000000-0005-0000-0000-0000CA020000}"/>
    <cellStyle name="PSChar" xfId="578" xr:uid="{00000000-0005-0000-0000-0000CB020000}"/>
    <cellStyle name="PSDate" xfId="579" xr:uid="{00000000-0005-0000-0000-0000CC020000}"/>
    <cellStyle name="PSDec" xfId="580" xr:uid="{00000000-0005-0000-0000-0000CD020000}"/>
    <cellStyle name="PSHeading" xfId="581" xr:uid="{00000000-0005-0000-0000-0000CE020000}"/>
    <cellStyle name="PSInt" xfId="582" xr:uid="{00000000-0005-0000-0000-0000CF020000}"/>
    <cellStyle name="PSSpacer" xfId="583" xr:uid="{00000000-0005-0000-0000-0000D0020000}"/>
    <cellStyle name="pwstyle" xfId="584" xr:uid="{00000000-0005-0000-0000-0000D1020000}"/>
    <cellStyle name="Q" xfId="585" xr:uid="{00000000-0005-0000-0000-0000D2020000}"/>
    <cellStyle name="Q 2" xfId="848" xr:uid="{00000000-0005-0000-0000-0000D3020000}"/>
    <cellStyle name="QTR94_95_INCOME CTMP#1 98" xfId="586" xr:uid="{00000000-0005-0000-0000-0000D4020000}"/>
    <cellStyle name="Quantity" xfId="587" xr:uid="{00000000-0005-0000-0000-0000D5020000}"/>
    <cellStyle name="Quantity 2" xfId="849" xr:uid="{00000000-0005-0000-0000-0000D6020000}"/>
    <cellStyle name="report_title" xfId="588" xr:uid="{00000000-0005-0000-0000-0000D7020000}"/>
    <cellStyle name="RevList" xfId="589" xr:uid="{00000000-0005-0000-0000-0000D8020000}"/>
    <cellStyle name="RevList 2" xfId="850" xr:uid="{00000000-0005-0000-0000-0000D9020000}"/>
    <cellStyle name="RM" xfId="590" xr:uid="{00000000-0005-0000-0000-0000DA020000}"/>
    <cellStyle name="SCH1" xfId="591" xr:uid="{00000000-0005-0000-0000-0000DB020000}"/>
    <cellStyle name="small border line" xfId="592" xr:uid="{00000000-0005-0000-0000-0000DC020000}"/>
    <cellStyle name="Standard" xfId="593" xr:uid="{00000000-0005-0000-0000-0000DD020000}"/>
    <cellStyle name="Style 1" xfId="594" xr:uid="{00000000-0005-0000-0000-0000DE020000}"/>
    <cellStyle name="Style 2" xfId="595" xr:uid="{00000000-0005-0000-0000-0000DF020000}"/>
    <cellStyle name="Style 2 2" xfId="851" xr:uid="{00000000-0005-0000-0000-0000E0020000}"/>
    <cellStyle name="style1" xfId="596" xr:uid="{00000000-0005-0000-0000-0000E1020000}"/>
    <cellStyle name="SubHeading" xfId="597" xr:uid="{00000000-0005-0000-0000-0000E2020000}"/>
    <cellStyle name="Subtotal" xfId="598" xr:uid="{00000000-0005-0000-0000-0000E3020000}"/>
    <cellStyle name="TB" xfId="599" xr:uid="{00000000-0005-0000-0000-0000E4020000}"/>
    <cellStyle name="TB 2" xfId="852" xr:uid="{00000000-0005-0000-0000-0000E5020000}"/>
    <cellStyle name="Text" xfId="600" xr:uid="{00000000-0005-0000-0000-0000E6020000}"/>
    <cellStyle name="Text 2" xfId="853" xr:uid="{00000000-0005-0000-0000-0000E7020000}"/>
    <cellStyle name="Text Indent A" xfId="601" xr:uid="{00000000-0005-0000-0000-0000E8020000}"/>
    <cellStyle name="Text Indent B" xfId="602" xr:uid="{00000000-0005-0000-0000-0000E9020000}"/>
    <cellStyle name="Text Indent C" xfId="603" xr:uid="{00000000-0005-0000-0000-0000EA020000}"/>
    <cellStyle name="Title 2" xfId="604" xr:uid="{00000000-0005-0000-0000-0000EB020000}"/>
    <cellStyle name="TMS RMMN" xfId="605" xr:uid="{00000000-0005-0000-0000-0000EC020000}"/>
    <cellStyle name="Total 10" xfId="606" xr:uid="{00000000-0005-0000-0000-0000ED020000}"/>
    <cellStyle name="Total 10 2" xfId="854" xr:uid="{00000000-0005-0000-0000-0000EE020000}"/>
    <cellStyle name="Total 11" xfId="607" xr:uid="{00000000-0005-0000-0000-0000EF020000}"/>
    <cellStyle name="Total 11 2" xfId="855" xr:uid="{00000000-0005-0000-0000-0000F0020000}"/>
    <cellStyle name="Total 12" xfId="608" xr:uid="{00000000-0005-0000-0000-0000F1020000}"/>
    <cellStyle name="Total 12 2" xfId="856" xr:uid="{00000000-0005-0000-0000-0000F2020000}"/>
    <cellStyle name="Total 13" xfId="609" xr:uid="{00000000-0005-0000-0000-0000F3020000}"/>
    <cellStyle name="Total 13 2" xfId="857" xr:uid="{00000000-0005-0000-0000-0000F4020000}"/>
    <cellStyle name="Total 14" xfId="610" xr:uid="{00000000-0005-0000-0000-0000F5020000}"/>
    <cellStyle name="Total 14 2" xfId="858" xr:uid="{00000000-0005-0000-0000-0000F6020000}"/>
    <cellStyle name="Total 15" xfId="611" xr:uid="{00000000-0005-0000-0000-0000F7020000}"/>
    <cellStyle name="Total 15 2" xfId="859" xr:uid="{00000000-0005-0000-0000-0000F8020000}"/>
    <cellStyle name="Total 16" xfId="612" xr:uid="{00000000-0005-0000-0000-0000F9020000}"/>
    <cellStyle name="Total 2" xfId="613" xr:uid="{00000000-0005-0000-0000-0000FA020000}"/>
    <cellStyle name="Total 2 2" xfId="860" xr:uid="{00000000-0005-0000-0000-0000FB020000}"/>
    <cellStyle name="Total 3" xfId="614" xr:uid="{00000000-0005-0000-0000-0000FC020000}"/>
    <cellStyle name="Total 3 2" xfId="861" xr:uid="{00000000-0005-0000-0000-0000FD020000}"/>
    <cellStyle name="Total 4" xfId="615" xr:uid="{00000000-0005-0000-0000-0000FE020000}"/>
    <cellStyle name="Total 4 2" xfId="862" xr:uid="{00000000-0005-0000-0000-0000FF020000}"/>
    <cellStyle name="Total 5" xfId="616" xr:uid="{00000000-0005-0000-0000-000000030000}"/>
    <cellStyle name="Total 5 2" xfId="863" xr:uid="{00000000-0005-0000-0000-000001030000}"/>
    <cellStyle name="Total 6" xfId="617" xr:uid="{00000000-0005-0000-0000-000002030000}"/>
    <cellStyle name="Total 6 2" xfId="864" xr:uid="{00000000-0005-0000-0000-000003030000}"/>
    <cellStyle name="Total 7" xfId="618" xr:uid="{00000000-0005-0000-0000-000004030000}"/>
    <cellStyle name="Total 7 2" xfId="865" xr:uid="{00000000-0005-0000-0000-000005030000}"/>
    <cellStyle name="Total 8" xfId="619" xr:uid="{00000000-0005-0000-0000-000006030000}"/>
    <cellStyle name="Total 8 2" xfId="866" xr:uid="{00000000-0005-0000-0000-000007030000}"/>
    <cellStyle name="Total 9" xfId="620" xr:uid="{00000000-0005-0000-0000-000008030000}"/>
    <cellStyle name="Total 9 2" xfId="867" xr:uid="{00000000-0005-0000-0000-000009030000}"/>
    <cellStyle name="Tusental (0)_pldt" xfId="621" xr:uid="{00000000-0005-0000-0000-00000A030000}"/>
    <cellStyle name="Tusental_pldt" xfId="622" xr:uid="{00000000-0005-0000-0000-00000B030000}"/>
    <cellStyle name="Valuta (0)" xfId="623" xr:uid="{00000000-0005-0000-0000-00000C030000}"/>
    <cellStyle name="Valuta_Page 12" xfId="624" xr:uid="{00000000-0005-0000-0000-00000D030000}"/>
    <cellStyle name="W" xfId="625" xr:uid="{00000000-0005-0000-0000-00000E030000}"/>
    <cellStyle name="W 2" xfId="868" xr:uid="{00000000-0005-0000-0000-00000F030000}"/>
    <cellStyle name="W?hrung_PACKART" xfId="626" xr:uid="{00000000-0005-0000-0000-000010030000}"/>
    <cellStyle name="Währung [0]_Tabelle1" xfId="627" xr:uid="{00000000-0005-0000-0000-000011030000}"/>
    <cellStyle name="Währung_Tabelle1" xfId="628" xr:uid="{00000000-0005-0000-0000-000012030000}"/>
    <cellStyle name="Warning Text 2" xfId="629" xr:uid="{00000000-0005-0000-0000-000013030000}"/>
    <cellStyle name="wrap" xfId="630" xr:uid="{00000000-0005-0000-0000-000014030000}"/>
    <cellStyle name="Wไhrung [0]_35ERI8T2gbIEMixb4v26icuOo" xfId="631" xr:uid="{00000000-0005-0000-0000-000015030000}"/>
    <cellStyle name="Wไhrung_35ERI8T2gbIEMixb4v26icuOo" xfId="632" xr:uid="{00000000-0005-0000-0000-000016030000}"/>
    <cellStyle name="ｵﾒﾁ｡ﾒﾃ爼ﾗ靉ﾁ篦ｧﾋﾅﾒﾂﾁﾔｵﾔ" xfId="633" xr:uid="{00000000-0005-0000-0000-000017030000}"/>
    <cellStyle name="เครื่องหมายเปอร์เซ็นต์" xfId="634" xr:uid="{00000000-0005-0000-0000-000018030000}"/>
    <cellStyle name="เครื่องหมายจุลภาค" xfId="635" xr:uid="{00000000-0005-0000-0000-000019030000}"/>
    <cellStyle name="เครื่องหมายจุลภาค [0]" xfId="636" xr:uid="{00000000-0005-0000-0000-00001A030000}"/>
    <cellStyle name="เครื่องหมายจุลภาค_~0391937" xfId="637" xr:uid="{00000000-0005-0000-0000-00001B030000}"/>
    <cellStyle name="เครื่องหมายสกุลเงิน" xfId="638" xr:uid="{00000000-0005-0000-0000-00001C030000}"/>
    <cellStyle name="เครื่องหมายสกุลเงิน [0]" xfId="639" xr:uid="{00000000-0005-0000-0000-00001D030000}"/>
    <cellStyle name="เครื่องหมายสกุลเงิน_~0391937" xfId="640" xr:uid="{00000000-0005-0000-0000-00001E030000}"/>
    <cellStyle name="เชื่อมโยงหลายมิติ" xfId="641" xr:uid="{00000000-0005-0000-0000-00001F030000}"/>
    <cellStyle name="เซลล์ตรวจสอบ" xfId="642" xr:uid="{00000000-0005-0000-0000-000020030000}"/>
    <cellStyle name="เซลล์ที่มีการเชื่อมโยง" xfId="643" xr:uid="{00000000-0005-0000-0000-000021030000}"/>
    <cellStyle name="แย่" xfId="644" xr:uid="{00000000-0005-0000-0000-000022030000}"/>
    <cellStyle name="แสดงผล" xfId="645" xr:uid="{00000000-0005-0000-0000-000023030000}"/>
    <cellStyle name="การคำนวณ" xfId="646" xr:uid="{00000000-0005-0000-0000-000024030000}"/>
    <cellStyle name="ข้อความเตือน" xfId="647" xr:uid="{00000000-0005-0000-0000-000025030000}"/>
    <cellStyle name="ข้อความอธิบาย" xfId="648" xr:uid="{00000000-0005-0000-0000-000026030000}"/>
    <cellStyle name="ชื่อเรื่อง" xfId="649" xr:uid="{00000000-0005-0000-0000-000027030000}"/>
    <cellStyle name="ณfน๔_NTCณ๘ป๙ (2)" xfId="650" xr:uid="{00000000-0005-0000-0000-000028030000}"/>
    <cellStyle name="ดี" xfId="651" xr:uid="{00000000-0005-0000-0000-000029030000}"/>
    <cellStyle name="ตามการเชื่อมโยงหลายมิติ" xfId="652" xr:uid="{00000000-0005-0000-0000-00002A030000}"/>
    <cellStyle name="น้บะภฒ_95" xfId="653" xr:uid="{00000000-0005-0000-0000-00002B030000}"/>
    <cellStyle name="ปกติ 2" xfId="654" xr:uid="{00000000-0005-0000-0000-00002C030000}"/>
    <cellStyle name="ปกติ 2 2" xfId="869" xr:uid="{00000000-0005-0000-0000-00002D030000}"/>
    <cellStyle name="ปกติ_~0391937" xfId="655" xr:uid="{00000000-0005-0000-0000-00002E030000}"/>
    <cellStyle name="ป้อนค่า" xfId="656" xr:uid="{00000000-0005-0000-0000-00002F030000}"/>
    <cellStyle name="ปานกลาง" xfId="657" xr:uid="{00000000-0005-0000-0000-000030030000}"/>
    <cellStyle name="ผลรวม" xfId="658" xr:uid="{00000000-0005-0000-0000-000031030000}"/>
    <cellStyle name="ฤ?ธถ [0]_95" xfId="659" xr:uid="{00000000-0005-0000-0000-000032030000}"/>
    <cellStyle name="ฤ?ธถ_95" xfId="660" xr:uid="{00000000-0005-0000-0000-000033030000}"/>
    <cellStyle name="ฤธถ [0]_95" xfId="661" xr:uid="{00000000-0005-0000-0000-000034030000}"/>
    <cellStyle name="ฤธถ_95" xfId="662" xr:uid="{00000000-0005-0000-0000-000035030000}"/>
    <cellStyle name="ลEญ [0]_laroux" xfId="663" xr:uid="{00000000-0005-0000-0000-000036030000}"/>
    <cellStyle name="ลEญ_laroux" xfId="664" xr:uid="{00000000-0005-0000-0000-000037030000}"/>
    <cellStyle name="ลวดลาย" xfId="665" xr:uid="{00000000-0005-0000-0000-000038030000}"/>
    <cellStyle name="ล๋ศญ [0]_95" xfId="666" xr:uid="{00000000-0005-0000-0000-000039030000}"/>
    <cellStyle name="ล๋ศญ_95" xfId="667" xr:uid="{00000000-0005-0000-0000-00003A030000}"/>
    <cellStyle name="ลักษณะ 1" xfId="668" xr:uid="{00000000-0005-0000-0000-00003B030000}"/>
    <cellStyle name="วฅมุ_4ฟ๙ฝวภ๛" xfId="669" xr:uid="{00000000-0005-0000-0000-00003C030000}"/>
    <cellStyle name="ส่วนที่ถูกเน้น1" xfId="670" xr:uid="{00000000-0005-0000-0000-00003D030000}"/>
    <cellStyle name="ส่วนที่ถูกเน้น2" xfId="671" xr:uid="{00000000-0005-0000-0000-00003E030000}"/>
    <cellStyle name="ส่วนที่ถูกเน้น3" xfId="672" xr:uid="{00000000-0005-0000-0000-00003F030000}"/>
    <cellStyle name="ส่วนที่ถูกเน้น4" xfId="673" xr:uid="{00000000-0005-0000-0000-000040030000}"/>
    <cellStyle name="ส่วนที่ถูกเน้น5" xfId="674" xr:uid="{00000000-0005-0000-0000-000041030000}"/>
    <cellStyle name="ส่วนที่ถูกเน้น6" xfId="675" xr:uid="{00000000-0005-0000-0000-000042030000}"/>
    <cellStyle name="หมายเหตุ" xfId="676" xr:uid="{00000000-0005-0000-0000-000043030000}"/>
    <cellStyle name="หมายเหตุ 2" xfId="870" xr:uid="{00000000-0005-0000-0000-000044030000}"/>
    <cellStyle name="หัวเรื่อง 1" xfId="677" xr:uid="{00000000-0005-0000-0000-000045030000}"/>
    <cellStyle name="หัวเรื่อง 2" xfId="678" xr:uid="{00000000-0005-0000-0000-000046030000}"/>
    <cellStyle name="หัวเรื่อง 3" xfId="679" xr:uid="{00000000-0005-0000-0000-000047030000}"/>
    <cellStyle name="หัวเรื่อง 4" xfId="680" xr:uid="{00000000-0005-0000-0000-000048030000}"/>
    <cellStyle name="ơ᪒＀＀＀＀＀＀＀＀＀＀＀＀＀＀＀＀＀＀＀＀＀＀＀＀＀＀＀＀ma_QTR94_95_1ฟ๙ศธบ๑ณปฟช (2)" xfId="681" xr:uid="{00000000-0005-0000-0000-000049030000}"/>
    <cellStyle name="…_x000e__x000a_ธ๎_x000c_U_x0001_ฅ_x0005_ด_x000a__x0007__x0001__x0001_" xfId="682" xr:uid="{00000000-0005-0000-0000-00004A030000}"/>
    <cellStyle name="_x001d_๐7_x000c_๎_x0017__x000d_เU_x0001_า_x0006_|!_x0007__x0001__x0001_" xfId="683" xr:uid="{00000000-0005-0000-0000-00004B030000}"/>
    <cellStyle name="_x001d_๐7_x000c_๎_x0017__x000d_เU_x0001_า_x0006_!_x0007__x0001__x0001_" xfId="684" xr:uid="{00000000-0005-0000-0000-00004C030000}"/>
    <cellStyle name="_xddb0_̟ᩒb_xdddc_̟ᩢb_xde1c_̟ᩲbơ᪂bơ᪒＀＀＀＀＀＀＀＀＀＀＀＀＀＀＀＀＀＀＀＀＀＀＀＀＀＀＀＀ma_QTR94_95_1ฟ๙ศธบ๑ณปฟช (2)" xfId="685" xr:uid="{00000000-0005-0000-0000-00004D030000}"/>
    <cellStyle name="백분율_95" xfId="686" xr:uid="{00000000-0005-0000-0000-00004E030000}"/>
    <cellStyle name="콤마 [0]_12월" xfId="687" xr:uid="{00000000-0005-0000-0000-00004F030000}"/>
    <cellStyle name="콤마_12월" xfId="688" xr:uid="{00000000-0005-0000-0000-000050030000}"/>
    <cellStyle name="통화 [0]_12월" xfId="689" xr:uid="{00000000-0005-0000-0000-000051030000}"/>
    <cellStyle name="통화_12월" xfId="690" xr:uid="{00000000-0005-0000-0000-000052030000}"/>
    <cellStyle name="표준_1.6GB" xfId="691" xr:uid="{00000000-0005-0000-0000-000053030000}"/>
    <cellStyle name="一般_0006(1)" xfId="692" xr:uid="{00000000-0005-0000-0000-000054030000}"/>
    <cellStyle name="千位分隔_10原料汇总" xfId="693" xr:uid="{00000000-0005-0000-0000-000055030000}"/>
    <cellStyle name="千分位[0]_0227" xfId="694" xr:uid="{00000000-0005-0000-0000-000056030000}"/>
    <cellStyle name="千分位_0227" xfId="695" xr:uid="{00000000-0005-0000-0000-000057030000}"/>
    <cellStyle name="后继超级链接" xfId="696" xr:uid="{00000000-0005-0000-0000-000058030000}"/>
    <cellStyle name="常规_03-三表 (1)" xfId="697" xr:uid="{00000000-0005-0000-0000-000059030000}"/>
    <cellStyle name="未定義" xfId="698" xr:uid="{00000000-0005-0000-0000-00005A030000}"/>
    <cellStyle name="桁区切り [0.00]_4550" xfId="699" xr:uid="{00000000-0005-0000-0000-00005B030000}"/>
    <cellStyle name="桁区切り_4550" xfId="700" xr:uid="{00000000-0005-0000-0000-00005C030000}"/>
    <cellStyle name="標準_4550" xfId="701" xr:uid="{00000000-0005-0000-0000-00005D030000}"/>
    <cellStyle name="爼ﾗ靉ﾁ篦ｧﾋﾅﾒﾂﾁﾔｵﾔ" xfId="702" xr:uid="{00000000-0005-0000-0000-00005E030000}"/>
    <cellStyle name="百分比_0227" xfId="703" xr:uid="{00000000-0005-0000-0000-00005F030000}"/>
    <cellStyle name="貨幣 [0]_0227" xfId="704" xr:uid="{00000000-0005-0000-0000-000060030000}"/>
    <cellStyle name="貨幣[0]_LC (2)" xfId="705" xr:uid="{00000000-0005-0000-0000-000061030000}"/>
    <cellStyle name="貨幣_0227" xfId="706" xr:uid="{00000000-0005-0000-0000-000062030000}"/>
    <cellStyle name="超级链接" xfId="707" xr:uid="{00000000-0005-0000-0000-000063030000}"/>
    <cellStyle name="超連結_FOB-WIP" xfId="708" xr:uid="{00000000-0005-0000-0000-000064030000}"/>
    <cellStyle name="通貨 [0.00]_laroux" xfId="709" xr:uid="{00000000-0005-0000-0000-000065030000}"/>
    <cellStyle name="通貨_laroux" xfId="710" xr:uid="{00000000-0005-0000-0000-000066030000}"/>
  </cellStyles>
  <dxfs count="0"/>
  <tableStyles count="0" defaultTableStyle="TableStyleMedium9" defaultPivotStyle="PivotStyleLight16"/>
  <colors>
    <mruColors>
      <color rgb="FF46ECF4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tangthanabordee\Desktop\CAZ_FY24%20-%20Draft%20FS%20TH%20V.18%20&#3585;&#3656;&#3629;&#3609;&#3648;&#3629;&#3634;%20DTA%20&#3629;&#3629;&#3585;.xlsx" TargetMode="External"/><Relationship Id="rId1" Type="http://schemas.openxmlformats.org/officeDocument/2006/relationships/externalLinkPath" Target="file:///C:\Users\ltangthanabordee\Desktop\CAZ_FY24%20-%20Draft%20FS%20TH%20V.18%20&#3585;&#3656;&#3629;&#3609;&#3648;&#3629;&#3634;%20DTA%20&#3629;&#3629;&#3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 Conso (2)"/>
      <sheetName val="SFP-8-10"/>
      <sheetName val="PL-11"/>
      <sheetName val="CH Conso-12"/>
      <sheetName val="CH Conso-13"/>
      <sheetName val="CH Separate-14"/>
      <sheetName val="CH Separate-15"/>
      <sheetName val="CF-16-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43" t="s">
        <v>28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44" t="s">
        <v>43</v>
      </c>
      <c r="K6" s="344"/>
      <c r="L6" s="344"/>
      <c r="M6" s="14"/>
      <c r="N6" s="12"/>
      <c r="O6" s="14"/>
      <c r="P6" s="7"/>
      <c r="Q6" s="11"/>
      <c r="R6" s="7" t="s">
        <v>62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63</v>
      </c>
      <c r="S7" s="51"/>
      <c r="T7" s="50" t="s">
        <v>35</v>
      </c>
      <c r="U7" s="51"/>
      <c r="V7" s="50" t="s">
        <v>66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78</v>
      </c>
      <c r="E8" s="51"/>
      <c r="F8" s="50" t="s">
        <v>32</v>
      </c>
      <c r="G8" s="51"/>
      <c r="H8" s="50"/>
      <c r="I8" s="50"/>
      <c r="J8" s="50" t="s">
        <v>69</v>
      </c>
      <c r="K8" s="51"/>
      <c r="L8" s="51" t="s">
        <v>51</v>
      </c>
      <c r="M8" s="51"/>
      <c r="N8" s="51"/>
      <c r="O8" s="51"/>
      <c r="P8" s="50" t="s">
        <v>48</v>
      </c>
      <c r="Q8" s="51"/>
      <c r="R8" s="50" t="s">
        <v>64</v>
      </c>
      <c r="S8" s="51"/>
      <c r="T8" s="50" t="s">
        <v>33</v>
      </c>
      <c r="U8" s="51"/>
      <c r="V8" s="50" t="s">
        <v>67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52</v>
      </c>
      <c r="I9" s="50"/>
      <c r="J9" s="50" t="s">
        <v>70</v>
      </c>
      <c r="K9" s="51"/>
      <c r="L9" s="50" t="s">
        <v>52</v>
      </c>
      <c r="M9" s="51"/>
      <c r="N9" s="12" t="s">
        <v>39</v>
      </c>
      <c r="O9" s="51"/>
      <c r="P9" s="50" t="s">
        <v>49</v>
      </c>
      <c r="Q9" s="51"/>
      <c r="R9" s="50" t="s">
        <v>65</v>
      </c>
      <c r="S9" s="51"/>
      <c r="T9" s="50" t="s">
        <v>55</v>
      </c>
      <c r="U9" s="51"/>
      <c r="V9" s="50" t="s">
        <v>68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45" t="s">
        <v>87</v>
      </c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</row>
    <row r="11" spans="1:24" s="5" customFormat="1" ht="21" customHeight="1">
      <c r="A11" s="94" t="s">
        <v>94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95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73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96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97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98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81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82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99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89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88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90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54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61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91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92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73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83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73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74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84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53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59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56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57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60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79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81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82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80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89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88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77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90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54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61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93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28"/>
  <sheetViews>
    <sheetView tabSelected="1" view="pageBreakPreview" zoomScale="101" zoomScaleNormal="80" zoomScaleSheetLayoutView="124" workbookViewId="0">
      <selection activeCell="D9" sqref="D9"/>
    </sheetView>
  </sheetViews>
  <sheetFormatPr defaultColWidth="9.1796875" defaultRowHeight="20.25" customHeight="1"/>
  <cols>
    <col min="1" max="1" width="43.90625" style="159" customWidth="1"/>
    <col min="2" max="2" width="7.81640625" style="165" customWidth="1"/>
    <col min="3" max="3" width="1.453125" style="159" customWidth="1"/>
    <col min="4" max="4" width="14.81640625" style="270" bestFit="1" customWidth="1"/>
    <col min="5" max="5" width="1.453125" style="161" customWidth="1"/>
    <col min="6" max="6" width="14.81640625" style="159" bestFit="1" customWidth="1"/>
    <col min="7" max="7" width="1.453125" style="161" customWidth="1"/>
    <col min="8" max="8" width="14.81640625" style="270" bestFit="1" customWidth="1"/>
    <col min="9" max="9" width="1.453125" style="161" customWidth="1"/>
    <col min="10" max="10" width="14.81640625" style="159" bestFit="1" customWidth="1"/>
    <col min="11" max="11" width="16" style="161" customWidth="1"/>
    <col min="12" max="12" width="4.1796875" style="159" customWidth="1"/>
    <col min="13" max="14" width="14.6328125" style="159" bestFit="1" customWidth="1"/>
    <col min="15" max="17" width="9.1796875" style="159" customWidth="1"/>
    <col min="18" max="16384" width="9.1796875" style="159"/>
  </cols>
  <sheetData>
    <row r="1" spans="1:14" ht="20.25" customHeight="1">
      <c r="A1" s="253" t="s">
        <v>118</v>
      </c>
    </row>
    <row r="2" spans="1:14" ht="20.25" customHeight="1">
      <c r="A2" s="253" t="s">
        <v>217</v>
      </c>
    </row>
    <row r="3" spans="1:14" ht="20.25" customHeight="1">
      <c r="A3" s="254"/>
      <c r="B3" s="160"/>
      <c r="D3" s="271"/>
      <c r="E3" s="134"/>
      <c r="F3" s="334"/>
      <c r="G3" s="134"/>
      <c r="H3" s="271"/>
      <c r="I3" s="134"/>
      <c r="J3" s="334"/>
    </row>
    <row r="4" spans="1:14" ht="20.25" customHeight="1">
      <c r="A4" s="254"/>
      <c r="B4" s="160"/>
      <c r="D4" s="346" t="s">
        <v>28</v>
      </c>
      <c r="E4" s="346"/>
      <c r="F4" s="346"/>
      <c r="G4" s="170"/>
      <c r="H4" s="346" t="s">
        <v>40</v>
      </c>
      <c r="I4" s="346"/>
      <c r="J4" s="346"/>
    </row>
    <row r="5" spans="1:14" ht="20.25" customHeight="1">
      <c r="A5" s="254"/>
      <c r="B5" s="159"/>
      <c r="D5" s="348" t="s">
        <v>86</v>
      </c>
      <c r="E5" s="348"/>
      <c r="F5" s="348"/>
      <c r="G5" s="170"/>
      <c r="H5" s="348" t="s">
        <v>86</v>
      </c>
      <c r="I5" s="348"/>
      <c r="J5" s="348"/>
    </row>
    <row r="6" spans="1:14" ht="20.25" customHeight="1">
      <c r="A6" s="253" t="s">
        <v>3</v>
      </c>
      <c r="B6" s="333" t="s">
        <v>2</v>
      </c>
      <c r="D6" s="134">
        <v>2567</v>
      </c>
      <c r="E6" s="134"/>
      <c r="F6" s="134">
        <v>2566</v>
      </c>
      <c r="G6" s="134"/>
      <c r="H6" s="134">
        <v>2567</v>
      </c>
      <c r="I6" s="134"/>
      <c r="J6" s="134">
        <v>2566</v>
      </c>
    </row>
    <row r="7" spans="1:14" ht="20.25" customHeight="1">
      <c r="A7" s="162"/>
      <c r="B7" s="333"/>
      <c r="D7" s="347" t="s">
        <v>187</v>
      </c>
      <c r="E7" s="347"/>
      <c r="F7" s="347"/>
      <c r="G7" s="347"/>
      <c r="H7" s="347"/>
      <c r="I7" s="347"/>
      <c r="J7" s="347"/>
    </row>
    <row r="8" spans="1:14" ht="20.25" customHeight="1">
      <c r="A8" s="122" t="s">
        <v>4</v>
      </c>
      <c r="B8" s="112"/>
      <c r="C8" s="20"/>
      <c r="D8" s="272"/>
      <c r="E8" s="128"/>
      <c r="F8" s="128"/>
      <c r="G8" s="128"/>
      <c r="H8" s="272"/>
      <c r="I8" s="128"/>
      <c r="J8" s="128"/>
    </row>
    <row r="9" spans="1:14" ht="20.25" customHeight="1">
      <c r="A9" s="20" t="s">
        <v>27</v>
      </c>
      <c r="B9" s="112">
        <v>5</v>
      </c>
      <c r="C9" s="20"/>
      <c r="D9" s="272">
        <v>26990563</v>
      </c>
      <c r="E9" s="153"/>
      <c r="F9" s="272">
        <v>173723933</v>
      </c>
      <c r="G9" s="144"/>
      <c r="H9" s="272">
        <v>25312650</v>
      </c>
      <c r="I9" s="153"/>
      <c r="J9" s="272">
        <v>170760890</v>
      </c>
      <c r="K9" s="318"/>
      <c r="M9" s="319"/>
    </row>
    <row r="10" spans="1:14" ht="22.5" customHeight="1">
      <c r="A10" s="20" t="s">
        <v>143</v>
      </c>
      <c r="B10" s="112">
        <v>6</v>
      </c>
      <c r="C10" s="20"/>
      <c r="D10" s="272">
        <v>1220996929</v>
      </c>
      <c r="E10" s="153"/>
      <c r="F10" s="272">
        <v>305409368</v>
      </c>
      <c r="G10" s="171"/>
      <c r="H10" s="272">
        <v>1222223089</v>
      </c>
      <c r="I10" s="20"/>
      <c r="J10" s="272">
        <v>312477501</v>
      </c>
      <c r="K10" s="318"/>
      <c r="M10" s="319"/>
      <c r="N10" s="319"/>
    </row>
    <row r="11" spans="1:14" ht="22.5" customHeight="1">
      <c r="A11" s="20" t="s">
        <v>172</v>
      </c>
      <c r="B11" s="112">
        <v>7</v>
      </c>
      <c r="C11" s="20"/>
      <c r="D11" s="272">
        <v>605057281</v>
      </c>
      <c r="E11" s="153"/>
      <c r="F11" s="272">
        <v>1010807256</v>
      </c>
      <c r="G11" s="171"/>
      <c r="H11" s="272">
        <v>605057281</v>
      </c>
      <c r="I11" s="20"/>
      <c r="J11" s="272">
        <v>1010807256</v>
      </c>
      <c r="K11" s="318"/>
      <c r="M11" s="319"/>
    </row>
    <row r="12" spans="1:14" ht="21.75" hidden="1" customHeight="1">
      <c r="A12" s="20" t="s">
        <v>114</v>
      </c>
      <c r="B12" s="112">
        <v>4</v>
      </c>
      <c r="C12" s="20"/>
      <c r="D12" s="297">
        <v>0</v>
      </c>
      <c r="E12" s="153"/>
      <c r="F12" s="297">
        <v>0</v>
      </c>
      <c r="G12" s="171"/>
      <c r="H12" s="297">
        <v>0</v>
      </c>
      <c r="I12" s="153"/>
      <c r="J12" s="297">
        <v>0</v>
      </c>
      <c r="K12" s="318"/>
      <c r="M12" s="319"/>
    </row>
    <row r="13" spans="1:14" ht="22.5" customHeight="1">
      <c r="A13" s="20" t="s">
        <v>119</v>
      </c>
      <c r="B13" s="112"/>
      <c r="C13" s="20"/>
      <c r="D13" s="272">
        <v>15137147</v>
      </c>
      <c r="E13" s="153"/>
      <c r="F13" s="272">
        <v>17586507</v>
      </c>
      <c r="G13" s="171"/>
      <c r="H13" s="272">
        <v>15137147</v>
      </c>
      <c r="I13" s="20"/>
      <c r="J13" s="272">
        <v>17504137</v>
      </c>
      <c r="K13" s="318"/>
      <c r="M13" s="319"/>
    </row>
    <row r="14" spans="1:14" ht="22.5" customHeight="1">
      <c r="A14" s="20" t="s">
        <v>200</v>
      </c>
      <c r="B14" s="112"/>
      <c r="C14" s="20"/>
      <c r="D14" s="272">
        <v>0</v>
      </c>
      <c r="E14" s="153"/>
      <c r="F14" s="272">
        <v>50668862</v>
      </c>
      <c r="G14" s="171"/>
      <c r="H14" s="272">
        <v>0</v>
      </c>
      <c r="I14" s="20"/>
      <c r="J14" s="272">
        <v>50668862</v>
      </c>
      <c r="K14" s="318"/>
      <c r="M14" s="319"/>
    </row>
    <row r="15" spans="1:14" ht="20.25" customHeight="1">
      <c r="A15" s="20" t="s">
        <v>5</v>
      </c>
      <c r="B15" s="112"/>
      <c r="C15" s="20"/>
      <c r="D15" s="272">
        <v>24343357</v>
      </c>
      <c r="E15" s="153"/>
      <c r="F15" s="272">
        <v>9358692</v>
      </c>
      <c r="G15" s="144"/>
      <c r="H15" s="272">
        <v>21437540</v>
      </c>
      <c r="I15" s="153"/>
      <c r="J15" s="272">
        <v>6647904</v>
      </c>
      <c r="K15" s="318"/>
      <c r="M15" s="319"/>
    </row>
    <row r="16" spans="1:14" ht="20.25" customHeight="1">
      <c r="A16" s="19" t="s">
        <v>6</v>
      </c>
      <c r="B16" s="112"/>
      <c r="C16" s="20"/>
      <c r="D16" s="273">
        <f>SUM(D9:D15)</f>
        <v>1892525277</v>
      </c>
      <c r="E16" s="154"/>
      <c r="F16" s="173">
        <f>SUM(F9:F15)</f>
        <v>1567554618</v>
      </c>
      <c r="G16" s="110"/>
      <c r="H16" s="273">
        <f>SUM(H9:H15)</f>
        <v>1889167707</v>
      </c>
      <c r="I16" s="154"/>
      <c r="J16" s="173">
        <f>SUM(J9:J15)</f>
        <v>1568866550</v>
      </c>
      <c r="K16" s="318"/>
      <c r="M16" s="319"/>
    </row>
    <row r="17" spans="1:14" ht="20.25" customHeight="1">
      <c r="A17" s="20"/>
      <c r="B17" s="112"/>
      <c r="C17" s="20"/>
      <c r="D17" s="272"/>
      <c r="E17" s="153"/>
      <c r="F17" s="153"/>
      <c r="G17" s="153"/>
      <c r="H17" s="272"/>
      <c r="I17" s="153"/>
      <c r="J17" s="153"/>
      <c r="K17" s="318"/>
      <c r="M17" s="319"/>
    </row>
    <row r="18" spans="1:14" ht="20.25" customHeight="1">
      <c r="A18" s="122" t="s">
        <v>7</v>
      </c>
      <c r="B18" s="112"/>
      <c r="C18" s="20"/>
      <c r="D18" s="272"/>
      <c r="E18" s="153"/>
      <c r="F18" s="153"/>
      <c r="G18" s="153"/>
      <c r="H18" s="272"/>
      <c r="I18" s="153"/>
      <c r="J18" s="153"/>
      <c r="K18" s="318"/>
      <c r="M18" s="319"/>
    </row>
    <row r="19" spans="1:14" ht="21.5">
      <c r="A19" s="20" t="s">
        <v>155</v>
      </c>
      <c r="B19" s="172">
        <v>10</v>
      </c>
      <c r="C19" s="247"/>
      <c r="D19" s="272">
        <v>68981602</v>
      </c>
      <c r="E19" s="153"/>
      <c r="F19" s="272">
        <v>7761964</v>
      </c>
      <c r="G19" s="174"/>
      <c r="H19" s="272">
        <v>68981602</v>
      </c>
      <c r="I19" s="153"/>
      <c r="J19" s="272">
        <v>7761964</v>
      </c>
      <c r="K19" s="318"/>
      <c r="M19" s="319"/>
    </row>
    <row r="20" spans="1:14" ht="20.25" customHeight="1">
      <c r="A20" s="20" t="s">
        <v>41</v>
      </c>
      <c r="B20" s="172">
        <v>8</v>
      </c>
      <c r="C20" s="247"/>
      <c r="D20" s="297">
        <v>0</v>
      </c>
      <c r="E20" s="153"/>
      <c r="F20" s="297">
        <v>0</v>
      </c>
      <c r="G20" s="171"/>
      <c r="H20" s="272">
        <v>7390200</v>
      </c>
      <c r="I20" s="153"/>
      <c r="J20" s="272">
        <v>7390200</v>
      </c>
      <c r="K20" s="318"/>
      <c r="M20" s="319"/>
    </row>
    <row r="21" spans="1:14" ht="20.25" customHeight="1">
      <c r="A21" s="20" t="s">
        <v>37</v>
      </c>
      <c r="B21" s="172" t="s">
        <v>201</v>
      </c>
      <c r="C21" s="172"/>
      <c r="D21" s="272">
        <v>573781364</v>
      </c>
      <c r="E21" s="153"/>
      <c r="F21" s="272">
        <v>554697464</v>
      </c>
      <c r="G21" s="153"/>
      <c r="H21" s="272">
        <v>556095086</v>
      </c>
      <c r="I21" s="153"/>
      <c r="J21" s="272">
        <v>528770543</v>
      </c>
      <c r="K21" s="318"/>
      <c r="M21" s="319"/>
    </row>
    <row r="22" spans="1:14" ht="20.25" customHeight="1">
      <c r="A22" s="20" t="s">
        <v>75</v>
      </c>
      <c r="B22" s="172"/>
      <c r="C22" s="247"/>
      <c r="D22" s="272">
        <v>10817903</v>
      </c>
      <c r="E22" s="153"/>
      <c r="F22" s="272">
        <v>10853378</v>
      </c>
      <c r="G22" s="153"/>
      <c r="H22" s="272">
        <v>10436217</v>
      </c>
      <c r="I22" s="153"/>
      <c r="J22" s="272">
        <v>10490299</v>
      </c>
      <c r="K22" s="318"/>
      <c r="M22" s="319"/>
    </row>
    <row r="23" spans="1:14" ht="21.5">
      <c r="A23" s="20" t="s">
        <v>120</v>
      </c>
      <c r="B23" s="172">
        <v>7</v>
      </c>
      <c r="C23" s="247"/>
      <c r="D23" s="272">
        <v>188887525</v>
      </c>
      <c r="E23" s="153"/>
      <c r="F23" s="272">
        <v>102354260</v>
      </c>
      <c r="G23" s="171"/>
      <c r="H23" s="272">
        <v>188887525</v>
      </c>
      <c r="I23" s="153"/>
      <c r="J23" s="272">
        <v>102354260</v>
      </c>
      <c r="K23" s="318"/>
      <c r="M23" s="319"/>
    </row>
    <row r="24" spans="1:14" ht="20.25" customHeight="1">
      <c r="A24" s="20" t="s">
        <v>121</v>
      </c>
      <c r="B24" s="112"/>
      <c r="C24" s="247"/>
      <c r="D24" s="272">
        <v>10804310</v>
      </c>
      <c r="E24" s="153"/>
      <c r="F24" s="272">
        <v>55980565</v>
      </c>
      <c r="G24" s="153"/>
      <c r="H24" s="272">
        <v>3353486</v>
      </c>
      <c r="I24" s="153"/>
      <c r="J24" s="272">
        <v>36193208</v>
      </c>
      <c r="K24" s="318"/>
      <c r="M24" s="319"/>
    </row>
    <row r="25" spans="1:14" ht="20.25" customHeight="1">
      <c r="A25" s="20" t="s">
        <v>122</v>
      </c>
      <c r="B25" s="112"/>
      <c r="C25" s="247"/>
      <c r="D25" s="272">
        <v>1808761</v>
      </c>
      <c r="E25" s="153"/>
      <c r="F25" s="272">
        <v>3453421</v>
      </c>
      <c r="G25" s="153"/>
      <c r="H25" s="272">
        <v>1389186</v>
      </c>
      <c r="I25" s="153"/>
      <c r="J25" s="272">
        <v>2827206</v>
      </c>
      <c r="K25" s="318"/>
      <c r="M25" s="319"/>
    </row>
    <row r="26" spans="1:14" ht="21.5">
      <c r="A26" s="20" t="s">
        <v>123</v>
      </c>
      <c r="B26" s="112">
        <v>16</v>
      </c>
      <c r="C26" s="247"/>
      <c r="D26" s="272">
        <v>112823957</v>
      </c>
      <c r="E26" s="153"/>
      <c r="F26" s="272">
        <v>3988550</v>
      </c>
      <c r="G26" s="153"/>
      <c r="H26" s="272">
        <v>112419585</v>
      </c>
      <c r="I26" s="153"/>
      <c r="J26" s="272">
        <v>3779614</v>
      </c>
      <c r="K26" s="318"/>
      <c r="M26" s="319"/>
    </row>
    <row r="27" spans="1:14" ht="22">
      <c r="A27" s="19" t="s">
        <v>8</v>
      </c>
      <c r="B27" s="112"/>
      <c r="C27" s="20"/>
      <c r="D27" s="273">
        <f>SUM(D19:D26)</f>
        <v>967905422</v>
      </c>
      <c r="E27" s="154"/>
      <c r="F27" s="173">
        <f>SUM(F19:F26)</f>
        <v>739089602</v>
      </c>
      <c r="G27" s="110"/>
      <c r="H27" s="273">
        <f>SUM(H19:H26)</f>
        <v>948952887</v>
      </c>
      <c r="I27" s="154"/>
      <c r="J27" s="173">
        <f>SUM(J19:J26)</f>
        <v>699567294</v>
      </c>
      <c r="K27" s="318"/>
      <c r="M27" s="319"/>
    </row>
    <row r="28" spans="1:14" ht="20.25" customHeight="1">
      <c r="A28" s="19"/>
      <c r="B28" s="112"/>
      <c r="C28" s="20"/>
      <c r="D28" s="274"/>
      <c r="E28" s="154"/>
      <c r="F28" s="110"/>
      <c r="G28" s="110"/>
      <c r="H28" s="274"/>
      <c r="I28" s="154"/>
      <c r="J28" s="110"/>
      <c r="K28" s="318"/>
      <c r="M28" s="319"/>
    </row>
    <row r="29" spans="1:14" ht="20.25" customHeight="1" thickBot="1">
      <c r="A29" s="19" t="s">
        <v>9</v>
      </c>
      <c r="B29" s="112"/>
      <c r="C29" s="20"/>
      <c r="D29" s="275">
        <f>SUM(D16+D27)</f>
        <v>2860430699</v>
      </c>
      <c r="E29" s="154"/>
      <c r="F29" s="169">
        <f>SUM(F16+F27)</f>
        <v>2306644220</v>
      </c>
      <c r="G29" s="110"/>
      <c r="H29" s="275">
        <f>SUM(H16+H27)</f>
        <v>2838120594</v>
      </c>
      <c r="I29" s="154"/>
      <c r="J29" s="169">
        <f>SUM(J16+J27)</f>
        <v>2268433844</v>
      </c>
      <c r="K29" s="318"/>
      <c r="M29" s="319"/>
      <c r="N29" s="325"/>
    </row>
    <row r="30" spans="1:14" ht="20.25" customHeight="1" thickTop="1">
      <c r="A30" s="164"/>
      <c r="B30" s="333"/>
      <c r="C30" s="161"/>
      <c r="D30" s="276"/>
      <c r="E30" s="163"/>
      <c r="F30" s="163"/>
      <c r="G30" s="163"/>
      <c r="H30" s="276"/>
      <c r="I30" s="163"/>
      <c r="J30" s="163"/>
      <c r="K30" s="318"/>
      <c r="M30" s="319"/>
    </row>
    <row r="31" spans="1:14" ht="23">
      <c r="A31" s="253" t="str">
        <f>A1</f>
        <v>บริษัท ซี เอ แซด (ประเทศไทย) จำกัด (มหาชน) และบริษัทย่อย</v>
      </c>
      <c r="K31" s="318"/>
      <c r="M31" s="319"/>
    </row>
    <row r="32" spans="1:14" ht="20.25" customHeight="1">
      <c r="A32" s="253" t="s">
        <v>217</v>
      </c>
      <c r="K32" s="318"/>
      <c r="M32" s="319"/>
    </row>
    <row r="33" spans="1:16" ht="20.25" customHeight="1">
      <c r="A33" s="253"/>
      <c r="K33" s="318"/>
      <c r="M33" s="319"/>
    </row>
    <row r="34" spans="1:16" ht="20.25" customHeight="1">
      <c r="A34" s="254"/>
      <c r="B34" s="160"/>
      <c r="D34" s="346" t="s">
        <v>28</v>
      </c>
      <c r="E34" s="346"/>
      <c r="F34" s="346"/>
      <c r="G34" s="346"/>
      <c r="H34" s="346" t="s">
        <v>40</v>
      </c>
      <c r="I34" s="346"/>
      <c r="J34" s="346"/>
      <c r="K34" s="318"/>
      <c r="M34" s="319"/>
    </row>
    <row r="35" spans="1:16" ht="20.25" customHeight="1">
      <c r="A35" s="254"/>
      <c r="B35" s="159"/>
      <c r="C35" s="161"/>
      <c r="D35" s="348" t="s">
        <v>86</v>
      </c>
      <c r="E35" s="348"/>
      <c r="F35" s="348"/>
      <c r="G35" s="170"/>
      <c r="H35" s="348" t="s">
        <v>86</v>
      </c>
      <c r="I35" s="348"/>
      <c r="J35" s="348"/>
      <c r="K35" s="318"/>
      <c r="M35" s="319"/>
    </row>
    <row r="36" spans="1:16" ht="21" customHeight="1">
      <c r="A36" s="253" t="s">
        <v>10</v>
      </c>
      <c r="B36" s="333" t="s">
        <v>2</v>
      </c>
      <c r="C36" s="161"/>
      <c r="D36" s="134">
        <v>2567</v>
      </c>
      <c r="E36" s="134"/>
      <c r="F36" s="134">
        <v>2566</v>
      </c>
      <c r="G36" s="134"/>
      <c r="H36" s="134">
        <v>2567</v>
      </c>
      <c r="I36" s="134"/>
      <c r="J36" s="134">
        <v>2566</v>
      </c>
      <c r="K36" s="318"/>
      <c r="M36" s="319"/>
    </row>
    <row r="37" spans="1:16" ht="20.25" customHeight="1">
      <c r="A37" s="162"/>
      <c r="B37" s="333"/>
      <c r="C37" s="161"/>
      <c r="D37" s="347" t="s">
        <v>187</v>
      </c>
      <c r="E37" s="347"/>
      <c r="F37" s="347"/>
      <c r="G37" s="347"/>
      <c r="H37" s="347"/>
      <c r="I37" s="347"/>
      <c r="J37" s="347"/>
      <c r="K37" s="318"/>
      <c r="M37" s="319"/>
    </row>
    <row r="38" spans="1:16" ht="22.5" customHeight="1">
      <c r="A38" s="122" t="s">
        <v>11</v>
      </c>
      <c r="B38" s="112"/>
      <c r="C38" s="20"/>
      <c r="D38" s="272"/>
      <c r="E38" s="128"/>
      <c r="F38" s="128"/>
      <c r="G38" s="128"/>
      <c r="H38" s="272"/>
      <c r="I38" s="128"/>
      <c r="J38" s="128"/>
      <c r="K38" s="318"/>
      <c r="M38" s="319"/>
    </row>
    <row r="39" spans="1:16" ht="22.5" customHeight="1">
      <c r="A39" s="20" t="s">
        <v>124</v>
      </c>
      <c r="B39" s="112" t="s">
        <v>230</v>
      </c>
      <c r="C39" s="20"/>
      <c r="D39" s="330">
        <v>27604271</v>
      </c>
      <c r="E39" s="143"/>
      <c r="F39" s="297">
        <v>0</v>
      </c>
      <c r="G39" s="143"/>
      <c r="H39" s="330">
        <v>27604271</v>
      </c>
      <c r="I39" s="143"/>
      <c r="J39" s="297">
        <v>0</v>
      </c>
      <c r="K39" s="318"/>
      <c r="M39" s="319"/>
    </row>
    <row r="40" spans="1:16" ht="22.5" customHeight="1">
      <c r="A40" s="20" t="s">
        <v>139</v>
      </c>
      <c r="B40" s="112">
        <v>10</v>
      </c>
      <c r="C40" s="20"/>
      <c r="D40" s="272">
        <v>447290730</v>
      </c>
      <c r="E40" s="143"/>
      <c r="F40" s="272">
        <v>100000000</v>
      </c>
      <c r="G40" s="143"/>
      <c r="H40" s="272">
        <v>447290730</v>
      </c>
      <c r="I40" s="143"/>
      <c r="J40" s="272">
        <v>100000000</v>
      </c>
      <c r="K40" s="318"/>
      <c r="M40" s="319"/>
    </row>
    <row r="41" spans="1:16" ht="22.5" customHeight="1">
      <c r="A41" s="20" t="s">
        <v>144</v>
      </c>
      <c r="B41" s="112"/>
      <c r="C41" s="20"/>
      <c r="D41" s="272">
        <v>811825538</v>
      </c>
      <c r="E41" s="143"/>
      <c r="F41" s="272">
        <v>305529262</v>
      </c>
      <c r="G41" s="143"/>
      <c r="H41" s="272">
        <v>885929462</v>
      </c>
      <c r="I41" s="143"/>
      <c r="J41" s="272">
        <v>333796480</v>
      </c>
      <c r="K41" s="318"/>
      <c r="M41" s="319"/>
      <c r="N41" s="319"/>
      <c r="P41" s="325"/>
    </row>
    <row r="42" spans="1:16" ht="22.5" customHeight="1">
      <c r="A42" s="20" t="s">
        <v>173</v>
      </c>
      <c r="B42" s="112">
        <v>7</v>
      </c>
      <c r="C42" s="20"/>
      <c r="D42" s="272">
        <v>460950574</v>
      </c>
      <c r="E42" s="143"/>
      <c r="F42" s="272">
        <v>730067634</v>
      </c>
      <c r="G42" s="171"/>
      <c r="H42" s="272">
        <v>460950574</v>
      </c>
      <c r="I42" s="143"/>
      <c r="J42" s="272">
        <v>730067634</v>
      </c>
      <c r="K42" s="318"/>
      <c r="M42" s="319"/>
    </row>
    <row r="43" spans="1:16" ht="22.5" customHeight="1">
      <c r="A43" s="20" t="s">
        <v>220</v>
      </c>
      <c r="B43" s="112">
        <v>4</v>
      </c>
      <c r="C43" s="20"/>
      <c r="D43" s="212">
        <v>50500000</v>
      </c>
      <c r="E43" s="143"/>
      <c r="F43" s="297">
        <v>0</v>
      </c>
      <c r="G43" s="176"/>
      <c r="H43" s="212">
        <v>43300000</v>
      </c>
      <c r="I43" s="143"/>
      <c r="J43" s="297">
        <v>0</v>
      </c>
      <c r="K43" s="318"/>
      <c r="M43" s="319"/>
    </row>
    <row r="44" spans="1:16" ht="22.5" customHeight="1">
      <c r="A44" s="20" t="s">
        <v>240</v>
      </c>
      <c r="B44" s="112">
        <v>10</v>
      </c>
      <c r="C44" s="20"/>
      <c r="D44" s="212">
        <v>21502340</v>
      </c>
      <c r="E44" s="143"/>
      <c r="F44" s="297">
        <v>0</v>
      </c>
      <c r="G44" s="176"/>
      <c r="H44" s="212">
        <v>21502340</v>
      </c>
      <c r="I44" s="143"/>
      <c r="J44" s="297">
        <v>0</v>
      </c>
      <c r="K44" s="318"/>
      <c r="M44" s="319"/>
    </row>
    <row r="45" spans="1:16" ht="22.5" customHeight="1">
      <c r="A45" s="20" t="s">
        <v>138</v>
      </c>
      <c r="B45" s="112"/>
      <c r="C45" s="20"/>
      <c r="D45" s="272"/>
      <c r="E45" s="143"/>
      <c r="F45" s="272"/>
      <c r="G45" s="176"/>
      <c r="H45" s="272"/>
      <c r="I45" s="143"/>
      <c r="J45" s="272"/>
      <c r="K45" s="318"/>
      <c r="M45" s="319"/>
    </row>
    <row r="46" spans="1:16" ht="22.5" customHeight="1">
      <c r="A46" s="20" t="s">
        <v>105</v>
      </c>
      <c r="B46" s="112">
        <v>10</v>
      </c>
      <c r="C46" s="20"/>
      <c r="D46" s="272">
        <v>106343661</v>
      </c>
      <c r="E46" s="143"/>
      <c r="F46" s="272">
        <v>8620000</v>
      </c>
      <c r="G46" s="176"/>
      <c r="H46" s="272">
        <v>105332000</v>
      </c>
      <c r="I46" s="143"/>
      <c r="J46" s="272">
        <v>8620000</v>
      </c>
      <c r="K46" s="318"/>
      <c r="M46" s="319"/>
    </row>
    <row r="47" spans="1:16" ht="23.9" customHeight="1">
      <c r="A47" s="20" t="s">
        <v>145</v>
      </c>
      <c r="B47" s="112"/>
      <c r="C47" s="20"/>
      <c r="D47" s="272"/>
      <c r="E47" s="143"/>
      <c r="F47" s="272"/>
      <c r="G47" s="143"/>
      <c r="H47" s="272"/>
      <c r="I47" s="143"/>
      <c r="J47" s="272"/>
      <c r="K47" s="318"/>
      <c r="M47" s="319"/>
    </row>
    <row r="48" spans="1:16" ht="22.5" customHeight="1">
      <c r="A48" s="20" t="s">
        <v>156</v>
      </c>
      <c r="B48" s="112">
        <v>10</v>
      </c>
      <c r="D48" s="272">
        <v>32392439</v>
      </c>
      <c r="E48" s="159"/>
      <c r="F48" s="272">
        <v>30197106</v>
      </c>
      <c r="G48" s="176"/>
      <c r="H48" s="272">
        <v>24525572</v>
      </c>
      <c r="I48" s="143"/>
      <c r="J48" s="272">
        <v>24382743</v>
      </c>
      <c r="K48" s="318"/>
      <c r="M48" s="319"/>
    </row>
    <row r="49" spans="1:13" s="162" customFormat="1" ht="22.5" customHeight="1">
      <c r="A49" s="20" t="s">
        <v>12</v>
      </c>
      <c r="B49" s="112"/>
      <c r="C49" s="20"/>
      <c r="D49" s="272">
        <v>134656464</v>
      </c>
      <c r="E49" s="143"/>
      <c r="F49" s="272">
        <v>52691198</v>
      </c>
      <c r="G49" s="143"/>
      <c r="H49" s="272">
        <v>132559550</v>
      </c>
      <c r="I49" s="143"/>
      <c r="J49" s="272">
        <v>44852159</v>
      </c>
      <c r="K49" s="318"/>
      <c r="M49" s="319"/>
    </row>
    <row r="50" spans="1:13" s="162" customFormat="1" ht="22.5" customHeight="1">
      <c r="A50" s="19" t="s">
        <v>13</v>
      </c>
      <c r="B50" s="112"/>
      <c r="C50" s="20"/>
      <c r="D50" s="273">
        <f>SUM(D39:D49)</f>
        <v>2093066017</v>
      </c>
      <c r="E50" s="178"/>
      <c r="F50" s="177">
        <f>SUM(F39:F49)</f>
        <v>1227105200</v>
      </c>
      <c r="G50" s="178"/>
      <c r="H50" s="273">
        <f>SUM(H39:H49)</f>
        <v>2148994499</v>
      </c>
      <c r="I50" s="178"/>
      <c r="J50" s="177">
        <f>SUM(J39:J49)</f>
        <v>1241719016</v>
      </c>
      <c r="K50" s="318"/>
      <c r="M50" s="319"/>
    </row>
    <row r="51" spans="1:13" s="207" customFormat="1" ht="21.5">
      <c r="A51" s="208"/>
      <c r="B51" s="204"/>
      <c r="C51" s="203"/>
      <c r="D51" s="277"/>
      <c r="E51" s="206"/>
      <c r="F51" s="206"/>
      <c r="G51" s="206"/>
      <c r="H51" s="277"/>
      <c r="I51" s="206"/>
      <c r="J51" s="206"/>
      <c r="K51" s="318"/>
      <c r="M51" s="319"/>
    </row>
    <row r="52" spans="1:13" s="162" customFormat="1" ht="23.9" customHeight="1">
      <c r="A52" s="122" t="s">
        <v>14</v>
      </c>
      <c r="B52" s="112"/>
      <c r="C52" s="20"/>
      <c r="D52" s="272"/>
      <c r="E52" s="143"/>
      <c r="F52" s="143"/>
      <c r="G52" s="143"/>
      <c r="H52" s="272"/>
      <c r="I52" s="143"/>
      <c r="J52" s="143"/>
      <c r="K52" s="318"/>
      <c r="L52" s="166"/>
      <c r="M52" s="319"/>
    </row>
    <row r="53" spans="1:13" s="162" customFormat="1" ht="22.5" customHeight="1">
      <c r="A53" s="20" t="s">
        <v>146</v>
      </c>
      <c r="B53" s="112">
        <v>10</v>
      </c>
      <c r="C53" s="20"/>
      <c r="D53" s="272">
        <v>8357796</v>
      </c>
      <c r="E53" s="143"/>
      <c r="F53" s="272">
        <v>42000000</v>
      </c>
      <c r="G53" s="179"/>
      <c r="H53" s="272">
        <v>0</v>
      </c>
      <c r="I53" s="143"/>
      <c r="J53" s="272">
        <v>42000000</v>
      </c>
      <c r="K53" s="318"/>
      <c r="L53" s="319"/>
      <c r="M53" s="319"/>
    </row>
    <row r="54" spans="1:13" s="162" customFormat="1" ht="23.9" customHeight="1">
      <c r="A54" s="21" t="s">
        <v>195</v>
      </c>
      <c r="B54" s="112">
        <v>10</v>
      </c>
      <c r="C54" s="20"/>
      <c r="D54" s="272">
        <v>40477974</v>
      </c>
      <c r="E54" s="143"/>
      <c r="F54" s="272">
        <v>35725879</v>
      </c>
      <c r="G54" s="171"/>
      <c r="H54" s="272">
        <v>31106198</v>
      </c>
      <c r="I54" s="143"/>
      <c r="J54" s="272">
        <v>22114822</v>
      </c>
      <c r="K54" s="318"/>
      <c r="M54" s="319"/>
    </row>
    <row r="55" spans="1:13" s="162" customFormat="1" ht="23.9" hidden="1" customHeight="1">
      <c r="A55" s="21" t="s">
        <v>234</v>
      </c>
      <c r="B55" s="112">
        <v>16</v>
      </c>
      <c r="C55" s="20"/>
      <c r="D55" s="272">
        <v>0</v>
      </c>
      <c r="E55" s="143"/>
      <c r="F55" s="272">
        <v>0</v>
      </c>
      <c r="G55" s="171"/>
      <c r="H55" s="272">
        <v>0</v>
      </c>
      <c r="I55" s="143"/>
      <c r="J55" s="297">
        <v>0</v>
      </c>
      <c r="K55" s="318"/>
      <c r="M55" s="319"/>
    </row>
    <row r="56" spans="1:13" s="162" customFormat="1" ht="22.5" customHeight="1">
      <c r="A56" s="20" t="s">
        <v>125</v>
      </c>
      <c r="B56" s="112"/>
      <c r="C56" s="20"/>
      <c r="D56" s="272">
        <v>18561174</v>
      </c>
      <c r="E56" s="179"/>
      <c r="F56" s="272">
        <v>12324377</v>
      </c>
      <c r="G56" s="179"/>
      <c r="H56" s="272">
        <v>18561174</v>
      </c>
      <c r="I56" s="179"/>
      <c r="J56" s="272">
        <v>20896997</v>
      </c>
      <c r="K56" s="318"/>
      <c r="M56" s="319"/>
    </row>
    <row r="57" spans="1:13" s="162" customFormat="1" ht="22.5" customHeight="1">
      <c r="A57" s="20" t="s">
        <v>137</v>
      </c>
      <c r="B57" s="112"/>
      <c r="C57" s="20"/>
      <c r="D57" s="272"/>
      <c r="E57" s="179"/>
      <c r="F57" s="272"/>
      <c r="G57" s="179"/>
      <c r="H57" s="272"/>
      <c r="I57" s="179"/>
      <c r="J57" s="272"/>
      <c r="K57" s="318"/>
      <c r="M57" s="319"/>
    </row>
    <row r="58" spans="1:13" s="162" customFormat="1" ht="22.5" customHeight="1">
      <c r="A58" s="20" t="s">
        <v>109</v>
      </c>
      <c r="B58" s="112"/>
      <c r="C58" s="20"/>
      <c r="D58" s="272">
        <v>9057701</v>
      </c>
      <c r="E58" s="179"/>
      <c r="F58" s="272">
        <v>8050932</v>
      </c>
      <c r="G58" s="179"/>
      <c r="H58" s="272">
        <v>8397907</v>
      </c>
      <c r="I58" s="179"/>
      <c r="J58" s="272">
        <v>7492935</v>
      </c>
      <c r="K58" s="318"/>
      <c r="M58" s="319"/>
    </row>
    <row r="59" spans="1:13" s="162" customFormat="1" ht="22.5" customHeight="1">
      <c r="A59" s="19" t="s">
        <v>42</v>
      </c>
      <c r="B59" s="125"/>
      <c r="C59" s="19"/>
      <c r="D59" s="273">
        <f>SUM(D53:D58)</f>
        <v>76454645</v>
      </c>
      <c r="E59" s="180"/>
      <c r="F59" s="177">
        <f>SUM(F53:F58)</f>
        <v>98101188</v>
      </c>
      <c r="G59" s="178"/>
      <c r="H59" s="273">
        <f>SUM(H53:H58)</f>
        <v>58065279</v>
      </c>
      <c r="I59" s="180"/>
      <c r="J59" s="177">
        <f>SUM(J53:J58)</f>
        <v>92504754</v>
      </c>
      <c r="K59" s="318"/>
      <c r="M59" s="319"/>
    </row>
    <row r="60" spans="1:13" s="207" customFormat="1" ht="21.5">
      <c r="A60" s="203"/>
      <c r="B60" s="204"/>
      <c r="C60" s="203"/>
      <c r="D60" s="278"/>
      <c r="E60" s="206"/>
      <c r="F60" s="205"/>
      <c r="G60" s="205"/>
      <c r="H60" s="278"/>
      <c r="I60" s="206"/>
      <c r="J60" s="205"/>
      <c r="K60" s="318"/>
      <c r="M60" s="319"/>
    </row>
    <row r="61" spans="1:13" s="162" customFormat="1" ht="22.5" customHeight="1">
      <c r="A61" s="19" t="s">
        <v>15</v>
      </c>
      <c r="B61" s="112"/>
      <c r="C61" s="20"/>
      <c r="D61" s="279">
        <f>D50+D59</f>
        <v>2169520662</v>
      </c>
      <c r="E61" s="180"/>
      <c r="F61" s="181">
        <f>F50+F59</f>
        <v>1325206388</v>
      </c>
      <c r="G61" s="178"/>
      <c r="H61" s="279">
        <f>H50+H59</f>
        <v>2207059778</v>
      </c>
      <c r="I61" s="180"/>
      <c r="J61" s="181">
        <f>J50+J59</f>
        <v>1334223770</v>
      </c>
      <c r="K61" s="318"/>
      <c r="M61" s="319"/>
    </row>
    <row r="62" spans="1:13" s="162" customFormat="1" ht="22.5" customHeight="1">
      <c r="A62" s="19"/>
      <c r="B62" s="112"/>
      <c r="C62" s="20"/>
      <c r="D62" s="274"/>
      <c r="E62" s="180"/>
      <c r="F62" s="178"/>
      <c r="G62" s="178"/>
      <c r="H62" s="274"/>
      <c r="I62" s="180"/>
      <c r="J62" s="178"/>
      <c r="K62" s="318"/>
      <c r="M62" s="319"/>
    </row>
    <row r="63" spans="1:13" ht="23">
      <c r="A63" s="253" t="str">
        <f>A1</f>
        <v>บริษัท ซี เอ แซด (ประเทศไทย) จำกัด (มหาชน) และบริษัทย่อย</v>
      </c>
      <c r="K63" s="318"/>
      <c r="M63" s="319"/>
    </row>
    <row r="64" spans="1:13" ht="23">
      <c r="A64" s="253" t="s">
        <v>217</v>
      </c>
      <c r="K64" s="318"/>
      <c r="M64" s="319"/>
    </row>
    <row r="65" spans="1:13" ht="20.25" customHeight="1">
      <c r="A65" s="253"/>
      <c r="K65" s="318"/>
      <c r="M65" s="319"/>
    </row>
    <row r="66" spans="1:13" ht="20.25" customHeight="1">
      <c r="A66" s="254"/>
      <c r="B66" s="160"/>
      <c r="D66" s="346" t="s">
        <v>28</v>
      </c>
      <c r="E66" s="346"/>
      <c r="F66" s="346"/>
      <c r="G66" s="346"/>
      <c r="H66" s="346" t="s">
        <v>40</v>
      </c>
      <c r="I66" s="346"/>
      <c r="J66" s="346"/>
      <c r="K66" s="318"/>
      <c r="M66" s="319"/>
    </row>
    <row r="67" spans="1:13" ht="20.25" customHeight="1">
      <c r="A67" s="254"/>
      <c r="B67" s="159"/>
      <c r="C67" s="161"/>
      <c r="D67" s="348" t="s">
        <v>86</v>
      </c>
      <c r="E67" s="348"/>
      <c r="F67" s="348"/>
      <c r="G67" s="170"/>
      <c r="H67" s="348" t="s">
        <v>86</v>
      </c>
      <c r="I67" s="348"/>
      <c r="J67" s="348"/>
      <c r="K67" s="318"/>
      <c r="M67" s="319"/>
    </row>
    <row r="68" spans="1:13" ht="23">
      <c r="A68" s="253" t="s">
        <v>10</v>
      </c>
      <c r="B68" s="333" t="s">
        <v>2</v>
      </c>
      <c r="C68" s="161"/>
      <c r="D68" s="134">
        <v>2567</v>
      </c>
      <c r="E68" s="134"/>
      <c r="F68" s="134">
        <v>2566</v>
      </c>
      <c r="G68" s="134"/>
      <c r="H68" s="134">
        <v>2567</v>
      </c>
      <c r="I68" s="134"/>
      <c r="J68" s="134">
        <v>2566</v>
      </c>
      <c r="K68" s="318"/>
      <c r="M68" s="319"/>
    </row>
    <row r="69" spans="1:13" ht="20.25" customHeight="1">
      <c r="A69" s="162"/>
      <c r="B69" s="333"/>
      <c r="C69" s="161"/>
      <c r="D69" s="347" t="s">
        <v>187</v>
      </c>
      <c r="E69" s="347"/>
      <c r="F69" s="347"/>
      <c r="G69" s="347"/>
      <c r="H69" s="347"/>
      <c r="I69" s="347"/>
      <c r="J69" s="347"/>
      <c r="K69" s="318"/>
      <c r="M69" s="319"/>
    </row>
    <row r="70" spans="1:13" ht="22">
      <c r="A70" s="122" t="s">
        <v>16</v>
      </c>
      <c r="B70" s="112"/>
      <c r="C70" s="20"/>
      <c r="D70" s="272"/>
      <c r="E70" s="128"/>
      <c r="F70" s="128"/>
      <c r="G70" s="128"/>
      <c r="H70" s="272"/>
      <c r="I70" s="128"/>
      <c r="J70" s="128"/>
      <c r="K70" s="318"/>
      <c r="M70" s="319"/>
    </row>
    <row r="71" spans="1:13" ht="21.5">
      <c r="A71" s="20" t="s">
        <v>1</v>
      </c>
      <c r="B71" s="112"/>
      <c r="C71" s="20"/>
      <c r="D71" s="272"/>
      <c r="E71" s="153"/>
      <c r="F71" s="153"/>
      <c r="G71" s="153"/>
      <c r="H71" s="272"/>
      <c r="I71" s="153"/>
      <c r="J71" s="153"/>
      <c r="K71" s="318"/>
      <c r="M71" s="319"/>
    </row>
    <row r="72" spans="1:13" ht="21.5">
      <c r="A72" s="20" t="s">
        <v>100</v>
      </c>
      <c r="B72" s="112"/>
      <c r="C72" s="20"/>
      <c r="D72" s="272"/>
      <c r="E72" s="153"/>
      <c r="F72" s="153"/>
      <c r="G72" s="153"/>
      <c r="H72" s="272"/>
      <c r="I72" s="153"/>
      <c r="J72" s="153"/>
      <c r="K72" s="318"/>
      <c r="M72" s="319"/>
    </row>
    <row r="73" spans="1:13" ht="22" thickBot="1">
      <c r="A73" s="111" t="s">
        <v>213</v>
      </c>
      <c r="B73" s="112"/>
      <c r="C73" s="20"/>
      <c r="D73" s="280">
        <v>147000000</v>
      </c>
      <c r="E73" s="153"/>
      <c r="F73" s="182">
        <v>147000000</v>
      </c>
      <c r="G73" s="117"/>
      <c r="H73" s="280">
        <v>147000000</v>
      </c>
      <c r="I73" s="153"/>
      <c r="J73" s="182">
        <v>147000000</v>
      </c>
      <c r="K73" s="318"/>
      <c r="M73" s="319"/>
    </row>
    <row r="74" spans="1:13" ht="22" thickTop="1">
      <c r="A74" s="20" t="s">
        <v>101</v>
      </c>
      <c r="B74" s="112"/>
      <c r="C74" s="20"/>
      <c r="D74" s="281"/>
      <c r="E74" s="153"/>
      <c r="F74" s="117"/>
      <c r="G74" s="117"/>
      <c r="H74" s="281"/>
      <c r="I74" s="153"/>
      <c r="J74" s="117"/>
      <c r="K74" s="318"/>
      <c r="M74" s="319"/>
    </row>
    <row r="75" spans="1:13" ht="21.5">
      <c r="A75" s="111" t="s">
        <v>213</v>
      </c>
      <c r="B75" s="112"/>
      <c r="C75" s="20"/>
      <c r="D75" s="281">
        <v>146999876</v>
      </c>
      <c r="E75" s="153"/>
      <c r="F75" s="281">
        <v>146999876</v>
      </c>
      <c r="G75" s="153"/>
      <c r="H75" s="281">
        <v>146999876</v>
      </c>
      <c r="I75" s="153"/>
      <c r="J75" s="117">
        <v>146999876</v>
      </c>
      <c r="K75" s="318"/>
      <c r="M75" s="319"/>
    </row>
    <row r="76" spans="1:13" ht="21.5">
      <c r="A76" s="20" t="s">
        <v>159</v>
      </c>
      <c r="B76" s="112">
        <v>11</v>
      </c>
      <c r="C76" s="20"/>
      <c r="D76" s="272">
        <v>246105067</v>
      </c>
      <c r="E76" s="153"/>
      <c r="F76" s="272">
        <v>246105067</v>
      </c>
      <c r="G76" s="153"/>
      <c r="H76" s="272">
        <v>246105067</v>
      </c>
      <c r="I76" s="153"/>
      <c r="J76" s="153">
        <v>246105067</v>
      </c>
      <c r="K76" s="318"/>
      <c r="M76" s="319"/>
    </row>
    <row r="77" spans="1:13" ht="21.5">
      <c r="A77" s="20" t="s">
        <v>17</v>
      </c>
      <c r="B77" s="112"/>
      <c r="C77" s="20"/>
      <c r="D77" s="272"/>
      <c r="E77" s="153"/>
      <c r="F77" s="153"/>
      <c r="G77" s="153"/>
      <c r="H77" s="272"/>
      <c r="I77" s="153"/>
      <c r="J77" s="153"/>
      <c r="K77" s="318"/>
      <c r="M77" s="319"/>
    </row>
    <row r="78" spans="1:13" ht="21.5">
      <c r="A78" s="20" t="s">
        <v>102</v>
      </c>
      <c r="B78" s="112"/>
      <c r="C78" s="20"/>
      <c r="D78" s="272"/>
      <c r="E78" s="153"/>
      <c r="F78" s="153"/>
      <c r="K78" s="318"/>
      <c r="M78" s="319"/>
    </row>
    <row r="79" spans="1:13" ht="21.5">
      <c r="A79" s="138" t="s">
        <v>104</v>
      </c>
      <c r="B79" s="112">
        <v>12</v>
      </c>
      <c r="C79" s="20"/>
      <c r="D79" s="272">
        <v>14700000</v>
      </c>
      <c r="E79" s="153"/>
      <c r="F79" s="272">
        <v>14700000</v>
      </c>
      <c r="G79" s="153"/>
      <c r="H79" s="272">
        <v>14700000</v>
      </c>
      <c r="I79" s="153"/>
      <c r="J79" s="153">
        <v>14700000</v>
      </c>
      <c r="K79" s="318"/>
      <c r="M79" s="319"/>
    </row>
    <row r="80" spans="1:13" ht="21.5">
      <c r="A80" s="138" t="s">
        <v>103</v>
      </c>
      <c r="B80" s="112"/>
      <c r="C80" s="20"/>
      <c r="D80" s="153">
        <f>'CH Conso-13'!J24</f>
        <v>255915685</v>
      </c>
      <c r="E80" s="153"/>
      <c r="F80" s="153">
        <v>549768926</v>
      </c>
      <c r="G80" s="153"/>
      <c r="H80" s="153">
        <f>'CH Separate-15'!J24</f>
        <v>216885873</v>
      </c>
      <c r="I80" s="153"/>
      <c r="J80" s="153">
        <v>520035131</v>
      </c>
      <c r="K80" s="318"/>
      <c r="M80" s="319"/>
    </row>
    <row r="81" spans="1:13" ht="21.5">
      <c r="A81" s="159" t="s">
        <v>147</v>
      </c>
      <c r="B81" s="112"/>
      <c r="C81" s="20"/>
      <c r="D81" s="282">
        <f>'CH Conso-13'!P24</f>
        <v>8452827</v>
      </c>
      <c r="E81" s="153"/>
      <c r="F81" s="282">
        <v>8452827</v>
      </c>
      <c r="G81" s="117"/>
      <c r="H81" s="282">
        <f>'CH Separate-15'!N24</f>
        <v>6370000</v>
      </c>
      <c r="I81" s="153"/>
      <c r="J81" s="155">
        <v>6370000</v>
      </c>
      <c r="K81" s="318"/>
      <c r="M81" s="319"/>
    </row>
    <row r="82" spans="1:13" ht="22">
      <c r="A82" s="19" t="s">
        <v>115</v>
      </c>
      <c r="B82" s="112"/>
      <c r="C82" s="20"/>
      <c r="D82" s="283">
        <f>SUM(D75:D81)</f>
        <v>672173455</v>
      </c>
      <c r="E82" s="117"/>
      <c r="F82" s="183">
        <f>SUM(F75:F81)</f>
        <v>966026696</v>
      </c>
      <c r="G82" s="110"/>
      <c r="H82" s="283">
        <f>SUM(H75:H81)</f>
        <v>631060816</v>
      </c>
      <c r="I82" s="117"/>
      <c r="J82" s="183">
        <f>SUM(J75:J81)</f>
        <v>934210074</v>
      </c>
      <c r="K82" s="318"/>
      <c r="M82" s="319"/>
    </row>
    <row r="83" spans="1:13" ht="21.5">
      <c r="A83" s="20" t="s">
        <v>58</v>
      </c>
      <c r="B83" s="112"/>
      <c r="C83" s="20"/>
      <c r="D83" s="153">
        <v>18736582</v>
      </c>
      <c r="E83" s="153"/>
      <c r="F83" s="212">
        <v>15411136</v>
      </c>
      <c r="G83" s="117"/>
      <c r="H83" s="297">
        <v>0</v>
      </c>
      <c r="I83" s="153"/>
      <c r="J83" s="297">
        <v>0</v>
      </c>
      <c r="K83" s="318"/>
      <c r="M83" s="319"/>
    </row>
    <row r="84" spans="1:13" ht="22">
      <c r="A84" s="19" t="s">
        <v>18</v>
      </c>
      <c r="B84" s="112"/>
      <c r="C84" s="20"/>
      <c r="D84" s="273">
        <f>SUM(D82:D83)</f>
        <v>690910037</v>
      </c>
      <c r="E84" s="313"/>
      <c r="F84" s="314">
        <f>SUM(F82:F83)</f>
        <v>981437832</v>
      </c>
      <c r="G84" s="315"/>
      <c r="H84" s="273">
        <f>SUM(H82:H83)</f>
        <v>631060816</v>
      </c>
      <c r="I84" s="313"/>
      <c r="J84" s="314">
        <f>SUM(J82:J83)</f>
        <v>934210074</v>
      </c>
      <c r="K84" s="318"/>
      <c r="M84" s="319"/>
    </row>
    <row r="85" spans="1:13" ht="20.25" customHeight="1">
      <c r="A85" s="108"/>
      <c r="B85" s="337"/>
      <c r="C85" s="109"/>
      <c r="D85" s="281"/>
      <c r="E85" s="117"/>
      <c r="F85" s="117"/>
      <c r="G85" s="117"/>
      <c r="H85" s="281"/>
      <c r="I85" s="117"/>
      <c r="J85" s="117"/>
      <c r="K85" s="318"/>
      <c r="M85" s="319"/>
    </row>
    <row r="86" spans="1:13" ht="24" customHeight="1" thickBot="1">
      <c r="A86" s="19" t="s">
        <v>19</v>
      </c>
      <c r="B86" s="112"/>
      <c r="C86" s="20"/>
      <c r="D86" s="275">
        <f>SUM(D84+D61)</f>
        <v>2860430699</v>
      </c>
      <c r="E86" s="154"/>
      <c r="F86" s="169">
        <f>SUM(F84+F61)</f>
        <v>2306644220</v>
      </c>
      <c r="G86" s="110"/>
      <c r="H86" s="275">
        <f>SUM(H84+H61)</f>
        <v>2838120594</v>
      </c>
      <c r="I86" s="154"/>
      <c r="J86" s="169">
        <f>SUM(J84+J61)</f>
        <v>2268433844</v>
      </c>
      <c r="K86" s="318"/>
      <c r="M86" s="319"/>
    </row>
    <row r="87" spans="1:13" ht="20.25" customHeight="1" thickTop="1">
      <c r="A87" s="19"/>
      <c r="B87" s="112"/>
      <c r="C87" s="20"/>
      <c r="D87" s="124">
        <f>D86-D29</f>
        <v>0</v>
      </c>
      <c r="E87" s="124"/>
      <c r="F87" s="124">
        <f t="shared" ref="F87:J87" si="0">F86-F29</f>
        <v>0</v>
      </c>
      <c r="G87" s="124"/>
      <c r="H87" s="124">
        <f>H86-H29</f>
        <v>0</v>
      </c>
      <c r="I87" s="124"/>
      <c r="J87" s="124">
        <f t="shared" si="0"/>
        <v>0</v>
      </c>
      <c r="K87" s="318"/>
      <c r="M87" s="319"/>
    </row>
    <row r="88" spans="1:13" ht="20.25" customHeight="1">
      <c r="A88" s="161"/>
      <c r="B88" s="167"/>
      <c r="C88" s="161"/>
      <c r="D88" s="166"/>
      <c r="F88" s="161"/>
      <c r="H88" s="166"/>
      <c r="J88" s="161"/>
      <c r="K88" s="318"/>
      <c r="M88" s="319"/>
    </row>
    <row r="89" spans="1:13" ht="20.25" customHeight="1">
      <c r="A89" s="161"/>
      <c r="B89" s="167"/>
      <c r="C89" s="161"/>
      <c r="D89" s="166"/>
      <c r="F89" s="161"/>
      <c r="H89" s="166"/>
      <c r="J89" s="161"/>
      <c r="K89" s="318"/>
      <c r="M89" s="319"/>
    </row>
    <row r="90" spans="1:13" ht="20.25" customHeight="1">
      <c r="A90" s="161"/>
      <c r="B90" s="167"/>
      <c r="C90" s="161"/>
      <c r="D90" s="166"/>
      <c r="F90" s="161"/>
      <c r="H90" s="166"/>
      <c r="J90" s="161"/>
      <c r="K90" s="318"/>
      <c r="M90" s="319"/>
    </row>
    <row r="91" spans="1:13" ht="20.25" customHeight="1">
      <c r="A91" s="161"/>
      <c r="B91" s="167"/>
      <c r="C91" s="161"/>
      <c r="D91" s="166"/>
      <c r="F91" s="161"/>
      <c r="H91" s="166"/>
      <c r="J91" s="161"/>
      <c r="K91" s="318"/>
      <c r="M91" s="319"/>
    </row>
    <row r="92" spans="1:13" ht="20.25" customHeight="1">
      <c r="A92" s="161"/>
      <c r="B92" s="167"/>
      <c r="C92" s="161"/>
      <c r="D92" s="166"/>
      <c r="F92" s="161"/>
      <c r="H92" s="166"/>
      <c r="J92" s="161"/>
      <c r="K92" s="318"/>
      <c r="M92" s="319"/>
    </row>
    <row r="93" spans="1:13" ht="20.25" customHeight="1">
      <c r="A93" s="161"/>
      <c r="B93" s="167"/>
      <c r="C93" s="161"/>
      <c r="D93" s="166"/>
      <c r="F93" s="161"/>
      <c r="H93" s="166"/>
      <c r="J93" s="161"/>
      <c r="K93" s="318"/>
      <c r="M93" s="319"/>
    </row>
    <row r="94" spans="1:13" ht="20.25" customHeight="1">
      <c r="A94" s="161"/>
      <c r="B94" s="167"/>
      <c r="C94" s="161"/>
      <c r="D94" s="166"/>
      <c r="F94" s="161"/>
      <c r="H94" s="166"/>
      <c r="J94" s="161"/>
      <c r="K94" s="318"/>
      <c r="M94" s="319"/>
    </row>
    <row r="95" spans="1:13" ht="20.25" customHeight="1">
      <c r="A95" s="161"/>
      <c r="B95" s="167"/>
      <c r="C95" s="161"/>
      <c r="D95" s="166"/>
      <c r="F95" s="161"/>
      <c r="H95" s="166"/>
      <c r="J95" s="161"/>
      <c r="K95" s="318"/>
      <c r="M95" s="319"/>
    </row>
    <row r="96" spans="1:13" ht="20.25" customHeight="1">
      <c r="A96" s="161"/>
      <c r="B96" s="167"/>
      <c r="C96" s="161"/>
      <c r="D96" s="166"/>
      <c r="F96" s="161"/>
      <c r="H96" s="166"/>
      <c r="J96" s="161"/>
      <c r="K96" s="318"/>
      <c r="M96" s="319"/>
    </row>
    <row r="97" spans="2:13" ht="20.25" customHeight="1">
      <c r="K97" s="318"/>
      <c r="M97" s="319"/>
    </row>
    <row r="98" spans="2:13" s="162" customFormat="1" ht="20.25" customHeight="1">
      <c r="D98" s="284"/>
      <c r="E98" s="164"/>
      <c r="G98" s="164"/>
      <c r="H98" s="284"/>
      <c r="I98" s="164"/>
      <c r="K98" s="318"/>
      <c r="M98" s="319"/>
    </row>
    <row r="99" spans="2:13" ht="20.25" customHeight="1">
      <c r="K99" s="318"/>
      <c r="M99" s="319"/>
    </row>
    <row r="100" spans="2:13" s="162" customFormat="1" ht="20.25" customHeight="1">
      <c r="D100" s="284"/>
      <c r="E100" s="164"/>
      <c r="G100" s="164"/>
      <c r="H100" s="284"/>
      <c r="I100" s="164"/>
      <c r="K100" s="318"/>
      <c r="M100" s="319"/>
    </row>
    <row r="101" spans="2:13" ht="20.25" customHeight="1">
      <c r="B101" s="159"/>
      <c r="M101" s="319">
        <f>H101-'[1]SFP-8-10'!H101</f>
        <v>0</v>
      </c>
    </row>
    <row r="102" spans="2:13" s="162" customFormat="1" ht="20.25" customHeight="1">
      <c r="D102" s="284"/>
      <c r="E102" s="164"/>
      <c r="G102" s="164"/>
      <c r="H102" s="284"/>
      <c r="I102" s="164"/>
      <c r="K102" s="164"/>
    </row>
    <row r="103" spans="2:13" ht="20.25" customHeight="1">
      <c r="B103" s="159"/>
    </row>
    <row r="104" spans="2:13" ht="20.25" customHeight="1">
      <c r="B104" s="159"/>
    </row>
    <row r="105" spans="2:13" ht="20.25" customHeight="1">
      <c r="B105" s="159"/>
    </row>
    <row r="106" spans="2:13" ht="20.25" customHeight="1">
      <c r="B106" s="159"/>
    </row>
    <row r="107" spans="2:13" ht="20.25" customHeight="1">
      <c r="B107" s="159"/>
    </row>
    <row r="116" spans="2:11" ht="20.25" customHeight="1">
      <c r="B116" s="159"/>
    </row>
    <row r="117" spans="2:11" ht="20.25" customHeight="1">
      <c r="K117" s="159"/>
    </row>
    <row r="118" spans="2:11" ht="20.25" customHeight="1">
      <c r="K118" s="159"/>
    </row>
    <row r="119" spans="2:11" ht="20.25" customHeight="1">
      <c r="K119" s="159"/>
    </row>
    <row r="120" spans="2:11" ht="20.25" customHeight="1">
      <c r="K120" s="159"/>
    </row>
    <row r="121" spans="2:11" ht="20.25" customHeight="1">
      <c r="K121" s="159"/>
    </row>
    <row r="122" spans="2:11" ht="20.25" customHeight="1">
      <c r="K122" s="159"/>
    </row>
    <row r="123" spans="2:11" ht="20.25" customHeight="1">
      <c r="K123" s="159"/>
    </row>
    <row r="128" spans="2:11" ht="20.25" customHeight="1">
      <c r="B128" s="160"/>
      <c r="C128" s="334"/>
      <c r="D128" s="285"/>
      <c r="E128" s="168"/>
      <c r="F128" s="168"/>
      <c r="G128" s="168"/>
      <c r="H128" s="285"/>
      <c r="I128" s="168"/>
      <c r="J128" s="168"/>
      <c r="K128" s="159"/>
    </row>
  </sheetData>
  <mergeCells count="15">
    <mergeCell ref="H66:J66"/>
    <mergeCell ref="D69:J69"/>
    <mergeCell ref="H4:J4"/>
    <mergeCell ref="D4:F4"/>
    <mergeCell ref="D7:J7"/>
    <mergeCell ref="D34:G34"/>
    <mergeCell ref="H34:J34"/>
    <mergeCell ref="D37:J37"/>
    <mergeCell ref="D66:G66"/>
    <mergeCell ref="D5:F5"/>
    <mergeCell ref="H5:J5"/>
    <mergeCell ref="H35:J35"/>
    <mergeCell ref="D35:F35"/>
    <mergeCell ref="H67:J67"/>
    <mergeCell ref="D67:F67"/>
  </mergeCells>
  <phoneticPr fontId="5" type="noConversion"/>
  <pageMargins left="0.7" right="0.5" top="0.48" bottom="0.5" header="0.5" footer="0.5"/>
  <pageSetup paperSize="9" scale="82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rowBreaks count="3" manualBreakCount="3">
    <brk id="30" max="16383" man="1"/>
    <brk id="62" max="9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53"/>
  <sheetViews>
    <sheetView view="pageBreakPreview" zoomScale="80" zoomScaleNormal="80" zoomScaleSheetLayoutView="80" workbookViewId="0">
      <selection activeCell="N54" sqref="N54"/>
    </sheetView>
  </sheetViews>
  <sheetFormatPr defaultColWidth="9.1796875" defaultRowHeight="22.5" customHeight="1"/>
  <cols>
    <col min="1" max="1" width="41.453125" style="20" customWidth="1"/>
    <col min="2" max="2" width="8" style="111" customWidth="1"/>
    <col min="3" max="3" width="1.453125" style="20" customWidth="1"/>
    <col min="4" max="4" width="15.54296875" style="116" bestFit="1" customWidth="1"/>
    <col min="5" max="5" width="1.453125" style="20" customWidth="1"/>
    <col min="6" max="6" width="15" style="20" customWidth="1"/>
    <col min="7" max="7" width="1.453125" style="20" customWidth="1"/>
    <col min="8" max="8" width="15.1796875" style="116" customWidth="1"/>
    <col min="9" max="9" width="1.453125" style="20" customWidth="1"/>
    <col min="10" max="10" width="15" style="20" customWidth="1"/>
    <col min="11" max="11" width="14" style="20" bestFit="1" customWidth="1"/>
    <col min="12" max="12" width="5.1796875" style="116" bestFit="1" customWidth="1"/>
    <col min="13" max="13" width="13.54296875" style="219" bestFit="1" customWidth="1"/>
    <col min="14" max="14" width="14.6328125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118</v>
      </c>
      <c r="M1" s="224"/>
      <c r="N1" s="115"/>
      <c r="O1" s="109"/>
      <c r="P1" s="109"/>
    </row>
    <row r="2" spans="1:16" ht="22.5" customHeight="1">
      <c r="A2" s="107" t="s">
        <v>180</v>
      </c>
    </row>
    <row r="3" spans="1:16" ht="16.5" customHeight="1"/>
    <row r="4" spans="1:16" ht="20.25" customHeight="1">
      <c r="A4" s="245"/>
      <c r="B4" s="112"/>
      <c r="D4" s="349" t="s">
        <v>28</v>
      </c>
      <c r="E4" s="349"/>
      <c r="F4" s="349"/>
      <c r="G4" s="335"/>
      <c r="H4" s="349" t="s">
        <v>40</v>
      </c>
      <c r="I4" s="349"/>
      <c r="J4" s="349"/>
    </row>
    <row r="5" spans="1:16" ht="22.5" customHeight="1">
      <c r="A5" s="245"/>
      <c r="B5" s="112"/>
      <c r="D5" s="350" t="s">
        <v>179</v>
      </c>
      <c r="E5" s="350"/>
      <c r="F5" s="350"/>
      <c r="G5" s="335"/>
      <c r="H5" s="350" t="s">
        <v>179</v>
      </c>
      <c r="I5" s="350"/>
      <c r="J5" s="350"/>
    </row>
    <row r="6" spans="1:16" ht="21" customHeight="1">
      <c r="A6" s="19"/>
      <c r="B6" s="337" t="s">
        <v>2</v>
      </c>
      <c r="C6" s="109"/>
      <c r="D6" s="113">
        <v>2567</v>
      </c>
      <c r="E6" s="113"/>
      <c r="F6" s="113">
        <v>2566</v>
      </c>
      <c r="G6" s="113"/>
      <c r="H6" s="113">
        <v>2567</v>
      </c>
      <c r="I6" s="113"/>
      <c r="J6" s="113">
        <v>2566</v>
      </c>
    </row>
    <row r="7" spans="1:16" ht="20.25" customHeight="1">
      <c r="A7" s="19"/>
      <c r="B7" s="337"/>
      <c r="C7" s="109"/>
      <c r="D7" s="351" t="s">
        <v>187</v>
      </c>
      <c r="E7" s="351"/>
      <c r="F7" s="351"/>
      <c r="G7" s="351"/>
      <c r="H7" s="351"/>
      <c r="I7" s="351"/>
      <c r="J7" s="351"/>
    </row>
    <row r="8" spans="1:16" ht="21" customHeight="1">
      <c r="A8" s="122" t="s">
        <v>25</v>
      </c>
      <c r="B8" s="112"/>
      <c r="C8" s="214"/>
      <c r="D8" s="151"/>
      <c r="E8" s="128"/>
      <c r="F8" s="128"/>
      <c r="G8" s="128"/>
      <c r="H8" s="151"/>
      <c r="I8" s="128"/>
      <c r="J8" s="128"/>
    </row>
    <row r="9" spans="1:16" ht="22.5" customHeight="1">
      <c r="A9" s="20" t="s">
        <v>126</v>
      </c>
      <c r="B9" s="112"/>
      <c r="C9" s="214"/>
      <c r="D9" s="281">
        <v>3726795074</v>
      </c>
      <c r="E9" s="65"/>
      <c r="F9" s="281">
        <v>3163240184</v>
      </c>
      <c r="G9" s="56"/>
      <c r="H9" s="281">
        <v>3726795074</v>
      </c>
      <c r="I9" s="56"/>
      <c r="J9" s="281">
        <v>3163240184</v>
      </c>
      <c r="K9" s="118"/>
      <c r="M9" s="342"/>
      <c r="O9" s="120"/>
    </row>
    <row r="10" spans="1:16" ht="22.5" customHeight="1">
      <c r="A10" s="20" t="s">
        <v>127</v>
      </c>
      <c r="B10" s="123"/>
      <c r="C10" s="214"/>
      <c r="D10" s="282">
        <v>-3316643562</v>
      </c>
      <c r="E10" s="65"/>
      <c r="F10" s="282">
        <v>-2762459359</v>
      </c>
      <c r="G10" s="65"/>
      <c r="H10" s="282">
        <v>-3343092511</v>
      </c>
      <c r="I10" s="65"/>
      <c r="J10" s="282">
        <v>-2794644721</v>
      </c>
      <c r="K10" s="118"/>
      <c r="M10" s="342"/>
      <c r="O10" s="120"/>
    </row>
    <row r="11" spans="1:16" ht="22.5" customHeight="1">
      <c r="A11" s="18" t="s">
        <v>148</v>
      </c>
      <c r="B11" s="123"/>
      <c r="C11" s="214"/>
      <c r="D11" s="226">
        <f>SUM(D9:D10)</f>
        <v>410151512</v>
      </c>
      <c r="E11" s="69"/>
      <c r="F11" s="135">
        <f>SUM(F9:F10)</f>
        <v>400780825</v>
      </c>
      <c r="G11" s="69"/>
      <c r="H11" s="226">
        <f>SUM(H9:H10)</f>
        <v>383702563</v>
      </c>
      <c r="I11" s="69"/>
      <c r="J11" s="135">
        <f>SUM(J9:J10)</f>
        <v>368595463</v>
      </c>
      <c r="K11" s="118"/>
      <c r="M11" s="342"/>
      <c r="O11" s="120"/>
    </row>
    <row r="12" spans="1:16" ht="11.15" customHeight="1">
      <c r="B12" s="112"/>
      <c r="C12" s="214"/>
      <c r="D12" s="124"/>
      <c r="E12" s="65"/>
      <c r="F12" s="116"/>
      <c r="G12" s="56"/>
      <c r="H12" s="281"/>
      <c r="I12" s="56"/>
      <c r="J12" s="56"/>
      <c r="K12" s="118"/>
      <c r="M12" s="342"/>
      <c r="O12" s="120"/>
    </row>
    <row r="13" spans="1:16" ht="22.5" customHeight="1">
      <c r="A13" s="20" t="s">
        <v>26</v>
      </c>
      <c r="B13" s="112"/>
      <c r="C13" s="214"/>
      <c r="D13" s="281">
        <v>11527044</v>
      </c>
      <c r="E13" s="56"/>
      <c r="F13" s="281">
        <v>3445052</v>
      </c>
      <c r="G13" s="56"/>
      <c r="H13" s="281">
        <v>11158222</v>
      </c>
      <c r="I13" s="56"/>
      <c r="J13" s="281">
        <v>4929370</v>
      </c>
      <c r="K13" s="118"/>
      <c r="M13" s="342"/>
      <c r="O13" s="120"/>
    </row>
    <row r="14" spans="1:16" ht="22.5" customHeight="1">
      <c r="A14" s="20" t="s">
        <v>44</v>
      </c>
      <c r="B14" s="123"/>
      <c r="C14" s="214"/>
      <c r="D14" s="282">
        <v>-124464160</v>
      </c>
      <c r="E14" s="56"/>
      <c r="F14" s="282">
        <v>-113225424</v>
      </c>
      <c r="G14" s="56"/>
      <c r="H14" s="282">
        <v>-115228246</v>
      </c>
      <c r="I14" s="56"/>
      <c r="J14" s="282">
        <v>-104248442</v>
      </c>
      <c r="K14" s="118"/>
      <c r="M14" s="342"/>
      <c r="O14" s="120"/>
    </row>
    <row r="15" spans="1:16" ht="22">
      <c r="A15" s="19" t="s">
        <v>235</v>
      </c>
      <c r="B15" s="112"/>
      <c r="C15" s="214"/>
      <c r="D15" s="274">
        <f>SUM(D11:D14)</f>
        <v>297214396</v>
      </c>
      <c r="E15" s="45"/>
      <c r="F15" s="71">
        <f>SUM(F11:F14)</f>
        <v>291000453</v>
      </c>
      <c r="G15" s="45"/>
      <c r="H15" s="274">
        <f>SUM(H11:H14)</f>
        <v>279632539</v>
      </c>
      <c r="I15" s="45"/>
      <c r="J15" s="71">
        <f>SUM(J11:J14)</f>
        <v>269276391</v>
      </c>
      <c r="K15" s="118"/>
      <c r="M15" s="342"/>
      <c r="O15" s="120"/>
    </row>
    <row r="16" spans="1:16" ht="13.25" customHeight="1">
      <c r="B16" s="112"/>
      <c r="C16" s="214"/>
      <c r="D16" s="124"/>
      <c r="E16" s="65"/>
      <c r="F16" s="147"/>
      <c r="G16" s="65"/>
      <c r="H16" s="272"/>
      <c r="I16" s="65"/>
      <c r="J16" s="64"/>
      <c r="K16" s="118"/>
      <c r="M16" s="342"/>
      <c r="O16" s="120"/>
    </row>
    <row r="17" spans="1:20" ht="21.5">
      <c r="A17" s="20" t="s">
        <v>45</v>
      </c>
      <c r="B17" s="112"/>
      <c r="C17" s="214"/>
      <c r="D17" s="281">
        <v>-33454991</v>
      </c>
      <c r="E17" s="56"/>
      <c r="F17" s="281">
        <v>-16116654</v>
      </c>
      <c r="G17" s="56"/>
      <c r="H17" s="281">
        <v>-31791418</v>
      </c>
      <c r="I17" s="56"/>
      <c r="J17" s="281">
        <f>-15029470</f>
        <v>-15029470</v>
      </c>
      <c r="K17" s="118"/>
      <c r="M17" s="342"/>
      <c r="O17" s="120"/>
    </row>
    <row r="18" spans="1:20" ht="22.5" customHeight="1">
      <c r="A18" s="20" t="s">
        <v>232</v>
      </c>
      <c r="B18" s="123" t="s">
        <v>242</v>
      </c>
      <c r="C18" s="214"/>
      <c r="D18" s="282">
        <v>-548719324</v>
      </c>
      <c r="E18" s="65"/>
      <c r="F18" s="282">
        <v>0</v>
      </c>
      <c r="G18" s="65"/>
      <c r="H18" s="282">
        <v>-548719324</v>
      </c>
      <c r="I18" s="65"/>
      <c r="J18" s="282">
        <v>0</v>
      </c>
      <c r="K18" s="118"/>
      <c r="M18" s="342"/>
      <c r="O18" s="120"/>
      <c r="P18" s="116"/>
    </row>
    <row r="19" spans="1:20" s="19" customFormat="1" ht="22">
      <c r="A19" s="19" t="s">
        <v>222</v>
      </c>
      <c r="B19" s="125"/>
      <c r="C19" s="335"/>
      <c r="D19" s="226">
        <f>SUM(D15:D18)</f>
        <v>-284959919</v>
      </c>
      <c r="E19" s="150"/>
      <c r="F19" s="226">
        <f>SUM(F15:F18)</f>
        <v>274883799</v>
      </c>
      <c r="G19" s="150"/>
      <c r="H19" s="226">
        <f>SUM(H15:H18)</f>
        <v>-300878203</v>
      </c>
      <c r="I19" s="69"/>
      <c r="J19" s="226">
        <f>SUM(J15:J18)</f>
        <v>254246921</v>
      </c>
      <c r="K19" s="118"/>
      <c r="L19" s="119"/>
      <c r="M19" s="342"/>
      <c r="N19" s="116"/>
      <c r="O19" s="120"/>
      <c r="P19" s="20"/>
    </row>
    <row r="20" spans="1:20" ht="21.5">
      <c r="A20" s="20" t="s">
        <v>233</v>
      </c>
      <c r="B20" s="112">
        <v>16</v>
      </c>
      <c r="C20" s="214"/>
      <c r="D20" s="282">
        <v>56583452</v>
      </c>
      <c r="E20" s="65"/>
      <c r="F20" s="282">
        <v>-55964903</v>
      </c>
      <c r="G20" s="65"/>
      <c r="H20" s="282">
        <v>59880273</v>
      </c>
      <c r="I20" s="65"/>
      <c r="J20" s="282">
        <v>-51772269</v>
      </c>
      <c r="K20" s="118"/>
      <c r="L20" s="219"/>
      <c r="M20" s="342"/>
      <c r="O20" s="120"/>
      <c r="P20" s="193"/>
      <c r="R20" s="193"/>
      <c r="S20" s="193"/>
      <c r="T20" s="193"/>
    </row>
    <row r="21" spans="1:20" s="19" customFormat="1" ht="22">
      <c r="A21" s="19" t="s">
        <v>223</v>
      </c>
      <c r="B21" s="112"/>
      <c r="C21" s="335"/>
      <c r="D21" s="286">
        <f>SUM(D19:D20)</f>
        <v>-228376467</v>
      </c>
      <c r="E21" s="69"/>
      <c r="F21" s="286">
        <f>SUM(F19:F20)</f>
        <v>218918896</v>
      </c>
      <c r="G21" s="69"/>
      <c r="H21" s="286">
        <f>SUM(H19:H20)</f>
        <v>-240997930</v>
      </c>
      <c r="I21" s="69"/>
      <c r="J21" s="149">
        <f>SUM(J19:J20)</f>
        <v>202474652</v>
      </c>
      <c r="K21" s="118"/>
      <c r="L21" s="119"/>
      <c r="M21" s="342"/>
      <c r="N21" s="116"/>
      <c r="O21" s="120"/>
      <c r="P21" s="20"/>
    </row>
    <row r="22" spans="1:20" s="19" customFormat="1" ht="22">
      <c r="B22" s="112"/>
      <c r="C22" s="335"/>
      <c r="D22" s="126"/>
      <c r="E22" s="69"/>
      <c r="F22" s="152"/>
      <c r="G22" s="69"/>
      <c r="H22" s="126"/>
      <c r="I22" s="69"/>
      <c r="J22" s="152"/>
      <c r="K22" s="118"/>
      <c r="L22" s="119"/>
      <c r="M22" s="342"/>
      <c r="N22" s="116"/>
      <c r="O22" s="20"/>
      <c r="P22" s="20"/>
    </row>
    <row r="23" spans="1:20" ht="22">
      <c r="A23" s="19" t="s">
        <v>85</v>
      </c>
      <c r="B23" s="112"/>
      <c r="C23" s="335"/>
      <c r="D23" s="274">
        <v>0</v>
      </c>
      <c r="E23" s="71"/>
      <c r="F23" s="265">
        <v>0</v>
      </c>
      <c r="G23" s="71"/>
      <c r="H23" s="274">
        <v>0</v>
      </c>
      <c r="I23" s="71"/>
      <c r="J23" s="265">
        <v>0</v>
      </c>
      <c r="K23" s="118"/>
      <c r="L23" s="20"/>
      <c r="M23" s="342"/>
    </row>
    <row r="24" spans="1:20" ht="22.5" hidden="1" customHeight="1">
      <c r="A24" s="122" t="s">
        <v>163</v>
      </c>
      <c r="B24" s="112"/>
      <c r="C24" s="335"/>
      <c r="D24" s="274"/>
      <c r="E24" s="71"/>
      <c r="F24" s="71"/>
      <c r="G24" s="71"/>
      <c r="H24" s="274"/>
      <c r="I24" s="71"/>
      <c r="J24" s="71"/>
      <c r="K24" s="118"/>
      <c r="L24" s="20"/>
      <c r="M24" s="342"/>
    </row>
    <row r="25" spans="1:20" ht="21" hidden="1" customHeight="1">
      <c r="A25" s="122" t="s">
        <v>164</v>
      </c>
      <c r="B25" s="112"/>
      <c r="C25" s="335"/>
      <c r="D25" s="274"/>
      <c r="E25" s="71"/>
      <c r="F25" s="71"/>
      <c r="G25" s="71"/>
      <c r="H25" s="274"/>
      <c r="I25" s="71"/>
      <c r="J25" s="71"/>
      <c r="K25" s="118"/>
      <c r="L25" s="20"/>
      <c r="M25" s="342"/>
    </row>
    <row r="26" spans="1:20" ht="19.5" hidden="1" customHeight="1">
      <c r="A26" s="21" t="s">
        <v>198</v>
      </c>
      <c r="B26" s="112"/>
      <c r="C26" s="335"/>
      <c r="D26" s="274"/>
      <c r="E26" s="71"/>
      <c r="F26" s="71"/>
      <c r="G26" s="71"/>
      <c r="H26" s="274"/>
      <c r="I26" s="71"/>
      <c r="J26" s="71"/>
      <c r="K26" s="118"/>
      <c r="L26" s="20"/>
      <c r="M26" s="342"/>
    </row>
    <row r="27" spans="1:20" ht="21.75" hidden="1" customHeight="1">
      <c r="A27" s="21" t="s">
        <v>194</v>
      </c>
      <c r="B27" s="112"/>
      <c r="C27" s="335"/>
      <c r="D27" s="287">
        <v>0</v>
      </c>
      <c r="E27" s="71"/>
      <c r="F27" s="326">
        <v>0</v>
      </c>
      <c r="G27" s="71"/>
      <c r="H27" s="287">
        <v>0</v>
      </c>
      <c r="I27" s="71"/>
      <c r="J27" s="287">
        <v>0</v>
      </c>
      <c r="K27" s="118"/>
      <c r="L27" s="20"/>
      <c r="M27" s="342"/>
      <c r="O27" s="120"/>
    </row>
    <row r="28" spans="1:20" ht="21.75" hidden="1" customHeight="1">
      <c r="A28" s="21" t="s">
        <v>181</v>
      </c>
      <c r="B28" s="112"/>
      <c r="C28" s="335"/>
      <c r="D28" s="287"/>
      <c r="E28" s="71"/>
      <c r="F28" s="287"/>
      <c r="G28" s="71"/>
      <c r="H28" s="287"/>
      <c r="I28" s="71"/>
      <c r="J28" s="287"/>
      <c r="K28" s="118"/>
      <c r="L28" s="20"/>
      <c r="M28" s="342"/>
      <c r="O28" s="120"/>
    </row>
    <row r="29" spans="1:20" ht="21.75" hidden="1" customHeight="1">
      <c r="A29" s="21" t="s">
        <v>164</v>
      </c>
      <c r="B29" s="112">
        <v>16</v>
      </c>
      <c r="C29" s="335"/>
      <c r="D29" s="287">
        <v>0</v>
      </c>
      <c r="E29" s="71"/>
      <c r="F29" s="326">
        <v>0</v>
      </c>
      <c r="G29" s="71"/>
      <c r="H29" s="287">
        <v>0</v>
      </c>
      <c r="I29" s="71"/>
      <c r="J29" s="287">
        <v>0</v>
      </c>
      <c r="K29" s="118"/>
      <c r="L29" s="20"/>
      <c r="M29" s="342"/>
      <c r="O29" s="120"/>
    </row>
    <row r="30" spans="1:20" ht="21.75" hidden="1" customHeight="1">
      <c r="A30" s="18" t="s">
        <v>189</v>
      </c>
      <c r="B30" s="112"/>
      <c r="C30" s="335"/>
      <c r="D30" s="288"/>
      <c r="E30" s="71"/>
      <c r="F30" s="255"/>
      <c r="G30" s="71"/>
      <c r="H30" s="288"/>
      <c r="I30" s="71"/>
      <c r="J30" s="255"/>
      <c r="K30" s="118"/>
      <c r="L30" s="20"/>
      <c r="M30" s="342"/>
      <c r="O30" s="120"/>
    </row>
    <row r="31" spans="1:20" ht="21.75" hidden="1" customHeight="1">
      <c r="A31" s="18" t="s">
        <v>164</v>
      </c>
      <c r="B31" s="112"/>
      <c r="C31" s="335"/>
      <c r="D31" s="289">
        <f>SUM(D26:D30)</f>
        <v>0</v>
      </c>
      <c r="E31" s="71"/>
      <c r="F31" s="210">
        <f>SUM(F26:F30)</f>
        <v>0</v>
      </c>
      <c r="G31" s="71"/>
      <c r="H31" s="289">
        <f>SUM(H26:H30)</f>
        <v>0</v>
      </c>
      <c r="I31" s="71"/>
      <c r="J31" s="289">
        <f>SUM(J26:J30)</f>
        <v>0</v>
      </c>
      <c r="K31" s="118"/>
      <c r="L31" s="20"/>
      <c r="M31" s="342"/>
      <c r="O31" s="120"/>
    </row>
    <row r="32" spans="1:20" ht="22.4" hidden="1" customHeight="1">
      <c r="A32" s="19" t="s">
        <v>190</v>
      </c>
      <c r="B32" s="112"/>
      <c r="C32" s="214"/>
      <c r="D32" s="289">
        <f>D31</f>
        <v>0</v>
      </c>
      <c r="E32" s="148"/>
      <c r="F32" s="210">
        <f>F31</f>
        <v>0</v>
      </c>
      <c r="G32" s="148"/>
      <c r="H32" s="289">
        <f>H31</f>
        <v>0</v>
      </c>
      <c r="I32" s="148"/>
      <c r="J32" s="289">
        <f>J31</f>
        <v>0</v>
      </c>
      <c r="K32" s="118"/>
      <c r="M32" s="342"/>
      <c r="O32" s="120"/>
    </row>
    <row r="33" spans="1:15" ht="22.5" customHeight="1" thickBot="1">
      <c r="A33" s="18" t="s">
        <v>224</v>
      </c>
      <c r="B33" s="112"/>
      <c r="C33" s="214"/>
      <c r="D33" s="290">
        <f>D21+D32</f>
        <v>-228376467</v>
      </c>
      <c r="E33" s="69"/>
      <c r="F33" s="252">
        <f>F21+F32</f>
        <v>218918896</v>
      </c>
      <c r="G33" s="69"/>
      <c r="H33" s="290">
        <f>H21+H32</f>
        <v>-240997930</v>
      </c>
      <c r="I33" s="69"/>
      <c r="J33" s="252">
        <f>J21+J32</f>
        <v>202474652</v>
      </c>
      <c r="K33" s="118"/>
      <c r="M33" s="342"/>
      <c r="O33" s="120"/>
    </row>
    <row r="34" spans="1:15" ht="22.5" customHeight="1" thickTop="1">
      <c r="A34" s="18"/>
      <c r="B34" s="112"/>
      <c r="C34" s="214"/>
      <c r="D34" s="268"/>
      <c r="E34" s="69"/>
      <c r="F34" s="194"/>
      <c r="G34" s="69"/>
      <c r="H34" s="268"/>
      <c r="I34" s="69"/>
      <c r="J34" s="194"/>
      <c r="K34" s="118"/>
      <c r="M34" s="342"/>
    </row>
    <row r="35" spans="1:15" ht="22.5" hidden="1" customHeight="1">
      <c r="A35" s="107" t="str">
        <f>A1</f>
        <v>บริษัท ซี เอ แซด (ประเทศไทย) จำกัด (มหาชน) และบริษัทย่อย</v>
      </c>
      <c r="K35" s="118"/>
      <c r="M35" s="342"/>
    </row>
    <row r="36" spans="1:15" ht="22.5" hidden="1" customHeight="1">
      <c r="A36" s="107" t="s">
        <v>180</v>
      </c>
      <c r="K36" s="118"/>
      <c r="M36" s="342"/>
    </row>
    <row r="37" spans="1:15" ht="22.5" hidden="1" customHeight="1">
      <c r="K37" s="118"/>
      <c r="M37" s="342"/>
    </row>
    <row r="38" spans="1:15" ht="22.5" hidden="1" customHeight="1">
      <c r="A38" s="245"/>
      <c r="B38" s="112"/>
      <c r="D38" s="349" t="s">
        <v>28</v>
      </c>
      <c r="E38" s="349"/>
      <c r="F38" s="349"/>
      <c r="G38" s="335"/>
      <c r="H38" s="349" t="s">
        <v>40</v>
      </c>
      <c r="I38" s="349"/>
      <c r="J38" s="349"/>
      <c r="K38" s="118"/>
      <c r="M38" s="342"/>
    </row>
    <row r="39" spans="1:15" ht="22.5" hidden="1" customHeight="1">
      <c r="A39" s="245"/>
      <c r="B39" s="112"/>
      <c r="D39" s="350" t="s">
        <v>179</v>
      </c>
      <c r="E39" s="350"/>
      <c r="F39" s="350"/>
      <c r="G39" s="335"/>
      <c r="H39" s="350" t="s">
        <v>179</v>
      </c>
      <c r="I39" s="350"/>
      <c r="J39" s="350"/>
      <c r="K39" s="118"/>
      <c r="M39" s="342"/>
    </row>
    <row r="40" spans="1:15" ht="21" hidden="1" customHeight="1">
      <c r="A40" s="19"/>
      <c r="B40" s="337" t="s">
        <v>2</v>
      </c>
      <c r="C40" s="109"/>
      <c r="D40" s="113">
        <v>2567</v>
      </c>
      <c r="E40" s="113"/>
      <c r="F40" s="113">
        <v>2566</v>
      </c>
      <c r="G40" s="113"/>
      <c r="H40" s="113">
        <v>2567</v>
      </c>
      <c r="I40" s="113"/>
      <c r="J40" s="113">
        <v>2566</v>
      </c>
      <c r="K40" s="118"/>
      <c r="M40" s="342"/>
    </row>
    <row r="41" spans="1:15" ht="22.4" hidden="1" customHeight="1">
      <c r="A41" s="19"/>
      <c r="B41" s="337"/>
      <c r="C41" s="109"/>
      <c r="D41" s="351" t="s">
        <v>187</v>
      </c>
      <c r="E41" s="351"/>
      <c r="F41" s="351"/>
      <c r="G41" s="351"/>
      <c r="H41" s="351"/>
      <c r="I41" s="351"/>
      <c r="J41" s="351"/>
      <c r="K41" s="118"/>
      <c r="M41" s="342"/>
    </row>
    <row r="42" spans="1:15" ht="22.5" customHeight="1">
      <c r="A42" s="19" t="s">
        <v>225</v>
      </c>
      <c r="B42" s="112"/>
      <c r="C42" s="112"/>
      <c r="D42" s="268"/>
      <c r="E42" s="108"/>
      <c r="F42" s="127"/>
      <c r="G42" s="108"/>
      <c r="H42" s="268"/>
      <c r="I42" s="108"/>
      <c r="J42" s="127"/>
      <c r="K42" s="118"/>
      <c r="L42" s="20"/>
      <c r="M42" s="342"/>
    </row>
    <row r="43" spans="1:15" ht="22.5" customHeight="1">
      <c r="A43" s="20" t="s">
        <v>116</v>
      </c>
      <c r="B43" s="112"/>
      <c r="C43" s="112"/>
      <c r="D43" s="202">
        <f>D45-D44</f>
        <v>-231701913</v>
      </c>
      <c r="E43" s="65"/>
      <c r="F43" s="202">
        <f>F45-F44</f>
        <v>214568435</v>
      </c>
      <c r="G43" s="65"/>
      <c r="H43" s="202">
        <f>H45-H44</f>
        <v>-240997930</v>
      </c>
      <c r="I43" s="65"/>
      <c r="J43" s="249">
        <f>J45-J44</f>
        <v>202474652</v>
      </c>
      <c r="K43" s="118"/>
      <c r="M43" s="342"/>
      <c r="O43" s="120"/>
    </row>
    <row r="44" spans="1:15" ht="22.5" customHeight="1">
      <c r="A44" s="20" t="s">
        <v>76</v>
      </c>
      <c r="B44" s="112"/>
      <c r="C44" s="112"/>
      <c r="D44" s="202">
        <v>3325446</v>
      </c>
      <c r="E44" s="65"/>
      <c r="F44" s="202">
        <v>4350461</v>
      </c>
      <c r="G44" s="65"/>
      <c r="H44" s="297">
        <v>0</v>
      </c>
      <c r="I44" s="151"/>
      <c r="J44" s="297">
        <v>0</v>
      </c>
      <c r="K44" s="118"/>
      <c r="L44" s="20"/>
      <c r="M44" s="342"/>
      <c r="O44" s="120"/>
    </row>
    <row r="45" spans="1:15" ht="22.5" customHeight="1" thickBot="1">
      <c r="A45" s="18"/>
      <c r="B45" s="112"/>
      <c r="C45" s="112"/>
      <c r="D45" s="290">
        <f>D21</f>
        <v>-228376467</v>
      </c>
      <c r="E45" s="45"/>
      <c r="F45" s="252">
        <f>F21</f>
        <v>218918896</v>
      </c>
      <c r="G45" s="45"/>
      <c r="H45" s="290">
        <f>H21</f>
        <v>-240997930</v>
      </c>
      <c r="I45" s="45"/>
      <c r="J45" s="252">
        <f>J21</f>
        <v>202474652</v>
      </c>
      <c r="K45" s="118"/>
      <c r="L45" s="20"/>
      <c r="M45" s="342"/>
      <c r="O45" s="120"/>
    </row>
    <row r="46" spans="1:15" ht="22.5" customHeight="1" thickTop="1">
      <c r="A46" s="18"/>
      <c r="B46" s="112"/>
      <c r="C46" s="112"/>
      <c r="D46" s="265"/>
      <c r="E46" s="45"/>
      <c r="F46" s="260"/>
      <c r="G46" s="45"/>
      <c r="H46" s="265"/>
      <c r="I46" s="45"/>
      <c r="J46" s="71"/>
      <c r="K46" s="118"/>
      <c r="L46" s="20"/>
      <c r="M46" s="342"/>
      <c r="O46" s="120"/>
    </row>
    <row r="47" spans="1:15" ht="22.5" customHeight="1">
      <c r="A47" s="19" t="s">
        <v>226</v>
      </c>
      <c r="B47" s="112"/>
      <c r="C47" s="112"/>
      <c r="D47" s="268"/>
      <c r="E47" s="135"/>
      <c r="F47" s="261"/>
      <c r="G47" s="135"/>
      <c r="H47" s="268"/>
      <c r="I47" s="135"/>
      <c r="J47" s="152"/>
      <c r="K47" s="118"/>
      <c r="L47" s="20"/>
      <c r="M47" s="342"/>
      <c r="O47" s="120"/>
    </row>
    <row r="48" spans="1:15" ht="22.5" customHeight="1">
      <c r="A48" s="20" t="s">
        <v>116</v>
      </c>
      <c r="B48" s="112"/>
      <c r="C48" s="112"/>
      <c r="D48" s="202">
        <f>D50-D49</f>
        <v>-231701913</v>
      </c>
      <c r="E48" s="65"/>
      <c r="F48" s="202">
        <f>F50-F49</f>
        <v>214568435</v>
      </c>
      <c r="G48" s="65"/>
      <c r="H48" s="281">
        <f>H50-H49</f>
        <v>-240997930</v>
      </c>
      <c r="I48" s="65"/>
      <c r="J48" s="56">
        <f>J50-J49</f>
        <v>202474652</v>
      </c>
      <c r="K48" s="118"/>
      <c r="L48" s="20"/>
      <c r="M48" s="342"/>
      <c r="O48" s="120"/>
    </row>
    <row r="49" spans="1:15" ht="22.5" customHeight="1">
      <c r="A49" s="20" t="s">
        <v>76</v>
      </c>
      <c r="B49" s="112"/>
      <c r="C49" s="112"/>
      <c r="D49" s="202">
        <f>D44</f>
        <v>3325446</v>
      </c>
      <c r="E49" s="65"/>
      <c r="F49" s="202">
        <f>F44</f>
        <v>4350461</v>
      </c>
      <c r="G49" s="65"/>
      <c r="H49" s="202">
        <f>H44</f>
        <v>0</v>
      </c>
      <c r="I49" s="151"/>
      <c r="J49" s="297">
        <f>J44</f>
        <v>0</v>
      </c>
      <c r="K49" s="118"/>
      <c r="L49" s="20"/>
      <c r="M49" s="342"/>
      <c r="O49" s="120"/>
    </row>
    <row r="50" spans="1:15" ht="22.5" customHeight="1" thickBot="1">
      <c r="A50" s="18"/>
      <c r="B50" s="112"/>
      <c r="C50" s="112"/>
      <c r="D50" s="290">
        <f>D33</f>
        <v>-228376467</v>
      </c>
      <c r="E50" s="45"/>
      <c r="F50" s="252">
        <f>F33</f>
        <v>218918896</v>
      </c>
      <c r="G50" s="45"/>
      <c r="H50" s="290">
        <f>H33</f>
        <v>-240997930</v>
      </c>
      <c r="I50" s="45"/>
      <c r="J50" s="252">
        <f>J33</f>
        <v>202474652</v>
      </c>
      <c r="K50" s="118"/>
      <c r="M50" s="342"/>
      <c r="O50" s="120"/>
    </row>
    <row r="51" spans="1:15" ht="22.5" customHeight="1" thickTop="1">
      <c r="A51" s="19"/>
      <c r="B51" s="112"/>
      <c r="C51" s="214"/>
      <c r="D51" s="115"/>
      <c r="E51" s="65"/>
      <c r="F51" s="262"/>
      <c r="G51" s="65"/>
      <c r="H51" s="151"/>
      <c r="I51" s="65"/>
      <c r="J51" s="64"/>
      <c r="K51" s="118"/>
      <c r="M51" s="342"/>
      <c r="O51" s="120"/>
    </row>
    <row r="52" spans="1:15" ht="24.75" customHeight="1" thickBot="1">
      <c r="A52" s="19" t="s">
        <v>227</v>
      </c>
      <c r="B52" s="112">
        <v>17</v>
      </c>
      <c r="C52" s="214"/>
      <c r="D52" s="266">
        <f>D43/294000000</f>
        <v>-0.78810174489795914</v>
      </c>
      <c r="E52" s="213"/>
      <c r="F52" s="215">
        <f>F43/294000000</f>
        <v>0.72982460884353739</v>
      </c>
      <c r="G52" s="213"/>
      <c r="H52" s="259">
        <f>H43/294000000</f>
        <v>-0.81972085034013609</v>
      </c>
      <c r="I52" s="213"/>
      <c r="J52" s="259">
        <f>J43/294000000</f>
        <v>0.68868929251700683</v>
      </c>
      <c r="K52" s="118"/>
      <c r="M52" s="342"/>
      <c r="O52" s="120"/>
    </row>
    <row r="53" spans="1:15" ht="22.5" customHeight="1" thickTop="1">
      <c r="B53" s="112"/>
      <c r="C53" s="214"/>
      <c r="D53" s="267"/>
      <c r="E53" s="120"/>
      <c r="F53" s="68"/>
      <c r="G53" s="120"/>
      <c r="H53" s="267"/>
      <c r="I53" s="120"/>
      <c r="J53" s="68"/>
      <c r="K53" s="118"/>
      <c r="M53" s="342"/>
    </row>
  </sheetData>
  <mergeCells count="10">
    <mergeCell ref="D4:F4"/>
    <mergeCell ref="H4:J4"/>
    <mergeCell ref="D5:F5"/>
    <mergeCell ref="H5:J5"/>
    <mergeCell ref="D41:J41"/>
    <mergeCell ref="D7:J7"/>
    <mergeCell ref="D38:F38"/>
    <mergeCell ref="H38:J38"/>
    <mergeCell ref="D39:F39"/>
    <mergeCell ref="H39:J39"/>
  </mergeCells>
  <pageMargins left="0.7" right="0.7" top="0.48" bottom="0.5" header="0.5" footer="0.5"/>
  <pageSetup paperSize="9" scale="80" firstPageNumber="11" fitToHeight="0" orientation="portrait" useFirstPageNumber="1" r:id="rId1"/>
  <headerFooter>
    <oddFooter>&amp;L&amp;15 หมายเหตุประกอบงบการเงินเป็นส่วนหนึ่งของงบการเงินนี้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40"/>
  <sheetViews>
    <sheetView view="pageBreakPreview" zoomScale="70" zoomScaleNormal="100" zoomScaleSheetLayoutView="70" workbookViewId="0">
      <selection activeCell="T23" sqref="T23"/>
    </sheetView>
  </sheetViews>
  <sheetFormatPr defaultColWidth="9.1796875" defaultRowHeight="24" customHeight="1"/>
  <cols>
    <col min="1" max="1" width="51.8164062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124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118</v>
      </c>
      <c r="B1" s="157"/>
      <c r="E1" s="107"/>
      <c r="H1" s="106"/>
      <c r="I1" s="107" t="s">
        <v>210</v>
      </c>
      <c r="J1" s="291"/>
      <c r="K1" s="107"/>
    </row>
    <row r="2" spans="1:22" s="105" customFormat="1" ht="24" customHeight="1">
      <c r="A2" s="107" t="s">
        <v>218</v>
      </c>
      <c r="B2" s="157"/>
      <c r="E2" s="107"/>
      <c r="H2" s="106"/>
      <c r="I2" s="107"/>
      <c r="J2" s="291"/>
      <c r="K2" s="107"/>
    </row>
    <row r="3" spans="1:22" s="105" customFormat="1" ht="24" customHeight="1">
      <c r="A3" s="107"/>
      <c r="B3" s="157"/>
      <c r="E3" s="107"/>
      <c r="H3" s="106"/>
      <c r="I3" s="107"/>
      <c r="J3" s="291"/>
      <c r="K3" s="107"/>
    </row>
    <row r="4" spans="1:22" ht="21" customHeight="1">
      <c r="A4" s="129"/>
      <c r="B4" s="130"/>
      <c r="C4" s="130"/>
      <c r="D4" s="352" t="s">
        <v>28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</row>
    <row r="5" spans="1:22" ht="21" customHeight="1">
      <c r="A5" s="129"/>
      <c r="B5" s="130"/>
      <c r="C5" s="130"/>
      <c r="D5" s="338"/>
      <c r="E5" s="338"/>
      <c r="F5" s="338"/>
      <c r="G5" s="338"/>
      <c r="H5" s="353" t="s">
        <v>17</v>
      </c>
      <c r="I5" s="353"/>
      <c r="J5" s="353"/>
      <c r="K5" s="338"/>
      <c r="L5" s="353" t="s">
        <v>147</v>
      </c>
      <c r="M5" s="353"/>
      <c r="N5" s="353"/>
      <c r="O5" s="353"/>
      <c r="P5" s="353"/>
      <c r="Q5" s="338"/>
      <c r="R5" s="338"/>
      <c r="S5" s="338"/>
      <c r="T5" s="338"/>
      <c r="U5" s="338"/>
      <c r="V5" s="338"/>
    </row>
    <row r="6" spans="1:22" ht="21" customHeight="1">
      <c r="A6" s="129"/>
      <c r="B6" s="339"/>
      <c r="C6" s="131"/>
      <c r="D6" s="245"/>
      <c r="E6" s="233"/>
      <c r="F6" s="46"/>
      <c r="G6" s="131"/>
      <c r="H6" s="245"/>
      <c r="I6" s="245"/>
      <c r="J6" s="251"/>
      <c r="K6" s="233"/>
      <c r="L6" s="113"/>
      <c r="M6" s="131"/>
      <c r="N6" s="113" t="s">
        <v>130</v>
      </c>
      <c r="O6" s="113"/>
      <c r="P6" s="113"/>
      <c r="Q6" s="131"/>
      <c r="R6" s="245"/>
      <c r="S6" s="131"/>
      <c r="T6" s="334"/>
      <c r="U6" s="131"/>
      <c r="V6" s="245"/>
    </row>
    <row r="7" spans="1:22" ht="21" customHeight="1">
      <c r="A7" s="132"/>
      <c r="B7" s="234"/>
      <c r="C7" s="133"/>
      <c r="D7" s="133"/>
      <c r="E7" s="234"/>
      <c r="F7" s="134"/>
      <c r="G7" s="133"/>
      <c r="K7" s="234"/>
      <c r="L7" s="133"/>
      <c r="M7" s="133"/>
      <c r="N7" s="133" t="s">
        <v>131</v>
      </c>
      <c r="O7" s="133"/>
      <c r="P7" s="133" t="s">
        <v>30</v>
      </c>
      <c r="Q7" s="133"/>
      <c r="R7" s="133"/>
      <c r="S7" s="133"/>
      <c r="T7" s="133" t="s">
        <v>66</v>
      </c>
      <c r="U7" s="133"/>
      <c r="V7" s="133"/>
    </row>
    <row r="8" spans="1:22" ht="21" customHeight="1">
      <c r="A8" s="132"/>
      <c r="B8" s="234"/>
      <c r="C8" s="133"/>
      <c r="D8" s="134" t="s">
        <v>206</v>
      </c>
      <c r="E8" s="133"/>
      <c r="F8" s="133" t="s">
        <v>32</v>
      </c>
      <c r="G8" s="133"/>
      <c r="H8" s="133" t="s">
        <v>69</v>
      </c>
      <c r="I8" s="133"/>
      <c r="J8" s="292"/>
      <c r="K8" s="133"/>
      <c r="L8" s="133" t="s">
        <v>128</v>
      </c>
      <c r="M8" s="133"/>
      <c r="N8" s="133" t="s">
        <v>174</v>
      </c>
      <c r="O8" s="133"/>
      <c r="P8" s="134" t="s">
        <v>161</v>
      </c>
      <c r="Q8" s="133"/>
      <c r="R8" s="133" t="s">
        <v>35</v>
      </c>
      <c r="S8" s="133"/>
      <c r="T8" s="133" t="s">
        <v>67</v>
      </c>
      <c r="U8" s="133"/>
      <c r="V8" s="133" t="s">
        <v>111</v>
      </c>
    </row>
    <row r="9" spans="1:22" ht="21" customHeight="1">
      <c r="A9" s="132"/>
      <c r="B9" s="333" t="s">
        <v>2</v>
      </c>
      <c r="C9" s="133"/>
      <c r="D9" s="133" t="s">
        <v>29</v>
      </c>
      <c r="E9" s="133"/>
      <c r="F9" s="133" t="s">
        <v>107</v>
      </c>
      <c r="G9" s="133"/>
      <c r="H9" s="133" t="s">
        <v>70</v>
      </c>
      <c r="I9" s="133"/>
      <c r="J9" s="293" t="s">
        <v>39</v>
      </c>
      <c r="K9" s="133"/>
      <c r="L9" s="133" t="s">
        <v>129</v>
      </c>
      <c r="M9" s="133"/>
      <c r="N9" s="133" t="s">
        <v>160</v>
      </c>
      <c r="O9" s="133"/>
      <c r="P9" s="133" t="s">
        <v>16</v>
      </c>
      <c r="Q9" s="133"/>
      <c r="R9" s="133" t="s">
        <v>117</v>
      </c>
      <c r="S9" s="133"/>
      <c r="T9" s="133" t="s">
        <v>68</v>
      </c>
      <c r="U9" s="133"/>
      <c r="V9" s="334" t="s">
        <v>110</v>
      </c>
    </row>
    <row r="10" spans="1:22" ht="21.75" customHeight="1">
      <c r="A10" s="129"/>
      <c r="B10" s="339"/>
      <c r="C10" s="131"/>
      <c r="D10" s="354" t="s">
        <v>187</v>
      </c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</row>
    <row r="11" spans="1:22" ht="22.5" customHeight="1">
      <c r="A11" s="184" t="s">
        <v>203</v>
      </c>
      <c r="B11" s="44"/>
      <c r="C11" s="38"/>
      <c r="D11" s="68"/>
      <c r="E11" s="45"/>
      <c r="F11" s="68"/>
      <c r="G11" s="45"/>
      <c r="H11" s="68"/>
      <c r="I11" s="45"/>
      <c r="J11" s="281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ht="21" customHeight="1">
      <c r="A12" s="18" t="s">
        <v>204</v>
      </c>
      <c r="B12" s="235"/>
      <c r="C12" s="329"/>
      <c r="D12" s="197">
        <v>146999876</v>
      </c>
      <c r="E12" s="197"/>
      <c r="F12" s="197">
        <v>246105067</v>
      </c>
      <c r="G12" s="197"/>
      <c r="H12" s="197">
        <v>14700000</v>
      </c>
      <c r="I12" s="197"/>
      <c r="J12" s="197">
        <v>394000432</v>
      </c>
      <c r="K12" s="197"/>
      <c r="L12" s="197">
        <v>6370000</v>
      </c>
      <c r="M12" s="197"/>
      <c r="N12" s="197">
        <v>2082827</v>
      </c>
      <c r="O12" s="197"/>
      <c r="P12" s="197">
        <f>L12+N12</f>
        <v>8452827</v>
      </c>
      <c r="Q12" s="197"/>
      <c r="R12" s="238">
        <f>SUM(D12:J12,P12)</f>
        <v>810258202</v>
      </c>
      <c r="S12" s="197"/>
      <c r="T12" s="197">
        <v>11060675</v>
      </c>
      <c r="U12" s="197"/>
      <c r="V12" s="197">
        <f>SUM(R12:T12)</f>
        <v>821318877</v>
      </c>
    </row>
    <row r="13" spans="1:22" ht="9.65" customHeight="1">
      <c r="A13" s="18"/>
      <c r="B13" s="339"/>
      <c r="C13" s="338"/>
      <c r="D13" s="197"/>
      <c r="E13" s="197"/>
      <c r="F13" s="222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</row>
    <row r="14" spans="1:22" ht="22">
      <c r="A14" s="18" t="s">
        <v>97</v>
      </c>
      <c r="B14" s="339"/>
      <c r="C14" s="338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</row>
    <row r="15" spans="1:22" ht="21" customHeight="1">
      <c r="A15" s="225" t="s">
        <v>149</v>
      </c>
      <c r="B15" s="339"/>
      <c r="C15" s="3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</row>
    <row r="16" spans="1:22" ht="21" hidden="1" customHeight="1">
      <c r="A16" s="21" t="s">
        <v>196</v>
      </c>
      <c r="B16" s="317">
        <v>19</v>
      </c>
      <c r="C16" s="338"/>
      <c r="D16" s="297"/>
      <c r="E16" s="200"/>
      <c r="F16" s="297"/>
      <c r="G16" s="200"/>
      <c r="H16" s="297"/>
      <c r="I16" s="200"/>
      <c r="J16" s="297"/>
      <c r="K16" s="200"/>
      <c r="L16" s="297"/>
      <c r="M16" s="200"/>
      <c r="N16" s="297"/>
      <c r="O16" s="197"/>
      <c r="P16" s="297"/>
      <c r="Q16" s="200"/>
      <c r="R16" s="297"/>
      <c r="S16" s="200"/>
      <c r="T16" s="297"/>
      <c r="U16" s="200"/>
      <c r="V16" s="297"/>
    </row>
    <row r="17" spans="1:22" ht="21" customHeight="1">
      <c r="A17" s="21" t="s">
        <v>170</v>
      </c>
      <c r="B17" s="339">
        <v>18</v>
      </c>
      <c r="C17" s="338"/>
      <c r="D17" s="297">
        <v>0</v>
      </c>
      <c r="E17" s="249"/>
      <c r="F17" s="297">
        <v>0</v>
      </c>
      <c r="G17" s="249"/>
      <c r="H17" s="297">
        <v>0</v>
      </c>
      <c r="I17" s="236"/>
      <c r="J17" s="202">
        <v>-58799941</v>
      </c>
      <c r="K17" s="236"/>
      <c r="L17" s="297">
        <v>0</v>
      </c>
      <c r="M17" s="230"/>
      <c r="N17" s="297">
        <v>0</v>
      </c>
      <c r="O17" s="237"/>
      <c r="P17" s="297">
        <f>SUM(L17:N17)</f>
        <v>0</v>
      </c>
      <c r="Q17" s="236"/>
      <c r="R17" s="236">
        <f>SUM(D17:J17,P17)</f>
        <v>-58799941</v>
      </c>
      <c r="S17" s="236"/>
      <c r="T17" s="297">
        <v>0</v>
      </c>
      <c r="U17" s="236"/>
      <c r="V17" s="200">
        <f>SUM(R17:U17)</f>
        <v>-58799941</v>
      </c>
    </row>
    <row r="18" spans="1:22" ht="21" customHeight="1">
      <c r="A18" s="225" t="s">
        <v>150</v>
      </c>
      <c r="B18" s="339"/>
      <c r="C18" s="338"/>
      <c r="D18" s="298">
        <f>SUM(D16:D17)</f>
        <v>0</v>
      </c>
      <c r="E18" s="201"/>
      <c r="F18" s="298">
        <f>SUM(F17:F17)</f>
        <v>0</v>
      </c>
      <c r="G18" s="201"/>
      <c r="H18" s="298">
        <f>SUM(H16:H17)</f>
        <v>0</v>
      </c>
      <c r="I18" s="197"/>
      <c r="J18" s="244">
        <f>SUM(J16:K17)</f>
        <v>-58799941</v>
      </c>
      <c r="K18" s="197"/>
      <c r="L18" s="298">
        <f>SUM(L17:L17)</f>
        <v>0</v>
      </c>
      <c r="M18" s="222"/>
      <c r="N18" s="298">
        <f>SUM(N17:N17)</f>
        <v>0</v>
      </c>
      <c r="O18" s="222"/>
      <c r="P18" s="298">
        <f>SUM(P17:P17)</f>
        <v>0</v>
      </c>
      <c r="Q18" s="197"/>
      <c r="R18" s="211">
        <f>SUM(R17:R17)</f>
        <v>-58799941</v>
      </c>
      <c r="S18" s="197"/>
      <c r="T18" s="298">
        <f>SUM(T17:T17)</f>
        <v>0</v>
      </c>
      <c r="U18" s="197"/>
      <c r="V18" s="211">
        <f>SUM(V17:V17)</f>
        <v>-58799941</v>
      </c>
    </row>
    <row r="19" spans="1:22" ht="9.65" customHeight="1">
      <c r="A19" s="18"/>
      <c r="B19" s="339"/>
      <c r="C19" s="338"/>
      <c r="D19" s="197"/>
      <c r="E19" s="197"/>
      <c r="F19" s="197"/>
      <c r="G19" s="197"/>
      <c r="H19" s="197"/>
      <c r="I19" s="197"/>
      <c r="J19" s="197"/>
      <c r="K19" s="197"/>
      <c r="L19" s="222"/>
      <c r="M19" s="222"/>
      <c r="N19" s="222"/>
      <c r="O19" s="222"/>
      <c r="P19" s="222"/>
      <c r="Q19" s="197"/>
      <c r="R19" s="197"/>
      <c r="S19" s="197"/>
      <c r="T19" s="197"/>
      <c r="U19" s="197"/>
      <c r="V19" s="197"/>
    </row>
    <row r="20" spans="1:22" ht="21" customHeight="1">
      <c r="A20" s="19" t="s">
        <v>182</v>
      </c>
      <c r="B20" s="339"/>
      <c r="C20" s="38"/>
      <c r="D20" s="197"/>
      <c r="E20" s="201"/>
      <c r="F20" s="198"/>
      <c r="G20" s="198"/>
      <c r="H20" s="198"/>
      <c r="I20" s="197"/>
      <c r="J20" s="200"/>
      <c r="K20" s="197"/>
      <c r="L20" s="231"/>
      <c r="M20" s="231"/>
      <c r="N20" s="231"/>
      <c r="O20" s="231"/>
      <c r="P20" s="231"/>
      <c r="Q20" s="200"/>
      <c r="R20" s="200"/>
      <c r="S20" s="200"/>
      <c r="T20" s="200"/>
      <c r="U20" s="200"/>
      <c r="V20" s="200"/>
    </row>
    <row r="21" spans="1:22" ht="21" customHeight="1">
      <c r="A21" s="63" t="s">
        <v>183</v>
      </c>
      <c r="B21" s="339"/>
      <c r="C21" s="38"/>
      <c r="D21" s="299">
        <v>0</v>
      </c>
      <c r="E21" s="300"/>
      <c r="F21" s="299">
        <v>0</v>
      </c>
      <c r="G21" s="300"/>
      <c r="H21" s="299">
        <v>0</v>
      </c>
      <c r="I21" s="236"/>
      <c r="J21" s="199">
        <f>'PL-11'!F43</f>
        <v>214568435</v>
      </c>
      <c r="K21" s="236"/>
      <c r="L21" s="299">
        <v>0</v>
      </c>
      <c r="M21" s="300"/>
      <c r="N21" s="299">
        <v>0</v>
      </c>
      <c r="O21" s="306"/>
      <c r="P21" s="297">
        <f>SUM(L21:N21)</f>
        <v>0</v>
      </c>
      <c r="Q21" s="236"/>
      <c r="R21" s="200">
        <f>SUM(J21:Q21)</f>
        <v>214568435</v>
      </c>
      <c r="S21" s="236"/>
      <c r="T21" s="249">
        <f>'PL-11'!F44</f>
        <v>4350461</v>
      </c>
      <c r="U21" s="236"/>
      <c r="V21" s="200">
        <f>SUM(R21:U21)</f>
        <v>218918896</v>
      </c>
    </row>
    <row r="22" spans="1:22" ht="21" hidden="1" customHeight="1">
      <c r="A22" s="63" t="s">
        <v>191</v>
      </c>
      <c r="B22" s="339"/>
      <c r="C22" s="38"/>
      <c r="D22" s="297">
        <v>0</v>
      </c>
      <c r="E22" s="249"/>
      <c r="F22" s="297">
        <v>0</v>
      </c>
      <c r="G22" s="249"/>
      <c r="H22" s="297">
        <v>0</v>
      </c>
      <c r="I22" s="236"/>
      <c r="J22" s="199"/>
      <c r="K22" s="236"/>
      <c r="L22" s="297">
        <v>0</v>
      </c>
      <c r="M22" s="249"/>
      <c r="N22" s="297">
        <v>0</v>
      </c>
      <c r="O22" s="249"/>
      <c r="P22" s="297">
        <v>0</v>
      </c>
      <c r="Q22" s="236"/>
      <c r="R22" s="200">
        <f>SUM(J22:Q22)</f>
        <v>0</v>
      </c>
      <c r="S22" s="236"/>
      <c r="T22" s="249"/>
      <c r="U22" s="236"/>
      <c r="V22" s="199">
        <f>SUM(R22:T22)</f>
        <v>0</v>
      </c>
    </row>
    <row r="23" spans="1:22" ht="21" customHeight="1">
      <c r="A23" s="18" t="s">
        <v>231</v>
      </c>
      <c r="B23" s="339"/>
      <c r="C23" s="38"/>
      <c r="D23" s="301">
        <f>SUM(D21:D22)</f>
        <v>0</v>
      </c>
      <c r="E23" s="302"/>
      <c r="F23" s="301">
        <f>SUM(F21:F22)</f>
        <v>0</v>
      </c>
      <c r="G23" s="302"/>
      <c r="H23" s="301">
        <f>SUM(H21:H22)</f>
        <v>0</v>
      </c>
      <c r="I23" s="197"/>
      <c r="J23" s="244">
        <f>SUM(J21:J22)</f>
        <v>214568435</v>
      </c>
      <c r="K23" s="197"/>
      <c r="L23" s="301">
        <f>SUM(L21:L22)</f>
        <v>0</v>
      </c>
      <c r="M23" s="303"/>
      <c r="N23" s="301">
        <f>SUM(N21:N22)</f>
        <v>0</v>
      </c>
      <c r="O23" s="303"/>
      <c r="P23" s="298">
        <f>SUM(P21:P22)</f>
        <v>0</v>
      </c>
      <c r="Q23" s="197">
        <v>0</v>
      </c>
      <c r="R23" s="211">
        <f>SUM(R21:R22)</f>
        <v>214568435</v>
      </c>
      <c r="S23" s="197">
        <v>0</v>
      </c>
      <c r="T23" s="211">
        <f>SUM(T21:T22)</f>
        <v>4350461</v>
      </c>
      <c r="U23" s="197">
        <v>0</v>
      </c>
      <c r="V23" s="211">
        <f>SUM(V21:V22)</f>
        <v>218918896</v>
      </c>
    </row>
    <row r="24" spans="1:22" ht="8.25" customHeight="1">
      <c r="A24" s="18"/>
      <c r="B24" s="339"/>
      <c r="C24" s="38"/>
      <c r="D24" s="303"/>
      <c r="E24" s="303"/>
      <c r="F24" s="303"/>
      <c r="G24" s="303"/>
      <c r="H24" s="303"/>
      <c r="I24" s="197"/>
      <c r="J24" s="197"/>
      <c r="K24" s="197"/>
      <c r="L24" s="303"/>
      <c r="M24" s="303"/>
      <c r="N24" s="303"/>
      <c r="O24" s="303"/>
      <c r="P24" s="303"/>
      <c r="Q24" s="197"/>
      <c r="R24" s="197"/>
      <c r="S24" s="197"/>
      <c r="T24" s="197"/>
      <c r="U24" s="197"/>
      <c r="V24" s="197"/>
    </row>
    <row r="25" spans="1:22" ht="21.5" hidden="1">
      <c r="A25" s="21" t="s">
        <v>184</v>
      </c>
      <c r="B25" s="339">
        <v>13</v>
      </c>
      <c r="C25" s="38"/>
      <c r="D25" s="304">
        <v>0</v>
      </c>
      <c r="E25" s="305"/>
      <c r="F25" s="304">
        <v>0</v>
      </c>
      <c r="G25" s="305"/>
      <c r="H25" s="304">
        <v>0</v>
      </c>
      <c r="J25" s="304">
        <f>-H25</f>
        <v>0</v>
      </c>
      <c r="K25" s="200"/>
      <c r="L25" s="304">
        <v>0</v>
      </c>
      <c r="M25" s="305"/>
      <c r="N25" s="304">
        <v>0</v>
      </c>
      <c r="O25" s="305"/>
      <c r="P25" s="304">
        <v>0</v>
      </c>
      <c r="Q25" s="200"/>
      <c r="R25" s="304">
        <v>0</v>
      </c>
      <c r="S25" s="305"/>
      <c r="T25" s="304">
        <v>0</v>
      </c>
      <c r="U25" s="305"/>
      <c r="V25" s="304">
        <f>SUM(R25:T25)</f>
        <v>0</v>
      </c>
    </row>
    <row r="26" spans="1:22" ht="22.5" customHeight="1" thickBot="1">
      <c r="A26" s="18" t="s">
        <v>205</v>
      </c>
      <c r="B26" s="339"/>
      <c r="C26" s="88"/>
      <c r="D26" s="196">
        <f>SUM(D12,D23,D18,,D25)</f>
        <v>146999876</v>
      </c>
      <c r="E26" s="195"/>
      <c r="F26" s="196">
        <f>SUM(F12,F23,F18,,F25)</f>
        <v>246105067</v>
      </c>
      <c r="G26" s="195"/>
      <c r="H26" s="196">
        <f>SUM(H12,H23,H18,,H25)</f>
        <v>14700000</v>
      </c>
      <c r="I26" s="195"/>
      <c r="J26" s="196">
        <f>SUM(J12,J23,J18,,J25)</f>
        <v>549768926</v>
      </c>
      <c r="K26" s="195"/>
      <c r="L26" s="196">
        <f>SUM(L12,L23,L18,,L25)</f>
        <v>6370000</v>
      </c>
      <c r="M26" s="195"/>
      <c r="N26" s="196">
        <f>SUM(N12,N23,N18,,N25)</f>
        <v>2082827</v>
      </c>
      <c r="O26" s="195"/>
      <c r="P26" s="196">
        <f>SUM(P12,P23,P18,,P25)</f>
        <v>8452827</v>
      </c>
      <c r="Q26" s="195">
        <v>0</v>
      </c>
      <c r="R26" s="196">
        <f>SUM(R12,R23,R18,,R25)</f>
        <v>966026696</v>
      </c>
      <c r="S26" s="195">
        <v>0</v>
      </c>
      <c r="T26" s="196">
        <f>SUM(T12,T23,T18,,T25)</f>
        <v>15411136</v>
      </c>
      <c r="U26" s="195">
        <v>0</v>
      </c>
      <c r="V26" s="196">
        <f>SUM(V12,V23,V18,,V25)</f>
        <v>981437832</v>
      </c>
    </row>
    <row r="27" spans="1:22" ht="24" customHeight="1" thickTop="1"/>
    <row r="28" spans="1:22" ht="24" customHeight="1">
      <c r="R28" s="220">
        <f>R26-'SFP-8-10'!F82</f>
        <v>0</v>
      </c>
      <c r="T28" s="220">
        <f>T26-'SFP-8-10'!F83</f>
        <v>0</v>
      </c>
      <c r="V28" s="220">
        <f>V26-'SFP-8-10'!F84</f>
        <v>0</v>
      </c>
    </row>
    <row r="29" spans="1:22" ht="24" customHeight="1">
      <c r="V29" s="220"/>
    </row>
    <row r="40" spans="4:10" ht="24" hidden="1" customHeight="1">
      <c r="D40" s="116"/>
      <c r="F40" s="116"/>
      <c r="H40" s="116"/>
      <c r="J40" s="116"/>
    </row>
  </sheetData>
  <mergeCells count="4">
    <mergeCell ref="D4:V4"/>
    <mergeCell ref="H5:J5"/>
    <mergeCell ref="D10:V10"/>
    <mergeCell ref="L5:P5"/>
  </mergeCells>
  <pageMargins left="0.7" right="0.7" top="0.48" bottom="0.5" header="0.5" footer="0.5"/>
  <pageSetup paperSize="9" scale="65" firstPageNumber="12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V82"/>
  <sheetViews>
    <sheetView view="pageBreakPreview" zoomScale="70" zoomScaleNormal="100" zoomScaleSheetLayoutView="70" workbookViewId="0">
      <selection activeCell="B9" sqref="B9"/>
    </sheetView>
  </sheetViews>
  <sheetFormatPr defaultColWidth="9.1796875" defaultRowHeight="24" customHeight="1"/>
  <cols>
    <col min="1" max="1" width="50.1796875" style="20" customWidth="1"/>
    <col min="2" max="2" width="10.726562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6.1796875" style="20" bestFit="1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118</v>
      </c>
      <c r="B1" s="157"/>
      <c r="E1" s="107"/>
      <c r="H1" s="106"/>
      <c r="I1" s="107" t="s">
        <v>210</v>
      </c>
      <c r="J1" s="107"/>
      <c r="K1" s="107"/>
    </row>
    <row r="2" spans="1:22" s="105" customFormat="1" ht="24" customHeight="1">
      <c r="A2" s="107" t="s">
        <v>218</v>
      </c>
      <c r="B2" s="157"/>
      <c r="E2" s="107"/>
      <c r="H2" s="106"/>
      <c r="I2" s="107"/>
      <c r="J2" s="107"/>
      <c r="K2" s="107"/>
    </row>
    <row r="3" spans="1:22" s="105" customFormat="1" ht="24" customHeight="1">
      <c r="A3" s="107"/>
      <c r="B3" s="157"/>
      <c r="E3" s="107"/>
      <c r="H3" s="106"/>
      <c r="I3" s="107"/>
      <c r="J3" s="107"/>
      <c r="K3" s="107"/>
    </row>
    <row r="4" spans="1:22" ht="21" customHeight="1">
      <c r="A4" s="129"/>
      <c r="B4" s="130"/>
      <c r="C4" s="130"/>
      <c r="D4" s="352" t="s">
        <v>28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</row>
    <row r="5" spans="1:22" ht="21" customHeight="1">
      <c r="A5" s="129"/>
      <c r="B5" s="130"/>
      <c r="C5" s="130"/>
      <c r="D5" s="338"/>
      <c r="E5" s="338"/>
      <c r="F5" s="338"/>
      <c r="G5" s="338"/>
      <c r="H5" s="353" t="s">
        <v>17</v>
      </c>
      <c r="I5" s="353"/>
      <c r="J5" s="353"/>
      <c r="K5" s="338"/>
      <c r="L5" s="353" t="s">
        <v>147</v>
      </c>
      <c r="M5" s="353"/>
      <c r="N5" s="353"/>
      <c r="O5" s="353"/>
      <c r="P5" s="353"/>
      <c r="Q5" s="338"/>
      <c r="R5" s="338"/>
      <c r="S5" s="338"/>
      <c r="T5" s="338"/>
      <c r="U5" s="338"/>
      <c r="V5" s="338"/>
    </row>
    <row r="6" spans="1:22" ht="21" customHeight="1">
      <c r="A6" s="129"/>
      <c r="B6" s="339"/>
      <c r="C6" s="131"/>
      <c r="D6" s="245"/>
      <c r="E6" s="233"/>
      <c r="F6" s="46"/>
      <c r="G6" s="131"/>
      <c r="H6" s="245"/>
      <c r="I6" s="245"/>
      <c r="J6" s="245"/>
      <c r="K6" s="233"/>
      <c r="L6" s="113"/>
      <c r="M6" s="131"/>
      <c r="N6" s="113" t="s">
        <v>130</v>
      </c>
      <c r="O6" s="113"/>
      <c r="P6" s="113"/>
      <c r="Q6" s="131"/>
      <c r="R6" s="245"/>
      <c r="S6" s="131"/>
      <c r="T6" s="334"/>
      <c r="U6" s="131"/>
      <c r="V6" s="245"/>
    </row>
    <row r="7" spans="1:22" ht="21" customHeight="1">
      <c r="A7" s="132"/>
      <c r="B7" s="234"/>
      <c r="C7" s="133"/>
      <c r="D7" s="133"/>
      <c r="E7" s="234"/>
      <c r="F7" s="134"/>
      <c r="G7" s="133"/>
      <c r="K7" s="234"/>
      <c r="L7" s="133"/>
      <c r="M7" s="133"/>
      <c r="N7" s="133" t="s">
        <v>131</v>
      </c>
      <c r="O7" s="133"/>
      <c r="P7" s="133" t="s">
        <v>30</v>
      </c>
      <c r="Q7" s="133"/>
      <c r="R7" s="133"/>
      <c r="S7" s="133"/>
      <c r="T7" s="133" t="s">
        <v>66</v>
      </c>
      <c r="U7" s="133"/>
      <c r="V7" s="133"/>
    </row>
    <row r="8" spans="1:22" ht="21" customHeight="1">
      <c r="A8" s="132"/>
      <c r="B8" s="234"/>
      <c r="C8" s="133"/>
      <c r="D8" s="134" t="s">
        <v>206</v>
      </c>
      <c r="E8" s="133"/>
      <c r="F8" s="133" t="s">
        <v>32</v>
      </c>
      <c r="G8" s="133"/>
      <c r="H8" s="133" t="s">
        <v>69</v>
      </c>
      <c r="I8" s="133"/>
      <c r="J8" s="133"/>
      <c r="K8" s="133"/>
      <c r="L8" s="133" t="s">
        <v>128</v>
      </c>
      <c r="M8" s="133"/>
      <c r="N8" s="133" t="s">
        <v>174</v>
      </c>
      <c r="O8" s="133"/>
      <c r="P8" s="134" t="s">
        <v>161</v>
      </c>
      <c r="Q8" s="133"/>
      <c r="R8" s="133" t="s">
        <v>35</v>
      </c>
      <c r="S8" s="133"/>
      <c r="T8" s="133" t="s">
        <v>67</v>
      </c>
      <c r="U8" s="133"/>
      <c r="V8" s="133" t="s">
        <v>111</v>
      </c>
    </row>
    <row r="9" spans="1:22" ht="21" customHeight="1">
      <c r="A9" s="132"/>
      <c r="B9" s="333" t="s">
        <v>2</v>
      </c>
      <c r="C9" s="133"/>
      <c r="D9" s="133" t="s">
        <v>29</v>
      </c>
      <c r="E9" s="133"/>
      <c r="F9" s="133" t="s">
        <v>107</v>
      </c>
      <c r="G9" s="133"/>
      <c r="H9" s="133" t="s">
        <v>70</v>
      </c>
      <c r="I9" s="133"/>
      <c r="J9" s="131" t="s">
        <v>39</v>
      </c>
      <c r="K9" s="133"/>
      <c r="L9" s="133" t="s">
        <v>129</v>
      </c>
      <c r="M9" s="133"/>
      <c r="N9" s="133" t="s">
        <v>160</v>
      </c>
      <c r="O9" s="133"/>
      <c r="P9" s="133" t="s">
        <v>16</v>
      </c>
      <c r="Q9" s="133"/>
      <c r="R9" s="133" t="s">
        <v>117</v>
      </c>
      <c r="S9" s="133"/>
      <c r="T9" s="133" t="s">
        <v>68</v>
      </c>
      <c r="U9" s="133"/>
      <c r="V9" s="334" t="s">
        <v>110</v>
      </c>
    </row>
    <row r="10" spans="1:22" ht="21.75" customHeight="1">
      <c r="A10" s="129"/>
      <c r="B10" s="339"/>
      <c r="C10" s="131"/>
      <c r="D10" s="354" t="s">
        <v>187</v>
      </c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</row>
    <row r="11" spans="1:22" ht="22">
      <c r="A11" s="184" t="s">
        <v>214</v>
      </c>
      <c r="B11" s="44"/>
      <c r="C11" s="38"/>
      <c r="D11" s="68"/>
      <c r="E11" s="45"/>
      <c r="F11" s="68"/>
      <c r="G11" s="45"/>
      <c r="H11" s="68"/>
      <c r="I11" s="45"/>
      <c r="J11" s="56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ht="22">
      <c r="A12" s="18" t="s">
        <v>215</v>
      </c>
      <c r="B12" s="235"/>
      <c r="C12" s="329"/>
      <c r="D12" s="197">
        <f>'CH Conso-12'!D26</f>
        <v>146999876</v>
      </c>
      <c r="E12" s="320"/>
      <c r="F12" s="197">
        <f>'CH Conso-12'!F26</f>
        <v>246105067</v>
      </c>
      <c r="G12" s="320"/>
      <c r="H12" s="197">
        <f>'CH Conso-12'!H26</f>
        <v>14700000</v>
      </c>
      <c r="I12" s="320"/>
      <c r="J12" s="197">
        <f>'CH Conso-12'!J26</f>
        <v>549768926</v>
      </c>
      <c r="K12" s="320"/>
      <c r="L12" s="197">
        <f>'CH Conso-12'!L26</f>
        <v>6370000</v>
      </c>
      <c r="M12" s="200"/>
      <c r="N12" s="197">
        <f>'CH Conso-12'!N26</f>
        <v>2082827</v>
      </c>
      <c r="O12" s="320"/>
      <c r="P12" s="327">
        <f>L12+N12</f>
        <v>8452827</v>
      </c>
      <c r="Q12" s="320"/>
      <c r="R12" s="327">
        <f>SUM(D12:J12,P12)</f>
        <v>966026696</v>
      </c>
      <c r="S12" s="200"/>
      <c r="T12" s="197">
        <f>'CH Conso-12'!T26</f>
        <v>15411136</v>
      </c>
      <c r="U12" s="200"/>
      <c r="V12" s="327">
        <f>SUM(R12:T12)</f>
        <v>981437832</v>
      </c>
    </row>
    <row r="13" spans="1:22" ht="8.25" customHeight="1">
      <c r="A13" s="18"/>
      <c r="B13" s="339"/>
      <c r="C13" s="38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</row>
    <row r="14" spans="1:22" ht="22">
      <c r="A14" s="18" t="s">
        <v>97</v>
      </c>
      <c r="B14" s="44"/>
      <c r="C14" s="38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</row>
    <row r="15" spans="1:22" ht="22">
      <c r="A15" s="225" t="s">
        <v>149</v>
      </c>
      <c r="B15" s="235"/>
      <c r="C15" s="338"/>
      <c r="D15" s="238"/>
      <c r="E15" s="236"/>
      <c r="F15" s="238"/>
      <c r="G15" s="236"/>
      <c r="H15" s="238"/>
      <c r="I15" s="236"/>
      <c r="J15" s="238"/>
      <c r="K15" s="236"/>
      <c r="L15" s="238"/>
      <c r="M15" s="236"/>
      <c r="N15" s="238"/>
      <c r="O15" s="238"/>
      <c r="P15" s="238"/>
      <c r="Q15" s="236"/>
      <c r="R15" s="238"/>
      <c r="S15" s="236"/>
      <c r="T15" s="238"/>
      <c r="U15" s="236"/>
      <c r="V15" s="238"/>
    </row>
    <row r="16" spans="1:22" ht="22">
      <c r="A16" s="21" t="s">
        <v>170</v>
      </c>
      <c r="B16" s="339">
        <v>18</v>
      </c>
      <c r="C16" s="338"/>
      <c r="D16" s="249">
        <v>0</v>
      </c>
      <c r="E16" s="249"/>
      <c r="F16" s="249">
        <v>0</v>
      </c>
      <c r="G16" s="249"/>
      <c r="H16" s="249">
        <v>0</v>
      </c>
      <c r="I16" s="236"/>
      <c r="J16" s="202">
        <v>-62151328</v>
      </c>
      <c r="K16" s="236"/>
      <c r="L16" s="249">
        <v>0</v>
      </c>
      <c r="M16" s="239"/>
      <c r="N16" s="249">
        <v>0</v>
      </c>
      <c r="O16" s="239"/>
      <c r="P16" s="249">
        <f>SUM(L16:N16)</f>
        <v>0</v>
      </c>
      <c r="Q16" s="236"/>
      <c r="R16" s="249">
        <f>SUM(D16:J16,P16)</f>
        <v>-62151328</v>
      </c>
      <c r="S16" s="236"/>
      <c r="T16" s="249">
        <v>0</v>
      </c>
      <c r="U16" s="236"/>
      <c r="V16" s="249">
        <f>SUM(R16:T16)</f>
        <v>-62151328</v>
      </c>
    </row>
    <row r="17" spans="1:22" ht="22">
      <c r="A17" s="225" t="s">
        <v>150</v>
      </c>
      <c r="B17" s="235"/>
      <c r="C17" s="338"/>
      <c r="D17" s="211">
        <f>SUM(D16:D16)</f>
        <v>0</v>
      </c>
      <c r="E17" s="249"/>
      <c r="F17" s="211">
        <f>SUM(F16:F16)</f>
        <v>0</v>
      </c>
      <c r="G17" s="249"/>
      <c r="H17" s="211">
        <f>SUM(H16:H16)</f>
        <v>0</v>
      </c>
      <c r="I17" s="197"/>
      <c r="J17" s="211">
        <f>SUM(J16:J16)</f>
        <v>-62151328</v>
      </c>
      <c r="K17" s="197"/>
      <c r="L17" s="211">
        <f>SUM(L16:L16)</f>
        <v>0</v>
      </c>
      <c r="M17" s="222"/>
      <c r="N17" s="211">
        <f>SUM(N16:N16)</f>
        <v>0</v>
      </c>
      <c r="O17" s="222"/>
      <c r="P17" s="211">
        <f>SUM(P16:P16)</f>
        <v>0</v>
      </c>
      <c r="Q17" s="197"/>
      <c r="R17" s="211">
        <f>SUM(R16:R16)</f>
        <v>-62151328</v>
      </c>
      <c r="S17" s="197"/>
      <c r="T17" s="211">
        <f>SUM(T16:T16)</f>
        <v>0</v>
      </c>
      <c r="U17" s="197"/>
      <c r="V17" s="211">
        <f>SUM(V16:V16)</f>
        <v>-62151328</v>
      </c>
    </row>
    <row r="18" spans="1:22" ht="9.65" customHeight="1">
      <c r="A18" s="18"/>
      <c r="B18" s="339"/>
      <c r="C18" s="338"/>
      <c r="D18" s="249"/>
      <c r="E18" s="249"/>
      <c r="F18" s="249"/>
      <c r="G18" s="249"/>
      <c r="H18" s="249"/>
      <c r="I18" s="197"/>
      <c r="J18" s="197"/>
      <c r="K18" s="197"/>
      <c r="L18" s="222"/>
      <c r="M18" s="222"/>
      <c r="N18" s="222"/>
      <c r="O18" s="222"/>
      <c r="P18" s="222"/>
      <c r="Q18" s="197"/>
      <c r="R18" s="197"/>
      <c r="S18" s="197"/>
      <c r="T18" s="197"/>
      <c r="U18" s="197"/>
      <c r="V18" s="197"/>
    </row>
    <row r="19" spans="1:22" ht="22">
      <c r="A19" s="19" t="s">
        <v>182</v>
      </c>
      <c r="B19" s="44"/>
      <c r="C19" s="38"/>
      <c r="D19" s="249"/>
      <c r="E19" s="249"/>
      <c r="F19" s="230"/>
      <c r="G19" s="249"/>
      <c r="H19" s="249"/>
      <c r="I19" s="197"/>
      <c r="J19" s="200"/>
      <c r="K19" s="197"/>
      <c r="L19" s="231"/>
      <c r="M19" s="231"/>
      <c r="N19" s="231"/>
      <c r="O19" s="231"/>
      <c r="P19" s="231"/>
      <c r="Q19" s="200"/>
      <c r="R19" s="200"/>
      <c r="S19" s="200"/>
      <c r="T19" s="200"/>
      <c r="U19" s="200"/>
      <c r="V19" s="200"/>
    </row>
    <row r="20" spans="1:22" ht="21" customHeight="1">
      <c r="A20" s="63" t="s">
        <v>221</v>
      </c>
      <c r="B20" s="44"/>
      <c r="C20" s="38"/>
      <c r="D20" s="249">
        <v>0</v>
      </c>
      <c r="E20" s="249"/>
      <c r="F20" s="249">
        <v>0</v>
      </c>
      <c r="G20" s="249"/>
      <c r="H20" s="249">
        <v>0</v>
      </c>
      <c r="I20" s="236"/>
      <c r="J20" s="199">
        <f>'PL-11'!D43</f>
        <v>-231701913</v>
      </c>
      <c r="K20" s="236"/>
      <c r="L20" s="249">
        <v>0</v>
      </c>
      <c r="M20" s="230"/>
      <c r="N20" s="249">
        <v>0</v>
      </c>
      <c r="O20" s="237"/>
      <c r="P20" s="249">
        <f>SUM(L20:N20)</f>
        <v>0</v>
      </c>
      <c r="Q20" s="236"/>
      <c r="R20" s="249">
        <f>SUM(D20:J20,P20)</f>
        <v>-231701913</v>
      </c>
      <c r="S20" s="236"/>
      <c r="T20" s="249">
        <f>'PL-11'!D44</f>
        <v>3325446</v>
      </c>
      <c r="U20" s="236"/>
      <c r="V20" s="249">
        <f>SUM(R20:T20)</f>
        <v>-228376467</v>
      </c>
    </row>
    <row r="21" spans="1:22" ht="21" hidden="1" customHeight="1">
      <c r="A21" s="63" t="s">
        <v>192</v>
      </c>
      <c r="B21" s="44"/>
      <c r="C21" s="38"/>
      <c r="D21" s="249"/>
      <c r="E21" s="249"/>
      <c r="F21" s="249"/>
      <c r="G21" s="249"/>
      <c r="H21" s="249"/>
      <c r="I21" s="236"/>
      <c r="J21" s="249"/>
      <c r="K21" s="236"/>
      <c r="L21" s="249"/>
      <c r="M21" s="230"/>
      <c r="N21" s="249"/>
      <c r="O21" s="237"/>
      <c r="P21" s="249">
        <f>SUM(L21:N21)</f>
        <v>0</v>
      </c>
      <c r="Q21" s="236"/>
      <c r="R21" s="249">
        <f>SUM(D21:J21,P21)</f>
        <v>0</v>
      </c>
      <c r="S21" s="236"/>
      <c r="T21" s="249"/>
      <c r="U21" s="236"/>
      <c r="V21" s="249">
        <f>SUM(R21:T21)</f>
        <v>0</v>
      </c>
    </row>
    <row r="22" spans="1:22" ht="21" customHeight="1">
      <c r="A22" s="18" t="s">
        <v>228</v>
      </c>
      <c r="B22" s="44"/>
      <c r="C22" s="38"/>
      <c r="D22" s="211">
        <f>SUM(D20:D21)</f>
        <v>0</v>
      </c>
      <c r="E22" s="249"/>
      <c r="F22" s="211">
        <f>SUM(F20:F21)</f>
        <v>0</v>
      </c>
      <c r="G22" s="249"/>
      <c r="H22" s="211">
        <f>SUM(H20:H21)</f>
        <v>0</v>
      </c>
      <c r="I22" s="197"/>
      <c r="J22" s="211">
        <f>SUM(J20:J21)</f>
        <v>-231701913</v>
      </c>
      <c r="K22" s="197"/>
      <c r="L22" s="211">
        <f>SUM(L20:L21)</f>
        <v>0</v>
      </c>
      <c r="M22" s="222"/>
      <c r="N22" s="211">
        <f>SUM(N20:N21)</f>
        <v>0</v>
      </c>
      <c r="O22" s="222"/>
      <c r="P22" s="211">
        <f>SUM(P20:P21)</f>
        <v>0</v>
      </c>
      <c r="Q22" s="197">
        <v>0</v>
      </c>
      <c r="R22" s="211">
        <f>SUM(R20:R21)</f>
        <v>-231701913</v>
      </c>
      <c r="S22" s="197">
        <v>0</v>
      </c>
      <c r="T22" s="211">
        <f>SUM(T20:T21)</f>
        <v>3325446</v>
      </c>
      <c r="U22" s="197">
        <v>0</v>
      </c>
      <c r="V22" s="211">
        <f>SUM(V20:V21)</f>
        <v>-228376467</v>
      </c>
    </row>
    <row r="23" spans="1:22" ht="8.15" customHeight="1">
      <c r="A23" s="18"/>
      <c r="B23" s="339"/>
      <c r="C23" s="38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249"/>
      <c r="Q23" s="197"/>
      <c r="R23" s="197"/>
      <c r="S23" s="197"/>
      <c r="T23" s="197"/>
      <c r="U23" s="197"/>
      <c r="V23" s="197"/>
    </row>
    <row r="24" spans="1:22" ht="22.5" customHeight="1" thickBot="1">
      <c r="A24" s="18" t="s">
        <v>216</v>
      </c>
      <c r="B24" s="88"/>
      <c r="C24" s="88"/>
      <c r="D24" s="328">
        <f>SUM(D12,D17,D22)</f>
        <v>146999876</v>
      </c>
      <c r="E24" s="195"/>
      <c r="F24" s="328">
        <f>SUM(F12,F17,F22)</f>
        <v>246105067</v>
      </c>
      <c r="G24" s="195"/>
      <c r="H24" s="328">
        <f>SUM(H12,H17,H22)</f>
        <v>14700000</v>
      </c>
      <c r="I24" s="195"/>
      <c r="J24" s="328">
        <f>SUM(J12,J17,J22)</f>
        <v>255915685</v>
      </c>
      <c r="K24" s="195"/>
      <c r="L24" s="328">
        <f>SUM(L12,L17,L22)</f>
        <v>6370000</v>
      </c>
      <c r="M24" s="195"/>
      <c r="N24" s="328">
        <f>SUM(N12,N17,N22)</f>
        <v>2082827</v>
      </c>
      <c r="O24" s="195"/>
      <c r="P24" s="328">
        <f>SUM(P12,P17,P22)</f>
        <v>8452827</v>
      </c>
      <c r="Q24" s="195">
        <v>0</v>
      </c>
      <c r="R24" s="328">
        <f>SUM(R12,R17,R22)</f>
        <v>672173455</v>
      </c>
      <c r="S24" s="195">
        <v>0</v>
      </c>
      <c r="T24" s="328">
        <f>SUM(T12,T17,T22)</f>
        <v>18736582</v>
      </c>
      <c r="U24" s="195">
        <v>0</v>
      </c>
      <c r="V24" s="328">
        <f>SUM(V12,V17,V22)</f>
        <v>690910037</v>
      </c>
    </row>
    <row r="25" spans="1:22" ht="24" customHeight="1" thickTop="1"/>
    <row r="26" spans="1:22" ht="24" customHeight="1">
      <c r="J26" s="220">
        <f>J24-'SFP-8-10'!D80</f>
        <v>0</v>
      </c>
      <c r="R26" s="323">
        <f>R24-'SFP-8-10'!D82</f>
        <v>0</v>
      </c>
      <c r="S26" s="324"/>
      <c r="T26" s="323">
        <f>T24-'SFP-8-10'!D83</f>
        <v>0</v>
      </c>
      <c r="U26" s="324"/>
      <c r="V26" s="323">
        <f>V24-'SFP-8-10'!D84</f>
        <v>0</v>
      </c>
    </row>
    <row r="29" spans="1:22" ht="24" customHeight="1">
      <c r="J29" s="263"/>
    </row>
    <row r="37" spans="4:10" ht="24" hidden="1" customHeight="1">
      <c r="D37" s="116"/>
      <c r="F37" s="116"/>
      <c r="H37" s="116"/>
      <c r="J37" s="116"/>
    </row>
    <row r="82" spans="2:4" ht="24" customHeight="1">
      <c r="B82" s="20"/>
      <c r="D82" s="220"/>
    </row>
  </sheetData>
  <mergeCells count="4">
    <mergeCell ref="D4:V4"/>
    <mergeCell ref="L5:P5"/>
    <mergeCell ref="H5:J5"/>
    <mergeCell ref="D10:V10"/>
  </mergeCells>
  <pageMargins left="0.7" right="0.7" top="0.48" bottom="0.5" header="0.5" footer="0.5"/>
  <pageSetup paperSize="9" scale="64" firstPageNumber="13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9"/>
  <sheetViews>
    <sheetView view="pageBreakPreview" topLeftCell="A4" zoomScale="70" zoomScaleNormal="70" zoomScaleSheetLayoutView="70" workbookViewId="0">
      <selection activeCell="P19" sqref="P19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5.453125" style="20" bestFit="1" customWidth="1"/>
    <col min="5" max="5" width="1.81640625" style="20" customWidth="1"/>
    <col min="6" max="6" width="16.453125" style="20" bestFit="1" customWidth="1"/>
    <col min="7" max="7" width="1.81640625" style="20" customWidth="1"/>
    <col min="8" max="8" width="13" style="20" customWidth="1"/>
    <col min="9" max="9" width="1.81640625" style="20" customWidth="1"/>
    <col min="10" max="10" width="16.1796875" style="116" bestFit="1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6.4531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118</v>
      </c>
      <c r="E1" s="19"/>
      <c r="H1" s="128"/>
      <c r="I1" s="19" t="s">
        <v>36</v>
      </c>
      <c r="J1" s="119"/>
      <c r="K1" s="19"/>
    </row>
    <row r="2" spans="1:16" ht="21.75" customHeight="1">
      <c r="A2" s="107" t="s">
        <v>218</v>
      </c>
    </row>
    <row r="3" spans="1:16" ht="21.75" customHeight="1">
      <c r="A3" s="107"/>
    </row>
    <row r="4" spans="1:16" ht="21.75" customHeight="1">
      <c r="A4" s="336"/>
      <c r="B4" s="20"/>
      <c r="C4" s="228"/>
      <c r="D4" s="355" t="s">
        <v>40</v>
      </c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</row>
    <row r="5" spans="1:16" ht="21.75" customHeight="1">
      <c r="A5" s="336"/>
      <c r="B5" s="340"/>
      <c r="C5" s="158"/>
      <c r="D5" s="158"/>
      <c r="E5" s="240"/>
      <c r="F5" s="109"/>
      <c r="G5" s="109"/>
      <c r="H5" s="356" t="s">
        <v>17</v>
      </c>
      <c r="I5" s="356"/>
      <c r="J5" s="356"/>
      <c r="K5" s="240"/>
      <c r="L5" s="356" t="s">
        <v>147</v>
      </c>
      <c r="M5" s="356"/>
      <c r="N5" s="356"/>
      <c r="O5" s="158"/>
      <c r="P5" s="158"/>
    </row>
    <row r="6" spans="1:16" ht="21.75" customHeight="1">
      <c r="A6" s="336"/>
      <c r="B6" s="340"/>
      <c r="C6" s="158"/>
      <c r="D6" s="113" t="s">
        <v>206</v>
      </c>
      <c r="E6" s="158"/>
      <c r="F6" s="158" t="s">
        <v>32</v>
      </c>
      <c r="G6" s="158"/>
      <c r="H6" s="158" t="s">
        <v>69</v>
      </c>
      <c r="I6" s="158"/>
      <c r="J6" s="269"/>
      <c r="K6" s="158"/>
      <c r="L6" s="158" t="s">
        <v>151</v>
      </c>
      <c r="M6" s="158"/>
      <c r="N6" s="113" t="s">
        <v>132</v>
      </c>
      <c r="O6" s="158"/>
      <c r="P6" s="158" t="s">
        <v>111</v>
      </c>
    </row>
    <row r="7" spans="1:16" ht="21.75" customHeight="1">
      <c r="A7" s="336"/>
      <c r="B7" s="333" t="s">
        <v>2</v>
      </c>
      <c r="C7" s="158"/>
      <c r="D7" s="158" t="s">
        <v>29</v>
      </c>
      <c r="E7" s="158"/>
      <c r="F7" s="158" t="s">
        <v>107</v>
      </c>
      <c r="G7" s="158"/>
      <c r="H7" s="158" t="s">
        <v>70</v>
      </c>
      <c r="I7" s="158"/>
      <c r="J7" s="269" t="s">
        <v>39</v>
      </c>
      <c r="K7" s="158"/>
      <c r="L7" s="158" t="s">
        <v>152</v>
      </c>
      <c r="M7" s="158"/>
      <c r="N7" s="113" t="s">
        <v>162</v>
      </c>
      <c r="O7" s="158"/>
      <c r="P7" s="214" t="s">
        <v>110</v>
      </c>
    </row>
    <row r="8" spans="1:16" ht="21.75" customHeight="1">
      <c r="A8" s="336"/>
      <c r="B8" s="340"/>
      <c r="C8" s="158"/>
      <c r="D8" s="357" t="s">
        <v>187</v>
      </c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</row>
    <row r="9" spans="1:16" ht="21.75" customHeight="1">
      <c r="A9" s="184" t="s">
        <v>203</v>
      </c>
      <c r="B9" s="221"/>
      <c r="C9" s="120"/>
      <c r="D9" s="68"/>
      <c r="E9" s="45"/>
      <c r="F9" s="68"/>
      <c r="G9" s="45"/>
      <c r="H9" s="68"/>
      <c r="I9" s="45"/>
      <c r="J9" s="267"/>
      <c r="K9" s="45"/>
      <c r="L9" s="68"/>
      <c r="M9" s="68"/>
      <c r="N9" s="68"/>
      <c r="O9" s="45"/>
      <c r="P9" s="76"/>
    </row>
    <row r="10" spans="1:16" ht="21.75" customHeight="1">
      <c r="A10" s="18" t="s">
        <v>204</v>
      </c>
      <c r="B10" s="221"/>
      <c r="C10" s="135"/>
      <c r="D10" s="232">
        <v>146999876</v>
      </c>
      <c r="E10" s="241"/>
      <c r="F10" s="232">
        <v>246105067</v>
      </c>
      <c r="G10" s="241"/>
      <c r="H10" s="241">
        <v>14700000</v>
      </c>
      <c r="I10" s="241"/>
      <c r="J10" s="126">
        <v>376360420</v>
      </c>
      <c r="K10" s="241"/>
      <c r="L10" s="241">
        <v>6370000</v>
      </c>
      <c r="M10" s="241"/>
      <c r="N10" s="241">
        <f>L10</f>
        <v>6370000</v>
      </c>
      <c r="O10" s="241"/>
      <c r="P10" s="241">
        <f>SUM(D10:J10,N10)</f>
        <v>790535363</v>
      </c>
    </row>
    <row r="11" spans="1:16" ht="11.15" customHeight="1">
      <c r="A11" s="18"/>
      <c r="B11" s="221"/>
      <c r="C11" s="135"/>
      <c r="D11" s="241"/>
      <c r="E11" s="241"/>
      <c r="F11" s="241"/>
      <c r="G11" s="241"/>
      <c r="H11" s="241"/>
      <c r="I11" s="241"/>
      <c r="J11" s="243"/>
      <c r="K11" s="241"/>
      <c r="L11" s="241"/>
      <c r="M11" s="241"/>
      <c r="N11" s="241"/>
      <c r="O11" s="241"/>
      <c r="P11" s="241"/>
    </row>
    <row r="12" spans="1:16" ht="22">
      <c r="A12" s="18" t="s">
        <v>97</v>
      </c>
      <c r="B12" s="221"/>
      <c r="C12" s="135"/>
      <c r="D12" s="241"/>
      <c r="E12" s="241"/>
      <c r="F12" s="243"/>
      <c r="G12" s="241"/>
      <c r="H12" s="241"/>
      <c r="I12" s="241"/>
      <c r="J12" s="243"/>
      <c r="K12" s="241"/>
      <c r="L12" s="241"/>
      <c r="M12" s="241"/>
      <c r="N12" s="241"/>
      <c r="O12" s="241"/>
      <c r="P12" s="241"/>
    </row>
    <row r="13" spans="1:16" ht="21.75" customHeight="1">
      <c r="A13" s="225" t="s">
        <v>149</v>
      </c>
      <c r="B13" s="221"/>
      <c r="C13" s="135"/>
      <c r="D13" s="241"/>
      <c r="E13" s="241"/>
      <c r="F13" s="241"/>
      <c r="G13" s="241"/>
      <c r="H13" s="241"/>
      <c r="I13" s="241"/>
      <c r="J13" s="243"/>
      <c r="K13" s="241"/>
      <c r="L13" s="241"/>
      <c r="M13" s="241"/>
      <c r="N13" s="241"/>
      <c r="O13" s="241"/>
      <c r="P13" s="241"/>
    </row>
    <row r="14" spans="1:16" ht="21.75" hidden="1" customHeight="1">
      <c r="A14" s="21" t="s">
        <v>196</v>
      </c>
      <c r="B14" s="339">
        <v>19</v>
      </c>
      <c r="C14" s="135"/>
      <c r="D14" s="241"/>
      <c r="E14" s="241"/>
      <c r="F14" s="241"/>
      <c r="G14" s="241"/>
      <c r="H14" s="241"/>
      <c r="I14" s="241"/>
      <c r="J14" s="243"/>
      <c r="K14" s="241"/>
      <c r="L14" s="241"/>
      <c r="M14" s="241"/>
      <c r="N14" s="241"/>
      <c r="O14" s="241"/>
      <c r="P14" s="241"/>
    </row>
    <row r="15" spans="1:16" ht="21.75" customHeight="1">
      <c r="A15" s="21" t="s">
        <v>170</v>
      </c>
      <c r="B15" s="339">
        <v>18</v>
      </c>
      <c r="C15" s="135"/>
      <c r="D15" s="307">
        <v>0</v>
      </c>
      <c r="E15" s="307"/>
      <c r="F15" s="307">
        <v>0</v>
      </c>
      <c r="G15" s="307"/>
      <c r="H15" s="307">
        <v>0</v>
      </c>
      <c r="I15" s="241"/>
      <c r="J15" s="294">
        <f>'CH Conso-12'!J17</f>
        <v>-58799941</v>
      </c>
      <c r="K15" s="241"/>
      <c r="L15" s="307">
        <v>0</v>
      </c>
      <c r="M15" s="307"/>
      <c r="N15" s="307">
        <f>SUM(L15)</f>
        <v>0</v>
      </c>
      <c r="O15" s="241"/>
      <c r="P15" s="242">
        <f>SUM(J15:O15)</f>
        <v>-58799941</v>
      </c>
    </row>
    <row r="16" spans="1:16" ht="21.75" customHeight="1">
      <c r="A16" s="225" t="s">
        <v>149</v>
      </c>
      <c r="B16" s="339"/>
      <c r="C16" s="135"/>
      <c r="D16" s="308">
        <f>SUM(D15:D15)</f>
        <v>0</v>
      </c>
      <c r="E16" s="309"/>
      <c r="F16" s="308">
        <f>SUM(F15:F15)</f>
        <v>0</v>
      </c>
      <c r="G16" s="309"/>
      <c r="H16" s="308">
        <f>SUM(H15:H15)</f>
        <v>0</v>
      </c>
      <c r="I16" s="236"/>
      <c r="J16" s="295">
        <f>SUM(J15:J15)</f>
        <v>-58799941</v>
      </c>
      <c r="K16" s="236"/>
      <c r="L16" s="308">
        <f>SUM(L15:L15)</f>
        <v>0</v>
      </c>
      <c r="M16" s="307"/>
      <c r="N16" s="308">
        <f>SUM(N15:N15)</f>
        <v>0</v>
      </c>
      <c r="O16" s="238"/>
      <c r="P16" s="217">
        <f>SUM(P15:P15)</f>
        <v>-58799941</v>
      </c>
    </row>
    <row r="17" spans="1:16" ht="12.65" customHeight="1">
      <c r="B17" s="339"/>
      <c r="C17" s="120"/>
      <c r="D17" s="209"/>
      <c r="E17" s="209"/>
      <c r="F17" s="209"/>
      <c r="G17" s="209"/>
      <c r="H17" s="209"/>
      <c r="I17" s="126"/>
      <c r="J17" s="114"/>
      <c r="K17" s="126"/>
      <c r="L17" s="223"/>
      <c r="M17" s="223"/>
      <c r="N17" s="223"/>
      <c r="O17" s="126"/>
      <c r="P17" s="242"/>
    </row>
    <row r="18" spans="1:16" ht="21.75" customHeight="1">
      <c r="A18" s="19" t="s">
        <v>182</v>
      </c>
      <c r="B18" s="339"/>
      <c r="C18" s="120"/>
      <c r="D18" s="209"/>
      <c r="E18" s="209"/>
      <c r="F18" s="209"/>
      <c r="G18" s="209"/>
      <c r="H18" s="209"/>
      <c r="I18" s="126"/>
      <c r="J18" s="114"/>
      <c r="K18" s="126"/>
      <c r="L18" s="223"/>
      <c r="M18" s="223"/>
      <c r="N18" s="223"/>
      <c r="O18" s="114"/>
      <c r="P18" s="114"/>
    </row>
    <row r="19" spans="1:16" ht="21.75" customHeight="1">
      <c r="A19" s="20" t="s">
        <v>185</v>
      </c>
      <c r="B19" s="339"/>
      <c r="C19" s="120"/>
      <c r="D19" s="307">
        <v>0</v>
      </c>
      <c r="E19" s="309"/>
      <c r="F19" s="307">
        <v>0</v>
      </c>
      <c r="G19" s="309"/>
      <c r="H19" s="307">
        <v>0</v>
      </c>
      <c r="I19" s="126"/>
      <c r="J19" s="124">
        <f>'PL-11'!J43</f>
        <v>202474652</v>
      </c>
      <c r="K19" s="126"/>
      <c r="L19" s="307">
        <v>0</v>
      </c>
      <c r="M19" s="307"/>
      <c r="N19" s="307">
        <f>SUM(L19)</f>
        <v>0</v>
      </c>
      <c r="O19" s="126"/>
      <c r="P19" s="242">
        <f>SUM(D19:J19)</f>
        <v>202474652</v>
      </c>
    </row>
    <row r="20" spans="1:16" ht="21.75" hidden="1" customHeight="1">
      <c r="A20" s="20" t="s">
        <v>192</v>
      </c>
      <c r="B20" s="339"/>
      <c r="C20" s="120"/>
      <c r="D20" s="307"/>
      <c r="E20" s="309"/>
      <c r="F20" s="307"/>
      <c r="G20" s="309"/>
      <c r="H20" s="307"/>
      <c r="I20" s="126"/>
      <c r="J20" s="124"/>
      <c r="K20" s="126"/>
      <c r="L20" s="307"/>
      <c r="M20" s="307"/>
      <c r="N20" s="307"/>
      <c r="O20" s="126"/>
      <c r="P20" s="216"/>
    </row>
    <row r="21" spans="1:16" ht="21.75" customHeight="1">
      <c r="A21" s="18" t="s">
        <v>231</v>
      </c>
      <c r="B21" s="339"/>
      <c r="C21" s="120"/>
      <c r="D21" s="308">
        <f>SUM(D19:D20)</f>
        <v>0</v>
      </c>
      <c r="E21" s="310"/>
      <c r="F21" s="308">
        <f>SUM(F19:F20)</f>
        <v>0</v>
      </c>
      <c r="G21" s="310"/>
      <c r="H21" s="308">
        <f>SUM(H19:H20)</f>
        <v>0</v>
      </c>
      <c r="I21" s="126"/>
      <c r="J21" s="295">
        <f>SUM(J19:J20)</f>
        <v>202474652</v>
      </c>
      <c r="K21" s="126"/>
      <c r="L21" s="308">
        <f>SUM(L19:L20)</f>
        <v>0</v>
      </c>
      <c r="M21" s="307"/>
      <c r="N21" s="308">
        <f>SUM(N19:N20)</f>
        <v>0</v>
      </c>
      <c r="O21" s="126"/>
      <c r="P21" s="217">
        <f>SUM(P19:P20)</f>
        <v>202474652</v>
      </c>
    </row>
    <row r="22" spans="1:16" ht="12.65" customHeight="1">
      <c r="B22" s="339"/>
      <c r="C22" s="120"/>
      <c r="D22" s="209"/>
      <c r="E22" s="209"/>
      <c r="F22" s="209"/>
      <c r="G22" s="209"/>
      <c r="H22" s="209"/>
      <c r="I22" s="126"/>
      <c r="J22" s="115"/>
      <c r="K22" s="126"/>
      <c r="L22" s="223"/>
      <c r="M22" s="223"/>
      <c r="N22" s="223"/>
      <c r="O22" s="126"/>
      <c r="P22" s="242"/>
    </row>
    <row r="23" spans="1:16" ht="21.75" hidden="1" customHeight="1">
      <c r="A23" s="20" t="s">
        <v>184</v>
      </c>
      <c r="B23" s="339">
        <v>13</v>
      </c>
      <c r="C23" s="120"/>
      <c r="D23" s="307">
        <v>0</v>
      </c>
      <c r="E23" s="311"/>
      <c r="F23" s="307">
        <v>0</v>
      </c>
      <c r="G23" s="114"/>
      <c r="H23" s="311">
        <v>0</v>
      </c>
      <c r="J23" s="311">
        <f>-H23</f>
        <v>0</v>
      </c>
      <c r="K23" s="114"/>
      <c r="L23" s="307">
        <v>0</v>
      </c>
      <c r="M23" s="114"/>
      <c r="N23" s="307">
        <v>0</v>
      </c>
      <c r="O23" s="114"/>
      <c r="P23" s="307">
        <f>SUM(D23:J23)</f>
        <v>0</v>
      </c>
    </row>
    <row r="24" spans="1:16" ht="21.75" customHeight="1" thickBot="1">
      <c r="A24" s="18" t="s">
        <v>205</v>
      </c>
      <c r="B24" s="339"/>
      <c r="C24" s="120"/>
      <c r="D24" s="312">
        <f>SUM(D10,D16,D21,D23)</f>
        <v>146999876</v>
      </c>
      <c r="E24" s="197"/>
      <c r="F24" s="312">
        <f>SUM(F10,F16,F21,F23)</f>
        <v>246105067</v>
      </c>
      <c r="G24" s="197"/>
      <c r="H24" s="312">
        <f>SUM(H10,H16,H21,H23)</f>
        <v>14700000</v>
      </c>
      <c r="I24" s="197"/>
      <c r="J24" s="312">
        <f>SUM(J10,J16,J21,J23)</f>
        <v>520035131</v>
      </c>
      <c r="K24" s="197"/>
      <c r="L24" s="312">
        <f>SUM(L10,L16,L21,L23)</f>
        <v>6370000</v>
      </c>
      <c r="M24" s="197"/>
      <c r="N24" s="312">
        <f>SUM(N10,N16,N21,N23)</f>
        <v>6370000</v>
      </c>
      <c r="O24" s="197"/>
      <c r="P24" s="312">
        <f>SUM(P10,P16,P21,P23)</f>
        <v>934210074</v>
      </c>
    </row>
    <row r="25" spans="1:16" ht="21.75" customHeight="1" thickTop="1">
      <c r="B25" s="112"/>
    </row>
    <row r="26" spans="1:16" ht="21.75" customHeight="1">
      <c r="D26" s="220"/>
      <c r="F26" s="220"/>
      <c r="H26" s="220"/>
      <c r="J26" s="116">
        <f>'SFP-8-10'!J80-J24</f>
        <v>0</v>
      </c>
      <c r="P26" s="220">
        <f>'SFP-8-10'!J84-P24</f>
        <v>0</v>
      </c>
    </row>
    <row r="27" spans="1:16" ht="21.75" customHeight="1">
      <c r="P27" s="220"/>
    </row>
    <row r="39" spans="4:8" ht="21.75" hidden="1" customHeight="1">
      <c r="D39" s="116"/>
      <c r="F39" s="116"/>
      <c r="H39" s="116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5" firstPageNumber="14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D1B64-89A1-4CAF-87A6-3B55C6638C85}">
  <sheetPr>
    <pageSetUpPr fitToPage="1"/>
  </sheetPr>
  <dimension ref="A1:P39"/>
  <sheetViews>
    <sheetView view="pageBreakPreview" zoomScale="70" zoomScaleNormal="100" zoomScaleSheetLayoutView="70" workbookViewId="0">
      <selection activeCell="P19" sqref="P19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5.453125" style="20" bestFit="1" customWidth="1"/>
    <col min="5" max="5" width="1.81640625" style="20" customWidth="1"/>
    <col min="6" max="6" width="16.453125" style="20" bestFit="1" customWidth="1"/>
    <col min="7" max="7" width="1.81640625" style="20" customWidth="1"/>
    <col min="8" max="8" width="13" style="20" customWidth="1"/>
    <col min="9" max="9" width="1.81640625" style="20" customWidth="1"/>
    <col min="10" max="10" width="16.1796875" style="116" bestFit="1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6.4531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118</v>
      </c>
      <c r="E1" s="19"/>
      <c r="H1" s="128"/>
      <c r="I1" s="19" t="s">
        <v>36</v>
      </c>
      <c r="J1" s="119"/>
      <c r="K1" s="19"/>
    </row>
    <row r="2" spans="1:16" ht="21.75" customHeight="1">
      <c r="A2" s="107" t="s">
        <v>218</v>
      </c>
    </row>
    <row r="3" spans="1:16" ht="21.75" customHeight="1">
      <c r="A3" s="107"/>
    </row>
    <row r="4" spans="1:16" ht="21.75" customHeight="1">
      <c r="A4" s="336"/>
      <c r="B4" s="20"/>
      <c r="C4" s="228"/>
      <c r="D4" s="355" t="s">
        <v>40</v>
      </c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</row>
    <row r="5" spans="1:16" ht="21.75" customHeight="1">
      <c r="A5" s="336"/>
      <c r="B5" s="340"/>
      <c r="C5" s="158"/>
      <c r="D5" s="158"/>
      <c r="E5" s="240"/>
      <c r="F5" s="109"/>
      <c r="G5" s="109"/>
      <c r="H5" s="356" t="s">
        <v>17</v>
      </c>
      <c r="I5" s="356"/>
      <c r="J5" s="356"/>
      <c r="K5" s="240"/>
      <c r="L5" s="356" t="s">
        <v>147</v>
      </c>
      <c r="M5" s="356"/>
      <c r="N5" s="356"/>
      <c r="O5" s="158"/>
      <c r="P5" s="158"/>
    </row>
    <row r="6" spans="1:16" ht="21.75" customHeight="1">
      <c r="A6" s="336"/>
      <c r="B6" s="340"/>
      <c r="C6" s="158"/>
      <c r="D6" s="113" t="s">
        <v>206</v>
      </c>
      <c r="E6" s="158"/>
      <c r="F6" s="158" t="s">
        <v>32</v>
      </c>
      <c r="G6" s="158"/>
      <c r="H6" s="158" t="s">
        <v>69</v>
      </c>
      <c r="I6" s="158"/>
      <c r="J6" s="269"/>
      <c r="K6" s="158"/>
      <c r="L6" s="158" t="s">
        <v>151</v>
      </c>
      <c r="M6" s="158"/>
      <c r="N6" s="113" t="s">
        <v>132</v>
      </c>
      <c r="O6" s="158"/>
      <c r="P6" s="158" t="s">
        <v>111</v>
      </c>
    </row>
    <row r="7" spans="1:16" ht="21.75" customHeight="1">
      <c r="A7" s="336"/>
      <c r="B7" s="333" t="s">
        <v>2</v>
      </c>
      <c r="C7" s="158"/>
      <c r="D7" s="158" t="s">
        <v>29</v>
      </c>
      <c r="E7" s="158"/>
      <c r="F7" s="158" t="s">
        <v>107</v>
      </c>
      <c r="G7" s="158"/>
      <c r="H7" s="158" t="s">
        <v>70</v>
      </c>
      <c r="I7" s="158"/>
      <c r="J7" s="269" t="s">
        <v>39</v>
      </c>
      <c r="K7" s="158"/>
      <c r="L7" s="158" t="s">
        <v>152</v>
      </c>
      <c r="M7" s="158"/>
      <c r="N7" s="113" t="s">
        <v>162</v>
      </c>
      <c r="O7" s="158"/>
      <c r="P7" s="214" t="s">
        <v>110</v>
      </c>
    </row>
    <row r="8" spans="1:16" ht="21.75" customHeight="1">
      <c r="A8" s="336"/>
      <c r="B8" s="340"/>
      <c r="C8" s="158"/>
      <c r="D8" s="357" t="s">
        <v>187</v>
      </c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</row>
    <row r="9" spans="1:16" ht="21.75" customHeight="1">
      <c r="A9" s="184" t="s">
        <v>214</v>
      </c>
      <c r="B9" s="221"/>
      <c r="C9" s="120"/>
      <c r="D9" s="68"/>
      <c r="E9" s="45"/>
      <c r="F9" s="68"/>
      <c r="G9" s="45"/>
      <c r="H9" s="68"/>
      <c r="I9" s="45"/>
      <c r="J9" s="267"/>
      <c r="K9" s="45"/>
      <c r="L9" s="68"/>
      <c r="M9" s="68"/>
      <c r="N9" s="68"/>
      <c r="O9" s="45"/>
      <c r="P9" s="76"/>
    </row>
    <row r="10" spans="1:16" ht="21.75" customHeight="1">
      <c r="A10" s="18" t="s">
        <v>215</v>
      </c>
      <c r="B10" s="221"/>
      <c r="C10" s="135"/>
      <c r="D10" s="232">
        <v>146999876</v>
      </c>
      <c r="E10" s="241"/>
      <c r="F10" s="232">
        <v>246105067</v>
      </c>
      <c r="G10" s="241"/>
      <c r="H10" s="241">
        <v>14700000</v>
      </c>
      <c r="I10" s="241"/>
      <c r="J10" s="126">
        <v>520035131</v>
      </c>
      <c r="K10" s="241"/>
      <c r="L10" s="241">
        <v>6370000</v>
      </c>
      <c r="M10" s="241"/>
      <c r="N10" s="241">
        <v>6370000</v>
      </c>
      <c r="O10" s="241"/>
      <c r="P10" s="241">
        <v>934210074</v>
      </c>
    </row>
    <row r="11" spans="1:16" ht="11.15" customHeight="1">
      <c r="A11" s="18"/>
      <c r="B11" s="221"/>
      <c r="C11" s="135"/>
      <c r="D11" s="241"/>
      <c r="E11" s="241"/>
      <c r="F11" s="241"/>
      <c r="G11" s="241"/>
      <c r="H11" s="241"/>
      <c r="I11" s="241"/>
      <c r="J11" s="243"/>
      <c r="K11" s="241"/>
      <c r="L11" s="241"/>
      <c r="M11" s="241"/>
      <c r="N11" s="241"/>
      <c r="O11" s="241"/>
      <c r="P11" s="241"/>
    </row>
    <row r="12" spans="1:16" ht="22">
      <c r="A12" s="18" t="s">
        <v>97</v>
      </c>
      <c r="B12" s="221"/>
      <c r="C12" s="135"/>
      <c r="D12" s="241"/>
      <c r="E12" s="241"/>
      <c r="F12" s="243"/>
      <c r="G12" s="241"/>
      <c r="H12" s="241"/>
      <c r="I12" s="241"/>
      <c r="J12" s="243"/>
      <c r="K12" s="241"/>
      <c r="L12" s="241"/>
      <c r="M12" s="241"/>
      <c r="N12" s="241"/>
      <c r="O12" s="241"/>
      <c r="P12" s="241"/>
    </row>
    <row r="13" spans="1:16" ht="21.75" customHeight="1">
      <c r="A13" s="225" t="s">
        <v>149</v>
      </c>
      <c r="B13" s="221"/>
      <c r="C13" s="135"/>
      <c r="D13" s="241"/>
      <c r="E13" s="241"/>
      <c r="F13" s="241"/>
      <c r="G13" s="241"/>
      <c r="H13" s="241"/>
      <c r="I13" s="241"/>
      <c r="J13" s="243"/>
      <c r="K13" s="241"/>
      <c r="L13" s="241"/>
      <c r="M13" s="241"/>
      <c r="N13" s="241"/>
      <c r="O13" s="241"/>
      <c r="P13" s="241"/>
    </row>
    <row r="14" spans="1:16" ht="21.75" hidden="1" customHeight="1">
      <c r="A14" s="21" t="s">
        <v>196</v>
      </c>
      <c r="B14" s="339">
        <v>19</v>
      </c>
      <c r="C14" s="135"/>
      <c r="D14" s="241"/>
      <c r="E14" s="241"/>
      <c r="F14" s="241"/>
      <c r="G14" s="241"/>
      <c r="H14" s="241"/>
      <c r="I14" s="241"/>
      <c r="J14" s="243"/>
      <c r="K14" s="241"/>
      <c r="L14" s="241"/>
      <c r="M14" s="241"/>
      <c r="N14" s="241"/>
      <c r="O14" s="241"/>
      <c r="P14" s="241"/>
    </row>
    <row r="15" spans="1:16" ht="21.75" customHeight="1">
      <c r="A15" s="21" t="s">
        <v>170</v>
      </c>
      <c r="B15" s="339">
        <v>18</v>
      </c>
      <c r="C15" s="135"/>
      <c r="D15" s="307">
        <v>0</v>
      </c>
      <c r="E15" s="307"/>
      <c r="F15" s="307">
        <v>0</v>
      </c>
      <c r="G15" s="307"/>
      <c r="H15" s="307">
        <v>0</v>
      </c>
      <c r="I15" s="241"/>
      <c r="J15" s="294">
        <f>'CH Conso-13'!J16</f>
        <v>-62151328</v>
      </c>
      <c r="K15" s="241"/>
      <c r="L15" s="307">
        <v>0</v>
      </c>
      <c r="M15" s="307"/>
      <c r="N15" s="307">
        <f>SUM(L15)</f>
        <v>0</v>
      </c>
      <c r="O15" s="241"/>
      <c r="P15" s="242">
        <f>SUM(J15:O15)</f>
        <v>-62151328</v>
      </c>
    </row>
    <row r="16" spans="1:16" ht="21.75" customHeight="1">
      <c r="A16" s="225" t="s">
        <v>149</v>
      </c>
      <c r="B16" s="339"/>
      <c r="C16" s="135"/>
      <c r="D16" s="308">
        <f>SUM(D15:D15)</f>
        <v>0</v>
      </c>
      <c r="E16" s="309"/>
      <c r="F16" s="308">
        <f>SUM(F15:F15)</f>
        <v>0</v>
      </c>
      <c r="G16" s="309"/>
      <c r="H16" s="308">
        <f>SUM(H15:H15)</f>
        <v>0</v>
      </c>
      <c r="I16" s="236"/>
      <c r="J16" s="295">
        <f>SUM(J15:J15)</f>
        <v>-62151328</v>
      </c>
      <c r="K16" s="236"/>
      <c r="L16" s="308">
        <f>SUM(L15:L15)</f>
        <v>0</v>
      </c>
      <c r="M16" s="307"/>
      <c r="N16" s="308">
        <f>SUM(N15:N15)</f>
        <v>0</v>
      </c>
      <c r="O16" s="238"/>
      <c r="P16" s="217">
        <f>SUM(P15:P15)</f>
        <v>-62151328</v>
      </c>
    </row>
    <row r="17" spans="1:16" ht="12.65" customHeight="1">
      <c r="B17" s="339"/>
      <c r="C17" s="120"/>
      <c r="D17" s="209"/>
      <c r="E17" s="209"/>
      <c r="F17" s="209"/>
      <c r="G17" s="209"/>
      <c r="H17" s="209"/>
      <c r="I17" s="126"/>
      <c r="J17" s="114"/>
      <c r="K17" s="126"/>
      <c r="L17" s="223"/>
      <c r="M17" s="223"/>
      <c r="N17" s="223"/>
      <c r="O17" s="126"/>
      <c r="P17" s="242"/>
    </row>
    <row r="18" spans="1:16" ht="21.75" customHeight="1">
      <c r="A18" s="19" t="s">
        <v>182</v>
      </c>
      <c r="B18" s="339"/>
      <c r="C18" s="120"/>
      <c r="D18" s="209"/>
      <c r="E18" s="209"/>
      <c r="F18" s="209"/>
      <c r="G18" s="209"/>
      <c r="H18" s="209"/>
      <c r="I18" s="126"/>
      <c r="J18" s="114"/>
      <c r="K18" s="126"/>
      <c r="L18" s="223"/>
      <c r="M18" s="223"/>
      <c r="N18" s="223"/>
      <c r="O18" s="114"/>
      <c r="P18" s="114"/>
    </row>
    <row r="19" spans="1:16" ht="21.75" customHeight="1">
      <c r="A19" s="20" t="s">
        <v>221</v>
      </c>
      <c r="B19" s="339"/>
      <c r="C19" s="120"/>
      <c r="D19" s="307">
        <v>0</v>
      </c>
      <c r="E19" s="309"/>
      <c r="F19" s="307">
        <v>0</v>
      </c>
      <c r="G19" s="309"/>
      <c r="H19" s="307">
        <v>0</v>
      </c>
      <c r="I19" s="126"/>
      <c r="J19" s="124">
        <f>'PL-11'!H43</f>
        <v>-240997930</v>
      </c>
      <c r="K19" s="126"/>
      <c r="L19" s="307">
        <v>0</v>
      </c>
      <c r="M19" s="307"/>
      <c r="N19" s="307">
        <f>SUM(L19)</f>
        <v>0</v>
      </c>
      <c r="O19" s="126"/>
      <c r="P19" s="242">
        <f>SUM(D19:J19)</f>
        <v>-240997930</v>
      </c>
    </row>
    <row r="20" spans="1:16" ht="21.75" hidden="1" customHeight="1">
      <c r="A20" s="20" t="s">
        <v>192</v>
      </c>
      <c r="B20" s="339"/>
      <c r="C20" s="120"/>
      <c r="D20" s="307"/>
      <c r="E20" s="309"/>
      <c r="F20" s="307"/>
      <c r="G20" s="309"/>
      <c r="H20" s="307"/>
      <c r="I20" s="126"/>
      <c r="J20" s="124"/>
      <c r="K20" s="126"/>
      <c r="L20" s="307"/>
      <c r="M20" s="307"/>
      <c r="N20" s="307"/>
      <c r="O20" s="126"/>
      <c r="P20" s="216"/>
    </row>
    <row r="21" spans="1:16" ht="21.75" customHeight="1">
      <c r="A21" s="18" t="s">
        <v>228</v>
      </c>
      <c r="B21" s="339"/>
      <c r="C21" s="120"/>
      <c r="D21" s="308">
        <f>SUM(D19:D20)</f>
        <v>0</v>
      </c>
      <c r="E21" s="310"/>
      <c r="F21" s="308">
        <f>SUM(F19:F20)</f>
        <v>0</v>
      </c>
      <c r="G21" s="310"/>
      <c r="H21" s="308">
        <f>SUM(H19:H20)</f>
        <v>0</v>
      </c>
      <c r="I21" s="126"/>
      <c r="J21" s="295">
        <f>SUM(J19:J20)</f>
        <v>-240997930</v>
      </c>
      <c r="K21" s="126"/>
      <c r="L21" s="308">
        <f>SUM(L19:L20)</f>
        <v>0</v>
      </c>
      <c r="M21" s="307"/>
      <c r="N21" s="308">
        <f>SUM(N19:N20)</f>
        <v>0</v>
      </c>
      <c r="O21" s="126"/>
      <c r="P21" s="217">
        <f>SUM(P19:P20)</f>
        <v>-240997930</v>
      </c>
    </row>
    <row r="22" spans="1:16" ht="12.65" customHeight="1">
      <c r="B22" s="339"/>
      <c r="C22" s="120"/>
      <c r="D22" s="209"/>
      <c r="E22" s="209"/>
      <c r="F22" s="209"/>
      <c r="G22" s="209"/>
      <c r="H22" s="209"/>
      <c r="I22" s="126"/>
      <c r="J22" s="115"/>
      <c r="K22" s="126"/>
      <c r="L22" s="223"/>
      <c r="M22" s="223"/>
      <c r="N22" s="223"/>
      <c r="O22" s="126"/>
      <c r="P22" s="242"/>
    </row>
    <row r="23" spans="1:16" ht="21.75" hidden="1" customHeight="1">
      <c r="A23" s="20" t="s">
        <v>184</v>
      </c>
      <c r="B23" s="339">
        <v>13</v>
      </c>
      <c r="C23" s="120"/>
      <c r="D23" s="307">
        <v>0</v>
      </c>
      <c r="E23" s="311"/>
      <c r="F23" s="307">
        <v>0</v>
      </c>
      <c r="G23" s="114"/>
      <c r="H23" s="311">
        <v>0</v>
      </c>
      <c r="J23" s="311">
        <f>-H23</f>
        <v>0</v>
      </c>
      <c r="K23" s="114"/>
      <c r="L23" s="307">
        <v>0</v>
      </c>
      <c r="M23" s="114"/>
      <c r="N23" s="307">
        <v>0</v>
      </c>
      <c r="O23" s="114"/>
      <c r="P23" s="307">
        <f>SUM(D23:J23)</f>
        <v>0</v>
      </c>
    </row>
    <row r="24" spans="1:16" ht="21.75" customHeight="1" thickBot="1">
      <c r="A24" s="18" t="s">
        <v>216</v>
      </c>
      <c r="B24" s="339"/>
      <c r="C24" s="120"/>
      <c r="D24" s="341">
        <f>SUM(D10,D16,D21,D23)</f>
        <v>146999876</v>
      </c>
      <c r="E24" s="197"/>
      <c r="F24" s="312">
        <f>SUM(F10,F16,F21,F23)</f>
        <v>246105067</v>
      </c>
      <c r="G24" s="197"/>
      <c r="H24" s="312">
        <f>SUM(H10,H16,H21,H23)</f>
        <v>14700000</v>
      </c>
      <c r="I24" s="197"/>
      <c r="J24" s="312">
        <f>SUM(J10,J16,J21,J23)</f>
        <v>216885873</v>
      </c>
      <c r="K24" s="197"/>
      <c r="L24" s="312">
        <f>SUM(L10,L16,L21,L23)</f>
        <v>6370000</v>
      </c>
      <c r="M24" s="197"/>
      <c r="N24" s="312">
        <f>SUM(N10,N16,N21,N23)</f>
        <v>6370000</v>
      </c>
      <c r="O24" s="197"/>
      <c r="P24" s="312">
        <f>SUM(P10,P16,P21,P23)</f>
        <v>631060816</v>
      </c>
    </row>
    <row r="25" spans="1:16" ht="21.75" customHeight="1" thickTop="1">
      <c r="B25" s="112"/>
    </row>
    <row r="26" spans="1:16" ht="21.75" customHeight="1">
      <c r="D26" s="220"/>
      <c r="F26" s="220"/>
      <c r="H26" s="220"/>
      <c r="J26" s="116">
        <f>J24-'SFP-8-10'!H80</f>
        <v>0</v>
      </c>
      <c r="P26" s="220">
        <f>P24-'SFP-8-10'!H84</f>
        <v>0</v>
      </c>
    </row>
    <row r="27" spans="1:16" ht="21.75" customHeight="1">
      <c r="P27" s="220"/>
    </row>
    <row r="39" spans="4:8" ht="21.75" hidden="1" customHeight="1">
      <c r="D39" s="116"/>
      <c r="F39" s="116"/>
      <c r="H39" s="116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5" firstPageNumber="15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M85"/>
  <sheetViews>
    <sheetView view="pageBreakPreview" topLeftCell="A65" zoomScale="70" zoomScaleNormal="80" zoomScaleSheetLayoutView="70" workbookViewId="0">
      <selection activeCell="O12" sqref="O12"/>
    </sheetView>
  </sheetViews>
  <sheetFormatPr defaultColWidth="9.1796875" defaultRowHeight="24" customHeight="1"/>
  <cols>
    <col min="1" max="1" width="47.81640625" style="245" customWidth="1"/>
    <col min="2" max="2" width="9.1796875" style="245" customWidth="1"/>
    <col min="3" max="3" width="1.453125" style="245" customWidth="1"/>
    <col min="4" max="4" width="14.1796875" style="245" customWidth="1"/>
    <col min="5" max="5" width="1.453125" style="245" customWidth="1"/>
    <col min="6" max="6" width="14.1796875" style="245" bestFit="1" customWidth="1"/>
    <col min="7" max="7" width="1.453125" style="245" customWidth="1"/>
    <col min="8" max="8" width="14.1796875" style="245" customWidth="1"/>
    <col min="9" max="9" width="1.453125" style="245" customWidth="1"/>
    <col min="10" max="10" width="14.1796875" style="245" bestFit="1" customWidth="1"/>
    <col min="11" max="11" width="4.1796875" style="245" bestFit="1" customWidth="1"/>
    <col min="12" max="12" width="2.453125" style="245" customWidth="1"/>
    <col min="13" max="16384" width="9.1796875" style="245"/>
  </cols>
  <sheetData>
    <row r="1" spans="1:13" ht="22.5" customHeight="1">
      <c r="A1" s="107" t="s">
        <v>118</v>
      </c>
      <c r="B1" s="107"/>
      <c r="C1" s="107"/>
      <c r="D1" s="105"/>
      <c r="E1" s="105"/>
      <c r="F1" s="105"/>
      <c r="G1" s="20"/>
      <c r="H1" s="20"/>
      <c r="I1" s="20"/>
      <c r="J1" s="20"/>
    </row>
    <row r="2" spans="1:13" ht="22.5" customHeight="1">
      <c r="A2" s="107" t="s">
        <v>186</v>
      </c>
      <c r="B2" s="105"/>
      <c r="C2" s="105"/>
      <c r="D2" s="106"/>
      <c r="E2" s="105"/>
      <c r="F2" s="106"/>
      <c r="G2" s="20"/>
      <c r="H2" s="20"/>
      <c r="I2" s="20"/>
      <c r="J2" s="20"/>
    </row>
    <row r="3" spans="1:13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</row>
    <row r="4" spans="1:13" ht="21" customHeight="1">
      <c r="D4" s="349" t="s">
        <v>28</v>
      </c>
      <c r="E4" s="349"/>
      <c r="F4" s="349"/>
      <c r="G4" s="335"/>
      <c r="H4" s="349" t="s">
        <v>40</v>
      </c>
      <c r="I4" s="349"/>
      <c r="J4" s="349"/>
    </row>
    <row r="5" spans="1:13" ht="22.5" customHeight="1">
      <c r="A5" s="20"/>
      <c r="B5" s="20"/>
      <c r="C5" s="20"/>
      <c r="D5" s="350" t="s">
        <v>179</v>
      </c>
      <c r="E5" s="350"/>
      <c r="F5" s="350"/>
      <c r="G5" s="335"/>
      <c r="H5" s="350" t="s">
        <v>179</v>
      </c>
      <c r="I5" s="350"/>
      <c r="J5" s="350"/>
    </row>
    <row r="6" spans="1:13" ht="20.25" customHeight="1">
      <c r="A6" s="19"/>
      <c r="B6" s="112"/>
      <c r="C6" s="337"/>
      <c r="D6" s="113">
        <v>2567</v>
      </c>
      <c r="E6" s="113"/>
      <c r="F6" s="113">
        <v>2566</v>
      </c>
      <c r="G6" s="113"/>
      <c r="H6" s="113">
        <v>2567</v>
      </c>
      <c r="I6" s="113"/>
      <c r="J6" s="113">
        <v>2566</v>
      </c>
    </row>
    <row r="7" spans="1:13" ht="20.25" customHeight="1">
      <c r="A7" s="20"/>
      <c r="B7" s="112"/>
      <c r="C7" s="20"/>
      <c r="D7" s="351" t="s">
        <v>187</v>
      </c>
      <c r="E7" s="351"/>
      <c r="F7" s="351"/>
      <c r="G7" s="351"/>
      <c r="H7" s="351"/>
      <c r="I7" s="351"/>
      <c r="J7" s="351"/>
    </row>
    <row r="8" spans="1:13" ht="20.25" customHeight="1">
      <c r="A8" s="137" t="s">
        <v>21</v>
      </c>
      <c r="B8" s="256"/>
      <c r="C8" s="137"/>
      <c r="D8" s="175"/>
      <c r="E8" s="247"/>
      <c r="F8" s="175"/>
      <c r="G8" s="247"/>
      <c r="H8" s="247"/>
      <c r="I8" s="247"/>
      <c r="J8" s="247"/>
    </row>
    <row r="9" spans="1:13" ht="20.25" customHeight="1">
      <c r="A9" s="138" t="s">
        <v>223</v>
      </c>
      <c r="B9" s="145"/>
      <c r="C9" s="138"/>
      <c r="D9" s="104">
        <v>-228376467</v>
      </c>
      <c r="E9" s="104"/>
      <c r="F9" s="104">
        <v>218918896</v>
      </c>
      <c r="G9" s="104"/>
      <c r="H9" s="104">
        <v>-240997930</v>
      </c>
      <c r="I9" s="175"/>
      <c r="J9" s="104">
        <v>202474652</v>
      </c>
      <c r="M9" s="248"/>
    </row>
    <row r="10" spans="1:13" ht="20.25" customHeight="1">
      <c r="A10" s="139" t="s">
        <v>236</v>
      </c>
      <c r="B10" s="145"/>
      <c r="C10" s="139"/>
      <c r="D10" s="185"/>
      <c r="E10" s="186"/>
      <c r="F10" s="185"/>
      <c r="G10" s="186"/>
      <c r="H10" s="185"/>
      <c r="I10" s="186"/>
      <c r="J10" s="185"/>
      <c r="M10" s="248"/>
    </row>
    <row r="11" spans="1:13" ht="21" customHeight="1">
      <c r="A11" s="138" t="s">
        <v>45</v>
      </c>
      <c r="B11" s="145"/>
      <c r="C11" s="138"/>
      <c r="D11" s="104">
        <v>33454991</v>
      </c>
      <c r="E11" s="140"/>
      <c r="F11" s="246">
        <v>16116654</v>
      </c>
      <c r="G11" s="140"/>
      <c r="H11" s="104">
        <v>31791418</v>
      </c>
      <c r="I11" s="140"/>
      <c r="J11" s="104">
        <v>15029470</v>
      </c>
      <c r="M11" s="248"/>
    </row>
    <row r="12" spans="1:13" ht="20.25" customHeight="1">
      <c r="A12" s="138" t="s">
        <v>71</v>
      </c>
      <c r="B12" s="218"/>
      <c r="C12" s="138"/>
      <c r="D12" s="246">
        <v>109039765</v>
      </c>
      <c r="E12" s="247"/>
      <c r="F12" s="246">
        <v>80601941</v>
      </c>
      <c r="G12" s="247"/>
      <c r="H12" s="246">
        <v>99615761</v>
      </c>
      <c r="I12" s="247"/>
      <c r="J12" s="246">
        <v>71936730</v>
      </c>
      <c r="M12" s="248"/>
    </row>
    <row r="13" spans="1:13" ht="20.25" customHeight="1">
      <c r="A13" s="138" t="s">
        <v>211</v>
      </c>
      <c r="B13" s="218"/>
      <c r="C13" s="138"/>
      <c r="D13" s="246">
        <v>548719324</v>
      </c>
      <c r="E13" s="247"/>
      <c r="F13" s="246">
        <v>301194</v>
      </c>
      <c r="G13" s="247"/>
      <c r="H13" s="246">
        <v>548719324</v>
      </c>
      <c r="I13" s="247"/>
      <c r="J13" s="246">
        <v>301194</v>
      </c>
      <c r="M13" s="248"/>
    </row>
    <row r="14" spans="1:13" ht="20.25" customHeight="1">
      <c r="A14" s="138" t="s">
        <v>157</v>
      </c>
      <c r="B14" s="218"/>
      <c r="C14" s="138"/>
      <c r="D14" s="246">
        <v>1009565</v>
      </c>
      <c r="E14" s="247"/>
      <c r="F14" s="246">
        <v>2529561</v>
      </c>
      <c r="G14" s="247"/>
      <c r="H14" s="246">
        <v>904972</v>
      </c>
      <c r="I14" s="247"/>
      <c r="J14" s="246">
        <v>2383703</v>
      </c>
      <c r="M14" s="248"/>
    </row>
    <row r="15" spans="1:13" ht="20.25" customHeight="1">
      <c r="A15" s="138" t="s">
        <v>207</v>
      </c>
      <c r="B15" s="145"/>
      <c r="C15" s="138"/>
      <c r="D15" s="246">
        <v>-879141</v>
      </c>
      <c r="E15" s="140"/>
      <c r="F15" s="246">
        <v>234628</v>
      </c>
      <c r="G15" s="140"/>
      <c r="H15" s="246">
        <v>6596</v>
      </c>
      <c r="I15" s="140"/>
      <c r="J15" s="246">
        <v>503627</v>
      </c>
      <c r="M15" s="248"/>
    </row>
    <row r="16" spans="1:13" ht="21" customHeight="1">
      <c r="A16" s="138" t="s">
        <v>72</v>
      </c>
      <c r="B16" s="145"/>
      <c r="C16" s="138"/>
      <c r="D16" s="246">
        <v>-22422</v>
      </c>
      <c r="E16" s="140"/>
      <c r="F16" s="246">
        <v>-159859</v>
      </c>
      <c r="G16" s="140"/>
      <c r="H16" s="246">
        <v>-374111</v>
      </c>
      <c r="I16" s="140"/>
      <c r="J16" s="246">
        <v>-1487500</v>
      </c>
      <c r="M16" s="248"/>
    </row>
    <row r="17" spans="1:13" ht="21" customHeight="1">
      <c r="A17" s="138" t="s">
        <v>237</v>
      </c>
      <c r="B17" s="145"/>
      <c r="C17" s="138"/>
      <c r="D17" s="246">
        <v>-56583452</v>
      </c>
      <c r="E17" s="140"/>
      <c r="F17" s="246">
        <v>55964903</v>
      </c>
      <c r="G17" s="140"/>
      <c r="H17" s="246">
        <v>-59880273</v>
      </c>
      <c r="I17" s="140"/>
      <c r="J17" s="246">
        <v>51772269</v>
      </c>
      <c r="M17" s="248"/>
    </row>
    <row r="18" spans="1:13" ht="20.25" customHeight="1">
      <c r="A18" s="138"/>
      <c r="B18" s="145"/>
      <c r="C18" s="138"/>
      <c r="D18" s="187">
        <v>406362163</v>
      </c>
      <c r="E18" s="247"/>
      <c r="F18" s="187">
        <v>374507918</v>
      </c>
      <c r="G18" s="247"/>
      <c r="H18" s="187">
        <v>379785757</v>
      </c>
      <c r="I18" s="247"/>
      <c r="J18" s="187">
        <v>342914145</v>
      </c>
      <c r="K18" s="46"/>
    </row>
    <row r="19" spans="1:13" ht="21.5">
      <c r="A19" s="139" t="s">
        <v>38</v>
      </c>
      <c r="B19" s="145"/>
      <c r="C19" s="138"/>
      <c r="D19" s="175"/>
      <c r="E19" s="247"/>
      <c r="F19" s="175"/>
      <c r="G19" s="247"/>
      <c r="H19" s="175"/>
      <c r="I19" s="247"/>
      <c r="J19" s="175"/>
      <c r="K19" s="46"/>
    </row>
    <row r="20" spans="1:13" ht="21.5">
      <c r="A20" s="138" t="s">
        <v>143</v>
      </c>
      <c r="B20" s="145"/>
      <c r="C20" s="138"/>
      <c r="D20" s="246">
        <v>-1268203602</v>
      </c>
      <c r="E20" s="247"/>
      <c r="F20" s="246">
        <v>146707685</v>
      </c>
      <c r="G20" s="247"/>
      <c r="H20" s="246">
        <v>-1262361630</v>
      </c>
      <c r="I20" s="247"/>
      <c r="J20" s="246">
        <v>153328932</v>
      </c>
      <c r="M20" s="248"/>
    </row>
    <row r="21" spans="1:13" ht="21.5">
      <c r="A21" s="138" t="s">
        <v>172</v>
      </c>
      <c r="B21" s="145"/>
      <c r="C21" s="138"/>
      <c r="D21" s="246">
        <v>209646692</v>
      </c>
      <c r="E21" s="247"/>
      <c r="F21" s="246">
        <v>-421559827</v>
      </c>
      <c r="G21" s="247"/>
      <c r="H21" s="246">
        <v>209646692</v>
      </c>
      <c r="I21" s="247"/>
      <c r="J21" s="246">
        <v>-421559827</v>
      </c>
      <c r="M21" s="248"/>
    </row>
    <row r="22" spans="1:13" ht="21.5">
      <c r="A22" s="20" t="s">
        <v>133</v>
      </c>
      <c r="B22" s="145"/>
      <c r="C22" s="138"/>
      <c r="D22" s="246">
        <v>2449360</v>
      </c>
      <c r="E22" s="247"/>
      <c r="F22" s="246">
        <v>29382358</v>
      </c>
      <c r="G22" s="247"/>
      <c r="H22" s="246">
        <v>2366990</v>
      </c>
      <c r="I22" s="247"/>
      <c r="J22" s="246">
        <v>29432321</v>
      </c>
      <c r="M22" s="248"/>
    </row>
    <row r="23" spans="1:13" ht="21.5">
      <c r="A23" s="138" t="s">
        <v>5</v>
      </c>
      <c r="B23" s="145"/>
      <c r="C23" s="138"/>
      <c r="D23" s="246">
        <v>-14984665</v>
      </c>
      <c r="E23" s="247"/>
      <c r="F23" s="246">
        <v>-1332138</v>
      </c>
      <c r="G23" s="247"/>
      <c r="H23" s="246">
        <v>-14789636</v>
      </c>
      <c r="I23" s="247"/>
      <c r="J23" s="246">
        <v>200405</v>
      </c>
      <c r="M23" s="248"/>
    </row>
    <row r="24" spans="1:13" ht="21.5">
      <c r="A24" s="138" t="s">
        <v>134</v>
      </c>
      <c r="B24" s="145"/>
      <c r="C24" s="138"/>
      <c r="D24" s="246">
        <v>-86533265</v>
      </c>
      <c r="E24" s="247"/>
      <c r="F24" s="246">
        <v>117938588</v>
      </c>
      <c r="H24" s="246">
        <v>-86533265</v>
      </c>
      <c r="J24" s="246">
        <v>117938588</v>
      </c>
      <c r="M24" s="248"/>
    </row>
    <row r="25" spans="1:13" ht="21.5">
      <c r="A25" s="138" t="s">
        <v>122</v>
      </c>
      <c r="B25" s="145"/>
      <c r="C25" s="138"/>
      <c r="D25" s="246">
        <v>1644660</v>
      </c>
      <c r="E25" s="247"/>
      <c r="F25" s="246">
        <v>477520</v>
      </c>
      <c r="G25" s="104"/>
      <c r="H25" s="246">
        <v>1438020</v>
      </c>
      <c r="I25" s="104"/>
      <c r="J25" s="246">
        <v>-415650</v>
      </c>
      <c r="M25" s="248"/>
    </row>
    <row r="26" spans="1:13" ht="21.5">
      <c r="A26" s="138" t="s">
        <v>144</v>
      </c>
      <c r="B26" s="145"/>
      <c r="C26" s="138"/>
      <c r="D26" s="246">
        <v>496203089</v>
      </c>
      <c r="E26" s="247"/>
      <c r="F26" s="246">
        <v>-69125615</v>
      </c>
      <c r="G26" s="247"/>
      <c r="H26" s="246">
        <v>542458565</v>
      </c>
      <c r="I26" s="247"/>
      <c r="J26" s="246">
        <v>-95996175</v>
      </c>
      <c r="M26" s="248"/>
    </row>
    <row r="27" spans="1:13" ht="21.5">
      <c r="A27" s="138" t="s">
        <v>173</v>
      </c>
      <c r="B27" s="145"/>
      <c r="C27" s="138"/>
      <c r="D27" s="246">
        <v>-269117060</v>
      </c>
      <c r="E27" s="247"/>
      <c r="F27" s="246">
        <v>202189788</v>
      </c>
      <c r="G27" s="247"/>
      <c r="H27" s="246">
        <v>-269117060</v>
      </c>
      <c r="I27" s="247"/>
      <c r="J27" s="246">
        <v>202189788</v>
      </c>
      <c r="M27" s="248"/>
    </row>
    <row r="28" spans="1:13" ht="21.5">
      <c r="A28" s="138" t="s">
        <v>22</v>
      </c>
      <c r="B28" s="145"/>
      <c r="C28" s="138"/>
      <c r="D28" s="246">
        <v>81965266</v>
      </c>
      <c r="E28" s="247"/>
      <c r="F28" s="246">
        <v>9681746</v>
      </c>
      <c r="G28" s="247"/>
      <c r="H28" s="246">
        <v>87707391</v>
      </c>
      <c r="I28" s="247"/>
      <c r="J28" s="246">
        <v>5564782</v>
      </c>
      <c r="M28" s="248"/>
    </row>
    <row r="29" spans="1:13" ht="21.5">
      <c r="A29" s="138" t="s">
        <v>125</v>
      </c>
      <c r="B29" s="145"/>
      <c r="C29" s="138"/>
      <c r="D29" s="246">
        <v>6236797</v>
      </c>
      <c r="E29" s="247"/>
      <c r="F29" s="246">
        <v>-15782701</v>
      </c>
      <c r="G29" s="247"/>
      <c r="H29" s="246">
        <v>-2335823</v>
      </c>
      <c r="I29" s="247"/>
      <c r="J29" s="246">
        <v>-26523066</v>
      </c>
      <c r="M29" s="248"/>
    </row>
    <row r="30" spans="1:13" ht="21.5">
      <c r="A30" s="138" t="s">
        <v>193</v>
      </c>
      <c r="B30" s="145"/>
      <c r="C30" s="138"/>
      <c r="D30" s="246">
        <v>-2796</v>
      </c>
      <c r="E30" s="247"/>
      <c r="F30" s="246">
        <v>0</v>
      </c>
      <c r="G30" s="247"/>
      <c r="H30" s="246">
        <v>0</v>
      </c>
      <c r="I30" s="247"/>
      <c r="J30" s="246">
        <v>0</v>
      </c>
      <c r="M30" s="248"/>
    </row>
    <row r="31" spans="1:13" ht="22">
      <c r="A31" s="229" t="s">
        <v>238</v>
      </c>
      <c r="B31" s="145"/>
      <c r="C31" s="138"/>
      <c r="D31" s="227">
        <v>-434333361</v>
      </c>
      <c r="E31" s="247"/>
      <c r="F31" s="227">
        <v>373085322</v>
      </c>
      <c r="G31" s="247"/>
      <c r="H31" s="227">
        <v>-411733999</v>
      </c>
      <c r="I31" s="247"/>
      <c r="J31" s="227">
        <v>307074243</v>
      </c>
    </row>
    <row r="32" spans="1:13" ht="21.5">
      <c r="A32" s="138" t="s">
        <v>135</v>
      </c>
      <c r="B32" s="145"/>
      <c r="C32" s="138"/>
      <c r="D32" s="246">
        <v>-32577168</v>
      </c>
      <c r="E32" s="247"/>
      <c r="F32" s="246">
        <v>-16059456</v>
      </c>
      <c r="G32" s="247"/>
      <c r="H32" s="246">
        <v>-31332370</v>
      </c>
      <c r="I32" s="247"/>
      <c r="J32" s="246">
        <v>-14972272</v>
      </c>
      <c r="M32" s="248"/>
    </row>
    <row r="33" spans="1:13" ht="21.5">
      <c r="A33" s="138" t="s">
        <v>229</v>
      </c>
      <c r="B33" s="145"/>
      <c r="C33" s="138"/>
      <c r="D33" s="246">
        <v>43593161</v>
      </c>
      <c r="E33" s="247"/>
      <c r="F33" s="246">
        <v>-69968742</v>
      </c>
      <c r="G33" s="247"/>
      <c r="H33" s="246">
        <v>34748887</v>
      </c>
      <c r="I33" s="247"/>
      <c r="J33" s="246">
        <v>-58817000</v>
      </c>
      <c r="M33" s="248"/>
    </row>
    <row r="34" spans="1:13" ht="22">
      <c r="A34" s="316" t="s">
        <v>239</v>
      </c>
      <c r="B34" s="256"/>
      <c r="C34" s="141"/>
      <c r="D34" s="188">
        <v>-423317368</v>
      </c>
      <c r="E34" s="247"/>
      <c r="F34" s="188">
        <v>287057124</v>
      </c>
      <c r="G34" s="247"/>
      <c r="H34" s="188">
        <v>-408317482</v>
      </c>
      <c r="I34" s="247"/>
      <c r="J34" s="188">
        <v>233284971</v>
      </c>
    </row>
    <row r="35" spans="1:13" ht="22">
      <c r="A35" s="141"/>
      <c r="B35" s="256"/>
      <c r="C35" s="141"/>
      <c r="D35" s="189"/>
      <c r="E35" s="247"/>
      <c r="F35" s="189"/>
      <c r="G35" s="247"/>
      <c r="H35" s="189"/>
      <c r="I35" s="247"/>
      <c r="J35" s="189"/>
    </row>
    <row r="36" spans="1:13" ht="23">
      <c r="A36" s="107" t="str">
        <f>A1</f>
        <v>บริษัท ซี เอ แซด (ประเทศไทย) จำกัด (มหาชน) และบริษัทย่อย</v>
      </c>
      <c r="B36" s="257"/>
      <c r="C36" s="107"/>
      <c r="D36" s="105"/>
      <c r="E36" s="105"/>
      <c r="F36" s="105"/>
      <c r="G36" s="20"/>
      <c r="H36" s="20"/>
      <c r="I36" s="20"/>
      <c r="J36" s="20"/>
    </row>
    <row r="37" spans="1:13" ht="22.5" customHeight="1">
      <c r="A37" s="107" t="s">
        <v>186</v>
      </c>
      <c r="B37" s="258"/>
      <c r="C37" s="105"/>
      <c r="D37" s="106"/>
      <c r="E37" s="105"/>
      <c r="F37" s="106"/>
      <c r="G37" s="20"/>
      <c r="H37" s="20"/>
      <c r="I37" s="20"/>
      <c r="J37" s="20"/>
    </row>
    <row r="38" spans="1:13" ht="22.5" customHeight="1">
      <c r="A38" s="136"/>
      <c r="B38" s="257"/>
      <c r="C38" s="107"/>
      <c r="D38" s="107"/>
      <c r="E38" s="107"/>
      <c r="F38" s="107"/>
      <c r="G38" s="20"/>
      <c r="H38" s="20"/>
      <c r="I38" s="20"/>
      <c r="J38" s="20"/>
    </row>
    <row r="39" spans="1:13" ht="22.5" customHeight="1">
      <c r="B39" s="112"/>
      <c r="D39" s="349" t="s">
        <v>28</v>
      </c>
      <c r="E39" s="349"/>
      <c r="F39" s="349"/>
      <c r="G39" s="335"/>
      <c r="H39" s="349" t="s">
        <v>40</v>
      </c>
      <c r="I39" s="349"/>
      <c r="J39" s="349"/>
    </row>
    <row r="40" spans="1:13" ht="22.5" customHeight="1">
      <c r="B40" s="112"/>
      <c r="D40" s="350" t="s">
        <v>179</v>
      </c>
      <c r="E40" s="350"/>
      <c r="F40" s="350"/>
      <c r="G40" s="335"/>
      <c r="H40" s="350" t="s">
        <v>179</v>
      </c>
      <c r="I40" s="350"/>
      <c r="J40" s="350"/>
    </row>
    <row r="41" spans="1:13" ht="22.5" customHeight="1">
      <c r="B41" s="112"/>
      <c r="D41" s="113">
        <v>2567</v>
      </c>
      <c r="E41" s="113"/>
      <c r="F41" s="113">
        <v>2566</v>
      </c>
      <c r="G41" s="113"/>
      <c r="H41" s="113">
        <v>2567</v>
      </c>
      <c r="I41" s="113"/>
      <c r="J41" s="113">
        <v>2566</v>
      </c>
    </row>
    <row r="42" spans="1:13" ht="22.5" customHeight="1">
      <c r="A42" s="20"/>
      <c r="B42" s="112"/>
      <c r="C42" s="20"/>
      <c r="D42" s="351" t="s">
        <v>187</v>
      </c>
      <c r="E42" s="351"/>
      <c r="F42" s="351"/>
      <c r="G42" s="351"/>
      <c r="H42" s="351"/>
      <c r="I42" s="351"/>
      <c r="J42" s="351"/>
    </row>
    <row r="43" spans="1:13" ht="22.5" customHeight="1">
      <c r="A43" s="137" t="s">
        <v>23</v>
      </c>
      <c r="B43" s="256"/>
      <c r="C43" s="137"/>
      <c r="D43" s="247"/>
      <c r="E43" s="247"/>
      <c r="F43" s="247"/>
      <c r="G43" s="247"/>
      <c r="H43" s="247"/>
      <c r="I43" s="247"/>
      <c r="J43" s="247"/>
    </row>
    <row r="44" spans="1:13" ht="21.5">
      <c r="A44" s="138" t="s">
        <v>212</v>
      </c>
      <c r="B44" s="145"/>
      <c r="C44" s="138"/>
      <c r="D44" s="246">
        <v>-61219638</v>
      </c>
      <c r="E44" s="247"/>
      <c r="F44" s="246">
        <v>-35888</v>
      </c>
      <c r="G44" s="247"/>
      <c r="H44" s="65">
        <v>-61219638</v>
      </c>
      <c r="I44" s="247"/>
      <c r="J44" s="65">
        <v>-35888</v>
      </c>
      <c r="M44" s="248"/>
    </row>
    <row r="45" spans="1:13" ht="22.5" customHeight="1">
      <c r="A45" s="138" t="s">
        <v>208</v>
      </c>
      <c r="B45" s="218"/>
      <c r="C45" s="137"/>
      <c r="D45" s="116">
        <v>0</v>
      </c>
      <c r="E45" s="151"/>
      <c r="F45" s="116">
        <v>0</v>
      </c>
      <c r="G45" s="247"/>
      <c r="H45" s="247">
        <v>3000000</v>
      </c>
      <c r="I45" s="247"/>
      <c r="J45" s="247">
        <v>40000000</v>
      </c>
      <c r="M45" s="248"/>
    </row>
    <row r="46" spans="1:13" ht="22.5" customHeight="1">
      <c r="A46" s="138" t="s">
        <v>209</v>
      </c>
      <c r="B46" s="218"/>
      <c r="C46" s="137"/>
      <c r="D46" s="116">
        <v>0</v>
      </c>
      <c r="E46" s="151"/>
      <c r="F46" s="116">
        <v>0</v>
      </c>
      <c r="G46" s="247"/>
      <c r="H46" s="251">
        <v>-3000000</v>
      </c>
      <c r="I46" s="247"/>
      <c r="J46" s="251">
        <v>0</v>
      </c>
      <c r="M46" s="248"/>
    </row>
    <row r="47" spans="1:13" ht="22.5" customHeight="1">
      <c r="A47" s="138" t="s">
        <v>153</v>
      </c>
      <c r="B47" s="145"/>
      <c r="C47" s="138"/>
      <c r="D47" s="246">
        <v>-62647989</v>
      </c>
      <c r="E47" s="65"/>
      <c r="F47" s="246">
        <v>-32250570</v>
      </c>
      <c r="G47" s="64"/>
      <c r="H47" s="251">
        <v>-61505365</v>
      </c>
      <c r="I47" s="64"/>
      <c r="J47" s="251">
        <v>-31361885</v>
      </c>
      <c r="M47" s="248"/>
    </row>
    <row r="48" spans="1:13" ht="22.5" customHeight="1">
      <c r="A48" s="138" t="s">
        <v>112</v>
      </c>
      <c r="B48" s="145"/>
      <c r="C48" s="138"/>
      <c r="D48" s="246">
        <v>-2132475</v>
      </c>
      <c r="E48" s="65"/>
      <c r="F48" s="246">
        <v>-108230</v>
      </c>
      <c r="G48" s="64"/>
      <c r="H48" s="251">
        <v>-2048400</v>
      </c>
      <c r="I48" s="64"/>
      <c r="J48" s="251">
        <v>-108230</v>
      </c>
      <c r="M48" s="248"/>
    </row>
    <row r="49" spans="1:13" ht="22.5" customHeight="1">
      <c r="A49" s="138" t="s">
        <v>108</v>
      </c>
      <c r="B49" s="112"/>
      <c r="C49" s="20"/>
      <c r="D49" s="246">
        <v>926844</v>
      </c>
      <c r="E49" s="65"/>
      <c r="F49" s="246">
        <v>730172</v>
      </c>
      <c r="G49" s="64"/>
      <c r="H49" s="251">
        <v>16380</v>
      </c>
      <c r="I49" s="64"/>
      <c r="J49" s="251">
        <v>440452</v>
      </c>
      <c r="M49" s="248"/>
    </row>
    <row r="50" spans="1:13" ht="22.5" customHeight="1">
      <c r="A50" s="138" t="s">
        <v>199</v>
      </c>
      <c r="B50" s="112"/>
      <c r="C50" s="20"/>
      <c r="D50" s="246">
        <v>22422</v>
      </c>
      <c r="E50" s="190"/>
      <c r="F50" s="246">
        <v>159859</v>
      </c>
      <c r="G50" s="64"/>
      <c r="H50" s="251">
        <v>374111</v>
      </c>
      <c r="I50" s="64"/>
      <c r="J50" s="251">
        <v>2824842</v>
      </c>
      <c r="M50" s="248"/>
    </row>
    <row r="51" spans="1:13" ht="22.5" customHeight="1">
      <c r="A51" s="316" t="s">
        <v>243</v>
      </c>
      <c r="B51" s="141"/>
      <c r="C51" s="141"/>
      <c r="D51" s="188">
        <v>-125050836</v>
      </c>
      <c r="E51" s="65"/>
      <c r="F51" s="188">
        <v>-31504657</v>
      </c>
      <c r="G51" s="65"/>
      <c r="H51" s="188">
        <v>-124382912</v>
      </c>
      <c r="I51" s="65"/>
      <c r="J51" s="188">
        <v>11759291</v>
      </c>
    </row>
    <row r="52" spans="1:13" ht="22">
      <c r="B52" s="256"/>
      <c r="C52" s="141"/>
      <c r="D52" s="189"/>
      <c r="E52" s="247"/>
      <c r="F52" s="189"/>
      <c r="G52" s="247"/>
      <c r="H52" s="189"/>
      <c r="I52" s="247"/>
      <c r="J52" s="189"/>
    </row>
    <row r="53" spans="1:13" ht="22.5" customHeight="1">
      <c r="A53" s="137" t="s">
        <v>24</v>
      </c>
      <c r="B53" s="256"/>
      <c r="C53" s="137"/>
      <c r="D53" s="144"/>
      <c r="E53" s="65"/>
      <c r="F53" s="144"/>
      <c r="G53" s="65"/>
      <c r="H53" s="175"/>
      <c r="I53" s="65"/>
      <c r="J53" s="175"/>
    </row>
    <row r="54" spans="1:13" ht="21.75" customHeight="1">
      <c r="A54" s="138" t="s">
        <v>140</v>
      </c>
      <c r="B54" s="145"/>
      <c r="C54" s="138"/>
      <c r="D54" s="246">
        <v>2350807096</v>
      </c>
      <c r="E54" s="65"/>
      <c r="F54" s="246">
        <v>1227791386</v>
      </c>
      <c r="G54" s="65"/>
      <c r="H54" s="246">
        <v>2350807096</v>
      </c>
      <c r="I54" s="65"/>
      <c r="J54" s="246">
        <v>1227791386</v>
      </c>
      <c r="M54" s="248"/>
    </row>
    <row r="55" spans="1:13" ht="21.75" customHeight="1">
      <c r="A55" s="138" t="s">
        <v>141</v>
      </c>
      <c r="B55" s="145"/>
      <c r="C55" s="138"/>
      <c r="D55" s="246">
        <v>-2003516366</v>
      </c>
      <c r="E55" s="65"/>
      <c r="F55" s="246">
        <v>-1303091386</v>
      </c>
      <c r="G55" s="65"/>
      <c r="H55" s="246">
        <v>-2003516366</v>
      </c>
      <c r="I55" s="65"/>
      <c r="J55" s="246">
        <v>-1303091386</v>
      </c>
      <c r="M55" s="248"/>
    </row>
    <row r="56" spans="1:13" ht="21.75" customHeight="1">
      <c r="A56" s="138" t="s">
        <v>154</v>
      </c>
      <c r="B56" s="145"/>
      <c r="C56" s="138"/>
      <c r="D56" s="246">
        <v>-47192636</v>
      </c>
      <c r="E56" s="65"/>
      <c r="F56" s="246">
        <v>-28380426</v>
      </c>
      <c r="G56" s="65"/>
      <c r="H56" s="322">
        <v>-45005859</v>
      </c>
      <c r="I56" s="65"/>
      <c r="J56" s="322">
        <v>-20196114</v>
      </c>
      <c r="M56" s="248"/>
    </row>
    <row r="57" spans="1:13" ht="21.75" customHeight="1">
      <c r="A57" s="138" t="s">
        <v>197</v>
      </c>
      <c r="B57" s="218"/>
      <c r="C57" s="138"/>
      <c r="D57" s="321">
        <v>80000000</v>
      </c>
      <c r="E57" s="65"/>
      <c r="F57" s="321">
        <v>42000000</v>
      </c>
      <c r="G57" s="65"/>
      <c r="H57" s="321">
        <v>70000000</v>
      </c>
      <c r="I57" s="65"/>
      <c r="J57" s="321">
        <v>42000000</v>
      </c>
    </row>
    <row r="58" spans="1:13" ht="21.5">
      <c r="A58" s="138" t="s">
        <v>142</v>
      </c>
      <c r="B58" s="218"/>
      <c r="C58" s="138"/>
      <c r="D58" s="321">
        <v>-15918543</v>
      </c>
      <c r="E58" s="65"/>
      <c r="F58" s="321">
        <v>-77760000</v>
      </c>
      <c r="G58" s="65"/>
      <c r="H58" s="321">
        <v>-15288000</v>
      </c>
      <c r="I58" s="65"/>
      <c r="J58" s="321">
        <v>-77760000</v>
      </c>
      <c r="M58" s="248"/>
    </row>
    <row r="59" spans="1:13" ht="21.5">
      <c r="A59" s="138" t="s">
        <v>176</v>
      </c>
      <c r="B59" s="218"/>
      <c r="C59" s="138"/>
      <c r="D59" s="321">
        <v>50800000</v>
      </c>
      <c r="E59" s="65"/>
      <c r="F59" s="321">
        <v>75000000</v>
      </c>
      <c r="G59" s="65"/>
      <c r="H59" s="246">
        <v>43300000</v>
      </c>
      <c r="I59" s="65"/>
      <c r="J59" s="246">
        <v>75000000</v>
      </c>
      <c r="M59" s="248"/>
    </row>
    <row r="60" spans="1:13" ht="21.75" customHeight="1">
      <c r="A60" s="138" t="s">
        <v>177</v>
      </c>
      <c r="B60" s="218"/>
      <c r="C60" s="138"/>
      <c r="D60" s="321">
        <v>-300000</v>
      </c>
      <c r="E60" s="65"/>
      <c r="F60" s="321">
        <v>-75000000</v>
      </c>
      <c r="G60" s="65"/>
      <c r="H60" s="296">
        <v>0</v>
      </c>
      <c r="I60" s="65"/>
      <c r="J60" s="246">
        <v>-75000000</v>
      </c>
      <c r="M60" s="248"/>
    </row>
    <row r="61" spans="1:13" ht="21.75" customHeight="1">
      <c r="A61" s="138" t="s">
        <v>241</v>
      </c>
      <c r="B61" s="218"/>
      <c r="C61" s="138"/>
      <c r="D61" s="212">
        <v>21502340</v>
      </c>
      <c r="E61" s="65"/>
      <c r="F61" s="296">
        <v>0</v>
      </c>
      <c r="G61" s="65">
        <v>0</v>
      </c>
      <c r="H61" s="330">
        <v>21502340</v>
      </c>
      <c r="I61" s="65"/>
      <c r="J61" s="296">
        <v>0</v>
      </c>
      <c r="M61" s="248"/>
    </row>
    <row r="62" spans="1:13" ht="21.5">
      <c r="A62" s="138" t="s">
        <v>171</v>
      </c>
      <c r="B62" s="145"/>
      <c r="C62" s="138"/>
      <c r="D62" s="246">
        <v>-62151328</v>
      </c>
      <c r="E62" s="56"/>
      <c r="F62" s="246">
        <v>-58799941</v>
      </c>
      <c r="G62" s="65"/>
      <c r="H62" s="246">
        <v>-62151328</v>
      </c>
      <c r="I62" s="147"/>
      <c r="J62" s="246">
        <v>-58799941</v>
      </c>
      <c r="M62" s="248"/>
    </row>
    <row r="63" spans="1:13" ht="21.75" customHeight="1">
      <c r="A63" s="141" t="s">
        <v>219</v>
      </c>
      <c r="B63" s="256"/>
      <c r="C63" s="141"/>
      <c r="D63" s="188">
        <v>374030563</v>
      </c>
      <c r="E63" s="65"/>
      <c r="F63" s="188">
        <v>-198240367</v>
      </c>
      <c r="G63" s="65"/>
      <c r="H63" s="188">
        <v>359647883</v>
      </c>
      <c r="I63" s="65"/>
      <c r="J63" s="188">
        <v>-190056055</v>
      </c>
    </row>
    <row r="64" spans="1:13" ht="14.25" customHeight="1">
      <c r="A64" s="141"/>
      <c r="B64" s="256"/>
      <c r="C64" s="141"/>
      <c r="D64" s="189"/>
      <c r="E64" s="247"/>
      <c r="F64" s="189"/>
      <c r="G64" s="247"/>
      <c r="H64" s="189"/>
      <c r="I64" s="247"/>
      <c r="J64" s="189"/>
    </row>
    <row r="65" spans="1:13" ht="21.75" customHeight="1">
      <c r="A65" s="141" t="s">
        <v>202</v>
      </c>
      <c r="B65" s="256"/>
      <c r="C65" s="141"/>
      <c r="D65" s="191">
        <v>-174337641</v>
      </c>
      <c r="E65" s="120"/>
      <c r="F65" s="191">
        <v>57312100</v>
      </c>
      <c r="G65" s="120"/>
      <c r="H65" s="191">
        <v>-173052511</v>
      </c>
      <c r="I65" s="120"/>
      <c r="J65" s="191">
        <v>54988207</v>
      </c>
    </row>
    <row r="66" spans="1:13" ht="21.75" customHeight="1">
      <c r="A66" s="138" t="s">
        <v>167</v>
      </c>
      <c r="B66" s="145"/>
      <c r="C66" s="138"/>
      <c r="D66" s="142">
        <v>173723933</v>
      </c>
      <c r="E66" s="56"/>
      <c r="F66" s="142">
        <v>116411833</v>
      </c>
      <c r="G66" s="56"/>
      <c r="H66" s="142">
        <v>170760890</v>
      </c>
      <c r="I66" s="56"/>
      <c r="J66" s="142">
        <v>115772683</v>
      </c>
    </row>
    <row r="67" spans="1:13" ht="21.75" customHeight="1" thickBot="1">
      <c r="A67" s="141" t="s">
        <v>188</v>
      </c>
      <c r="B67" s="145"/>
      <c r="C67" s="141"/>
      <c r="D67" s="192">
        <v>-613708</v>
      </c>
      <c r="E67" s="121"/>
      <c r="F67" s="192">
        <v>173723933</v>
      </c>
      <c r="G67" s="121"/>
      <c r="H67" s="192">
        <v>-2291621</v>
      </c>
      <c r="I67" s="121"/>
      <c r="J67" s="192">
        <v>170760890</v>
      </c>
      <c r="K67" s="146"/>
    </row>
    <row r="68" spans="1:13" ht="21" customHeight="1" thickTop="1">
      <c r="B68" s="112"/>
      <c r="I68" s="38">
        <v>0</v>
      </c>
      <c r="J68" s="38"/>
    </row>
    <row r="69" spans="1:13" ht="22">
      <c r="A69" s="141" t="s">
        <v>188</v>
      </c>
      <c r="B69" s="112"/>
      <c r="D69" s="248"/>
      <c r="F69" s="248"/>
      <c r="H69" s="248"/>
      <c r="J69" s="248"/>
    </row>
    <row r="70" spans="1:13" ht="21.75" customHeight="1">
      <c r="A70" s="138" t="s">
        <v>27</v>
      </c>
      <c r="B70" s="218"/>
      <c r="C70" s="138"/>
      <c r="D70" s="144">
        <v>26990563</v>
      </c>
      <c r="E70" s="65"/>
      <c r="F70" s="144">
        <v>173723933</v>
      </c>
      <c r="G70" s="65"/>
      <c r="H70" s="144">
        <v>25312650</v>
      </c>
      <c r="I70" s="65"/>
      <c r="J70" s="144">
        <v>170760890</v>
      </c>
      <c r="M70" s="248"/>
    </row>
    <row r="71" spans="1:13" ht="21.75" customHeight="1">
      <c r="A71" s="138" t="s">
        <v>178</v>
      </c>
      <c r="B71" s="218"/>
      <c r="C71" s="138"/>
      <c r="D71" s="331">
        <v>-27604271</v>
      </c>
      <c r="E71" s="65"/>
      <c r="F71" s="332">
        <v>0</v>
      </c>
      <c r="G71" s="65"/>
      <c r="H71" s="331">
        <v>-27604271</v>
      </c>
      <c r="I71" s="65"/>
      <c r="J71" s="332">
        <v>0</v>
      </c>
      <c r="M71" s="248"/>
    </row>
    <row r="72" spans="1:13" ht="21.75" customHeight="1" thickBot="1">
      <c r="A72" s="141"/>
      <c r="B72" s="145"/>
      <c r="C72" s="141"/>
      <c r="D72" s="192">
        <v>-613708</v>
      </c>
      <c r="E72" s="121"/>
      <c r="F72" s="192">
        <v>173723933</v>
      </c>
      <c r="G72" s="121"/>
      <c r="H72" s="192">
        <v>-2291621</v>
      </c>
      <c r="I72" s="121"/>
      <c r="J72" s="192">
        <v>170760890</v>
      </c>
    </row>
    <row r="73" spans="1:13" ht="22.5" thickTop="1">
      <c r="A73" s="141"/>
      <c r="B73" s="256"/>
      <c r="C73" s="141"/>
      <c r="D73" s="189"/>
      <c r="E73" s="247"/>
      <c r="F73" s="189"/>
      <c r="G73" s="247"/>
      <c r="H73" s="189"/>
      <c r="I73" s="247"/>
      <c r="J73" s="189"/>
    </row>
    <row r="74" spans="1:13" ht="21.75" customHeight="1">
      <c r="A74" s="156" t="s">
        <v>113</v>
      </c>
      <c r="B74" s="112"/>
      <c r="D74" s="38"/>
      <c r="E74" s="38"/>
      <c r="F74" s="38"/>
      <c r="G74" s="38"/>
      <c r="H74" s="38"/>
      <c r="I74" s="38"/>
      <c r="J74" s="38"/>
    </row>
    <row r="75" spans="1:13" ht="21.65" customHeight="1">
      <c r="A75" s="18" t="s">
        <v>106</v>
      </c>
      <c r="B75" s="112"/>
    </row>
    <row r="76" spans="1:13" ht="21" customHeight="1">
      <c r="A76" s="138" t="s">
        <v>136</v>
      </c>
      <c r="B76" s="112"/>
      <c r="D76" s="220">
        <v>14846128</v>
      </c>
      <c r="F76" s="248">
        <v>5630759</v>
      </c>
      <c r="H76" s="248">
        <v>14846128</v>
      </c>
      <c r="J76" s="248">
        <v>5630759</v>
      </c>
    </row>
    <row r="77" spans="1:13" ht="21.75" hidden="1" customHeight="1">
      <c r="A77" s="138" t="s">
        <v>175</v>
      </c>
      <c r="B77" s="112"/>
      <c r="D77" s="116"/>
      <c r="F77" s="116">
        <v>0</v>
      </c>
      <c r="H77" s="116"/>
      <c r="J77" s="116">
        <v>0</v>
      </c>
    </row>
    <row r="78" spans="1:13" ht="21.75" hidden="1" customHeight="1">
      <c r="A78" s="245" t="s">
        <v>158</v>
      </c>
      <c r="B78" s="112"/>
    </row>
    <row r="79" spans="1:13" ht="21.75" customHeight="1">
      <c r="A79" s="245" t="s">
        <v>168</v>
      </c>
      <c r="B79" s="112"/>
      <c r="D79" s="248">
        <v>60521117</v>
      </c>
      <c r="F79" s="248">
        <v>63267268</v>
      </c>
      <c r="H79" s="264">
        <v>60521117</v>
      </c>
      <c r="J79" s="264">
        <v>39737614</v>
      </c>
    </row>
    <row r="80" spans="1:13" ht="21.75" hidden="1" customHeight="1">
      <c r="A80" s="245" t="s">
        <v>165</v>
      </c>
      <c r="B80" s="112"/>
    </row>
    <row r="81" spans="1:10" ht="21.75" hidden="1" customHeight="1">
      <c r="A81" s="245" t="s">
        <v>169</v>
      </c>
      <c r="B81" s="112"/>
    </row>
    <row r="82" spans="1:10" ht="21.75" hidden="1" customHeight="1">
      <c r="A82" s="245" t="s">
        <v>166</v>
      </c>
      <c r="B82" s="112"/>
      <c r="D82" s="248"/>
      <c r="F82" s="248"/>
      <c r="H82" s="248"/>
      <c r="J82" s="250"/>
    </row>
    <row r="83" spans="1:10" ht="22.5" customHeight="1"/>
    <row r="84" spans="1:10" ht="22.5" customHeight="1"/>
    <row r="85" spans="1:10" ht="22.5" customHeight="1"/>
  </sheetData>
  <mergeCells count="10">
    <mergeCell ref="D4:F4"/>
    <mergeCell ref="H4:J4"/>
    <mergeCell ref="D5:F5"/>
    <mergeCell ref="H5:J5"/>
    <mergeCell ref="D42:J42"/>
    <mergeCell ref="D7:J7"/>
    <mergeCell ref="D39:F39"/>
    <mergeCell ref="H39:J39"/>
    <mergeCell ref="D40:F40"/>
    <mergeCell ref="H40:J40"/>
  </mergeCells>
  <pageMargins left="0.7" right="0.5" top="0.48" bottom="0.5" header="0.5" footer="0.5"/>
  <pageSetup paperSize="9" scale="80" firstPageNumber="16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6d450897-474b-4c26-a0f6-000d22360317" dataSnipperSheetDeleted="false" guid="b9643b6e-1fbd-4566-8cda-bf744a86b777" revision="2">
  <settings xmlns="" guid="03e969d4-50d6-490e-926e-6242d56e8e1f">
    <setting type="boolean" value="True" name="embed-documents" guid="f1885652-3b96-4d78-801d-0b4f38837077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F2FA1C-505B-46D3-BE61-AEB939E86F39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A121849-32DA-45FE-B01C-CEC82B65D3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E03F24-1955-4179-9E23-8CD8878CEA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SFP-8-10</vt:lpstr>
      <vt:lpstr>PL-11</vt:lpstr>
      <vt:lpstr>CH Conso-12</vt:lpstr>
      <vt:lpstr>CH Conso-13</vt:lpstr>
      <vt:lpstr>CH Separate-14</vt:lpstr>
      <vt:lpstr>CH Separate-15</vt:lpstr>
      <vt:lpstr>CF-16-17</vt:lpstr>
      <vt:lpstr>'CF-16-17'!Print_Area</vt:lpstr>
      <vt:lpstr>'CH Conso (2)'!Print_Area</vt:lpstr>
      <vt:lpstr>'CH Conso-12'!Print_Area</vt:lpstr>
      <vt:lpstr>'CH Conso-13'!Print_Area</vt:lpstr>
      <vt:lpstr>'CH Separate-14'!Print_Area</vt:lpstr>
      <vt:lpstr>'CH Separate-15'!Print_Area</vt:lpstr>
      <vt:lpstr>'PL-11'!Print_Area</vt:lpstr>
      <vt:lpstr>'SFP-8-10'!Print_Area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Monvipa, Pimngern</cp:lastModifiedBy>
  <cp:lastPrinted>2025-02-26T03:13:58Z</cp:lastPrinted>
  <dcterms:created xsi:type="dcterms:W3CDTF">2005-04-19T13:30:30Z</dcterms:created>
  <dcterms:modified xsi:type="dcterms:W3CDTF">2025-02-26T17:29:58Z</dcterms:modified>
</cp:coreProperties>
</file>