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warat Siripanich\Desktop\"/>
    </mc:Choice>
  </mc:AlternateContent>
  <xr:revisionPtr revIDLastSave="0" documentId="8_{2BE0FF47-0BC7-4AC0-ADC6-06E6C4687C90}" xr6:coauthVersionLast="45" xr6:coauthVersionMax="45" xr10:uidLastSave="{00000000-0000-0000-0000-000000000000}"/>
  <bookViews>
    <workbookView xWindow="28680" yWindow="-120" windowWidth="29040" windowHeight="15840" tabRatio="822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BS!$A$1:$K$88</definedName>
    <definedName name="_xlnm.Print_Area" localSheetId="2">'CE Consolidation '!$A$1:$Z$36</definedName>
    <definedName name="_xlnm.Print_Area" localSheetId="3">'CE Separate'!$A$1:$N$29</definedName>
    <definedName name="_xlnm.Print_Area" localSheetId="4">CF!$A$1:$L$87</definedName>
    <definedName name="_xlnm.Print_Area" localSheetId="1">PL!$A$1:$L$70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3" l="1"/>
  <c r="J34" i="7"/>
  <c r="F34" i="7"/>
  <c r="L66" i="7"/>
  <c r="J66" i="7"/>
  <c r="F66" i="7"/>
  <c r="F30" i="7"/>
  <c r="F18" i="7"/>
  <c r="J12" i="7"/>
  <c r="F12" i="7"/>
  <c r="Z34" i="6"/>
  <c r="Z35" i="6"/>
  <c r="H24" i="4"/>
  <c r="F24" i="4"/>
  <c r="D24" i="4"/>
  <c r="V32" i="6"/>
  <c r="Z32" i="6" s="1"/>
  <c r="V35" i="6"/>
  <c r="P31" i="6"/>
  <c r="V31" i="6" s="1"/>
  <c r="Z31" i="6" s="1"/>
  <c r="V30" i="6"/>
  <c r="Z30" i="6" s="1"/>
  <c r="X28" i="6"/>
  <c r="X27" i="6"/>
  <c r="T29" i="6"/>
  <c r="N29" i="6"/>
  <c r="L29" i="6"/>
  <c r="J29" i="6"/>
  <c r="H29" i="6"/>
  <c r="F29" i="6"/>
  <c r="X29" i="6" l="1"/>
  <c r="E52" i="5"/>
  <c r="J58" i="3" l="1"/>
  <c r="J59" i="3" s="1"/>
  <c r="I52" i="5" l="1"/>
  <c r="F81" i="7" l="1"/>
  <c r="H66" i="7"/>
  <c r="H12" i="7"/>
  <c r="N17" i="4" l="1"/>
  <c r="X18" i="6"/>
  <c r="T18" i="6"/>
  <c r="R18" i="6"/>
  <c r="P18" i="6"/>
  <c r="N18" i="6"/>
  <c r="L18" i="6"/>
  <c r="J18" i="6"/>
  <c r="H18" i="6"/>
  <c r="F18" i="6"/>
  <c r="V20" i="6"/>
  <c r="Z20" i="6" s="1"/>
  <c r="V19" i="6"/>
  <c r="Z19" i="6" s="1"/>
  <c r="V21" i="6"/>
  <c r="Z21" i="6" s="1"/>
  <c r="V17" i="6"/>
  <c r="Z17" i="6" s="1"/>
  <c r="V16" i="6"/>
  <c r="V15" i="6"/>
  <c r="Z15" i="6" s="1"/>
  <c r="V18" i="6" l="1"/>
  <c r="Z16" i="6"/>
  <c r="Z18" i="6" s="1"/>
  <c r="G52" i="5"/>
  <c r="D15" i="4" l="1"/>
  <c r="F15" i="4"/>
  <c r="H15" i="4"/>
  <c r="N12" i="4"/>
  <c r="H48" i="7"/>
  <c r="F48" i="7"/>
  <c r="L6" i="7"/>
  <c r="L48" i="7" s="1"/>
  <c r="J6" i="7"/>
  <c r="J48" i="7" s="1"/>
  <c r="L45" i="3"/>
  <c r="J45" i="3"/>
  <c r="H45" i="3"/>
  <c r="F45" i="3"/>
  <c r="F61" i="3" l="1"/>
  <c r="F54" i="3"/>
  <c r="F62" i="3" l="1"/>
  <c r="R28" i="6" s="1"/>
  <c r="I31" i="5"/>
  <c r="G31" i="5"/>
  <c r="V28" i="6" l="1"/>
  <c r="Z28" i="6" s="1"/>
  <c r="R29" i="6"/>
  <c r="N25" i="4"/>
  <c r="N28" i="4" l="1"/>
  <c r="J61" i="3"/>
  <c r="J81" i="7" l="1"/>
  <c r="K19" i="5"/>
  <c r="G19" i="5"/>
  <c r="L78" i="7"/>
  <c r="H78" i="7"/>
  <c r="K59" i="5"/>
  <c r="G59" i="5"/>
  <c r="K52" i="5"/>
  <c r="F20" i="3" l="1"/>
  <c r="F78" i="7"/>
  <c r="I39" i="7"/>
  <c r="I42" i="7" s="1"/>
  <c r="G39" i="7"/>
  <c r="G42" i="7" s="1"/>
  <c r="D19" i="4"/>
  <c r="D21" i="4" s="1"/>
  <c r="D29" i="4" s="1"/>
  <c r="D31" i="4" s="1"/>
  <c r="K39" i="7"/>
  <c r="N27" i="4"/>
  <c r="F19" i="4"/>
  <c r="K29" i="4"/>
  <c r="I29" i="4"/>
  <c r="G29" i="4"/>
  <c r="S36" i="6"/>
  <c r="Q36" i="6"/>
  <c r="O36" i="6"/>
  <c r="M36" i="6"/>
  <c r="K36" i="6"/>
  <c r="I36" i="6"/>
  <c r="G36" i="6"/>
  <c r="S24" i="6"/>
  <c r="Q24" i="6"/>
  <c r="O24" i="6"/>
  <c r="M24" i="6"/>
  <c r="K24" i="6"/>
  <c r="I24" i="6"/>
  <c r="G24" i="6"/>
  <c r="K19" i="4"/>
  <c r="I19" i="4"/>
  <c r="H19" i="4"/>
  <c r="G19" i="4"/>
  <c r="E19" i="4"/>
  <c r="N18" i="4"/>
  <c r="L20" i="3"/>
  <c r="J20" i="3"/>
  <c r="H20" i="3"/>
  <c r="K76" i="5" l="1"/>
  <c r="F21" i="4"/>
  <c r="H21" i="4"/>
  <c r="H29" i="4" s="1"/>
  <c r="K78" i="5"/>
  <c r="K82" i="5"/>
  <c r="I76" i="5"/>
  <c r="K39" i="5"/>
  <c r="K67" i="5" s="1"/>
  <c r="G39" i="5"/>
  <c r="G67" i="5" s="1"/>
  <c r="H31" i="4" l="1"/>
  <c r="I82" i="5"/>
  <c r="F29" i="4"/>
  <c r="F31" i="4" s="1"/>
  <c r="I78" i="5" l="1"/>
  <c r="L24" i="6"/>
  <c r="L26" i="6" l="1"/>
  <c r="L36" i="6" s="1"/>
  <c r="E80" i="5" s="1"/>
  <c r="G80" i="5"/>
  <c r="A42" i="3" l="1"/>
  <c r="A45" i="7" l="1"/>
  <c r="H54" i="3" l="1"/>
  <c r="H61" i="3"/>
  <c r="L54" i="3"/>
  <c r="J54" i="3"/>
  <c r="J62" i="3" s="1"/>
  <c r="L23" i="4" s="1"/>
  <c r="L13" i="3"/>
  <c r="H13" i="3"/>
  <c r="L24" i="4" l="1"/>
  <c r="N23" i="4"/>
  <c r="H62" i="3"/>
  <c r="L62" i="3"/>
  <c r="L14" i="4" s="1"/>
  <c r="J13" i="3"/>
  <c r="L21" i="3"/>
  <c r="L24" i="3" s="1"/>
  <c r="H21" i="3"/>
  <c r="H24" i="3" s="1"/>
  <c r="L15" i="4" l="1"/>
  <c r="L19" i="4" s="1"/>
  <c r="N14" i="4"/>
  <c r="L26" i="3"/>
  <c r="H26" i="3"/>
  <c r="J21" i="3"/>
  <c r="J24" i="3" s="1"/>
  <c r="L21" i="4" l="1"/>
  <c r="L29" i="4" s="1"/>
  <c r="I84" i="5" s="1"/>
  <c r="K84" i="5"/>
  <c r="H64" i="3"/>
  <c r="H69" i="3" s="1"/>
  <c r="H67" i="3" s="1"/>
  <c r="H9" i="7"/>
  <c r="H28" i="7" s="1"/>
  <c r="H39" i="7" s="1"/>
  <c r="H42" i="7" s="1"/>
  <c r="L29" i="3"/>
  <c r="J13" i="4" s="1"/>
  <c r="J15" i="4" s="1"/>
  <c r="N15" i="4" s="1"/>
  <c r="L9" i="7"/>
  <c r="L28" i="7" s="1"/>
  <c r="L39" i="7" s="1"/>
  <c r="L42" i="7" s="1"/>
  <c r="J26" i="3"/>
  <c r="H31" i="3"/>
  <c r="H29" i="3" s="1"/>
  <c r="H48" i="3"/>
  <c r="L48" i="3"/>
  <c r="L64" i="3"/>
  <c r="L67" i="3" s="1"/>
  <c r="I39" i="5"/>
  <c r="I67" i="5" s="1"/>
  <c r="E39" i="5"/>
  <c r="E67" i="5" s="1"/>
  <c r="A36" i="5"/>
  <c r="A64" i="5" s="1"/>
  <c r="F13" i="3"/>
  <c r="F21" i="3" s="1"/>
  <c r="F24" i="3" s="1"/>
  <c r="J64" i="3" l="1"/>
  <c r="J9" i="7"/>
  <c r="J28" i="7" s="1"/>
  <c r="L34" i="3"/>
  <c r="L38" i="3" s="1"/>
  <c r="N13" i="4"/>
  <c r="F26" i="3"/>
  <c r="J67" i="3"/>
  <c r="J48" i="3"/>
  <c r="J39" i="7"/>
  <c r="J42" i="7" s="1"/>
  <c r="H34" i="3"/>
  <c r="H38" i="3" s="1"/>
  <c r="J29" i="3"/>
  <c r="J19" i="4"/>
  <c r="F48" i="3" l="1"/>
  <c r="F9" i="7"/>
  <c r="F28" i="7" s="1"/>
  <c r="F39" i="7" s="1"/>
  <c r="F42" i="7" s="1"/>
  <c r="F80" i="7" s="1"/>
  <c r="F83" i="7" s="1"/>
  <c r="N83" i="7" s="1"/>
  <c r="J22" i="4"/>
  <c r="J24" i="4" s="1"/>
  <c r="N24" i="4" s="1"/>
  <c r="P24" i="4" s="1"/>
  <c r="J34" i="3"/>
  <c r="J38" i="3" s="1"/>
  <c r="N19" i="4"/>
  <c r="J21" i="4"/>
  <c r="K83" i="5"/>
  <c r="K85" i="5" s="1"/>
  <c r="F64" i="3"/>
  <c r="F31" i="3"/>
  <c r="E27" i="7"/>
  <c r="J78" i="7"/>
  <c r="J80" i="7" s="1"/>
  <c r="J83" i="7" s="1"/>
  <c r="O83" i="7" s="1"/>
  <c r="F29" i="3" l="1"/>
  <c r="P27" i="6" s="1"/>
  <c r="F69" i="3"/>
  <c r="F67" i="3" s="1"/>
  <c r="N22" i="4"/>
  <c r="J29" i="4"/>
  <c r="N29" i="4" s="1"/>
  <c r="P29" i="4" s="1"/>
  <c r="N21" i="4"/>
  <c r="L32" i="4"/>
  <c r="F96" i="6"/>
  <c r="E96" i="4"/>
  <c r="V27" i="6" l="1"/>
  <c r="P29" i="6"/>
  <c r="F38" i="3"/>
  <c r="I83" i="5"/>
  <c r="I85" i="5" s="1"/>
  <c r="T24" i="6"/>
  <c r="V29" i="6" l="1"/>
  <c r="Z27" i="6"/>
  <c r="Z29" i="6" s="1"/>
  <c r="T26" i="6"/>
  <c r="T36" i="6" s="1"/>
  <c r="E59" i="5" l="1"/>
  <c r="E31" i="5" l="1"/>
  <c r="I59" i="5" l="1"/>
  <c r="X24" i="6" l="1"/>
  <c r="N24" i="6"/>
  <c r="J24" i="6"/>
  <c r="G79" i="5" s="1"/>
  <c r="H24" i="6"/>
  <c r="G78" i="5" s="1"/>
  <c r="F24" i="6"/>
  <c r="G76" i="5" s="1"/>
  <c r="J26" i="6" l="1"/>
  <c r="N26" i="6"/>
  <c r="G82" i="5"/>
  <c r="F26" i="6"/>
  <c r="F36" i="6" s="1"/>
  <c r="H26" i="6"/>
  <c r="G86" i="5"/>
  <c r="X26" i="6"/>
  <c r="X36" i="6" s="1"/>
  <c r="E86" i="5" s="1"/>
  <c r="R24" i="6" l="1"/>
  <c r="R26" i="6" l="1"/>
  <c r="G84" i="5"/>
  <c r="L80" i="7"/>
  <c r="L83" i="7" s="1"/>
  <c r="H80" i="7"/>
  <c r="H83" i="7" s="1"/>
  <c r="H36" i="6"/>
  <c r="E78" i="5" s="1"/>
  <c r="F32" i="4" l="1"/>
  <c r="R36" i="6" l="1"/>
  <c r="N36" i="6"/>
  <c r="E82" i="5" s="1"/>
  <c r="J36" i="6"/>
  <c r="E79" i="5" s="1"/>
  <c r="E84" i="5" l="1"/>
  <c r="E76" i="5"/>
  <c r="K87" i="5" l="1"/>
  <c r="K60" i="5"/>
  <c r="K31" i="5"/>
  <c r="G60" i="5"/>
  <c r="G32" i="5"/>
  <c r="K32" i="5" l="1"/>
  <c r="K88" i="5"/>
  <c r="I19" i="5"/>
  <c r="K89" i="5" l="1"/>
  <c r="F84" i="7" l="1"/>
  <c r="J84" i="7" l="1"/>
  <c r="J32" i="4" l="1"/>
  <c r="E19" i="5"/>
  <c r="E60" i="5"/>
  <c r="I60" i="5"/>
  <c r="E32" i="5" l="1"/>
  <c r="I32" i="5"/>
  <c r="P24" i="6" l="1"/>
  <c r="V24" i="6" l="1"/>
  <c r="H32" i="4"/>
  <c r="Z24" i="6" l="1"/>
  <c r="P26" i="6"/>
  <c r="V26" i="6" s="1"/>
  <c r="G83" i="5"/>
  <c r="G85" i="5" s="1"/>
  <c r="G87" i="5" s="1"/>
  <c r="G88" i="5" s="1"/>
  <c r="G89" i="5" s="1"/>
  <c r="I87" i="5"/>
  <c r="I88" i="5" s="1"/>
  <c r="I89" i="5" s="1"/>
  <c r="V36" i="6" l="1"/>
  <c r="Z36" i="6" s="1"/>
  <c r="Z26" i="6"/>
  <c r="N32" i="4"/>
  <c r="P36" i="6" l="1"/>
  <c r="E83" i="5" s="1"/>
  <c r="E85" i="5" s="1"/>
  <c r="E87" i="5" s="1"/>
  <c r="E88" i="5" s="1"/>
  <c r="AA37" i="6" l="1"/>
  <c r="E89" i="5"/>
</calcChain>
</file>

<file path=xl/sharedStrings.xml><?xml version="1.0" encoding="utf-8"?>
<sst xmlns="http://schemas.openxmlformats.org/spreadsheetml/2006/main" count="426" uniqueCount="232">
  <si>
    <t>บริษัท เอสเอเอเอ็ม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</si>
  <si>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</si>
  <si>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</si>
  <si>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</si>
  <si>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</si>
  <si>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</si>
  <si>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</si>
  <si>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</si>
  <si>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</si>
  <si>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</si>
  <si>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</si>
  <si>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</si>
  <si>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</si>
  <si>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</si>
  <si>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</si>
  <si>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</si>
  <si>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</si>
  <si>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</si>
  <si>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</si>
  <si>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</si>
  <si>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</si>
  <si>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</si>
  <si>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</si>
  <si>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</si>
  <si>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</si>
  <si>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</si>
  <si>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</si>
  <si>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</si>
  <si>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</si>
  <si>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</si>
  <si>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</si>
  <si>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</si>
  <si>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</si>
  <si>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</si>
  <si>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</si>
  <si>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</si>
  <si>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</si>
  <si>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</si>
  <si>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</si>
  <si>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</si>
  <si>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</si>
  <si>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</si>
  <si>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</si>
  <si>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</si>
  <si>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</si>
  <si>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</si>
  <si>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</si>
  <si>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</si>
  <si>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</si>
  <si>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</si>
  <si>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</si>
  <si>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</si>
  <si>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</si>
  <si>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</si>
  <si>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</si>
  <si>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</si>
  <si>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</si>
  <si>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</si>
  <si>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</si>
  <si>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รายได้จากการบริการและเช่า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</si>
  <si>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</si>
  <si>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</si>
  <si>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</si>
  <si>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</si>
  <si>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</si>
  <si>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</si>
  <si>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</si>
  <si>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</si>
  <si>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</si>
  <si>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</si>
  <si>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</si>
  <si>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กำไรก่อนภาษีเงินได้</t>
  </si>
  <si>
    <t>ค่าใช้จ่าย (รายได้) ภาษีเงินได้</t>
  </si>
  <si>
    <t>กำไรสำหรับปี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</si>
  <si>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</si>
  <si>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</si>
  <si>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</si>
  <si>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</si>
  <si>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</si>
  <si>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</si>
  <si>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</si>
  <si>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</si>
  <si>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</si>
  <si>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</si>
  <si>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</si>
  <si>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กำไรขาดทุนเบ็ดเสร็จอื่น</t>
  </si>
  <si>
    <t xml:space="preserve">กำไร (ขาดทุน) 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</si>
  <si>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</si>
  <si>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</si>
  <si>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</si>
  <si>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</si>
  <si>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</si>
  <si>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</si>
  <si>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</si>
  <si>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</si>
  <si>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</si>
  <si>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</si>
  <si>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</si>
  <si>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</si>
  <si>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</si>
  <si>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</si>
  <si>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</si>
  <si>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</si>
  <si>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</si>
  <si>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</si>
  <si>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</si>
  <si>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</si>
  <si>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</si>
  <si>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</si>
  <si>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</si>
  <si>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</si>
  <si>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</si>
  <si>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</si>
  <si>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</si>
  <si>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ของบริษัทย่อย</t>
  </si>
  <si>
    <t>ผู้ถือหุ้น</t>
  </si>
  <si>
    <t>โอนกำไรสะสมที่ยังไม่ได้จัดสรรไปเป็นสำรองตามกฎหมาย</t>
  </si>
  <si>
    <t>เงินปันผลจ่าย</t>
  </si>
  <si>
    <t>การซื้อส่วนได้เสียที่ไม่มีอำนาจควบคุม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</si>
  <si>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</si>
  <si>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</si>
  <si>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หุ้นทุนออกให้ตามสิทธิใบสำคัญแสดงสิทธิซื้อหุ้นสามัญ</t>
  </si>
  <si>
    <t>โอนกำไรสะสมที่ยังไม่ได้จัดสรรไปเป็น</t>
  </si>
  <si>
    <t xml:space="preserve">  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</si>
  <si>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</si>
  <si>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</si>
  <si>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</si>
  <si>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</si>
  <si>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(กำไร) ขาดทุนจากอัตราแลกเปลี่ยนที่ยังไม่เกิดขึ้นจริง</t>
  </si>
  <si>
    <t xml:space="preserve">   ค่าเสื่อมราคาและค่าตัดจำหน่าย</t>
  </si>
  <si>
    <t xml:space="preserve">   กำไรจากการยกเลิกสัญญาเช่า</t>
  </si>
  <si>
    <t xml:space="preserve">   (กำไร) ขาดทุนจากการจำหน่ายและตัดจำหน่ายอุปกรณ์</t>
  </si>
  <si>
    <t xml:space="preserve">        และโรงไฟฟ้า - อุปกรณ์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</si>
  <si>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</si>
  <si>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</si>
  <si>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</si>
  <si>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</si>
  <si>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</si>
  <si>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</si>
  <si>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</si>
  <si>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</si>
  <si>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</si>
  <si>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</si>
  <si>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</si>
  <si>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</si>
  <si>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</si>
  <si>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</si>
  <si>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</si>
  <si>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</si>
  <si>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เงินสดรับจากการยกเลิกสัญญาเช่า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</si>
  <si>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</si>
  <si>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</si>
  <si>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</si>
  <si>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</si>
  <si>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</si>
  <si>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เงินสดรับจากดอกเบี้ยรับ</t>
  </si>
  <si>
    <t>เงินสดจ่ายซื้อเงินลงทุนในบริษัทย่อย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</si>
  <si>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</si>
  <si>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</si>
  <si>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</si>
  <si>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</si>
  <si>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เงินสดรับจากการใช้สิทธิใบสำคัญแสดงสิทธิซื้อหุ้นสามัญ</t>
  </si>
  <si>
    <t xml:space="preserve">   ลดลงจากการจ่ายเงินปันผลของบริษัทย่อย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</si>
  <si>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</si>
  <si>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</si>
  <si>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</si>
  <si>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</si>
  <si>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รายการที่ไม่ใช่เงินสด</t>
  </si>
  <si>
    <t>ลงทุนในงานโครงการระหว่างทำโดยยังมิได้ชำระเงิน</t>
  </si>
  <si>
    <t>สินทรัพย์สิทธิการใช้ที่เพิ่มขึ้นจากหนี้สินตามสัญญาเช่า</t>
  </si>
  <si>
    <t>ยอดคงเหลือ ณ วันที่ 1 มกราคม 2566</t>
  </si>
  <si>
    <t>ยอดคงเหลือ ณ วันที่ 31 ธันวาคม 2566</t>
  </si>
  <si>
    <t>เงินมัดจำค่าอุปกรณ์</t>
  </si>
  <si>
    <t xml:space="preserve">      หุ้นสามัญ 510,006,165 หุ้น มูลค่าหุ้นละ 0.50 บาท</t>
  </si>
  <si>
    <t>เงินสดจ่ายดอกเบี้ย</t>
  </si>
  <si>
    <t>สินทรัพย์ที่เกิดจากสัญญา</t>
  </si>
  <si>
    <t>4, 11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</si>
  <si>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</si>
  <si>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</si>
  <si>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</si>
  <si>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</si>
  <si>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4,11</t>
  </si>
  <si>
    <t xml:space="preserve">   สินทรัพย์ที่เกิดจากสัญญา</t>
  </si>
  <si>
    <t>เงินสดจ่ายชำระค่าเกมระหว่างการพัฒนา</t>
  </si>
  <si>
    <t>4, 16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</si>
  <si>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</si>
  <si>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</si>
  <si>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</si>
  <si>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ผลกระทบของสินทรัพย์ไม่หมุนเวียนที่ถือไว้เพื่อขาย</t>
  </si>
  <si>
    <t xml:space="preserve">    ค่าใช้จ่าย (รายได้) ภาษีเงินได้</t>
  </si>
  <si>
    <t xml:space="preserve">   ขาดทุนจากการด้อยค่าเงินลงทุนในบริษัทย่อย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</si>
  <si>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</si>
  <si>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</si>
  <si>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</si>
  <si>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</si>
  <si>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</si>
  <si>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</si>
  <si>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ส่วนที่เป็นของผู้ถือหุ้นของบริษัท</t>
  </si>
  <si>
    <t>การแบ่งปันกำไร</t>
  </si>
  <si>
    <t xml:space="preserve">      (2566: หุ้นสามัญ 510,006,165  หุ้น มูลค่าหุ้นละ 0.50 บาท)</t>
  </si>
  <si>
    <t>ส่วนของผู้ถือหุ้นของบริษัท</t>
  </si>
  <si>
    <t>การแบ่งปันกำไรขาดทุนเบ็ดเสร็จรวม</t>
  </si>
  <si>
    <t>ต้นทุนทางการเงิน</t>
  </si>
  <si>
    <t>กำไรต่อหุ้น</t>
  </si>
  <si>
    <t>กำไรต่อหุ้นขั้นพื้นฐาน</t>
  </si>
  <si>
    <t xml:space="preserve">    กำไรส่วนที่เป็นของผู้ถือหุ้นของบริษัท</t>
  </si>
  <si>
    <t xml:space="preserve">    จำนวนหุ้นสามัญถัวเฉลี่ยถ่วงน้ำหนัก (หุ้น)</t>
  </si>
  <si>
    <t>กำไรต่อหุ้นปรับลด</t>
  </si>
  <si>
    <t>ขาดทุนจากการประมาณการตามหลักคณิตศาสตร์ประกันภัยสำหรับ</t>
  </si>
  <si>
    <t xml:space="preserve">   โครงการผลประโยชน์ที่กำหนดไว้</t>
  </si>
  <si>
    <t>เงินกู้ยืมระยะสั้นจากบริษัทที่เกี่ยวข้องกัน</t>
  </si>
  <si>
    <t>เงินลงทุนชั่วคราว (เพิ่มขึ้น) ลดลง</t>
  </si>
  <si>
    <t>เงินสดรับจากเงินกู้ยืมระยะสั้นจากกิจการที่เกี่ยวข้องกัน</t>
  </si>
  <si>
    <t xml:space="preserve">   ส่วนแบ่ง (กำไร) ขาดทุนจากบริษัทร่วมที่ใช้วิธีส่วนได้เสีย</t>
  </si>
  <si>
    <t xml:space="preserve">      (2566: หุ้นสามัญ 300,006,165 หุ้น มูลค่าหุ้นละ 0.50 บาท)</t>
  </si>
  <si>
    <t>บริษัท</t>
  </si>
  <si>
    <t>เงินสดจ่ายชำระค่าอุปกรณ์และซอฟแวร์คอมพิวเตอร์</t>
  </si>
  <si>
    <t>กำไร (ขาดทุน) จากการดำเนินงานก่อนการเปลี่ยนแปลง</t>
  </si>
  <si>
    <t>กระแสเงินสดสุทธิใช้ไปในกิจกรรมดำเนินงาน</t>
  </si>
  <si>
    <t>ส่วนแบ่งกำไร (ขาดทุน) ของบริษัทร่วมที่ใช้วิธีส่วนได้เสีย</t>
  </si>
  <si>
    <t xml:space="preserve">   ขาดทุนจากการตัดจำหน่ายเงินมัดจำค่าอุปกรณ์</t>
  </si>
  <si>
    <t xml:space="preserve">      หุ้นสามัญ 300,007,776 หุ้น มูลค่าหุ้นละ 0.50 บาท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</si>
  <si>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</si>
  <si>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</si>
  <si>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 xml:space="preserve">   ขาดทุนจากอัตราแลกเปลี่ยนที่เกิดขึ้นจริง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</si>
  <si>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</si>
  <si>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</si>
  <si>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</si>
  <si>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ขาดทุนจากการตัดจำหน่ายลูกหนี้การค้าและลูกหนี้หมุนเวียนอื่น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</si>
  <si>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</si>
  <si>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เงินมัดจำค่าซื้อเงินลงทุนในบริษัทย่อย</t>
  </si>
  <si>
    <t>เงินสดจ่ายเงินมัดจำซื้อเงินลงทุนในบริษัทย่อย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</si>
</sst>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</numFmts>
  <fonts count="30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55">
    <xf numFmtId="0" fontId="0" fillId="0" borderId="0" xfId="0"/>
    <xf numFmtId="41" fontId="9" fillId="0" borderId="0" xfId="6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2" xfId="3" applyNumberFormat="1" applyFont="1" applyFill="1" applyBorder="1" applyAlignment="1">
      <alignment horizontal="right"/>
    </xf>
    <xf numFmtId="41" fontId="19" fillId="0" borderId="2" xfId="3" applyNumberFormat="1" applyFont="1" applyFill="1" applyBorder="1" applyAlignment="1"/>
    <xf numFmtId="41" fontId="19" fillId="0" borderId="4" xfId="3" applyNumberFormat="1" applyFont="1" applyFill="1" applyBorder="1" applyAlignment="1"/>
    <xf numFmtId="41" fontId="19" fillId="0" borderId="2" xfId="3" applyNumberFormat="1" applyFont="1" applyFill="1" applyBorder="1" applyAlignment="1" applyProtection="1">
      <alignment horizontal="right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19" fillId="0" borderId="0" xfId="3" applyFont="1" applyFill="1" applyBorder="1" applyAlignment="1"/>
    <xf numFmtId="43" fontId="9" fillId="0" borderId="0" xfId="3" applyFont="1" applyFill="1" applyAlignment="1" applyProtection="1">
      <alignment horizontal="center"/>
    </xf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41" fontId="19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/>
    <xf numFmtId="165" fontId="9" fillId="0" borderId="0" xfId="3" applyNumberFormat="1" applyFont="1" applyFill="1" applyBorder="1" applyAlignment="1" applyProtection="1">
      <alignment horizontal="center"/>
    </xf>
    <xf numFmtId="41" fontId="9" fillId="0" borderId="1" xfId="6" applyNumberFormat="1" applyFont="1" applyFill="1" applyBorder="1" applyAlignment="1"/>
    <xf numFmtId="165" fontId="19" fillId="0" borderId="1" xfId="3" applyNumberFormat="1" applyFont="1" applyFill="1" applyBorder="1" applyAlignment="1"/>
    <xf numFmtId="165" fontId="19" fillId="0" borderId="0" xfId="3" applyNumberFormat="1" applyFont="1" applyFill="1" applyBorder="1" applyAlignment="1"/>
    <xf numFmtId="43" fontId="7" fillId="0" borderId="0" xfId="3" applyFont="1" applyFill="1"/>
    <xf numFmtId="165" fontId="7" fillId="0" borderId="0" xfId="3" applyNumberFormat="1" applyFont="1" applyFill="1"/>
    <xf numFmtId="165" fontId="7" fillId="0" borderId="0" xfId="3" applyNumberFormat="1" applyFont="1" applyFill="1" applyAlignment="1">
      <alignment horizontal="right"/>
    </xf>
    <xf numFmtId="43" fontId="7" fillId="0" borderId="0" xfId="3" applyFont="1" applyFill="1" applyAlignment="1">
      <alignment horizontal="right"/>
    </xf>
    <xf numFmtId="43" fontId="9" fillId="0" borderId="0" xfId="3" applyFont="1" applyFill="1"/>
    <xf numFmtId="43" fontId="7" fillId="0" borderId="1" xfId="3" applyFont="1" applyFill="1" applyBorder="1"/>
    <xf numFmtId="165" fontId="9" fillId="0" borderId="0" xfId="3" applyNumberFormat="1" applyFont="1" applyFill="1" applyAlignment="1">
      <alignment horizontal="center"/>
    </xf>
    <xf numFmtId="165" fontId="19" fillId="0" borderId="1" xfId="3" applyNumberFormat="1" applyFont="1" applyFill="1" applyBorder="1"/>
    <xf numFmtId="165" fontId="9" fillId="0" borderId="0" xfId="3" applyNumberFormat="1" applyFont="1" applyFill="1" applyBorder="1" applyAlignment="1" applyProtection="1">
      <alignment horizontal="right"/>
    </xf>
    <xf numFmtId="43" fontId="9" fillId="0" borderId="0" xfId="3" applyFont="1" applyFill="1" applyBorder="1" applyAlignment="1" applyProtection="1">
      <alignment horizontal="center"/>
    </xf>
    <xf numFmtId="165" fontId="7" fillId="0" borderId="6" xfId="3" applyNumberFormat="1" applyFont="1" applyFill="1" applyBorder="1" applyAlignment="1"/>
    <xf numFmtId="41" fontId="19" fillId="0" borderId="3" xfId="3" applyNumberFormat="1" applyFont="1" applyFill="1" applyBorder="1" applyAlignment="1"/>
    <xf numFmtId="43" fontId="9" fillId="0" borderId="1" xfId="3" applyFont="1" applyFill="1" applyBorder="1"/>
    <xf numFmtId="0" fontId="12" fillId="0" borderId="0" xfId="0" applyFont="1" applyFill="1" applyAlignment="1">
      <alignment vertical="center"/>
    </xf>
    <xf numFmtId="165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5" fontId="9" fillId="0" borderId="0" xfId="0" applyNumberFormat="1" applyFont="1" applyFill="1"/>
    <xf numFmtId="37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167" fontId="9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67" fontId="9" fillId="0" borderId="0" xfId="0" applyNumberFormat="1" applyFont="1" applyFill="1"/>
    <xf numFmtId="166" fontId="8" fillId="0" borderId="0" xfId="0" applyNumberFormat="1" applyFont="1" applyFill="1" applyAlignment="1">
      <alignment horizontal="left"/>
    </xf>
    <xf numFmtId="38" fontId="9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38" fontId="9" fillId="0" borderId="0" xfId="1" applyNumberFormat="1" applyFont="1" applyFill="1"/>
    <xf numFmtId="37" fontId="11" fillId="0" borderId="0" xfId="1" applyNumberFormat="1" applyFont="1" applyFill="1" applyAlignment="1">
      <alignment horizontal="center"/>
    </xf>
    <xf numFmtId="38" fontId="9" fillId="0" borderId="0" xfId="1" applyNumberFormat="1" applyFont="1" applyFill="1" applyAlignment="1">
      <alignment horizontal="center"/>
    </xf>
    <xf numFmtId="0" fontId="9" fillId="0" borderId="0" xfId="1" applyFont="1" applyFill="1"/>
    <xf numFmtId="0" fontId="9" fillId="0" borderId="2" xfId="1" applyFont="1" applyFill="1" applyBorder="1" applyAlignment="1">
      <alignment horizontal="center"/>
    </xf>
    <xf numFmtId="37" fontId="9" fillId="0" borderId="0" xfId="1" applyNumberFormat="1" applyFont="1" applyFill="1"/>
    <xf numFmtId="38" fontId="9" fillId="0" borderId="0" xfId="1" quotePrefix="1" applyNumberFormat="1" applyFont="1" applyFill="1"/>
    <xf numFmtId="37" fontId="10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9" fillId="0" borderId="0" xfId="0" applyNumberFormat="1" applyFont="1" applyFill="1"/>
    <xf numFmtId="168" fontId="9" fillId="0" borderId="0" xfId="0" applyNumberFormat="1" applyFont="1" applyFill="1"/>
    <xf numFmtId="41" fontId="9" fillId="0" borderId="0" xfId="0" applyNumberFormat="1" applyFont="1" applyFill="1" applyAlignment="1">
      <alignment horizontal="right"/>
    </xf>
    <xf numFmtId="168" fontId="9" fillId="0" borderId="0" xfId="0" quotePrefix="1" applyNumberFormat="1" applyFont="1" applyFill="1" applyAlignment="1">
      <alignment horizontal="left"/>
    </xf>
    <xf numFmtId="41" fontId="9" fillId="0" borderId="0" xfId="0" quotePrefix="1" applyNumberFormat="1" applyFont="1" applyFill="1" applyAlignment="1">
      <alignment horizontal="right"/>
    </xf>
    <xf numFmtId="168" fontId="9" fillId="0" borderId="0" xfId="4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left"/>
    </xf>
    <xf numFmtId="41" fontId="9" fillId="0" borderId="1" xfId="0" quotePrefix="1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/>
    <xf numFmtId="41" fontId="19" fillId="0" borderId="0" xfId="0" applyNumberFormat="1" applyFont="1" applyFill="1"/>
    <xf numFmtId="167" fontId="19" fillId="0" borderId="0" xfId="0" applyNumberFormat="1" applyFont="1" applyFill="1" applyAlignment="1">
      <alignment horizontal="center"/>
    </xf>
    <xf numFmtId="0" fontId="12" fillId="0" borderId="0" xfId="0" applyFont="1" applyFill="1"/>
    <xf numFmtId="165" fontId="18" fillId="0" borderId="0" xfId="0" applyNumberFormat="1" applyFont="1" applyFill="1"/>
    <xf numFmtId="0" fontId="18" fillId="0" borderId="0" xfId="0" applyFont="1" applyFill="1"/>
    <xf numFmtId="37" fontId="12" fillId="0" borderId="0" xfId="0" applyNumberFormat="1" applyFont="1" applyFill="1" applyAlignment="1">
      <alignment horizontal="left"/>
    </xf>
    <xf numFmtId="41" fontId="12" fillId="0" borderId="0" xfId="0" applyNumberFormat="1" applyFont="1" applyFill="1" applyAlignment="1">
      <alignment horizontal="left"/>
    </xf>
    <xf numFmtId="165" fontId="29" fillId="0" borderId="0" xfId="3" applyNumberFormat="1" applyFont="1" applyFill="1" applyAlignment="1">
      <alignment horizontal="right"/>
    </xf>
    <xf numFmtId="43" fontId="29" fillId="0" borderId="0" xfId="3" applyFont="1" applyFill="1" applyAlignment="1">
      <alignment horizontal="right"/>
    </xf>
    <xf numFmtId="43" fontId="28" fillId="0" borderId="0" xfId="3" applyFont="1" applyFill="1"/>
    <xf numFmtId="168" fontId="8" fillId="0" borderId="0" xfId="0" quotePrefix="1" applyNumberFormat="1" applyFont="1" applyFill="1" applyAlignment="1">
      <alignment horizontal="left"/>
    </xf>
    <xf numFmtId="41" fontId="19" fillId="0" borderId="0" xfId="0" applyNumberFormat="1" applyFont="1" applyFill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43" fontId="28" fillId="0" borderId="1" xfId="3" applyFont="1" applyFill="1" applyBorder="1" applyAlignment="1">
      <alignment horizontal="right"/>
    </xf>
    <xf numFmtId="168" fontId="24" fillId="0" borderId="0" xfId="0" applyNumberFormat="1" applyFont="1" applyFill="1"/>
    <xf numFmtId="168" fontId="25" fillId="0" borderId="0" xfId="0" applyNumberFormat="1" applyFont="1" applyFill="1"/>
    <xf numFmtId="167" fontId="25" fillId="0" borderId="0" xfId="0" applyNumberFormat="1" applyFont="1" applyFill="1"/>
    <xf numFmtId="166" fontId="25" fillId="0" borderId="0" xfId="0" applyNumberFormat="1" applyFont="1" applyFill="1"/>
    <xf numFmtId="41" fontId="25" fillId="0" borderId="0" xfId="0" applyNumberFormat="1" applyFont="1" applyFill="1"/>
    <xf numFmtId="167" fontId="25" fillId="0" borderId="0" xfId="0" applyNumberFormat="1" applyFont="1" applyFill="1" applyAlignment="1">
      <alignment horizontal="center"/>
    </xf>
    <xf numFmtId="168" fontId="22" fillId="0" borderId="0" xfId="0" applyNumberFormat="1" applyFont="1" applyFill="1"/>
    <xf numFmtId="166" fontId="9" fillId="0" borderId="0" xfId="0" applyNumberFormat="1" applyFont="1" applyFill="1"/>
    <xf numFmtId="168" fontId="9" fillId="0" borderId="0" xfId="0" applyNumberFormat="1" applyFont="1" applyFill="1" applyAlignment="1">
      <alignment horizontal="left" indent="1"/>
    </xf>
    <xf numFmtId="0" fontId="21" fillId="0" borderId="0" xfId="0" applyFont="1" applyFill="1"/>
    <xf numFmtId="165" fontId="21" fillId="0" borderId="0" xfId="0" applyNumberFormat="1" applyFont="1" applyFill="1"/>
    <xf numFmtId="165" fontId="5" fillId="0" borderId="0" xfId="0" applyNumberFormat="1" applyFont="1" applyFill="1"/>
    <xf numFmtId="0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8" fontId="12" fillId="0" borderId="0" xfId="1" applyNumberFormat="1" applyFont="1" applyFill="1"/>
    <xf numFmtId="37" fontId="20" fillId="0" borderId="0" xfId="0" applyNumberFormat="1" applyFont="1" applyFill="1" applyAlignment="1">
      <alignment horizontal="left"/>
    </xf>
    <xf numFmtId="165" fontId="7" fillId="0" borderId="0" xfId="0" applyNumberFormat="1" applyFont="1" applyFill="1"/>
    <xf numFmtId="38" fontId="7" fillId="0" borderId="0" xfId="0" applyNumberFormat="1" applyFont="1" applyFill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19" fillId="0" borderId="0" xfId="0" applyNumberFormat="1" applyFont="1" applyFill="1" applyAlignment="1">
      <alignment horizontal="center"/>
    </xf>
    <xf numFmtId="38" fontId="19" fillId="0" borderId="6" xfId="0" applyNumberFormat="1" applyFont="1" applyFill="1" applyBorder="1" applyAlignment="1">
      <alignment horizontal="center"/>
    </xf>
    <xf numFmtId="38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7" fillId="0" borderId="0" xfId="0" quotePrefix="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/>
    </xf>
    <xf numFmtId="165" fontId="7" fillId="0" borderId="1" xfId="0" quotePrefix="1" applyNumberFormat="1" applyFont="1" applyFill="1" applyBorder="1" applyAlignment="1">
      <alignment horizontal="center"/>
    </xf>
    <xf numFmtId="0" fontId="19" fillId="0" borderId="0" xfId="0" applyFont="1" applyFill="1"/>
    <xf numFmtId="0" fontId="7" fillId="0" borderId="0" xfId="0" applyFont="1" applyFill="1"/>
    <xf numFmtId="41" fontId="7" fillId="0" borderId="0" xfId="0" applyNumberFormat="1" applyFont="1" applyFill="1"/>
    <xf numFmtId="1" fontId="13" fillId="0" borderId="0" xfId="0" applyNumberFormat="1" applyFont="1" applyFill="1" applyAlignment="1">
      <alignment horizontal="center"/>
    </xf>
    <xf numFmtId="41" fontId="7" fillId="0" borderId="1" xfId="0" applyNumberFormat="1" applyFont="1" applyFill="1" applyBorder="1"/>
    <xf numFmtId="1" fontId="13" fillId="0" borderId="0" xfId="0" quotePrefix="1" applyNumberFormat="1" applyFont="1" applyFill="1" applyAlignment="1">
      <alignment horizontal="center"/>
    </xf>
    <xf numFmtId="41" fontId="19" fillId="0" borderId="3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0" fontId="5" fillId="0" borderId="0" xfId="0" applyFont="1" applyFill="1"/>
    <xf numFmtId="0" fontId="20" fillId="0" borderId="0" xfId="0" applyFont="1" applyFill="1" applyAlignment="1">
      <alignment vertical="center"/>
    </xf>
    <xf numFmtId="0" fontId="6" fillId="0" borderId="0" xfId="0" applyFont="1" applyFill="1"/>
    <xf numFmtId="38" fontId="12" fillId="0" borderId="0" xfId="1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5" fontId="13" fillId="0" borderId="0" xfId="0" quotePrefix="1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center"/>
    </xf>
    <xf numFmtId="41" fontId="19" fillId="0" borderId="4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" fontId="26" fillId="0" borderId="0" xfId="0" applyNumberFormat="1" applyFont="1" applyFill="1" applyAlignment="1">
      <alignment horizontal="center"/>
    </xf>
    <xf numFmtId="165" fontId="26" fillId="0" borderId="0" xfId="0" applyNumberFormat="1" applyFont="1" applyFill="1"/>
    <xf numFmtId="38" fontId="8" fillId="0" borderId="0" xfId="1" applyNumberFormat="1" applyFont="1" applyFill="1"/>
    <xf numFmtId="38" fontId="12" fillId="0" borderId="0" xfId="1" applyNumberFormat="1" applyFont="1" applyFill="1" applyAlignment="1">
      <alignment horizontal="left"/>
    </xf>
    <xf numFmtId="0" fontId="17" fillId="0" borderId="0" xfId="1" applyFont="1" applyFill="1" applyAlignment="1">
      <alignment vertical="top"/>
    </xf>
    <xf numFmtId="38" fontId="9" fillId="0" borderId="0" xfId="1" applyNumberFormat="1" applyFont="1" applyFill="1" applyAlignment="1">
      <alignment horizontal="left"/>
    </xf>
    <xf numFmtId="41" fontId="9" fillId="0" borderId="0" xfId="1" applyNumberFormat="1" applyFont="1" applyFill="1"/>
    <xf numFmtId="41" fontId="9" fillId="0" borderId="1" xfId="1" applyNumberFormat="1" applyFont="1" applyFill="1" applyBorder="1"/>
    <xf numFmtId="38" fontId="8" fillId="0" borderId="0" xfId="1" applyNumberFormat="1" applyFont="1" applyFill="1" applyAlignment="1">
      <alignment horizontal="left"/>
    </xf>
    <xf numFmtId="41" fontId="19" fillId="0" borderId="1" xfId="1" applyNumberFormat="1" applyFont="1" applyFill="1" applyBorder="1"/>
    <xf numFmtId="41" fontId="19" fillId="0" borderId="0" xfId="1" applyNumberFormat="1" applyFont="1" applyFill="1"/>
    <xf numFmtId="41" fontId="19" fillId="0" borderId="2" xfId="1" applyNumberFormat="1" applyFont="1" applyFill="1" applyBorder="1"/>
    <xf numFmtId="38" fontId="7" fillId="0" borderId="0" xfId="1" applyNumberFormat="1" applyFont="1" applyFill="1" applyAlignment="1">
      <alignment horizontal="left"/>
    </xf>
    <xf numFmtId="38" fontId="7" fillId="0" borderId="0" xfId="1" applyNumberFormat="1" applyFont="1" applyFill="1"/>
    <xf numFmtId="0" fontId="7" fillId="0" borderId="0" xfId="1" applyFont="1" applyFill="1"/>
    <xf numFmtId="41" fontId="7" fillId="0" borderId="0" xfId="1" applyNumberFormat="1" applyFont="1" applyFill="1"/>
    <xf numFmtId="41" fontId="19" fillId="0" borderId="3" xfId="1" applyNumberFormat="1" applyFont="1" applyFill="1" applyBorder="1"/>
    <xf numFmtId="41" fontId="19" fillId="0" borderId="3" xfId="0" applyNumberFormat="1" applyFont="1" applyFill="1" applyBorder="1"/>
    <xf numFmtId="41" fontId="9" fillId="0" borderId="4" xfId="0" applyNumberFormat="1" applyFont="1" applyFill="1" applyBorder="1"/>
    <xf numFmtId="37" fontId="9" fillId="0" borderId="0" xfId="0" applyNumberFormat="1" applyFont="1" applyFill="1"/>
    <xf numFmtId="169" fontId="9" fillId="0" borderId="4" xfId="1" applyNumberFormat="1" applyFont="1" applyFill="1" applyBorder="1"/>
    <xf numFmtId="169" fontId="9" fillId="0" borderId="0" xfId="1" applyNumberFormat="1" applyFont="1" applyFill="1"/>
    <xf numFmtId="37" fontId="9" fillId="0" borderId="4" xfId="1" applyNumberFormat="1" applyFont="1" applyFill="1" applyBorder="1"/>
    <xf numFmtId="39" fontId="9" fillId="0" borderId="0" xfId="1" applyNumberFormat="1" applyFont="1" applyFill="1"/>
    <xf numFmtId="0" fontId="10" fillId="0" borderId="0" xfId="1" applyFont="1" applyFill="1" applyAlignment="1">
      <alignment horizontal="center"/>
    </xf>
    <xf numFmtId="41" fontId="19" fillId="0" borderId="1" xfId="1" applyNumberFormat="1" applyFont="1" applyFill="1" applyBorder="1" applyAlignment="1">
      <alignment horizontal="center"/>
    </xf>
    <xf numFmtId="37" fontId="19" fillId="0" borderId="0" xfId="1" applyNumberFormat="1" applyFont="1" applyFill="1"/>
    <xf numFmtId="0" fontId="19" fillId="0" borderId="0" xfId="1" applyFont="1" applyFill="1"/>
    <xf numFmtId="0" fontId="9" fillId="0" borderId="0" xfId="0" applyFont="1" applyFill="1" applyAlignment="1">
      <alignment horizontal="center"/>
    </xf>
    <xf numFmtId="49" fontId="27" fillId="0" borderId="0" xfId="2" applyNumberFormat="1" applyFont="1" applyFill="1"/>
    <xf numFmtId="49" fontId="16" fillId="0" borderId="0" xfId="2" applyNumberFormat="1" applyFont="1" applyFill="1"/>
    <xf numFmtId="165" fontId="9" fillId="0" borderId="0" xfId="1" applyNumberFormat="1" applyFont="1" applyFill="1"/>
    <xf numFmtId="41" fontId="19" fillId="0" borderId="4" xfId="1" applyNumberFormat="1" applyFont="1" applyFill="1" applyBorder="1"/>
    <xf numFmtId="41" fontId="9" fillId="0" borderId="4" xfId="1" applyNumberFormat="1" applyFont="1" applyFill="1" applyBorder="1"/>
    <xf numFmtId="38" fontId="9" fillId="0" borderId="0" xfId="1" quotePrefix="1" applyNumberFormat="1" applyFont="1" applyFill="1" applyAlignment="1">
      <alignment horizontal="left"/>
    </xf>
    <xf numFmtId="165" fontId="9" fillId="0" borderId="0" xfId="0" quotePrefix="1" applyNumberFormat="1" applyFont="1" applyFill="1" applyAlignment="1">
      <alignment horizontal="centerContinuous"/>
    </xf>
    <xf numFmtId="0" fontId="9" fillId="0" borderId="0" xfId="0" applyFont="1" applyFill="1" applyAlignment="1">
      <alignment horizontal="centerContinuous"/>
    </xf>
    <xf numFmtId="165" fontId="9" fillId="0" borderId="0" xfId="0" applyNumberFormat="1" applyFont="1" applyFill="1" applyAlignment="1">
      <alignment horizontal="centerContinuous"/>
    </xf>
    <xf numFmtId="165" fontId="9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20" fillId="0" borderId="0" xfId="0" applyFont="1" applyFill="1"/>
    <xf numFmtId="0" fontId="15" fillId="0" borderId="0" xfId="1" quotePrefix="1" applyFont="1" applyFill="1" applyAlignment="1">
      <alignment horizontal="center" vertical="top"/>
    </xf>
    <xf numFmtId="0" fontId="22" fillId="0" borderId="0" xfId="0" applyFont="1" applyFill="1"/>
    <xf numFmtId="0" fontId="11" fillId="0" borderId="0" xfId="0" applyFont="1" applyFill="1" applyAlignment="1">
      <alignment horizontal="center"/>
    </xf>
    <xf numFmtId="41" fontId="9" fillId="0" borderId="0" xfId="5" applyNumberFormat="1" applyFont="1" applyFill="1" applyAlignment="1">
      <alignment horizontal="right"/>
    </xf>
    <xf numFmtId="0" fontId="29" fillId="0" borderId="0" xfId="0" applyFont="1" applyFill="1"/>
    <xf numFmtId="0" fontId="9" fillId="0" borderId="0" xfId="0" quotePrefix="1" applyFont="1" applyFill="1" applyAlignment="1">
      <alignment horizontal="left"/>
    </xf>
    <xf numFmtId="165" fontId="9" fillId="0" borderId="0" xfId="0" applyNumberFormat="1" applyFont="1" applyFill="1" applyAlignment="1">
      <alignment horizontal="right"/>
    </xf>
    <xf numFmtId="0" fontId="8" fillId="0" borderId="0" xfId="0" applyFont="1" applyFill="1"/>
    <xf numFmtId="41" fontId="19" fillId="0" borderId="2" xfId="0" applyNumberFormat="1" applyFont="1" applyFill="1" applyBorder="1" applyAlignment="1">
      <alignment horizontal="right"/>
    </xf>
    <xf numFmtId="41" fontId="19" fillId="0" borderId="0" xfId="5" applyNumberFormat="1" applyFont="1" applyFill="1" applyAlignment="1">
      <alignment horizontal="right"/>
    </xf>
    <xf numFmtId="41" fontId="19" fillId="0" borderId="2" xfId="5" applyNumberFormat="1" applyFont="1" applyFill="1" applyBorder="1" applyAlignment="1">
      <alignment horizontal="right"/>
    </xf>
    <xf numFmtId="165" fontId="9" fillId="0" borderId="0" xfId="0" quotePrefix="1" applyNumberFormat="1" applyFont="1" applyFill="1" applyAlignment="1">
      <alignment horizontal="left"/>
    </xf>
    <xf numFmtId="41" fontId="19" fillId="0" borderId="3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5" fillId="0" borderId="0" xfId="1" quotePrefix="1" applyFont="1" applyFill="1" applyAlignment="1">
      <alignment vertical="top"/>
    </xf>
    <xf numFmtId="41" fontId="9" fillId="0" borderId="0" xfId="5" applyNumberFormat="1" applyFont="1" applyFill="1" applyAlignment="1">
      <alignment horizontal="center"/>
    </xf>
    <xf numFmtId="41" fontId="19" fillId="0" borderId="2" xfId="0" applyNumberFormat="1" applyFont="1" applyFill="1" applyBorder="1" applyAlignment="1">
      <alignment horizontal="center"/>
    </xf>
    <xf numFmtId="41" fontId="9" fillId="0" borderId="0" xfId="5" applyNumberFormat="1" applyFont="1" applyFill="1"/>
    <xf numFmtId="37" fontId="9" fillId="0" borderId="0" xfId="0" applyNumberFormat="1" applyFont="1" applyFill="1" applyAlignment="1">
      <alignment horizontal="right"/>
    </xf>
    <xf numFmtId="41" fontId="9" fillId="0" borderId="4" xfId="5" applyNumberFormat="1" applyFont="1" applyFill="1" applyBorder="1" applyAlignment="1">
      <alignment horizontal="right"/>
    </xf>
    <xf numFmtId="41" fontId="9" fillId="0" borderId="1" xfId="5" applyNumberFormat="1" applyFont="1" applyFill="1" applyBorder="1" applyAlignment="1">
      <alignment horizontal="right"/>
    </xf>
    <xf numFmtId="41" fontId="19" fillId="0" borderId="1" xfId="0" applyNumberFormat="1" applyFont="1" applyFill="1" applyBorder="1" applyAlignment="1">
      <alignment horizontal="right"/>
    </xf>
    <xf numFmtId="41" fontId="19" fillId="0" borderId="4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center"/>
    </xf>
    <xf numFmtId="41" fontId="23" fillId="0" borderId="0" xfId="0" applyNumberFormat="1" applyFont="1" applyFill="1"/>
    <xf numFmtId="41" fontId="23" fillId="0" borderId="0" xfId="0" applyNumberFormat="1" applyFont="1" applyFill="1" applyAlignment="1">
      <alignment horizontal="right"/>
    </xf>
    <xf numFmtId="0" fontId="9" fillId="0" borderId="5" xfId="0" applyFont="1" applyFill="1" applyBorder="1"/>
    <xf numFmtId="0" fontId="15" fillId="0" borderId="0" xfId="1" quotePrefix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horizontal="center"/>
    </xf>
    <xf numFmtId="38" fontId="8" fillId="0" borderId="1" xfId="1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19" fillId="0" borderId="1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3" fillId="0" borderId="0" xfId="1" applyFont="1" applyFill="1" applyAlignment="1">
      <alignment horizontal="center" vertical="top"/>
    </xf>
    <xf numFmtId="166" fontId="12" fillId="0" borderId="0" xfId="0" applyNumberFormat="1" applyFont="1" applyFill="1" applyAlignment="1">
      <alignment horizontal="left"/>
    </xf>
    <xf numFmtId="43" fontId="9" fillId="0" borderId="0" xfId="0" applyNumberFormat="1" applyFont="1" applyFill="1"/>
    <xf numFmtId="43" fontId="9" fillId="0" borderId="0" xfId="0" quotePrefix="1" applyNumberFormat="1" applyFont="1" applyFill="1" applyAlignment="1">
      <alignment horizontal="centerContinuous"/>
    </xf>
    <xf numFmtId="43" fontId="7" fillId="0" borderId="2" xfId="0" quotePrefix="1" applyNumberFormat="1" applyFont="1" applyFill="1" applyBorder="1" applyAlignment="1">
      <alignment horizontal="center" vertical="top"/>
    </xf>
    <xf numFmtId="43" fontId="15" fillId="0" borderId="0" xfId="1" quotePrefix="1" applyNumberFormat="1" applyFont="1" applyFill="1" applyAlignment="1">
      <alignment horizontal="center" vertical="top"/>
    </xf>
    <xf numFmtId="43" fontId="9" fillId="0" borderId="0" xfId="0" applyNumberFormat="1" applyFont="1" applyFill="1" applyAlignment="1">
      <alignment horizontal="right"/>
    </xf>
    <xf numFmtId="43" fontId="9" fillId="0" borderId="0" xfId="3" applyNumberFormat="1" applyFont="1" applyFill="1" applyAlignment="1">
      <alignment horizontal="right"/>
    </xf>
    <xf numFmtId="43" fontId="19" fillId="0" borderId="2" xfId="5" applyNumberFormat="1" applyFont="1" applyFill="1" applyBorder="1" applyAlignment="1">
      <alignment horizontal="right"/>
    </xf>
    <xf numFmtId="43" fontId="9" fillId="0" borderId="0" xfId="5" applyNumberFormat="1" applyFont="1" applyFill="1" applyAlignment="1">
      <alignment horizontal="right"/>
    </xf>
    <xf numFmtId="43" fontId="29" fillId="0" borderId="0" xfId="0" applyNumberFormat="1" applyFont="1" applyFill="1" applyAlignment="1">
      <alignment horizontal="right"/>
    </xf>
    <xf numFmtId="43" fontId="9" fillId="0" borderId="1" xfId="0" applyNumberFormat="1" applyFont="1" applyFill="1" applyBorder="1" applyAlignment="1">
      <alignment horizontal="right"/>
    </xf>
    <xf numFmtId="43" fontId="19" fillId="0" borderId="0" xfId="0" applyNumberFormat="1" applyFont="1" applyFill="1" applyAlignment="1">
      <alignment horizontal="right"/>
    </xf>
    <xf numFmtId="43" fontId="19" fillId="0" borderId="3" xfId="0" applyNumberFormat="1" applyFont="1" applyFill="1" applyBorder="1" applyAlignment="1">
      <alignment horizontal="right"/>
    </xf>
    <xf numFmtId="43" fontId="15" fillId="0" borderId="0" xfId="1" quotePrefix="1" applyNumberFormat="1" applyFont="1" applyFill="1" applyAlignment="1">
      <alignment vertical="top"/>
    </xf>
    <xf numFmtId="43" fontId="9" fillId="0" borderId="0" xfId="0" applyNumberFormat="1" applyFont="1" applyFill="1" applyAlignment="1">
      <alignment horizontal="center"/>
    </xf>
    <xf numFmtId="43" fontId="9" fillId="0" borderId="0" xfId="3" applyNumberFormat="1" applyFont="1" applyFill="1" applyAlignment="1">
      <alignment horizontal="center"/>
    </xf>
    <xf numFmtId="43" fontId="11" fillId="0" borderId="0" xfId="0" applyNumberFormat="1" applyFont="1" applyFill="1" applyAlignment="1">
      <alignment horizontal="center"/>
    </xf>
    <xf numFmtId="43" fontId="19" fillId="0" borderId="2" xfId="0" applyNumberFormat="1" applyFont="1" applyFill="1" applyBorder="1" applyAlignment="1">
      <alignment horizontal="center"/>
    </xf>
    <xf numFmtId="43" fontId="19" fillId="0" borderId="2" xfId="3" applyNumberFormat="1" applyFont="1" applyFill="1" applyBorder="1" applyAlignment="1" applyProtection="1">
      <alignment horizontal="right"/>
    </xf>
    <xf numFmtId="43" fontId="9" fillId="0" borderId="0" xfId="0" applyNumberFormat="1" applyFont="1" applyFill="1" applyAlignment="1">
      <alignment horizontal="centerContinuous"/>
    </xf>
    <xf numFmtId="43" fontId="9" fillId="0" borderId="4" xfId="5" applyNumberFormat="1" applyFont="1" applyFill="1" applyBorder="1" applyAlignment="1">
      <alignment horizontal="right"/>
    </xf>
    <xf numFmtId="43" fontId="9" fillId="0" borderId="0" xfId="5" applyNumberFormat="1" applyFont="1" applyFill="1"/>
    <xf numFmtId="43" fontId="9" fillId="0" borderId="0" xfId="3" applyNumberFormat="1" applyFont="1" applyFill="1" applyBorder="1" applyAlignment="1">
      <alignment horizontal="right"/>
    </xf>
    <xf numFmtId="43" fontId="9" fillId="0" borderId="1" xfId="3" applyNumberFormat="1" applyFont="1" applyFill="1" applyBorder="1" applyAlignment="1">
      <alignment horizontal="right"/>
    </xf>
    <xf numFmtId="43" fontId="19" fillId="0" borderId="1" xfId="0" applyNumberFormat="1" applyFont="1" applyFill="1" applyBorder="1" applyAlignment="1">
      <alignment horizontal="right"/>
    </xf>
    <xf numFmtId="43" fontId="19" fillId="0" borderId="4" xfId="0" applyNumberFormat="1" applyFont="1" applyFill="1" applyBorder="1" applyAlignment="1">
      <alignment horizontal="righ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FFFF99"/>
      <color rgb="FF99FFCC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96"/>
  <sheetViews>
    <sheetView tabSelected="1" topLeftCell="A64" zoomScale="85" zoomScaleNormal="85" zoomScaleSheetLayoutView="85" workbookViewId="0">
      <selection activeCell="I83" sqref="I83"/>
    </sheetView>
  </sheetViews>
  <sheetFormatPr defaultColWidth="10.85546875" defaultRowHeight="23.1" customHeight="1"/>
  <cols>
    <col min="1" max="1" width="44.140625" style="75" customWidth="1"/>
    <col min="2" max="2" width="0.85546875" style="56" customWidth="1"/>
    <col min="3" max="3" width="8.85546875" style="75" customWidth="1"/>
    <col min="4" max="4" width="0.85546875" style="56" customWidth="1"/>
    <col min="5" max="5" width="14.42578125" style="56" customWidth="1"/>
    <col min="6" max="6" width="1" style="56" customWidth="1"/>
    <col min="7" max="7" width="14.42578125" style="56" customWidth="1"/>
    <col min="8" max="8" width="1" style="56" customWidth="1"/>
    <col min="9" max="9" width="15.28515625" style="230" bestFit="1" customWidth="1"/>
    <col min="10" max="10" width="1" style="56" customWidth="1"/>
    <col min="11" max="11" width="14.42578125" style="56" customWidth="1"/>
    <col min="12" max="12" width="1.140625" style="56" customWidth="1"/>
    <col min="13" max="16384" width="10.85546875" style="56"/>
  </cols>
  <sheetData>
    <row r="1" spans="1:12" ht="22.7" customHeight="1">
      <c r="A1" s="89" t="s">
        <v>0</v>
      </c>
    </row>
    <row r="2" spans="1:12" s="186" customFormat="1" ht="22.7" customHeight="1">
      <c r="A2" s="92" t="s">
        <v>191</v>
      </c>
      <c r="B2" s="183"/>
      <c r="C2" s="184"/>
      <c r="D2" s="185"/>
      <c r="E2" s="183"/>
      <c r="F2" s="185"/>
      <c r="G2" s="183"/>
      <c r="H2" s="185"/>
      <c r="I2" s="231"/>
      <c r="J2" s="185"/>
      <c r="K2" s="183"/>
      <c r="L2" s="185"/>
    </row>
    <row r="3" spans="1:12" s="186" customFormat="1" ht="22.7" customHeight="1">
      <c r="A3" s="92" t="s">
        <v>177</v>
      </c>
      <c r="B3" s="183"/>
      <c r="C3" s="184"/>
      <c r="D3" s="185"/>
      <c r="E3" s="183"/>
      <c r="F3" s="185"/>
      <c r="G3" s="183"/>
      <c r="H3" s="185"/>
      <c r="I3" s="231"/>
      <c r="J3" s="185"/>
      <c r="K3" s="183"/>
      <c r="L3" s="185"/>
    </row>
    <row r="4" spans="1:12" s="186" customFormat="1" ht="22.7" customHeight="1">
      <c r="A4" s="92"/>
      <c r="B4" s="183"/>
      <c r="C4" s="184"/>
      <c r="D4" s="185"/>
      <c r="E4" s="183"/>
      <c r="F4" s="185"/>
      <c r="G4" s="183"/>
      <c r="H4" s="185"/>
      <c r="I4" s="231"/>
      <c r="J4" s="185"/>
      <c r="K4" s="183"/>
      <c r="L4" s="185"/>
    </row>
    <row r="5" spans="1:12" ht="22.7" customHeight="1">
      <c r="A5" s="184"/>
      <c r="B5" s="185"/>
      <c r="C5" s="187"/>
      <c r="D5" s="185"/>
      <c r="E5" s="220" t="s">
        <v>1</v>
      </c>
      <c r="F5" s="220"/>
      <c r="G5" s="220"/>
      <c r="H5" s="185"/>
      <c r="I5" s="220" t="s">
        <v>2</v>
      </c>
      <c r="J5" s="220"/>
      <c r="K5" s="220"/>
      <c r="L5" s="85"/>
    </row>
    <row r="6" spans="1:12" ht="22.7" customHeight="1">
      <c r="A6" s="184"/>
      <c r="B6" s="185"/>
      <c r="C6" s="147" t="s">
        <v>3</v>
      </c>
      <c r="D6" s="185"/>
      <c r="E6" s="188">
        <v>2567</v>
      </c>
      <c r="F6" s="189"/>
      <c r="G6" s="188">
        <v>2566</v>
      </c>
      <c r="H6" s="190"/>
      <c r="I6" s="232">
        <v>2567</v>
      </c>
      <c r="J6" s="189"/>
      <c r="K6" s="188">
        <v>2566</v>
      </c>
      <c r="L6" s="85"/>
    </row>
    <row r="7" spans="1:12" ht="22.7" customHeight="1">
      <c r="A7" s="191"/>
      <c r="E7" s="219" t="s">
        <v>5</v>
      </c>
      <c r="F7" s="219"/>
      <c r="G7" s="219"/>
      <c r="H7" s="219"/>
      <c r="I7" s="219"/>
      <c r="J7" s="219"/>
      <c r="K7" s="219"/>
    </row>
    <row r="8" spans="1:12" ht="22.7" customHeight="1">
      <c r="A8" s="191" t="s">
        <v>4</v>
      </c>
      <c r="E8" s="192"/>
      <c r="F8" s="192"/>
      <c r="G8" s="192"/>
      <c r="H8" s="192"/>
      <c r="I8" s="233"/>
      <c r="J8" s="192"/>
      <c r="K8" s="192"/>
    </row>
    <row r="9" spans="1:12" ht="22.7" customHeight="1">
      <c r="A9" s="193" t="s">
        <v>6</v>
      </c>
      <c r="C9" s="194"/>
    </row>
    <row r="10" spans="1:12" ht="22.7" customHeight="1">
      <c r="A10" s="75" t="s">
        <v>7</v>
      </c>
      <c r="C10" s="194">
        <v>5</v>
      </c>
      <c r="E10" s="78">
        <v>75235649</v>
      </c>
      <c r="F10" s="78"/>
      <c r="G10" s="78">
        <v>131990117</v>
      </c>
      <c r="H10" s="195"/>
      <c r="I10" s="234">
        <v>27535257</v>
      </c>
      <c r="J10" s="195"/>
      <c r="K10" s="78">
        <v>46230204</v>
      </c>
      <c r="L10" s="78"/>
    </row>
    <row r="11" spans="1:12" ht="22.7" customHeight="1">
      <c r="A11" s="75" t="s">
        <v>8</v>
      </c>
      <c r="C11" s="194">
        <v>6</v>
      </c>
      <c r="E11" s="78">
        <v>7550808</v>
      </c>
      <c r="F11" s="78"/>
      <c r="G11" s="78">
        <v>7987327</v>
      </c>
      <c r="H11" s="195"/>
      <c r="I11" s="234">
        <v>2488246</v>
      </c>
      <c r="J11" s="195"/>
      <c r="K11" s="78">
        <v>2462577</v>
      </c>
      <c r="L11" s="78"/>
    </row>
    <row r="12" spans="1:12" ht="22.7" customHeight="1">
      <c r="A12" s="196" t="s">
        <v>225</v>
      </c>
      <c r="C12" s="194">
        <v>7</v>
      </c>
      <c r="E12" s="78">
        <v>52007051</v>
      </c>
      <c r="F12" s="78"/>
      <c r="G12" s="78">
        <v>12483969</v>
      </c>
      <c r="H12" s="195"/>
      <c r="I12" s="234">
        <v>43176459</v>
      </c>
      <c r="J12" s="195"/>
      <c r="K12" s="78">
        <v>4302040</v>
      </c>
      <c r="L12" s="78"/>
    </row>
    <row r="13" spans="1:12" ht="22.7" customHeight="1">
      <c r="A13" s="197" t="s">
        <v>175</v>
      </c>
      <c r="C13" s="194">
        <v>8</v>
      </c>
      <c r="E13" s="11">
        <v>0</v>
      </c>
      <c r="F13" s="78"/>
      <c r="G13" s="78">
        <v>37570000</v>
      </c>
      <c r="H13" s="195"/>
      <c r="I13" s="234">
        <v>1519148</v>
      </c>
      <c r="J13" s="195"/>
      <c r="K13" s="78">
        <v>39089148</v>
      </c>
      <c r="L13" s="78"/>
    </row>
    <row r="14" spans="1:12" ht="22.7" customHeight="1">
      <c r="A14" s="75" t="s">
        <v>9</v>
      </c>
      <c r="C14" s="194">
        <v>9</v>
      </c>
      <c r="E14" s="78">
        <v>755582</v>
      </c>
      <c r="F14" s="78"/>
      <c r="G14" s="78">
        <v>731471</v>
      </c>
      <c r="H14" s="195"/>
      <c r="I14" s="235">
        <v>949538</v>
      </c>
      <c r="J14" s="14"/>
      <c r="K14" s="26">
        <v>949538</v>
      </c>
      <c r="L14" s="78"/>
    </row>
    <row r="15" spans="1:12" ht="22.7" customHeight="1">
      <c r="A15" s="75" t="s">
        <v>10</v>
      </c>
      <c r="C15" s="194">
        <v>4</v>
      </c>
      <c r="E15" s="26">
        <v>4565000</v>
      </c>
      <c r="F15" s="78"/>
      <c r="G15" s="26">
        <v>1815000</v>
      </c>
      <c r="H15" s="195"/>
      <c r="I15" s="235">
        <v>10738199</v>
      </c>
      <c r="J15" s="14"/>
      <c r="K15" s="26">
        <v>13045406</v>
      </c>
      <c r="L15" s="78"/>
    </row>
    <row r="16" spans="1:12" ht="22.7" customHeight="1">
      <c r="A16" s="75" t="s">
        <v>195</v>
      </c>
      <c r="C16" s="194"/>
      <c r="E16" s="14"/>
      <c r="F16" s="14"/>
      <c r="G16" s="26"/>
      <c r="H16" s="195"/>
      <c r="I16" s="234"/>
      <c r="J16" s="195"/>
      <c r="K16" s="78"/>
      <c r="L16" s="78"/>
    </row>
    <row r="17" spans="1:12" ht="22.7" customHeight="1">
      <c r="A17" s="75" t="s">
        <v>196</v>
      </c>
      <c r="C17" s="194">
        <v>10</v>
      </c>
      <c r="E17" s="26">
        <v>348321</v>
      </c>
      <c r="F17" s="14"/>
      <c r="G17" s="26">
        <v>478303</v>
      </c>
      <c r="H17" s="195"/>
      <c r="I17" s="234">
        <v>190923</v>
      </c>
      <c r="J17" s="195"/>
      <c r="K17" s="78">
        <v>214959</v>
      </c>
      <c r="L17" s="78"/>
    </row>
    <row r="18" spans="1:12" ht="22.7" customHeight="1">
      <c r="A18" s="75" t="s">
        <v>11</v>
      </c>
      <c r="C18" s="194"/>
      <c r="E18" s="78">
        <v>3607800</v>
      </c>
      <c r="F18" s="78"/>
      <c r="G18" s="198">
        <v>2616166</v>
      </c>
      <c r="H18" s="195"/>
      <c r="I18" s="234">
        <v>1063334</v>
      </c>
      <c r="J18" s="195"/>
      <c r="K18" s="78">
        <v>15389</v>
      </c>
      <c r="L18" s="78"/>
    </row>
    <row r="19" spans="1:12" ht="22.7" customHeight="1">
      <c r="A19" s="199" t="s">
        <v>12</v>
      </c>
      <c r="C19" s="194"/>
      <c r="E19" s="200">
        <f>SUM(E9:E18)</f>
        <v>144070211</v>
      </c>
      <c r="F19" s="98"/>
      <c r="G19" s="200">
        <f>SUM(G10:G18)</f>
        <v>195672353</v>
      </c>
      <c r="H19" s="201"/>
      <c r="I19" s="236">
        <f>SUM(I10:I18)</f>
        <v>87661104</v>
      </c>
      <c r="J19" s="201"/>
      <c r="K19" s="202">
        <f>SUM(K10:K18)</f>
        <v>106309261</v>
      </c>
      <c r="L19" s="78"/>
    </row>
    <row r="20" spans="1:12" ht="22.7" customHeight="1">
      <c r="A20" s="193" t="s">
        <v>13</v>
      </c>
      <c r="C20" s="194"/>
      <c r="E20" s="78"/>
      <c r="F20" s="78"/>
      <c r="G20" s="78"/>
      <c r="H20" s="195"/>
      <c r="I20" s="237"/>
      <c r="J20" s="195"/>
      <c r="K20" s="195"/>
      <c r="L20" s="78"/>
    </row>
    <row r="21" spans="1:12" ht="22.7" customHeight="1">
      <c r="A21" s="197" t="s">
        <v>14</v>
      </c>
      <c r="C21" s="194">
        <v>11</v>
      </c>
      <c r="E21" s="14">
        <v>0</v>
      </c>
      <c r="F21" s="14"/>
      <c r="G21" s="14">
        <v>0</v>
      </c>
      <c r="H21" s="195"/>
      <c r="I21" s="234">
        <v>212238288</v>
      </c>
      <c r="J21" s="78">
        <v>123660</v>
      </c>
      <c r="K21" s="78">
        <v>198865890</v>
      </c>
      <c r="L21" s="78"/>
    </row>
    <row r="22" spans="1:12" ht="22.7" customHeight="1">
      <c r="A22" s="197" t="s">
        <v>15</v>
      </c>
      <c r="B22" s="203"/>
      <c r="C22" s="194">
        <v>12</v>
      </c>
      <c r="E22" s="56">
        <v>28224415</v>
      </c>
      <c r="F22" s="78"/>
      <c r="G22" s="56">
        <v>27584604</v>
      </c>
      <c r="H22" s="195"/>
      <c r="I22" s="235">
        <v>0</v>
      </c>
      <c r="J22" s="14"/>
      <c r="K22" s="14">
        <v>0</v>
      </c>
      <c r="L22" s="78"/>
    </row>
    <row r="23" spans="1:12" ht="22.7" customHeight="1">
      <c r="A23" s="197" t="s">
        <v>16</v>
      </c>
      <c r="C23" s="194">
        <v>13</v>
      </c>
      <c r="E23" s="78">
        <v>82494500</v>
      </c>
      <c r="F23" s="78"/>
      <c r="G23" s="78">
        <v>82494500</v>
      </c>
      <c r="H23" s="195"/>
      <c r="I23" s="235">
        <v>0</v>
      </c>
      <c r="J23" s="14"/>
      <c r="K23" s="14">
        <v>0</v>
      </c>
      <c r="L23" s="78"/>
    </row>
    <row r="24" spans="1:12" ht="22.7" customHeight="1">
      <c r="A24" s="197" t="s">
        <v>17</v>
      </c>
      <c r="B24" s="203"/>
      <c r="C24" s="194">
        <v>14</v>
      </c>
      <c r="E24" s="78">
        <v>96054598</v>
      </c>
      <c r="F24" s="78"/>
      <c r="G24" s="78">
        <v>101483664</v>
      </c>
      <c r="H24" s="195"/>
      <c r="I24" s="234">
        <v>3240567</v>
      </c>
      <c r="J24" s="195"/>
      <c r="K24" s="78">
        <v>3686660</v>
      </c>
      <c r="L24" s="78"/>
    </row>
    <row r="25" spans="1:12" ht="22.7" customHeight="1">
      <c r="A25" s="197" t="s">
        <v>18</v>
      </c>
      <c r="B25" s="203"/>
      <c r="C25" s="194">
        <v>15</v>
      </c>
      <c r="E25" s="78">
        <v>28658761</v>
      </c>
      <c r="F25" s="78"/>
      <c r="G25" s="78">
        <v>29847244</v>
      </c>
      <c r="H25" s="195"/>
      <c r="I25" s="234">
        <v>11328379</v>
      </c>
      <c r="J25" s="195"/>
      <c r="K25" s="78">
        <v>10544780</v>
      </c>
      <c r="L25" s="78"/>
    </row>
    <row r="26" spans="1:12" ht="22.7" customHeight="1">
      <c r="A26" s="197" t="s">
        <v>19</v>
      </c>
      <c r="B26" s="203"/>
      <c r="C26" s="194">
        <v>16</v>
      </c>
      <c r="E26" s="78">
        <v>42828543</v>
      </c>
      <c r="F26" s="78"/>
      <c r="G26" s="78">
        <v>37094681</v>
      </c>
      <c r="H26" s="195"/>
      <c r="I26" s="234">
        <v>35398</v>
      </c>
      <c r="J26" s="195"/>
      <c r="K26" s="78">
        <v>46727</v>
      </c>
      <c r="L26" s="78"/>
    </row>
    <row r="27" spans="1:12" ht="22.7" customHeight="1">
      <c r="A27" s="197" t="s">
        <v>172</v>
      </c>
      <c r="B27" s="203"/>
      <c r="C27" s="194">
        <v>31.1</v>
      </c>
      <c r="E27" s="78">
        <v>24518510</v>
      </c>
      <c r="F27" s="78"/>
      <c r="G27" s="78">
        <v>25964771</v>
      </c>
      <c r="H27" s="195"/>
      <c r="I27" s="235">
        <v>0</v>
      </c>
      <c r="J27" s="195"/>
      <c r="K27" s="14">
        <v>0</v>
      </c>
      <c r="L27" s="78"/>
    </row>
    <row r="28" spans="1:12" ht="22.7" customHeight="1">
      <c r="A28" s="197" t="s">
        <v>20</v>
      </c>
      <c r="B28" s="203"/>
      <c r="C28" s="194">
        <v>23</v>
      </c>
      <c r="E28" s="78">
        <v>2468594</v>
      </c>
      <c r="F28" s="78"/>
      <c r="G28" s="78">
        <v>1412932</v>
      </c>
      <c r="H28" s="195"/>
      <c r="I28" s="234">
        <v>703223</v>
      </c>
      <c r="J28" s="195"/>
      <c r="K28" s="78">
        <v>488820</v>
      </c>
      <c r="L28" s="78"/>
    </row>
    <row r="29" spans="1:12" ht="22.7" customHeight="1">
      <c r="A29" s="197" t="s">
        <v>230</v>
      </c>
      <c r="B29" s="203"/>
      <c r="C29" s="194">
        <v>11</v>
      </c>
      <c r="E29" s="78">
        <v>50000000</v>
      </c>
      <c r="F29" s="78"/>
      <c r="G29" s="95">
        <v>0</v>
      </c>
      <c r="H29" s="195"/>
      <c r="I29" s="238">
        <v>50000000</v>
      </c>
      <c r="J29" s="195"/>
      <c r="K29" s="95">
        <v>0</v>
      </c>
      <c r="L29" s="78"/>
    </row>
    <row r="30" spans="1:12" ht="22.7" customHeight="1">
      <c r="A30" s="75" t="s">
        <v>21</v>
      </c>
      <c r="C30" s="194"/>
      <c r="E30" s="99">
        <v>3657070</v>
      </c>
      <c r="F30" s="78"/>
      <c r="G30" s="99">
        <v>3700976</v>
      </c>
      <c r="H30" s="195"/>
      <c r="I30" s="239">
        <v>2470991</v>
      </c>
      <c r="J30" s="195"/>
      <c r="K30" s="99">
        <v>2457490</v>
      </c>
      <c r="L30" s="78"/>
    </row>
    <row r="31" spans="1:12" ht="22.7" customHeight="1">
      <c r="A31" s="199" t="s">
        <v>22</v>
      </c>
      <c r="C31" s="194"/>
      <c r="E31" s="98">
        <f>SUM(E21:E30)</f>
        <v>358904991</v>
      </c>
      <c r="F31" s="98"/>
      <c r="G31" s="98">
        <f>SUM(G21:G30)</f>
        <v>309583372</v>
      </c>
      <c r="H31" s="98"/>
      <c r="I31" s="240">
        <f>SUM(I21:I30)</f>
        <v>280016846</v>
      </c>
      <c r="J31" s="98"/>
      <c r="K31" s="98">
        <f>SUM(K21:K30)</f>
        <v>216090367</v>
      </c>
      <c r="L31" s="78"/>
    </row>
    <row r="32" spans="1:12" ht="22.7" customHeight="1" thickBot="1">
      <c r="A32" s="199" t="s">
        <v>23</v>
      </c>
      <c r="E32" s="204">
        <f>SUM(E19,E31)</f>
        <v>502975202</v>
      </c>
      <c r="F32" s="98"/>
      <c r="G32" s="204">
        <f>SUM(G19,G31)</f>
        <v>505255725</v>
      </c>
      <c r="H32" s="98"/>
      <c r="I32" s="241">
        <f>SUM(I19,I31)</f>
        <v>367677950</v>
      </c>
      <c r="J32" s="98"/>
      <c r="K32" s="204">
        <f>SUM(K19,K31)</f>
        <v>322399628</v>
      </c>
      <c r="L32" s="78"/>
    </row>
    <row r="33" spans="1:12" ht="22.7" customHeight="1" thickTop="1"/>
    <row r="34" spans="1:12" ht="22.7" customHeight="1">
      <c r="A34" s="89" t="s">
        <v>0</v>
      </c>
    </row>
    <row r="35" spans="1:12" s="186" customFormat="1" ht="22.7" customHeight="1">
      <c r="A35" s="92" t="s">
        <v>192</v>
      </c>
      <c r="B35" s="183"/>
      <c r="C35" s="184"/>
      <c r="D35" s="185"/>
      <c r="E35" s="183"/>
      <c r="F35" s="185"/>
      <c r="G35" s="183"/>
      <c r="H35" s="185"/>
      <c r="I35" s="231"/>
      <c r="J35" s="185"/>
      <c r="K35" s="183"/>
      <c r="L35" s="185"/>
    </row>
    <row r="36" spans="1:12" s="186" customFormat="1" ht="22.7" customHeight="1">
      <c r="A36" s="92" t="str">
        <f>A3</f>
        <v>ณ วันที่ 31 ธันวาคม 2567</v>
      </c>
      <c r="B36" s="183"/>
      <c r="C36" s="184"/>
      <c r="D36" s="185"/>
      <c r="E36" s="183"/>
      <c r="F36" s="185"/>
      <c r="G36" s="183"/>
      <c r="H36" s="185"/>
      <c r="I36" s="231"/>
      <c r="J36" s="185"/>
      <c r="K36" s="183"/>
      <c r="L36" s="185"/>
    </row>
    <row r="37" spans="1:12" s="186" customFormat="1" ht="22.7" customHeight="1">
      <c r="A37" s="92"/>
      <c r="B37" s="183"/>
      <c r="C37" s="184"/>
      <c r="D37" s="185"/>
      <c r="E37" s="183"/>
      <c r="F37" s="185"/>
      <c r="G37" s="183"/>
      <c r="H37" s="185"/>
      <c r="I37" s="231"/>
      <c r="J37" s="185"/>
      <c r="K37" s="183"/>
      <c r="L37" s="185"/>
    </row>
    <row r="38" spans="1:12" ht="22.7" customHeight="1">
      <c r="A38" s="184"/>
      <c r="B38" s="185"/>
      <c r="C38" s="187"/>
      <c r="D38" s="185"/>
      <c r="E38" s="220" t="s">
        <v>1</v>
      </c>
      <c r="F38" s="220"/>
      <c r="G38" s="220"/>
      <c r="H38" s="185"/>
      <c r="I38" s="220" t="s">
        <v>2</v>
      </c>
      <c r="J38" s="220"/>
      <c r="K38" s="220"/>
      <c r="L38" s="85"/>
    </row>
    <row r="39" spans="1:12" ht="22.7" customHeight="1">
      <c r="A39" s="184"/>
      <c r="B39" s="185"/>
      <c r="C39" s="187" t="s">
        <v>3</v>
      </c>
      <c r="D39" s="185"/>
      <c r="E39" s="188">
        <f>E6</f>
        <v>2567</v>
      </c>
      <c r="F39" s="189"/>
      <c r="G39" s="188">
        <f>G6</f>
        <v>2566</v>
      </c>
      <c r="H39" s="190"/>
      <c r="I39" s="232">
        <f>I6</f>
        <v>2567</v>
      </c>
      <c r="J39" s="189"/>
      <c r="K39" s="188">
        <f>K6</f>
        <v>2566</v>
      </c>
      <c r="L39" s="85"/>
    </row>
    <row r="40" spans="1:12" ht="22.7" customHeight="1">
      <c r="A40" s="184"/>
      <c r="B40" s="185"/>
      <c r="C40" s="205"/>
      <c r="D40" s="185"/>
      <c r="E40" s="219" t="s">
        <v>5</v>
      </c>
      <c r="F40" s="219"/>
      <c r="G40" s="219"/>
      <c r="H40" s="219"/>
      <c r="I40" s="219"/>
      <c r="J40" s="219"/>
      <c r="K40" s="219"/>
      <c r="L40" s="85"/>
    </row>
    <row r="41" spans="1:12" ht="24.6" customHeight="1">
      <c r="A41" s="191" t="s">
        <v>24</v>
      </c>
      <c r="E41" s="206"/>
      <c r="F41" s="206"/>
      <c r="G41" s="206"/>
      <c r="H41" s="206"/>
      <c r="I41" s="242"/>
      <c r="J41" s="206"/>
      <c r="K41" s="206"/>
    </row>
    <row r="42" spans="1:12" ht="24.6" customHeight="1">
      <c r="A42" s="193" t="s">
        <v>25</v>
      </c>
      <c r="C42" s="194"/>
      <c r="E42" s="84"/>
      <c r="F42" s="84"/>
      <c r="G42" s="84"/>
      <c r="H42" s="207"/>
      <c r="I42" s="243"/>
    </row>
    <row r="43" spans="1:12" ht="24.6" customHeight="1">
      <c r="A43" s="197" t="s">
        <v>226</v>
      </c>
      <c r="B43" s="203"/>
      <c r="C43" s="194">
        <v>17</v>
      </c>
      <c r="E43" s="84">
        <v>2673360</v>
      </c>
      <c r="F43" s="84"/>
      <c r="G43" s="84">
        <v>2850558</v>
      </c>
      <c r="H43" s="207"/>
      <c r="I43" s="243">
        <v>26786028</v>
      </c>
      <c r="J43" s="207"/>
      <c r="K43" s="84">
        <v>28166118</v>
      </c>
      <c r="L43" s="84"/>
    </row>
    <row r="44" spans="1:12" ht="24.6" customHeight="1">
      <c r="A44" s="197" t="s">
        <v>210</v>
      </c>
      <c r="B44" s="203"/>
      <c r="C44" s="194">
        <v>4</v>
      </c>
      <c r="E44" s="11">
        <v>0</v>
      </c>
      <c r="F44" s="84"/>
      <c r="G44" s="11">
        <v>0</v>
      </c>
      <c r="H44" s="207"/>
      <c r="I44" s="243">
        <v>35000000</v>
      </c>
      <c r="J44" s="207"/>
      <c r="K44" s="11">
        <v>0</v>
      </c>
      <c r="L44" s="84"/>
    </row>
    <row r="45" spans="1:12" ht="24.6" customHeight="1">
      <c r="A45" s="197" t="s">
        <v>26</v>
      </c>
      <c r="B45" s="203"/>
      <c r="C45" s="194">
        <v>8</v>
      </c>
      <c r="E45" s="84">
        <v>17340000</v>
      </c>
      <c r="F45" s="84"/>
      <c r="G45" s="84">
        <v>17340000</v>
      </c>
      <c r="H45" s="207"/>
      <c r="I45" s="244">
        <v>17340000</v>
      </c>
      <c r="J45" s="207"/>
      <c r="K45" s="84">
        <v>17340000</v>
      </c>
      <c r="L45" s="84"/>
    </row>
    <row r="46" spans="1:12" ht="24.6" customHeight="1">
      <c r="A46" s="197" t="s">
        <v>27</v>
      </c>
      <c r="B46" s="203"/>
      <c r="C46" s="194"/>
      <c r="D46" s="194"/>
      <c r="E46" s="194"/>
      <c r="F46" s="194"/>
      <c r="G46" s="194"/>
      <c r="H46" s="194"/>
      <c r="I46" s="245"/>
      <c r="J46" s="194"/>
      <c r="K46" s="194"/>
      <c r="L46" s="84"/>
    </row>
    <row r="47" spans="1:12" ht="24.6" customHeight="1">
      <c r="A47" s="197" t="s">
        <v>28</v>
      </c>
      <c r="B47" s="203"/>
      <c r="C47" s="194">
        <v>18</v>
      </c>
      <c r="E47" s="84">
        <v>3374486</v>
      </c>
      <c r="F47" s="84"/>
      <c r="G47" s="84">
        <v>3258318</v>
      </c>
      <c r="I47" s="230">
        <v>2049454</v>
      </c>
      <c r="J47" s="207"/>
      <c r="K47" s="84">
        <v>1723911</v>
      </c>
      <c r="L47" s="84"/>
    </row>
    <row r="48" spans="1:12" ht="24.6" customHeight="1">
      <c r="A48" s="197" t="s">
        <v>29</v>
      </c>
      <c r="B48" s="203"/>
      <c r="C48" s="194"/>
      <c r="D48" s="194"/>
      <c r="E48" s="194"/>
      <c r="F48" s="194"/>
      <c r="G48" s="194"/>
      <c r="H48" s="194"/>
      <c r="I48" s="245"/>
      <c r="J48" s="194"/>
      <c r="K48" s="194"/>
      <c r="L48" s="84"/>
    </row>
    <row r="49" spans="1:12" ht="24.6" customHeight="1">
      <c r="A49" s="197" t="s">
        <v>28</v>
      </c>
      <c r="B49" s="203"/>
      <c r="C49" s="194">
        <v>19</v>
      </c>
      <c r="E49" s="84">
        <v>7747600</v>
      </c>
      <c r="F49" s="84"/>
      <c r="G49" s="84">
        <v>7719040</v>
      </c>
      <c r="H49" s="207"/>
      <c r="I49" s="244">
        <v>0</v>
      </c>
      <c r="J49" s="11"/>
      <c r="K49" s="11">
        <v>0</v>
      </c>
      <c r="L49" s="84"/>
    </row>
    <row r="50" spans="1:12" ht="24.6" customHeight="1">
      <c r="A50" s="197" t="s">
        <v>30</v>
      </c>
      <c r="B50" s="203"/>
      <c r="C50" s="194"/>
      <c r="E50" s="84">
        <v>3086158</v>
      </c>
      <c r="F50" s="84"/>
      <c r="G50" s="84">
        <v>3824376</v>
      </c>
      <c r="H50" s="207"/>
      <c r="I50" s="244">
        <v>0</v>
      </c>
      <c r="J50" s="11"/>
      <c r="K50" s="46">
        <v>2166928</v>
      </c>
      <c r="L50" s="84"/>
    </row>
    <row r="51" spans="1:12" ht="24.6" customHeight="1">
      <c r="A51" s="75" t="s">
        <v>31</v>
      </c>
      <c r="B51" s="194"/>
      <c r="C51" s="194"/>
      <c r="E51" s="84">
        <v>3662145</v>
      </c>
      <c r="F51" s="84"/>
      <c r="G51" s="84">
        <v>2486539</v>
      </c>
      <c r="I51" s="230">
        <v>3172825</v>
      </c>
      <c r="J51" s="207"/>
      <c r="K51" s="84">
        <v>2039343</v>
      </c>
      <c r="L51" s="84"/>
    </row>
    <row r="52" spans="1:12" ht="24.6" customHeight="1">
      <c r="A52" s="199" t="s">
        <v>32</v>
      </c>
      <c r="C52" s="194"/>
      <c r="E52" s="208">
        <f>SUM(E42:E51)</f>
        <v>37883749</v>
      </c>
      <c r="F52" s="136"/>
      <c r="G52" s="208">
        <f>SUM(G42:G51)</f>
        <v>37478831</v>
      </c>
      <c r="H52" s="136"/>
      <c r="I52" s="246">
        <f>SUM(I42:I51)</f>
        <v>84348307</v>
      </c>
      <c r="J52" s="136"/>
      <c r="K52" s="208">
        <f>SUM(K43:K51)</f>
        <v>51436300</v>
      </c>
      <c r="L52" s="84"/>
    </row>
    <row r="53" spans="1:12" ht="24.6" customHeight="1">
      <c r="A53" s="193" t="s">
        <v>33</v>
      </c>
      <c r="C53" s="194"/>
      <c r="E53" s="76"/>
      <c r="F53" s="76"/>
      <c r="G53" s="76"/>
      <c r="H53" s="76"/>
      <c r="J53" s="76"/>
      <c r="K53" s="76"/>
      <c r="L53" s="76"/>
    </row>
    <row r="54" spans="1:12" ht="24.6" customHeight="1">
      <c r="A54" s="75" t="s">
        <v>34</v>
      </c>
      <c r="C54" s="194"/>
      <c r="D54" s="194"/>
      <c r="E54" s="194"/>
      <c r="F54" s="194"/>
      <c r="G54" s="194"/>
      <c r="H54" s="194"/>
      <c r="I54" s="245"/>
      <c r="J54" s="194"/>
      <c r="K54" s="194"/>
      <c r="L54" s="76"/>
    </row>
    <row r="55" spans="1:12" ht="24.6" customHeight="1">
      <c r="A55" s="197" t="s">
        <v>35</v>
      </c>
      <c r="C55" s="194">
        <v>18</v>
      </c>
      <c r="E55" s="76">
        <v>16489114</v>
      </c>
      <c r="F55" s="76"/>
      <c r="G55" s="76">
        <v>18684274</v>
      </c>
      <c r="H55" s="76"/>
      <c r="I55" s="230">
        <v>7362066</v>
      </c>
      <c r="J55" s="76"/>
      <c r="K55" s="76">
        <v>7938336</v>
      </c>
      <c r="L55" s="76"/>
    </row>
    <row r="56" spans="1:12" ht="24.6" customHeight="1">
      <c r="A56" s="75" t="s">
        <v>36</v>
      </c>
      <c r="C56" s="194"/>
      <c r="D56" s="194"/>
      <c r="E56" s="194"/>
      <c r="F56" s="194"/>
      <c r="G56" s="194"/>
      <c r="H56" s="194"/>
      <c r="I56" s="245"/>
      <c r="J56" s="194"/>
      <c r="K56" s="194"/>
      <c r="L56" s="76"/>
    </row>
    <row r="57" spans="1:12" ht="24.6" customHeight="1">
      <c r="A57" s="197" t="s">
        <v>28</v>
      </c>
      <c r="C57" s="194">
        <v>19</v>
      </c>
      <c r="E57" s="76">
        <v>26568080</v>
      </c>
      <c r="F57" s="76"/>
      <c r="G57" s="76">
        <v>34315680</v>
      </c>
      <c r="H57" s="209"/>
      <c r="I57" s="244">
        <v>0</v>
      </c>
      <c r="J57" s="207"/>
      <c r="K57" s="11">
        <v>0</v>
      </c>
      <c r="L57" s="84"/>
    </row>
    <row r="58" spans="1:12" ht="24.6" customHeight="1">
      <c r="A58" s="75" t="s">
        <v>37</v>
      </c>
      <c r="B58" s="194"/>
      <c r="C58" s="194">
        <v>20</v>
      </c>
      <c r="E58" s="84">
        <v>2768060</v>
      </c>
      <c r="F58" s="84"/>
      <c r="G58" s="84">
        <v>2378387</v>
      </c>
      <c r="H58" s="207"/>
      <c r="I58" s="243">
        <v>2591026</v>
      </c>
      <c r="J58" s="207"/>
      <c r="K58" s="84">
        <v>2226204</v>
      </c>
      <c r="L58" s="84"/>
    </row>
    <row r="59" spans="1:12" ht="24.6" customHeight="1">
      <c r="A59" s="199" t="s">
        <v>38</v>
      </c>
      <c r="C59" s="194"/>
      <c r="E59" s="208">
        <f>SUM(E54:E58)</f>
        <v>45825254</v>
      </c>
      <c r="F59" s="136"/>
      <c r="G59" s="208">
        <f>SUM(G55:G58)</f>
        <v>55378341</v>
      </c>
      <c r="H59" s="136"/>
      <c r="I59" s="246">
        <f>SUM(I54:I58)</f>
        <v>9953092</v>
      </c>
      <c r="J59" s="136"/>
      <c r="K59" s="208">
        <f>SUM(K55:K58)</f>
        <v>10164540</v>
      </c>
      <c r="L59" s="84"/>
    </row>
    <row r="60" spans="1:12" ht="24.6" customHeight="1">
      <c r="A60" s="199" t="s">
        <v>39</v>
      </c>
      <c r="C60" s="194"/>
      <c r="E60" s="208">
        <f>E52+E59</f>
        <v>83709003</v>
      </c>
      <c r="F60" s="136"/>
      <c r="G60" s="208">
        <f>G52+G59</f>
        <v>92857172</v>
      </c>
      <c r="H60" s="136"/>
      <c r="I60" s="247">
        <f>SUM(I52,I59)</f>
        <v>94301399</v>
      </c>
      <c r="J60" s="136"/>
      <c r="K60" s="9">
        <f>SUM(K52,K59)</f>
        <v>61600840</v>
      </c>
      <c r="L60" s="84"/>
    </row>
    <row r="61" spans="1:12" ht="22.7" customHeight="1">
      <c r="A61" s="75" t="s">
        <v>40</v>
      </c>
    </row>
    <row r="62" spans="1:12" ht="22.7" customHeight="1">
      <c r="A62" s="89" t="s">
        <v>0</v>
      </c>
    </row>
    <row r="63" spans="1:12" s="186" customFormat="1" ht="22.7" customHeight="1">
      <c r="A63" s="92" t="s">
        <v>192</v>
      </c>
      <c r="B63" s="183"/>
      <c r="C63" s="184"/>
      <c r="D63" s="185"/>
      <c r="E63" s="183"/>
      <c r="F63" s="185"/>
      <c r="G63" s="183"/>
      <c r="H63" s="185"/>
      <c r="I63" s="231"/>
      <c r="J63" s="185"/>
      <c r="K63" s="183"/>
      <c r="L63" s="185"/>
    </row>
    <row r="64" spans="1:12" s="186" customFormat="1" ht="22.7" customHeight="1">
      <c r="A64" s="92" t="str">
        <f>A36</f>
        <v>ณ วันที่ 31 ธันวาคม 2567</v>
      </c>
      <c r="B64" s="183"/>
      <c r="C64" s="184"/>
      <c r="D64" s="185"/>
      <c r="E64" s="183"/>
      <c r="F64" s="185"/>
      <c r="G64" s="183"/>
      <c r="H64" s="185"/>
      <c r="I64" s="231"/>
      <c r="J64" s="185"/>
      <c r="K64" s="183"/>
      <c r="L64" s="185"/>
    </row>
    <row r="65" spans="1:12" ht="22.7" customHeight="1">
      <c r="A65" s="184"/>
      <c r="B65" s="185"/>
      <c r="C65" s="184"/>
      <c r="D65" s="185"/>
      <c r="E65" s="185"/>
      <c r="F65" s="185"/>
      <c r="G65" s="185"/>
      <c r="H65" s="185"/>
      <c r="I65" s="248"/>
      <c r="J65" s="185"/>
      <c r="K65" s="210"/>
      <c r="L65" s="185"/>
    </row>
    <row r="66" spans="1:12" ht="22.7" customHeight="1">
      <c r="A66" s="184"/>
      <c r="B66" s="185"/>
      <c r="C66" s="187"/>
      <c r="D66" s="185"/>
      <c r="E66" s="220" t="s">
        <v>1</v>
      </c>
      <c r="F66" s="220"/>
      <c r="G66" s="220"/>
      <c r="H66" s="185"/>
      <c r="I66" s="220" t="s">
        <v>2</v>
      </c>
      <c r="J66" s="220"/>
      <c r="K66" s="220"/>
      <c r="L66" s="85"/>
    </row>
    <row r="67" spans="1:12" ht="22.7" customHeight="1">
      <c r="A67" s="184"/>
      <c r="B67" s="185"/>
      <c r="C67" s="187" t="s">
        <v>3</v>
      </c>
      <c r="D67" s="185"/>
      <c r="E67" s="188">
        <f>E39</f>
        <v>2567</v>
      </c>
      <c r="F67" s="189"/>
      <c r="G67" s="188">
        <f>G39</f>
        <v>2566</v>
      </c>
      <c r="H67" s="190"/>
      <c r="I67" s="232">
        <f>I39</f>
        <v>2567</v>
      </c>
      <c r="J67" s="189"/>
      <c r="K67" s="188">
        <f>K39</f>
        <v>2566</v>
      </c>
      <c r="L67" s="85"/>
    </row>
    <row r="68" spans="1:12" ht="22.7" customHeight="1">
      <c r="A68" s="191"/>
      <c r="E68" s="219" t="s">
        <v>5</v>
      </c>
      <c r="F68" s="219"/>
      <c r="G68" s="219"/>
      <c r="H68" s="219"/>
      <c r="I68" s="219"/>
      <c r="J68" s="219"/>
      <c r="K68" s="219"/>
    </row>
    <row r="69" spans="1:12" ht="24.6" customHeight="1">
      <c r="A69" s="191" t="s">
        <v>41</v>
      </c>
      <c r="E69" s="192"/>
      <c r="F69" s="192"/>
      <c r="G69" s="192"/>
      <c r="H69" s="192"/>
      <c r="I69" s="233"/>
      <c r="J69" s="192"/>
      <c r="K69" s="192"/>
    </row>
    <row r="70" spans="1:12" ht="24.6" customHeight="1">
      <c r="A70" s="193" t="s">
        <v>42</v>
      </c>
      <c r="E70" s="78"/>
      <c r="F70" s="78"/>
      <c r="G70" s="78"/>
      <c r="H70" s="78"/>
      <c r="J70" s="78"/>
      <c r="K70" s="76"/>
      <c r="L70" s="78"/>
    </row>
    <row r="71" spans="1:12" ht="24.6" customHeight="1">
      <c r="A71" s="75" t="s">
        <v>43</v>
      </c>
      <c r="C71" s="194"/>
      <c r="E71" s="78"/>
      <c r="F71" s="78"/>
      <c r="G71" s="78"/>
      <c r="H71" s="78"/>
      <c r="J71" s="78"/>
      <c r="K71" s="76"/>
      <c r="L71" s="78"/>
    </row>
    <row r="72" spans="1:12" ht="24.6" customHeight="1">
      <c r="A72" s="74" t="s">
        <v>44</v>
      </c>
      <c r="B72" s="203"/>
      <c r="C72" s="194"/>
      <c r="E72" s="78"/>
      <c r="F72" s="78"/>
      <c r="G72" s="78"/>
      <c r="H72" s="78"/>
      <c r="J72" s="78"/>
      <c r="K72" s="76"/>
      <c r="L72" s="78"/>
    </row>
    <row r="73" spans="1:12" ht="24.6" customHeight="1">
      <c r="A73" s="74" t="s">
        <v>173</v>
      </c>
      <c r="B73" s="203"/>
      <c r="C73" s="194"/>
      <c r="E73" s="78"/>
      <c r="F73" s="78"/>
      <c r="G73" s="78"/>
      <c r="H73" s="78"/>
      <c r="J73" s="78"/>
      <c r="K73" s="76"/>
      <c r="L73" s="78"/>
    </row>
    <row r="74" spans="1:12" ht="24.6" customHeight="1" thickBot="1">
      <c r="A74" s="74" t="s">
        <v>199</v>
      </c>
      <c r="B74" s="186"/>
      <c r="C74" s="194">
        <v>25</v>
      </c>
      <c r="E74" s="211">
        <v>255003083</v>
      </c>
      <c r="F74" s="78"/>
      <c r="G74" s="211">
        <v>255003083</v>
      </c>
      <c r="H74" s="195"/>
      <c r="I74" s="249">
        <v>255003083</v>
      </c>
      <c r="J74" s="195"/>
      <c r="K74" s="211">
        <v>255003083</v>
      </c>
      <c r="L74" s="78"/>
    </row>
    <row r="75" spans="1:12" ht="24.6" customHeight="1" thickTop="1">
      <c r="A75" s="74" t="s">
        <v>45</v>
      </c>
      <c r="B75" s="203"/>
      <c r="C75" s="194"/>
      <c r="E75" s="78"/>
      <c r="F75" s="78"/>
      <c r="G75" s="209"/>
      <c r="H75" s="209"/>
      <c r="I75" s="250"/>
      <c r="J75" s="209"/>
      <c r="K75" s="209"/>
      <c r="L75" s="78"/>
    </row>
    <row r="76" spans="1:12" ht="24.6" customHeight="1">
      <c r="A76" s="74" t="s">
        <v>221</v>
      </c>
      <c r="B76" s="203"/>
      <c r="C76" s="194"/>
      <c r="E76" s="78">
        <f>'CE Consolidation '!F36</f>
        <v>150003888</v>
      </c>
      <c r="F76" s="78"/>
      <c r="G76" s="209">
        <f>'CE Consolidation '!F24</f>
        <v>150003083</v>
      </c>
      <c r="H76" s="209"/>
      <c r="I76" s="234">
        <f>'CE Separate'!D29</f>
        <v>150003888</v>
      </c>
      <c r="J76" s="209"/>
      <c r="K76" s="209">
        <f>'CE Separate'!D19</f>
        <v>150003083</v>
      </c>
      <c r="L76" s="78"/>
    </row>
    <row r="77" spans="1:12" ht="24.6" customHeight="1">
      <c r="A77" s="74" t="s">
        <v>214</v>
      </c>
      <c r="B77" s="203"/>
      <c r="C77" s="194"/>
      <c r="L77" s="78"/>
    </row>
    <row r="78" spans="1:12" ht="24.6" customHeight="1">
      <c r="A78" s="74" t="s">
        <v>46</v>
      </c>
      <c r="B78" s="203"/>
      <c r="C78" s="194"/>
      <c r="E78" s="78">
        <f>'CE Consolidation '!H36</f>
        <v>99478690</v>
      </c>
      <c r="F78" s="78"/>
      <c r="G78" s="209">
        <f>'CE Consolidation '!H24</f>
        <v>99461814</v>
      </c>
      <c r="H78" s="209"/>
      <c r="I78" s="234">
        <f>'CE Separate'!F29</f>
        <v>99478690</v>
      </c>
      <c r="J78" s="209"/>
      <c r="K78" s="78">
        <f>'CE Separate'!F19</f>
        <v>99461814</v>
      </c>
      <c r="L78" s="78"/>
    </row>
    <row r="79" spans="1:12" ht="24.6" customHeight="1">
      <c r="A79" s="74" t="s">
        <v>47</v>
      </c>
      <c r="B79" s="203"/>
      <c r="C79" s="194"/>
      <c r="E79" s="78">
        <f>'CE Consolidation '!J36</f>
        <v>-577180</v>
      </c>
      <c r="F79" s="78"/>
      <c r="G79" s="209">
        <f>'CE Consolidation '!J24</f>
        <v>-577180</v>
      </c>
      <c r="H79" s="209"/>
      <c r="I79" s="251">
        <v>0</v>
      </c>
      <c r="J79" s="13"/>
      <c r="K79" s="13">
        <v>0</v>
      </c>
      <c r="L79" s="78"/>
    </row>
    <row r="80" spans="1:12" ht="24.6" customHeight="1">
      <c r="A80" s="74" t="s">
        <v>48</v>
      </c>
      <c r="B80" s="203"/>
      <c r="C80" s="194"/>
      <c r="E80" s="78">
        <f>'CE Consolidation '!L36</f>
        <v>-450601</v>
      </c>
      <c r="F80" s="78"/>
      <c r="G80" s="34">
        <f>'CE Consolidation '!L24</f>
        <v>-450601</v>
      </c>
      <c r="H80" s="209"/>
      <c r="I80" s="251">
        <v>0</v>
      </c>
      <c r="J80" s="13"/>
      <c r="K80" s="15">
        <v>0</v>
      </c>
      <c r="L80" s="78"/>
    </row>
    <row r="81" spans="1:20" ht="24.6" customHeight="1">
      <c r="A81" s="74" t="s">
        <v>49</v>
      </c>
      <c r="B81" s="203"/>
      <c r="C81" s="194"/>
      <c r="D81" s="194"/>
      <c r="E81" s="194"/>
      <c r="F81" s="194"/>
      <c r="G81" s="194"/>
      <c r="H81" s="194"/>
      <c r="I81" s="245"/>
      <c r="J81" s="194"/>
      <c r="K81" s="1"/>
      <c r="L81" s="78"/>
    </row>
    <row r="82" spans="1:20" ht="24.6" customHeight="1">
      <c r="A82" s="74" t="s">
        <v>50</v>
      </c>
      <c r="B82" s="203"/>
      <c r="C82" s="194">
        <v>21</v>
      </c>
      <c r="E82" s="78">
        <f>'CE Consolidation '!N36</f>
        <v>7025351</v>
      </c>
      <c r="F82" s="78"/>
      <c r="G82" s="1">
        <f>'CE Consolidation '!N24</f>
        <v>5947338</v>
      </c>
      <c r="H82" s="209"/>
      <c r="I82" s="234">
        <f>'CE Separate'!H29</f>
        <v>7025351</v>
      </c>
      <c r="J82" s="209"/>
      <c r="K82" s="78">
        <f>'CE Separate'!H19</f>
        <v>5947338</v>
      </c>
      <c r="L82" s="78"/>
    </row>
    <row r="83" spans="1:20" ht="24.6" customHeight="1">
      <c r="A83" s="74" t="s">
        <v>51</v>
      </c>
      <c r="B83" s="186"/>
      <c r="C83" s="194"/>
      <c r="E83" s="78">
        <f>'CE Consolidation '!P36</f>
        <v>160286563</v>
      </c>
      <c r="F83" s="78"/>
      <c r="G83" s="1">
        <f>'CE Consolidation '!P24</f>
        <v>155911116</v>
      </c>
      <c r="H83" s="209"/>
      <c r="I83" s="234">
        <f>'CE Separate'!J29</f>
        <v>16452178</v>
      </c>
      <c r="J83" s="209"/>
      <c r="K83" s="78">
        <f>'CE Separate'!J19</f>
        <v>4970109</v>
      </c>
      <c r="L83" s="78"/>
    </row>
    <row r="84" spans="1:20" ht="24.6" customHeight="1">
      <c r="A84" s="74" t="s">
        <v>52</v>
      </c>
      <c r="B84" s="186"/>
      <c r="C84" s="194"/>
      <c r="E84" s="99">
        <f>'CE Consolidation '!R36+'CE Consolidation '!T36</f>
        <v>3500673</v>
      </c>
      <c r="F84" s="78"/>
      <c r="G84" s="37">
        <f>'CE Consolidation '!R24+'CE Consolidation '!T24</f>
        <v>2103558</v>
      </c>
      <c r="H84" s="209"/>
      <c r="I84" s="252">
        <f>'CE Separate'!L29</f>
        <v>416444</v>
      </c>
      <c r="J84" s="13"/>
      <c r="K84" s="29">
        <f>'CE Separate'!L19</f>
        <v>416444</v>
      </c>
      <c r="L84" s="78"/>
    </row>
    <row r="85" spans="1:20" ht="24.6" customHeight="1">
      <c r="A85" s="74" t="s">
        <v>200</v>
      </c>
      <c r="B85" s="186"/>
      <c r="C85" s="194"/>
      <c r="E85" s="78">
        <f>SUM(E76:E84)</f>
        <v>419267384</v>
      </c>
      <c r="F85" s="78"/>
      <c r="G85" s="195">
        <f>SUM(G76:G84)</f>
        <v>412399128</v>
      </c>
      <c r="H85" s="195"/>
      <c r="I85" s="234">
        <f>SUM(I76:I84)</f>
        <v>273376551</v>
      </c>
      <c r="J85" s="195"/>
      <c r="K85" s="195">
        <f>SUM(K76:K84)</f>
        <v>260798788</v>
      </c>
      <c r="L85" s="78"/>
    </row>
    <row r="86" spans="1:20" ht="24.6" customHeight="1">
      <c r="A86" s="74" t="s">
        <v>53</v>
      </c>
      <c r="B86" s="186"/>
      <c r="C86" s="194"/>
      <c r="E86" s="99">
        <f>'CE Consolidation '!X36</f>
        <v>-1185</v>
      </c>
      <c r="F86" s="78"/>
      <c r="G86" s="212">
        <f>'CE Consolidation '!X24</f>
        <v>-575</v>
      </c>
      <c r="H86" s="195"/>
      <c r="I86" s="252">
        <v>0</v>
      </c>
      <c r="J86" s="14"/>
      <c r="K86" s="16">
        <v>0</v>
      </c>
      <c r="L86" s="78"/>
    </row>
    <row r="87" spans="1:20" ht="24.6" customHeight="1">
      <c r="A87" s="73" t="s">
        <v>54</v>
      </c>
      <c r="B87" s="186"/>
      <c r="E87" s="213">
        <f>SUM(E85:E86)</f>
        <v>419266199</v>
      </c>
      <c r="F87" s="98"/>
      <c r="G87" s="213">
        <f>SUM(G85:G86)</f>
        <v>412398553</v>
      </c>
      <c r="H87" s="98"/>
      <c r="I87" s="253">
        <f>SUM(I85:I86)</f>
        <v>273376551</v>
      </c>
      <c r="J87" s="98"/>
      <c r="K87" s="213">
        <f>SUM(K85:K86)</f>
        <v>260798788</v>
      </c>
      <c r="L87" s="78"/>
    </row>
    <row r="88" spans="1:20" ht="24.6" customHeight="1" thickBot="1">
      <c r="A88" s="199" t="s">
        <v>55</v>
      </c>
      <c r="E88" s="214">
        <f>SUM(E87,E60)</f>
        <v>502975202</v>
      </c>
      <c r="F88" s="98"/>
      <c r="G88" s="214">
        <f>SUM(G87,G60)</f>
        <v>505255725</v>
      </c>
      <c r="H88" s="98"/>
      <c r="I88" s="254">
        <f>SUM(I87,I60)</f>
        <v>367677950</v>
      </c>
      <c r="J88" s="98"/>
      <c r="K88" s="214">
        <f>SUM(K87,K60)</f>
        <v>322399628</v>
      </c>
      <c r="L88" s="78"/>
    </row>
    <row r="89" spans="1:20" ht="23.1" customHeight="1" thickTop="1">
      <c r="C89" s="215"/>
      <c r="E89" s="56">
        <f>E88-E32</f>
        <v>0</v>
      </c>
      <c r="G89" s="56">
        <f>G88-G32</f>
        <v>0</v>
      </c>
      <c r="I89" s="230">
        <f>I88-I32</f>
        <v>0</v>
      </c>
      <c r="K89" s="56">
        <f>K88-K32</f>
        <v>0</v>
      </c>
      <c r="L89" s="76"/>
      <c r="N89" s="24"/>
      <c r="O89" s="216"/>
      <c r="P89" s="217"/>
      <c r="Q89" s="216"/>
      <c r="R89" s="217"/>
      <c r="S89" s="216"/>
      <c r="T89" s="217"/>
    </row>
    <row r="90" spans="1:20" ht="23.1" customHeight="1">
      <c r="C90" s="215"/>
    </row>
    <row r="91" spans="1:20" ht="23.1" customHeight="1">
      <c r="C91" s="215"/>
    </row>
    <row r="92" spans="1:20" ht="23.1" hidden="1" customHeight="1">
      <c r="A92" s="218"/>
      <c r="B92" s="215"/>
      <c r="C92" s="56"/>
      <c r="E92" s="215"/>
    </row>
    <row r="93" spans="1:20" ht="23.1" hidden="1" customHeight="1">
      <c r="B93" s="215"/>
      <c r="C93" s="56"/>
      <c r="E93" s="215"/>
    </row>
    <row r="94" spans="1:20" ht="23.1" hidden="1" customHeight="1">
      <c r="B94" s="74"/>
      <c r="C94" s="56"/>
      <c r="E94" s="74"/>
    </row>
    <row r="95" spans="1:20" ht="23.1" hidden="1" customHeight="1">
      <c r="A95" s="218"/>
      <c r="B95" s="215"/>
      <c r="C95" s="56"/>
      <c r="E95" s="215"/>
    </row>
    <row r="96" spans="1:20" ht="23.1" customHeight="1">
      <c r="C96" s="56"/>
    </row>
  </sheetData>
  <mergeCells count="9">
    <mergeCell ref="E68:K68"/>
    <mergeCell ref="E5:G5"/>
    <mergeCell ref="E38:G38"/>
    <mergeCell ref="I5:K5"/>
    <mergeCell ref="I38:K38"/>
    <mergeCell ref="E66:G66"/>
    <mergeCell ref="I66:K66"/>
    <mergeCell ref="E7:K7"/>
    <mergeCell ref="E40:K40"/>
  </mergeCells>
  <printOptions horizontalCentered="1"/>
  <pageMargins left="0.6" right="0.4" top="0.70866141699999996" bottom="0.5" header="0.196850393700787" footer="0.196850393700787"/>
  <pageSetup paperSize="9" scale="80" firstPageNumber="6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2" manualBreakCount="2">
    <brk id="33" max="10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71"/>
  <sheetViews>
    <sheetView topLeftCell="A25" zoomScale="85" zoomScaleNormal="85" zoomScaleSheetLayoutView="100" workbookViewId="0">
      <selection activeCell="D10" sqref="D10"/>
    </sheetView>
  </sheetViews>
  <sheetFormatPr defaultColWidth="8.85546875" defaultRowHeight="21.75"/>
  <cols>
    <col min="1" max="1" width="17.5703125" style="65" customWidth="1"/>
    <col min="2" max="2" width="8.140625" style="65" customWidth="1"/>
    <col min="3" max="3" width="22.85546875" style="65" customWidth="1"/>
    <col min="4" max="4" width="8.140625" style="65" customWidth="1"/>
    <col min="5" max="5" width="0.85546875" style="65" customWidth="1"/>
    <col min="6" max="6" width="12.85546875" style="65" customWidth="1"/>
    <col min="7" max="7" width="0.85546875" style="70" customWidth="1"/>
    <col min="8" max="8" width="12.85546875" style="70" customWidth="1"/>
    <col min="9" max="9" width="0.85546875" style="65" customWidth="1"/>
    <col min="10" max="10" width="12.85546875" style="65" customWidth="1"/>
    <col min="11" max="11" width="0.85546875" style="70" customWidth="1"/>
    <col min="12" max="12" width="12.85546875" style="70" customWidth="1"/>
    <col min="13" max="13" width="0.85546875" style="70" customWidth="1"/>
    <col min="14" max="14" width="9.42578125" style="65" bestFit="1" customWidth="1"/>
    <col min="15" max="15" width="9.140625" style="65" bestFit="1" customWidth="1"/>
    <col min="16" max="16" width="9.85546875" style="65" bestFit="1" customWidth="1"/>
    <col min="17" max="16384" width="8.85546875" style="65"/>
  </cols>
  <sheetData>
    <row r="1" spans="1:13" s="56" customFormat="1" ht="22.7" customHeight="1">
      <c r="A1" s="89" t="s">
        <v>0</v>
      </c>
      <c r="C1" s="75"/>
    </row>
    <row r="2" spans="1:13" s="71" customFormat="1" ht="22.7" customHeight="1">
      <c r="A2" s="115" t="s">
        <v>56</v>
      </c>
      <c r="B2" s="150"/>
      <c r="C2" s="150"/>
      <c r="D2" s="150"/>
      <c r="E2" s="150"/>
      <c r="F2" s="150"/>
      <c r="G2" s="150"/>
      <c r="H2" s="68"/>
      <c r="I2" s="150"/>
      <c r="J2" s="150"/>
      <c r="K2" s="150"/>
      <c r="L2" s="68"/>
      <c r="M2" s="150"/>
    </row>
    <row r="3" spans="1:13" s="71" customFormat="1" ht="22.7" customHeight="1">
      <c r="A3" s="115" t="s">
        <v>178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22.7" customHeight="1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ht="22.7" customHeight="1">
      <c r="B5" s="63"/>
      <c r="C5" s="63"/>
      <c r="D5" s="126"/>
      <c r="E5" s="63"/>
      <c r="F5" s="221" t="s">
        <v>1</v>
      </c>
      <c r="G5" s="221"/>
      <c r="H5" s="221"/>
      <c r="I5" s="63"/>
      <c r="J5" s="221" t="s">
        <v>2</v>
      </c>
      <c r="K5" s="221"/>
      <c r="L5" s="221"/>
      <c r="M5" s="63"/>
    </row>
    <row r="6" spans="1:13" s="71" customFormat="1" ht="22.7" customHeight="1">
      <c r="A6" s="65"/>
      <c r="B6" s="65"/>
      <c r="C6" s="67"/>
      <c r="D6" s="126" t="s">
        <v>3</v>
      </c>
      <c r="E6" s="68"/>
      <c r="F6" s="69">
        <v>2567</v>
      </c>
      <c r="G6" s="70"/>
      <c r="H6" s="69">
        <v>2566</v>
      </c>
      <c r="I6" s="68"/>
      <c r="J6" s="69">
        <v>2567</v>
      </c>
      <c r="K6" s="70"/>
      <c r="L6" s="69">
        <v>2566</v>
      </c>
    </row>
    <row r="7" spans="1:13" s="71" customFormat="1" ht="22.7" customHeight="1">
      <c r="A7" s="65"/>
      <c r="B7" s="65"/>
      <c r="C7" s="67"/>
      <c r="D7" s="72"/>
      <c r="E7" s="68"/>
      <c r="F7" s="219" t="s">
        <v>5</v>
      </c>
      <c r="G7" s="219"/>
      <c r="H7" s="219"/>
      <c r="I7" s="219"/>
      <c r="J7" s="219"/>
      <c r="K7" s="219"/>
      <c r="L7" s="219"/>
    </row>
    <row r="8" spans="1:13" ht="22.7" customHeight="1">
      <c r="A8" s="151" t="s">
        <v>57</v>
      </c>
      <c r="D8" s="70"/>
      <c r="E8" s="68"/>
      <c r="F8" s="152"/>
      <c r="G8" s="152"/>
      <c r="H8" s="152"/>
      <c r="I8" s="152"/>
      <c r="J8" s="152"/>
      <c r="K8" s="152"/>
      <c r="L8" s="152"/>
      <c r="M8" s="65"/>
    </row>
    <row r="9" spans="1:13" ht="22.7" customHeight="1">
      <c r="A9" s="153" t="s">
        <v>58</v>
      </c>
      <c r="D9" s="66">
        <v>24</v>
      </c>
      <c r="E9" s="68"/>
      <c r="F9" s="154">
        <v>17335768</v>
      </c>
      <c r="G9" s="154"/>
      <c r="H9" s="154">
        <v>17232333</v>
      </c>
      <c r="I9" s="154"/>
      <c r="J9" s="12">
        <v>0</v>
      </c>
      <c r="K9" s="12"/>
      <c r="L9" s="12">
        <v>0</v>
      </c>
      <c r="M9" s="65"/>
    </row>
    <row r="10" spans="1:13" ht="22.7" customHeight="1">
      <c r="A10" s="153" t="s">
        <v>59</v>
      </c>
      <c r="D10" s="66"/>
      <c r="E10" s="68"/>
      <c r="F10" s="154">
        <v>53742240</v>
      </c>
      <c r="G10" s="154"/>
      <c r="H10" s="154">
        <v>99982240</v>
      </c>
      <c r="I10" s="154"/>
      <c r="J10" s="154">
        <v>7738609</v>
      </c>
      <c r="K10" s="154"/>
      <c r="L10" s="154">
        <v>54347585</v>
      </c>
      <c r="M10" s="65"/>
    </row>
    <row r="11" spans="1:13" ht="22.7" customHeight="1">
      <c r="A11" s="153" t="s">
        <v>60</v>
      </c>
      <c r="D11" s="66" t="s">
        <v>176</v>
      </c>
      <c r="E11" s="68"/>
      <c r="F11" s="12">
        <v>0</v>
      </c>
      <c r="G11" s="12"/>
      <c r="H11" s="12">
        <v>0</v>
      </c>
      <c r="I11" s="154"/>
      <c r="J11" s="154">
        <v>31200471</v>
      </c>
      <c r="K11" s="154"/>
      <c r="L11" s="154">
        <v>23098757</v>
      </c>
      <c r="M11" s="65"/>
    </row>
    <row r="12" spans="1:13" ht="22.7" customHeight="1">
      <c r="A12" s="153" t="s">
        <v>61</v>
      </c>
      <c r="D12" s="66"/>
      <c r="E12" s="68"/>
      <c r="F12" s="155">
        <v>1350768</v>
      </c>
      <c r="G12" s="154"/>
      <c r="H12" s="155">
        <v>1140860</v>
      </c>
      <c r="I12" s="154"/>
      <c r="J12" s="155">
        <v>15796593</v>
      </c>
      <c r="K12" s="154"/>
      <c r="L12" s="155">
        <v>13323637</v>
      </c>
      <c r="M12" s="65"/>
    </row>
    <row r="13" spans="1:13" ht="22.7" customHeight="1">
      <c r="A13" s="156" t="s">
        <v>62</v>
      </c>
      <c r="D13" s="66"/>
      <c r="E13" s="68"/>
      <c r="F13" s="157">
        <f>SUM(F9:F12)</f>
        <v>72428776</v>
      </c>
      <c r="G13" s="158"/>
      <c r="H13" s="157">
        <f>SUM(H9:H12)</f>
        <v>118355433</v>
      </c>
      <c r="I13" s="158"/>
      <c r="J13" s="157">
        <f>SUM(J9:J12)</f>
        <v>54735673</v>
      </c>
      <c r="K13" s="158"/>
      <c r="L13" s="157">
        <f>SUM(L9:L12)</f>
        <v>90769979</v>
      </c>
      <c r="M13" s="65"/>
    </row>
    <row r="14" spans="1:13" ht="22.7" customHeight="1">
      <c r="A14" s="151" t="s">
        <v>63</v>
      </c>
      <c r="D14" s="66"/>
      <c r="E14" s="68"/>
      <c r="F14" s="154"/>
      <c r="G14" s="154"/>
      <c r="H14" s="154"/>
      <c r="I14" s="154"/>
      <c r="J14" s="154"/>
      <c r="K14" s="154"/>
      <c r="L14" s="154"/>
      <c r="M14" s="65"/>
    </row>
    <row r="15" spans="1:13" ht="22.7" customHeight="1">
      <c r="A15" s="153" t="s">
        <v>64</v>
      </c>
      <c r="D15" s="66"/>
      <c r="E15" s="68"/>
      <c r="F15" s="154">
        <v>6233843</v>
      </c>
      <c r="G15" s="154"/>
      <c r="H15" s="154">
        <v>6183023</v>
      </c>
      <c r="I15" s="154"/>
      <c r="J15" s="12">
        <v>0</v>
      </c>
      <c r="K15" s="12"/>
      <c r="L15" s="12">
        <v>0</v>
      </c>
      <c r="M15" s="65"/>
    </row>
    <row r="16" spans="1:13" ht="22.7" customHeight="1">
      <c r="A16" s="153" t="s">
        <v>65</v>
      </c>
      <c r="D16" s="66"/>
      <c r="E16" s="68"/>
      <c r="F16" s="154">
        <v>13561237</v>
      </c>
      <c r="G16" s="154"/>
      <c r="H16" s="154">
        <v>15782989</v>
      </c>
      <c r="I16" s="154"/>
      <c r="J16" s="154">
        <v>4624374</v>
      </c>
      <c r="K16" s="154"/>
      <c r="L16" s="154">
        <v>31763125</v>
      </c>
      <c r="M16" s="65"/>
    </row>
    <row r="17" spans="1:13" ht="22.7" customHeight="1">
      <c r="A17" s="153" t="s">
        <v>66</v>
      </c>
      <c r="D17" s="70"/>
      <c r="E17" s="68"/>
      <c r="F17" s="154">
        <v>167007</v>
      </c>
      <c r="G17" s="154"/>
      <c r="H17" s="154">
        <v>167000</v>
      </c>
      <c r="I17" s="154"/>
      <c r="J17" s="154">
        <v>167007</v>
      </c>
      <c r="K17" s="154"/>
      <c r="L17" s="154">
        <v>167000</v>
      </c>
      <c r="M17" s="65"/>
    </row>
    <row r="18" spans="1:13" ht="22.7" customHeight="1">
      <c r="A18" s="153" t="s">
        <v>67</v>
      </c>
      <c r="D18" s="70"/>
      <c r="E18" s="68"/>
      <c r="F18" s="154">
        <v>28745396</v>
      </c>
      <c r="G18" s="154"/>
      <c r="H18" s="154">
        <v>21914953</v>
      </c>
      <c r="I18" s="154"/>
      <c r="J18" s="154">
        <v>26888662</v>
      </c>
      <c r="K18" s="154"/>
      <c r="L18" s="154">
        <v>30304318</v>
      </c>
      <c r="M18" s="65"/>
    </row>
    <row r="19" spans="1:13" ht="22.7" customHeight="1">
      <c r="A19" s="153" t="s">
        <v>68</v>
      </c>
      <c r="D19" s="70"/>
      <c r="E19" s="68"/>
      <c r="F19" s="35">
        <v>1248792</v>
      </c>
      <c r="G19" s="154"/>
      <c r="H19" s="35">
        <v>347058</v>
      </c>
      <c r="I19" s="154"/>
      <c r="J19" s="35">
        <v>824353</v>
      </c>
      <c r="K19" s="154"/>
      <c r="L19" s="35">
        <v>1283629</v>
      </c>
      <c r="M19" s="65"/>
    </row>
    <row r="20" spans="1:13" ht="22.7" customHeight="1">
      <c r="A20" s="156" t="s">
        <v>69</v>
      </c>
      <c r="D20" s="70"/>
      <c r="E20" s="68"/>
      <c r="F20" s="159">
        <f>SUM(F15:F19)</f>
        <v>49956275</v>
      </c>
      <c r="G20" s="158"/>
      <c r="H20" s="159">
        <f>SUM(H15:H19)</f>
        <v>44395023</v>
      </c>
      <c r="I20" s="158"/>
      <c r="J20" s="159">
        <f>SUM(J15:J19)</f>
        <v>32504396</v>
      </c>
      <c r="K20" s="158"/>
      <c r="L20" s="159">
        <f>SUM(L15:L19)</f>
        <v>63518072</v>
      </c>
      <c r="M20" s="65"/>
    </row>
    <row r="21" spans="1:13" ht="22.7" customHeight="1">
      <c r="A21" s="156" t="s">
        <v>70</v>
      </c>
      <c r="D21" s="70"/>
      <c r="E21" s="68"/>
      <c r="F21" s="158">
        <f>SUM(F13-F20)</f>
        <v>22472501</v>
      </c>
      <c r="G21" s="158"/>
      <c r="H21" s="158">
        <f>SUM(H13-H20)</f>
        <v>73960410</v>
      </c>
      <c r="I21" s="158"/>
      <c r="J21" s="87">
        <f>SUM(J13-J20)</f>
        <v>22231277</v>
      </c>
      <c r="K21" s="158"/>
      <c r="L21" s="87">
        <f>SUM(L13-L20)</f>
        <v>27251907</v>
      </c>
      <c r="M21" s="65"/>
    </row>
    <row r="22" spans="1:13" s="161" customFormat="1" ht="22.7" customHeight="1">
      <c r="A22" s="160" t="s">
        <v>219</v>
      </c>
      <c r="D22" s="66">
        <v>12</v>
      </c>
      <c r="E22" s="162"/>
      <c r="F22" s="163">
        <v>639811</v>
      </c>
      <c r="G22" s="163"/>
      <c r="H22" s="163">
        <v>-2823072</v>
      </c>
      <c r="I22" s="12"/>
      <c r="J22" s="12">
        <v>0</v>
      </c>
      <c r="K22" s="12"/>
      <c r="L22" s="12">
        <v>0</v>
      </c>
    </row>
    <row r="23" spans="1:13" ht="22.7" customHeight="1">
      <c r="A23" s="153" t="s">
        <v>202</v>
      </c>
      <c r="D23" s="70"/>
      <c r="E23" s="68"/>
      <c r="F23" s="155">
        <v>-2666809</v>
      </c>
      <c r="G23" s="154"/>
      <c r="H23" s="155">
        <v>-2776135</v>
      </c>
      <c r="I23" s="154"/>
      <c r="J23" s="155">
        <v>-671485</v>
      </c>
      <c r="K23" s="154"/>
      <c r="L23" s="155">
        <v>-398888</v>
      </c>
      <c r="M23" s="65"/>
    </row>
    <row r="24" spans="1:13" ht="22.7" customHeight="1">
      <c r="A24" s="156" t="s">
        <v>71</v>
      </c>
      <c r="D24" s="70"/>
      <c r="E24" s="68"/>
      <c r="F24" s="158">
        <f>SUM(F21:F23)</f>
        <v>20445503</v>
      </c>
      <c r="G24" s="158"/>
      <c r="H24" s="158">
        <f>SUM(H21:H23)</f>
        <v>68361203</v>
      </c>
      <c r="I24" s="158"/>
      <c r="J24" s="158">
        <f>SUM(J21:J23)</f>
        <v>21559792</v>
      </c>
      <c r="K24" s="158"/>
      <c r="L24" s="158">
        <f>SUM(L21:L23)</f>
        <v>26853019</v>
      </c>
      <c r="M24" s="65"/>
    </row>
    <row r="25" spans="1:13" ht="22.7" customHeight="1">
      <c r="A25" s="153" t="s">
        <v>72</v>
      </c>
      <c r="D25" s="66">
        <v>23</v>
      </c>
      <c r="E25" s="68"/>
      <c r="F25" s="155">
        <v>5991489</v>
      </c>
      <c r="G25" s="154"/>
      <c r="H25" s="155">
        <v>6805106</v>
      </c>
      <c r="I25" s="154"/>
      <c r="J25" s="154">
        <v>-475</v>
      </c>
      <c r="K25" s="154"/>
      <c r="L25" s="154">
        <v>2630585</v>
      </c>
      <c r="M25" s="65"/>
    </row>
    <row r="26" spans="1:13" ht="22.7" customHeight="1" thickBot="1">
      <c r="A26" s="156" t="s">
        <v>73</v>
      </c>
      <c r="D26" s="66"/>
      <c r="E26" s="68"/>
      <c r="F26" s="164">
        <f>F24-F25</f>
        <v>14454014</v>
      </c>
      <c r="G26" s="158"/>
      <c r="H26" s="164">
        <f>H24-H25</f>
        <v>61556097</v>
      </c>
      <c r="I26" s="158"/>
      <c r="J26" s="165">
        <f>J24-J25</f>
        <v>21560267</v>
      </c>
      <c r="K26" s="158"/>
      <c r="L26" s="165">
        <f>L24-L25</f>
        <v>24222434</v>
      </c>
      <c r="M26" s="65"/>
    </row>
    <row r="27" spans="1:13" ht="22.7" customHeight="1" thickTop="1">
      <c r="A27" s="156"/>
      <c r="D27" s="66"/>
      <c r="E27" s="68"/>
      <c r="F27" s="154"/>
      <c r="G27" s="154"/>
      <c r="H27" s="154"/>
      <c r="I27" s="154"/>
      <c r="J27" s="76"/>
      <c r="K27" s="154"/>
      <c r="L27" s="76"/>
      <c r="M27" s="65"/>
    </row>
    <row r="28" spans="1:13" ht="22.7" customHeight="1">
      <c r="A28" s="156" t="s">
        <v>198</v>
      </c>
      <c r="D28" s="66"/>
      <c r="E28" s="68"/>
      <c r="F28" s="154"/>
      <c r="G28" s="154"/>
      <c r="H28" s="154"/>
      <c r="I28" s="154"/>
      <c r="J28" s="76"/>
      <c r="K28" s="154"/>
      <c r="L28" s="76"/>
      <c r="M28" s="65"/>
    </row>
    <row r="29" spans="1:13" ht="22.7" customHeight="1" thickBot="1">
      <c r="A29" s="153" t="s">
        <v>197</v>
      </c>
      <c r="D29" s="66"/>
      <c r="E29" s="68"/>
      <c r="F29" s="154">
        <f>F31-F30</f>
        <v>14453645</v>
      </c>
      <c r="G29" s="154"/>
      <c r="H29" s="154">
        <f>H31-H30</f>
        <v>61554952</v>
      </c>
      <c r="I29" s="154"/>
      <c r="J29" s="166">
        <f>J26</f>
        <v>21560267</v>
      </c>
      <c r="K29" s="154"/>
      <c r="L29" s="166">
        <f>L26</f>
        <v>24222434</v>
      </c>
      <c r="M29" s="65"/>
    </row>
    <row r="30" spans="1:13" ht="22.7" customHeight="1" thickTop="1">
      <c r="A30" s="153" t="s">
        <v>74</v>
      </c>
      <c r="D30" s="66"/>
      <c r="E30" s="68"/>
      <c r="F30" s="154">
        <v>369</v>
      </c>
      <c r="G30" s="154"/>
      <c r="H30" s="154">
        <v>1145</v>
      </c>
      <c r="I30" s="154"/>
      <c r="J30" s="76"/>
      <c r="K30" s="154"/>
      <c r="L30" s="76"/>
      <c r="M30" s="65"/>
    </row>
    <row r="31" spans="1:13" ht="22.7" customHeight="1" thickBot="1">
      <c r="A31" s="156"/>
      <c r="D31" s="66"/>
      <c r="E31" s="68"/>
      <c r="F31" s="164">
        <f>F26</f>
        <v>14454014</v>
      </c>
      <c r="G31" s="158"/>
      <c r="H31" s="164">
        <f>H26</f>
        <v>61556097</v>
      </c>
      <c r="I31" s="154"/>
      <c r="J31" s="76"/>
      <c r="K31" s="154"/>
      <c r="L31" s="76"/>
      <c r="M31" s="65"/>
    </row>
    <row r="32" spans="1:13" ht="22.7" customHeight="1" thickTop="1">
      <c r="A32" s="156" t="s">
        <v>203</v>
      </c>
      <c r="D32" s="70"/>
      <c r="E32" s="70"/>
      <c r="F32" s="70"/>
      <c r="G32" s="68"/>
      <c r="I32" s="70"/>
      <c r="J32" s="76"/>
      <c r="K32" s="68"/>
      <c r="L32" s="76"/>
    </row>
    <row r="33" spans="1:13" ht="22.7" customHeight="1">
      <c r="A33" s="160" t="s">
        <v>204</v>
      </c>
      <c r="D33" s="70"/>
      <c r="E33" s="68"/>
      <c r="G33" s="65"/>
      <c r="H33" s="65"/>
      <c r="I33" s="68"/>
      <c r="J33" s="167"/>
      <c r="K33" s="65"/>
      <c r="L33" s="167"/>
      <c r="M33" s="65"/>
    </row>
    <row r="34" spans="1:13" ht="22.7" customHeight="1" thickBot="1">
      <c r="A34" s="153" t="s">
        <v>205</v>
      </c>
      <c r="D34" s="70"/>
      <c r="E34" s="68"/>
      <c r="F34" s="168">
        <f>F29/F35</f>
        <v>4.8177775063169802E-2</v>
      </c>
      <c r="G34" s="169"/>
      <c r="H34" s="168">
        <f>H29/H35</f>
        <v>0.20517895690576893</v>
      </c>
      <c r="I34" s="169"/>
      <c r="J34" s="168">
        <f>J29/J35</f>
        <v>7.1866002923683461E-2</v>
      </c>
      <c r="K34" s="169"/>
      <c r="L34" s="168">
        <f>L29/L35</f>
        <v>8.0739787464034277E-2</v>
      </c>
      <c r="M34" s="65"/>
    </row>
    <row r="35" spans="1:13" ht="22.7" customHeight="1" thickTop="1" thickBot="1">
      <c r="A35" s="153" t="s">
        <v>206</v>
      </c>
      <c r="D35" s="70"/>
      <c r="E35" s="68"/>
      <c r="F35" s="170">
        <v>300006486</v>
      </c>
      <c r="G35" s="171"/>
      <c r="H35" s="170">
        <v>300006165</v>
      </c>
      <c r="I35" s="68"/>
      <c r="J35" s="170">
        <v>300006486</v>
      </c>
      <c r="K35" s="171"/>
      <c r="L35" s="170">
        <v>300006165</v>
      </c>
      <c r="M35" s="65"/>
    </row>
    <row r="36" spans="1:13" ht="22.7" customHeight="1" thickTop="1">
      <c r="A36" s="153"/>
      <c r="D36" s="70"/>
      <c r="E36" s="70"/>
      <c r="F36" s="70"/>
      <c r="G36" s="68"/>
      <c r="I36" s="70"/>
      <c r="J36" s="70"/>
      <c r="K36" s="68"/>
    </row>
    <row r="37" spans="1:13" ht="22.7" customHeight="1">
      <c r="A37" s="160" t="s">
        <v>207</v>
      </c>
      <c r="D37" s="70"/>
      <c r="E37" s="68"/>
      <c r="G37" s="65"/>
      <c r="H37" s="65"/>
      <c r="I37" s="68"/>
      <c r="J37" s="167"/>
      <c r="K37" s="65"/>
      <c r="L37" s="167"/>
    </row>
    <row r="38" spans="1:13" ht="22.7" customHeight="1" thickBot="1">
      <c r="A38" s="153" t="s">
        <v>205</v>
      </c>
      <c r="D38" s="70"/>
      <c r="E38" s="68"/>
      <c r="F38" s="168">
        <f>F34</f>
        <v>4.8177775063169802E-2</v>
      </c>
      <c r="G38" s="169"/>
      <c r="H38" s="168">
        <f>H34</f>
        <v>0.20517895690576893</v>
      </c>
      <c r="I38" s="169"/>
      <c r="J38" s="168">
        <f>J34</f>
        <v>7.1866002923683461E-2</v>
      </c>
      <c r="K38" s="169"/>
      <c r="L38" s="168">
        <f>L34</f>
        <v>8.0739787464034277E-2</v>
      </c>
    </row>
    <row r="39" spans="1:13" ht="22.7" customHeight="1" thickTop="1" thickBot="1">
      <c r="A39" s="153" t="s">
        <v>206</v>
      </c>
      <c r="D39" s="66"/>
      <c r="E39" s="68"/>
      <c r="F39" s="170">
        <v>300006486</v>
      </c>
      <c r="G39" s="171"/>
      <c r="H39" s="170">
        <v>300006165</v>
      </c>
      <c r="I39" s="68"/>
      <c r="J39" s="170">
        <v>300006486</v>
      </c>
      <c r="K39" s="171"/>
      <c r="L39" s="170">
        <v>300006165</v>
      </c>
    </row>
    <row r="40" spans="1:13" s="56" customFormat="1" ht="22.7" customHeight="1" thickTop="1">
      <c r="A40" s="89" t="s">
        <v>0</v>
      </c>
      <c r="C40" s="75"/>
    </row>
    <row r="41" spans="1:13" s="71" customFormat="1" ht="22.7" customHeight="1">
      <c r="A41" s="115" t="s">
        <v>75</v>
      </c>
      <c r="B41" s="150"/>
      <c r="C41" s="150"/>
      <c r="D41" s="150"/>
      <c r="E41" s="150"/>
      <c r="F41" s="150"/>
      <c r="G41" s="150"/>
      <c r="H41" s="68"/>
      <c r="I41" s="150"/>
      <c r="J41" s="150"/>
      <c r="K41" s="150"/>
      <c r="L41" s="68"/>
      <c r="M41" s="150"/>
    </row>
    <row r="42" spans="1:13" s="71" customFormat="1" ht="22.7" customHeight="1">
      <c r="A42" s="115" t="str">
        <f>A3</f>
        <v>สำหรับปีสิ้นสุดวันที่ 31 ธันวาคม 2567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pans="1:13" ht="22.7" customHeight="1"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13" ht="22.7" customHeight="1">
      <c r="B44" s="63"/>
      <c r="C44" s="63"/>
      <c r="D44" s="126"/>
      <c r="E44" s="63"/>
      <c r="F44" s="221" t="s">
        <v>1</v>
      </c>
      <c r="G44" s="221"/>
      <c r="H44" s="221"/>
      <c r="I44" s="63"/>
      <c r="J44" s="221" t="s">
        <v>2</v>
      </c>
      <c r="K44" s="221"/>
      <c r="L44" s="221"/>
      <c r="M44" s="63"/>
    </row>
    <row r="45" spans="1:13" s="71" customFormat="1" ht="22.7" customHeight="1">
      <c r="A45" s="65"/>
      <c r="B45" s="65"/>
      <c r="C45" s="67"/>
      <c r="D45" s="72"/>
      <c r="E45" s="68"/>
      <c r="F45" s="69">
        <f>F6</f>
        <v>2567</v>
      </c>
      <c r="G45" s="70"/>
      <c r="H45" s="69">
        <f>H6</f>
        <v>2566</v>
      </c>
      <c r="I45" s="68"/>
      <c r="J45" s="69">
        <f>J6</f>
        <v>2567</v>
      </c>
      <c r="K45" s="70"/>
      <c r="L45" s="69">
        <f>L6</f>
        <v>2566</v>
      </c>
    </row>
    <row r="46" spans="1:13" s="71" customFormat="1" ht="22.7" customHeight="1">
      <c r="A46" s="65"/>
      <c r="B46" s="65"/>
      <c r="C46" s="67"/>
      <c r="D46" s="72"/>
      <c r="E46" s="68"/>
      <c r="F46" s="219" t="s">
        <v>5</v>
      </c>
      <c r="G46" s="219"/>
      <c r="H46" s="219"/>
      <c r="I46" s="219"/>
      <c r="J46" s="219"/>
      <c r="K46" s="219"/>
      <c r="L46" s="219"/>
    </row>
    <row r="47" spans="1:13" s="71" customFormat="1" ht="22.7" customHeight="1">
      <c r="A47" s="65"/>
      <c r="B47" s="65"/>
      <c r="C47" s="67"/>
      <c r="D47" s="72"/>
      <c r="E47" s="68"/>
      <c r="F47" s="172"/>
      <c r="G47" s="70"/>
      <c r="H47" s="85"/>
      <c r="I47" s="68"/>
      <c r="J47" s="172"/>
      <c r="K47" s="70"/>
      <c r="L47" s="85"/>
    </row>
    <row r="48" spans="1:13" s="71" customFormat="1" ht="22.7" customHeight="1">
      <c r="A48" s="115" t="s">
        <v>73</v>
      </c>
      <c r="B48" s="65"/>
      <c r="C48" s="67"/>
      <c r="D48" s="72"/>
      <c r="E48" s="68"/>
      <c r="F48" s="173">
        <f>F26</f>
        <v>14454014</v>
      </c>
      <c r="G48" s="174"/>
      <c r="H48" s="173">
        <f>H26</f>
        <v>61556097</v>
      </c>
      <c r="I48" s="175"/>
      <c r="J48" s="173">
        <f>J26</f>
        <v>21560267</v>
      </c>
      <c r="K48" s="174"/>
      <c r="L48" s="173">
        <f>L26</f>
        <v>24222434</v>
      </c>
    </row>
    <row r="49" spans="1:13" s="71" customFormat="1" ht="22.7" customHeight="1">
      <c r="A49" s="65"/>
      <c r="B49" s="65"/>
      <c r="C49" s="67"/>
      <c r="D49" s="72"/>
      <c r="E49" s="68"/>
      <c r="F49" s="172"/>
      <c r="G49" s="70"/>
      <c r="H49" s="176"/>
      <c r="I49" s="68"/>
      <c r="J49" s="172"/>
      <c r="K49" s="70"/>
      <c r="L49" s="176"/>
    </row>
    <row r="50" spans="1:13" ht="22.7" customHeight="1">
      <c r="A50" s="156" t="s">
        <v>85</v>
      </c>
      <c r="D50" s="66"/>
      <c r="E50" s="68"/>
      <c r="F50" s="154"/>
      <c r="G50" s="154"/>
      <c r="H50" s="154"/>
      <c r="I50" s="154"/>
      <c r="J50" s="154"/>
      <c r="K50" s="154"/>
      <c r="L50" s="154"/>
      <c r="M50" s="65"/>
    </row>
    <row r="51" spans="1:13" ht="22.7" customHeight="1">
      <c r="A51" s="177" t="s">
        <v>76</v>
      </c>
      <c r="D51" s="66"/>
      <c r="E51" s="68"/>
      <c r="F51" s="154"/>
      <c r="G51" s="154"/>
      <c r="H51" s="154"/>
      <c r="I51" s="154"/>
      <c r="J51" s="154"/>
      <c r="K51" s="154"/>
      <c r="L51" s="154"/>
      <c r="M51" s="65"/>
    </row>
    <row r="52" spans="1:13" ht="22.7" customHeight="1">
      <c r="A52" s="178" t="s">
        <v>77</v>
      </c>
      <c r="D52" s="66"/>
      <c r="E52" s="68"/>
      <c r="F52" s="154"/>
      <c r="G52" s="154"/>
      <c r="H52" s="154"/>
      <c r="I52" s="154"/>
      <c r="J52" s="154"/>
      <c r="K52" s="154"/>
      <c r="L52" s="154"/>
      <c r="M52" s="65"/>
    </row>
    <row r="53" spans="1:13" ht="22.7" customHeight="1">
      <c r="A53" s="153" t="s">
        <v>78</v>
      </c>
      <c r="D53" s="66">
        <v>23</v>
      </c>
      <c r="E53" s="68"/>
      <c r="F53" s="155">
        <v>1397115</v>
      </c>
      <c r="G53" s="154"/>
      <c r="H53" s="155">
        <v>-134805</v>
      </c>
      <c r="I53" s="154"/>
      <c r="J53" s="17">
        <v>0</v>
      </c>
      <c r="K53" s="12"/>
      <c r="L53" s="17">
        <v>0</v>
      </c>
      <c r="M53" s="65"/>
    </row>
    <row r="54" spans="1:13" ht="22.7" customHeight="1">
      <c r="A54" s="153" t="s">
        <v>79</v>
      </c>
      <c r="D54" s="66"/>
      <c r="E54" s="68"/>
      <c r="F54" s="155">
        <f>F53</f>
        <v>1397115</v>
      </c>
      <c r="G54" s="154"/>
      <c r="H54" s="155">
        <f>H53</f>
        <v>-134805</v>
      </c>
      <c r="I54" s="154"/>
      <c r="J54" s="17">
        <f>J53</f>
        <v>0</v>
      </c>
      <c r="K54" s="12"/>
      <c r="L54" s="17">
        <f>L53</f>
        <v>0</v>
      </c>
      <c r="M54" s="65"/>
    </row>
    <row r="55" spans="1:13" ht="22.7" customHeight="1">
      <c r="A55" s="153"/>
      <c r="D55" s="66"/>
      <c r="E55" s="68"/>
      <c r="F55" s="154"/>
      <c r="G55" s="154"/>
      <c r="H55" s="154"/>
      <c r="I55" s="154"/>
      <c r="J55" s="12"/>
      <c r="K55" s="12"/>
      <c r="L55" s="12"/>
      <c r="M55" s="65"/>
    </row>
    <row r="56" spans="1:13" ht="22.7" customHeight="1">
      <c r="A56" s="177" t="s">
        <v>80</v>
      </c>
      <c r="D56" s="66"/>
      <c r="E56" s="68"/>
      <c r="F56" s="154"/>
      <c r="G56" s="154"/>
      <c r="H56" s="154"/>
      <c r="I56" s="154"/>
      <c r="J56" s="12"/>
      <c r="K56" s="12"/>
      <c r="L56" s="12"/>
      <c r="M56" s="65"/>
    </row>
    <row r="57" spans="1:13" ht="22.7" customHeight="1">
      <c r="A57" s="153" t="s">
        <v>208</v>
      </c>
      <c r="D57" s="66"/>
      <c r="E57" s="68"/>
      <c r="F57" s="154"/>
      <c r="G57" s="154"/>
      <c r="H57" s="154"/>
      <c r="I57" s="154"/>
      <c r="J57" s="12"/>
      <c r="K57" s="12"/>
      <c r="L57" s="12"/>
      <c r="M57" s="65"/>
    </row>
    <row r="58" spans="1:13" ht="22.7" customHeight="1">
      <c r="A58" s="153" t="s">
        <v>209</v>
      </c>
      <c r="D58" s="66"/>
      <c r="E58" s="68"/>
      <c r="F58" s="35">
        <v>0</v>
      </c>
      <c r="G58" s="12"/>
      <c r="H58" s="35">
        <v>473144</v>
      </c>
      <c r="I58" s="154"/>
      <c r="J58" s="35">
        <f>473144*0</f>
        <v>0</v>
      </c>
      <c r="K58" s="12"/>
      <c r="L58" s="35">
        <v>473144</v>
      </c>
      <c r="M58" s="65"/>
    </row>
    <row r="59" spans="1:13" ht="22.7" customHeight="1">
      <c r="A59" s="153" t="s">
        <v>81</v>
      </c>
      <c r="D59" s="66"/>
      <c r="E59" s="68"/>
      <c r="F59" s="29">
        <v>0</v>
      </c>
      <c r="G59" s="12"/>
      <c r="H59" s="29">
        <v>-94629</v>
      </c>
      <c r="I59" s="154"/>
      <c r="J59" s="29">
        <f>-J58*20%</f>
        <v>0</v>
      </c>
      <c r="K59" s="12"/>
      <c r="L59" s="29">
        <v>-94629</v>
      </c>
      <c r="M59" s="65"/>
    </row>
    <row r="60" spans="1:13" ht="22.7" customHeight="1">
      <c r="A60" s="153" t="s">
        <v>80</v>
      </c>
      <c r="D60" s="66"/>
      <c r="E60" s="68"/>
      <c r="F60" s="12"/>
      <c r="G60" s="12"/>
      <c r="H60" s="12"/>
      <c r="I60" s="154"/>
      <c r="J60" s="35"/>
      <c r="K60" s="12"/>
      <c r="L60" s="12"/>
      <c r="M60" s="65"/>
    </row>
    <row r="61" spans="1:13" ht="22.7" customHeight="1">
      <c r="A61" s="153" t="s">
        <v>82</v>
      </c>
      <c r="D61" s="66">
        <v>23</v>
      </c>
      <c r="E61" s="68"/>
      <c r="F61" s="45">
        <f>SUM(F58:F59)</f>
        <v>0</v>
      </c>
      <c r="G61" s="12"/>
      <c r="H61" s="29">
        <f>SUM(H58:H59)</f>
        <v>378515</v>
      </c>
      <c r="I61" s="154"/>
      <c r="J61" s="29">
        <f>SUM(J58:J59)</f>
        <v>0</v>
      </c>
      <c r="K61" s="12"/>
      <c r="L61" s="29">
        <v>378515</v>
      </c>
      <c r="M61" s="65"/>
    </row>
    <row r="62" spans="1:13" ht="22.7" customHeight="1">
      <c r="A62" s="156" t="s">
        <v>83</v>
      </c>
      <c r="D62" s="66"/>
      <c r="E62" s="68"/>
      <c r="F62" s="47">
        <f>SUM(F54,F61)</f>
        <v>1397115</v>
      </c>
      <c r="G62" s="158"/>
      <c r="H62" s="157">
        <f>SUM(H54,H61)</f>
        <v>243710</v>
      </c>
      <c r="I62" s="158"/>
      <c r="J62" s="38">
        <f>SUM(J54,J61)</f>
        <v>0</v>
      </c>
      <c r="K62" s="18"/>
      <c r="L62" s="38">
        <f>SUM(L54,L61)</f>
        <v>378515</v>
      </c>
      <c r="M62" s="65"/>
    </row>
    <row r="63" spans="1:13" ht="22.7" customHeight="1">
      <c r="A63" s="156"/>
      <c r="D63" s="66"/>
      <c r="E63" s="68"/>
      <c r="F63" s="154"/>
      <c r="G63" s="154"/>
      <c r="H63" s="154"/>
      <c r="I63" s="154"/>
      <c r="J63" s="179"/>
      <c r="K63" s="154"/>
      <c r="L63" s="154"/>
      <c r="M63" s="65"/>
    </row>
    <row r="64" spans="1:13" ht="22.7" customHeight="1" thickBot="1">
      <c r="A64" s="156" t="s">
        <v>84</v>
      </c>
      <c r="D64" s="66"/>
      <c r="E64" s="68"/>
      <c r="F64" s="180">
        <f>F26+F62</f>
        <v>15851129</v>
      </c>
      <c r="G64" s="158"/>
      <c r="H64" s="180">
        <f>H26+H62</f>
        <v>61799807</v>
      </c>
      <c r="I64" s="158"/>
      <c r="J64" s="180">
        <f>J26+J62</f>
        <v>21560267</v>
      </c>
      <c r="K64" s="158"/>
      <c r="L64" s="180">
        <f>L26+L62</f>
        <v>24600949</v>
      </c>
      <c r="M64" s="65"/>
    </row>
    <row r="65" spans="1:13" ht="22.7" customHeight="1" thickTop="1">
      <c r="A65" s="153"/>
      <c r="D65" s="70"/>
      <c r="E65" s="68"/>
      <c r="F65" s="154"/>
      <c r="G65" s="154"/>
      <c r="H65" s="154"/>
      <c r="I65" s="154"/>
      <c r="J65" s="154"/>
      <c r="K65" s="154"/>
      <c r="L65" s="154"/>
      <c r="M65" s="65"/>
    </row>
    <row r="66" spans="1:13" ht="22.7" customHeight="1">
      <c r="A66" s="156" t="s">
        <v>201</v>
      </c>
      <c r="D66" s="70"/>
      <c r="E66" s="68"/>
      <c r="F66" s="154"/>
      <c r="G66" s="154"/>
      <c r="H66" s="154"/>
      <c r="I66" s="154"/>
      <c r="J66" s="154"/>
      <c r="K66" s="154"/>
      <c r="L66" s="154"/>
      <c r="M66" s="65"/>
    </row>
    <row r="67" spans="1:13" ht="22.7" customHeight="1" thickBot="1">
      <c r="A67" s="153" t="s">
        <v>197</v>
      </c>
      <c r="D67" s="70"/>
      <c r="E67" s="68"/>
      <c r="F67" s="154">
        <f>F69-F68</f>
        <v>15850760</v>
      </c>
      <c r="G67" s="154"/>
      <c r="H67" s="154">
        <f>H69-H68</f>
        <v>61798662</v>
      </c>
      <c r="I67" s="154"/>
      <c r="J67" s="181">
        <f>J64</f>
        <v>21560267</v>
      </c>
      <c r="K67" s="154"/>
      <c r="L67" s="181">
        <f>L64</f>
        <v>24600949</v>
      </c>
      <c r="M67" s="65"/>
    </row>
    <row r="68" spans="1:13" ht="22.7" customHeight="1" thickTop="1">
      <c r="A68" s="153" t="s">
        <v>74</v>
      </c>
      <c r="D68" s="70"/>
      <c r="E68" s="68"/>
      <c r="F68" s="154">
        <v>369</v>
      </c>
      <c r="G68" s="154"/>
      <c r="H68" s="154">
        <v>1145</v>
      </c>
      <c r="I68" s="154"/>
      <c r="J68" s="154"/>
      <c r="K68" s="154"/>
      <c r="L68" s="154"/>
      <c r="M68" s="65"/>
    </row>
    <row r="69" spans="1:13" ht="22.7" customHeight="1" thickBot="1">
      <c r="A69" s="153"/>
      <c r="D69" s="70"/>
      <c r="E69" s="68"/>
      <c r="F69" s="164">
        <f>F64</f>
        <v>15851129</v>
      </c>
      <c r="G69" s="158"/>
      <c r="H69" s="164">
        <f>H64</f>
        <v>61799807</v>
      </c>
      <c r="I69" s="154"/>
      <c r="J69" s="154"/>
      <c r="K69" s="154"/>
      <c r="L69" s="154"/>
      <c r="M69" s="65"/>
    </row>
    <row r="70" spans="1:13" ht="22.5" thickTop="1">
      <c r="A70" s="153" t="s">
        <v>40</v>
      </c>
      <c r="D70" s="70"/>
      <c r="E70" s="68"/>
      <c r="F70" s="154"/>
      <c r="G70" s="154"/>
      <c r="H70" s="154"/>
      <c r="I70" s="154"/>
      <c r="J70" s="154"/>
      <c r="K70" s="154"/>
      <c r="L70" s="154"/>
      <c r="M70" s="65"/>
    </row>
    <row r="71" spans="1:13">
      <c r="A71" s="182"/>
      <c r="B71" s="65" t="s">
        <v>40</v>
      </c>
      <c r="D71" s="70"/>
      <c r="E71" s="70"/>
      <c r="F71" s="70"/>
      <c r="I71" s="70"/>
      <c r="J71" s="70"/>
    </row>
  </sheetData>
  <mergeCells count="6">
    <mergeCell ref="F46:L46"/>
    <mergeCell ref="F5:H5"/>
    <mergeCell ref="J5:L5"/>
    <mergeCell ref="F7:L7"/>
    <mergeCell ref="F44:H44"/>
    <mergeCell ref="J44:L44"/>
  </mergeCells>
  <printOptions horizontalCentered="1" gridLines="1" gridLinesSet="0"/>
  <pageMargins left="0.6" right="0.4" top="0.70866141699999996" bottom="0.5" header="0.196850393700787" footer="0.196850393700787"/>
  <pageSetup paperSize="9" scale="80" firstPageNumber="9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96"/>
  <sheetViews>
    <sheetView view="pageBreakPreview" zoomScale="70" zoomScaleNormal="57" zoomScaleSheetLayoutView="70" workbookViewId="0">
      <selection activeCell="A4" sqref="A1:XFD1048576"/>
    </sheetView>
  </sheetViews>
  <sheetFormatPr defaultColWidth="9.140625" defaultRowHeight="20.45" customHeight="1"/>
  <cols>
    <col min="1" max="1" width="14.85546875" style="112" customWidth="1"/>
    <col min="2" max="2" width="32.85546875" style="112" customWidth="1"/>
    <col min="3" max="3" width="10.85546875" style="112" hidden="1" customWidth="1"/>
    <col min="4" max="4" width="7.140625" style="112" customWidth="1"/>
    <col min="5" max="5" width="0.85546875" style="112" customWidth="1"/>
    <col min="6" max="6" width="13.85546875" style="112" customWidth="1"/>
    <col min="7" max="7" width="0.85546875" style="112" customWidth="1"/>
    <col min="8" max="8" width="13.85546875" style="112" customWidth="1"/>
    <col min="9" max="9" width="0.85546875" style="112" customWidth="1"/>
    <col min="10" max="10" width="13.85546875" style="112" customWidth="1"/>
    <col min="11" max="11" width="0.85546875" style="112" customWidth="1"/>
    <col min="12" max="12" width="13.85546875" style="112" customWidth="1"/>
    <col min="13" max="13" width="0.85546875" style="112" customWidth="1"/>
    <col min="14" max="14" width="13.85546875" style="112" customWidth="1"/>
    <col min="15" max="15" width="0.85546875" style="112" customWidth="1"/>
    <col min="16" max="16" width="13.85546875" style="112" customWidth="1"/>
    <col min="17" max="17" width="0.85546875" style="112" customWidth="1"/>
    <col min="18" max="18" width="18.85546875" style="112" bestFit="1" customWidth="1"/>
    <col min="19" max="19" width="0.85546875" style="112" customWidth="1"/>
    <col min="20" max="20" width="20.85546875" style="112" bestFit="1" customWidth="1"/>
    <col min="21" max="21" width="0.85546875" style="112" customWidth="1"/>
    <col min="22" max="22" width="13.85546875" style="112" customWidth="1"/>
    <col min="23" max="23" width="0.85546875" style="112" customWidth="1"/>
    <col min="24" max="24" width="13.85546875" style="112" customWidth="1"/>
    <col min="25" max="25" width="0.85546875" style="112" customWidth="1"/>
    <col min="26" max="26" width="13.85546875" style="112" customWidth="1"/>
    <col min="27" max="27" width="10.85546875" style="112" bestFit="1" customWidth="1"/>
    <col min="28" max="28" width="9.5703125" style="112" bestFit="1" customWidth="1"/>
    <col min="29" max="16384" width="9.140625" style="112"/>
  </cols>
  <sheetData>
    <row r="1" spans="1:26" ht="24.6" customHeight="1">
      <c r="A1" s="53" t="s">
        <v>0</v>
      </c>
      <c r="C1" s="138"/>
      <c r="D1" s="110"/>
    </row>
    <row r="2" spans="1:26" ht="24.6" customHeight="1">
      <c r="A2" s="139" t="s">
        <v>193</v>
      </c>
      <c r="B2" s="140"/>
      <c r="C2" s="140"/>
      <c r="D2" s="140"/>
      <c r="E2" s="140"/>
      <c r="F2" s="140"/>
      <c r="G2" s="140"/>
      <c r="H2" s="140"/>
      <c r="I2" s="140"/>
      <c r="J2" s="113"/>
      <c r="K2" s="113"/>
      <c r="L2" s="113"/>
      <c r="M2" s="113"/>
      <c r="N2" s="114"/>
      <c r="O2" s="114"/>
      <c r="P2" s="114"/>
      <c r="Q2" s="114"/>
      <c r="S2" s="114"/>
      <c r="U2" s="114"/>
      <c r="V2" s="114"/>
      <c r="W2" s="114"/>
      <c r="X2" s="114"/>
    </row>
    <row r="3" spans="1:26" ht="24.6" customHeight="1">
      <c r="A3" s="141" t="s">
        <v>178</v>
      </c>
      <c r="B3" s="114"/>
      <c r="C3" s="114"/>
      <c r="D3" s="116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S3" s="114"/>
      <c r="U3" s="114"/>
      <c r="V3" s="114"/>
      <c r="W3" s="114"/>
      <c r="X3" s="114"/>
    </row>
    <row r="4" spans="1:26" ht="24.6" customHeight="1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7"/>
      <c r="S4" s="118"/>
      <c r="T4" s="117"/>
      <c r="U4" s="118"/>
      <c r="V4" s="118"/>
      <c r="W4" s="118"/>
      <c r="X4" s="117"/>
      <c r="Y4" s="117"/>
      <c r="Z4" s="119"/>
    </row>
    <row r="5" spans="1:26" ht="24.6" customHeight="1">
      <c r="A5" s="117"/>
      <c r="B5" s="118"/>
      <c r="C5" s="118"/>
      <c r="D5" s="118"/>
      <c r="E5" s="118"/>
      <c r="F5" s="224" t="s">
        <v>1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</row>
    <row r="6" spans="1:26" ht="24.6" customHeight="1">
      <c r="A6" s="117"/>
      <c r="B6" s="118"/>
      <c r="C6" s="118"/>
      <c r="D6" s="118"/>
      <c r="E6" s="118"/>
      <c r="F6" s="223" t="s">
        <v>200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122"/>
      <c r="X6" s="122"/>
      <c r="Y6" s="117"/>
      <c r="Z6" s="117"/>
    </row>
    <row r="7" spans="1:26" ht="24.6" customHeight="1">
      <c r="A7" s="117"/>
      <c r="B7" s="118"/>
      <c r="C7" s="118"/>
      <c r="D7" s="118"/>
      <c r="E7" s="118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226" t="s">
        <v>52</v>
      </c>
      <c r="S7" s="226"/>
      <c r="T7" s="226"/>
      <c r="U7" s="122"/>
      <c r="V7" s="122"/>
      <c r="W7" s="122"/>
      <c r="X7" s="122"/>
      <c r="Y7" s="117"/>
      <c r="Z7" s="117"/>
    </row>
    <row r="8" spans="1:26" ht="24.6" customHeight="1">
      <c r="A8" s="117"/>
      <c r="B8" s="118"/>
      <c r="C8" s="118"/>
      <c r="D8" s="118"/>
      <c r="E8" s="118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223" t="s">
        <v>85</v>
      </c>
      <c r="S8" s="223"/>
      <c r="T8" s="223"/>
      <c r="U8" s="122"/>
      <c r="V8" s="122"/>
      <c r="W8" s="122"/>
      <c r="X8" s="122"/>
      <c r="Y8" s="117"/>
      <c r="Z8" s="117"/>
    </row>
    <row r="9" spans="1:26" ht="24.6" customHeight="1">
      <c r="A9" s="117"/>
      <c r="B9" s="118"/>
      <c r="C9" s="118"/>
      <c r="D9" s="123"/>
      <c r="E9" s="118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3"/>
      <c r="S9" s="122"/>
      <c r="T9" s="123" t="s">
        <v>86</v>
      </c>
      <c r="U9" s="122"/>
      <c r="V9" s="122"/>
      <c r="W9" s="122"/>
      <c r="X9" s="122"/>
      <c r="Y9" s="117"/>
      <c r="Z9" s="117"/>
    </row>
    <row r="10" spans="1:26" ht="24.6" customHeight="1">
      <c r="A10" s="117"/>
      <c r="B10" s="118"/>
      <c r="C10" s="118"/>
      <c r="E10" s="118"/>
      <c r="F10" s="122"/>
      <c r="G10" s="122"/>
      <c r="H10" s="123"/>
      <c r="I10" s="122"/>
      <c r="J10" s="142" t="s">
        <v>87</v>
      </c>
      <c r="K10" s="122"/>
      <c r="L10" s="122"/>
      <c r="M10" s="122"/>
      <c r="N10" s="222" t="s">
        <v>49</v>
      </c>
      <c r="O10" s="222"/>
      <c r="P10" s="222"/>
      <c r="Q10" s="122"/>
      <c r="R10" s="123"/>
      <c r="S10" s="122"/>
      <c r="T10" s="123" t="s">
        <v>88</v>
      </c>
      <c r="U10" s="122"/>
      <c r="V10" s="117"/>
      <c r="W10" s="122"/>
      <c r="X10" s="117" t="s">
        <v>89</v>
      </c>
      <c r="Y10" s="117"/>
      <c r="Z10" s="117"/>
    </row>
    <row r="11" spans="1:26" ht="24.6" customHeight="1">
      <c r="A11" s="117"/>
      <c r="B11" s="118"/>
      <c r="C11" s="118"/>
      <c r="D11" s="123"/>
      <c r="E11" s="118"/>
      <c r="F11" s="122" t="s">
        <v>43</v>
      </c>
      <c r="G11" s="122"/>
      <c r="H11" s="117"/>
      <c r="I11" s="122"/>
      <c r="J11" s="123" t="s">
        <v>90</v>
      </c>
      <c r="K11" s="122"/>
      <c r="L11" s="143" t="s">
        <v>91</v>
      </c>
      <c r="M11" s="122"/>
      <c r="N11" s="123" t="s">
        <v>92</v>
      </c>
      <c r="O11" s="123"/>
      <c r="P11" s="123"/>
      <c r="Q11" s="122"/>
      <c r="R11" s="123" t="s">
        <v>93</v>
      </c>
      <c r="S11" s="117"/>
      <c r="T11" s="123" t="s">
        <v>94</v>
      </c>
      <c r="U11" s="117"/>
      <c r="V11" s="123" t="s">
        <v>95</v>
      </c>
      <c r="W11" s="122"/>
      <c r="X11" s="123" t="s">
        <v>96</v>
      </c>
      <c r="Y11" s="122"/>
      <c r="Z11" s="122"/>
    </row>
    <row r="12" spans="1:26" s="125" customFormat="1" ht="24.6" customHeight="1">
      <c r="A12" s="123"/>
      <c r="B12" s="123"/>
      <c r="C12" s="126"/>
      <c r="D12" s="117"/>
      <c r="E12" s="123"/>
      <c r="F12" s="123" t="s">
        <v>97</v>
      </c>
      <c r="G12" s="123"/>
      <c r="H12" s="123" t="s">
        <v>98</v>
      </c>
      <c r="I12" s="123"/>
      <c r="J12" s="123" t="s">
        <v>99</v>
      </c>
      <c r="K12" s="123"/>
      <c r="L12" s="123" t="s">
        <v>100</v>
      </c>
      <c r="M12" s="123"/>
      <c r="N12" s="124" t="s">
        <v>101</v>
      </c>
      <c r="O12" s="123"/>
      <c r="P12" s="123"/>
      <c r="Q12" s="123"/>
      <c r="R12" s="123" t="s">
        <v>102</v>
      </c>
      <c r="S12" s="123"/>
      <c r="T12" s="123" t="s">
        <v>103</v>
      </c>
      <c r="U12" s="123"/>
      <c r="V12" s="123" t="s">
        <v>104</v>
      </c>
      <c r="W12" s="123"/>
      <c r="X12" s="123" t="s">
        <v>105</v>
      </c>
      <c r="Y12" s="123"/>
      <c r="Z12" s="123" t="s">
        <v>95</v>
      </c>
    </row>
    <row r="13" spans="1:26" s="125" customFormat="1" ht="24.6" customHeight="1">
      <c r="A13" s="123"/>
      <c r="B13" s="123"/>
      <c r="C13" s="123"/>
      <c r="D13" s="126" t="s">
        <v>3</v>
      </c>
      <c r="E13" s="123"/>
      <c r="F13" s="127" t="s">
        <v>106</v>
      </c>
      <c r="G13" s="123"/>
      <c r="H13" s="127" t="s">
        <v>107</v>
      </c>
      <c r="I13" s="123"/>
      <c r="J13" s="127" t="s">
        <v>108</v>
      </c>
      <c r="K13" s="123"/>
      <c r="L13" s="127" t="s">
        <v>109</v>
      </c>
      <c r="M13" s="123"/>
      <c r="N13" s="128" t="s">
        <v>110</v>
      </c>
      <c r="O13" s="123"/>
      <c r="P13" s="127" t="s">
        <v>111</v>
      </c>
      <c r="Q13" s="123"/>
      <c r="R13" s="127" t="s">
        <v>112</v>
      </c>
      <c r="S13" s="123"/>
      <c r="T13" s="127" t="s">
        <v>113</v>
      </c>
      <c r="U13" s="123"/>
      <c r="V13" s="127" t="s">
        <v>215</v>
      </c>
      <c r="W13" s="123"/>
      <c r="X13" s="127" t="s">
        <v>114</v>
      </c>
      <c r="Y13" s="123"/>
      <c r="Z13" s="127" t="s">
        <v>115</v>
      </c>
    </row>
    <row r="14" spans="1:26" s="125" customFormat="1" ht="24.6" customHeight="1">
      <c r="A14" s="123"/>
      <c r="B14" s="123"/>
      <c r="C14" s="123"/>
      <c r="D14" s="117"/>
      <c r="E14" s="123"/>
      <c r="F14" s="225" t="s">
        <v>5</v>
      </c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</row>
    <row r="15" spans="1:26" ht="24.6" customHeight="1">
      <c r="A15" s="129" t="s">
        <v>170</v>
      </c>
      <c r="B15" s="117"/>
      <c r="C15" s="117"/>
      <c r="D15" s="117"/>
      <c r="E15" s="117"/>
      <c r="F15" s="136">
        <v>150003083</v>
      </c>
      <c r="G15" s="136"/>
      <c r="H15" s="136">
        <v>99461814</v>
      </c>
      <c r="I15" s="136"/>
      <c r="J15" s="136">
        <v>-577180</v>
      </c>
      <c r="K15" s="136"/>
      <c r="L15" s="136">
        <v>-453363</v>
      </c>
      <c r="M15" s="136"/>
      <c r="N15" s="136">
        <v>4736216</v>
      </c>
      <c r="O15" s="136"/>
      <c r="P15" s="136">
        <v>113566444</v>
      </c>
      <c r="Q15" s="136"/>
      <c r="R15" s="136">
        <v>1818410</v>
      </c>
      <c r="S15" s="136"/>
      <c r="T15" s="136">
        <v>41438</v>
      </c>
      <c r="U15" s="136"/>
      <c r="V15" s="136">
        <f>SUM(F15:T15)</f>
        <v>368596862</v>
      </c>
      <c r="W15" s="136"/>
      <c r="X15" s="136">
        <v>3487</v>
      </c>
      <c r="Y15" s="136"/>
      <c r="Z15" s="87">
        <f>SUM(V15:X15)</f>
        <v>368600349</v>
      </c>
    </row>
    <row r="16" spans="1:26" ht="24.6" customHeight="1">
      <c r="A16" s="130" t="s">
        <v>73</v>
      </c>
      <c r="B16" s="117"/>
      <c r="C16" s="117"/>
      <c r="D16" s="144"/>
      <c r="E16" s="123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131"/>
      <c r="P16" s="131">
        <v>61554952</v>
      </c>
      <c r="Q16" s="131"/>
      <c r="R16" s="22">
        <v>0</v>
      </c>
      <c r="S16" s="131"/>
      <c r="T16" s="22">
        <v>0</v>
      </c>
      <c r="U16" s="131"/>
      <c r="V16" s="131">
        <f t="shared" ref="V16:V17" si="0">SUM(F16:T16)</f>
        <v>61554952</v>
      </c>
      <c r="W16" s="131"/>
      <c r="X16" s="31">
        <v>1145</v>
      </c>
      <c r="Y16" s="131"/>
      <c r="Z16" s="131">
        <f t="shared" ref="Z16:Z17" si="1">SUM(V16:X16)</f>
        <v>61556097</v>
      </c>
    </row>
    <row r="17" spans="1:26" ht="24.6" customHeight="1">
      <c r="A17" s="130" t="s">
        <v>83</v>
      </c>
      <c r="B17" s="117"/>
      <c r="C17" s="117"/>
      <c r="D17" s="117"/>
      <c r="E17" s="123"/>
      <c r="F17" s="21">
        <v>0</v>
      </c>
      <c r="G17" s="20"/>
      <c r="H17" s="21">
        <v>0</v>
      </c>
      <c r="I17" s="20"/>
      <c r="J17" s="21">
        <v>0</v>
      </c>
      <c r="K17" s="20"/>
      <c r="L17" s="21">
        <v>0</v>
      </c>
      <c r="M17" s="20"/>
      <c r="N17" s="21">
        <v>0</v>
      </c>
      <c r="O17" s="131"/>
      <c r="P17" s="21">
        <v>0</v>
      </c>
      <c r="Q17" s="131"/>
      <c r="R17" s="23">
        <v>-134805</v>
      </c>
      <c r="S17" s="117"/>
      <c r="T17" s="23">
        <v>378515</v>
      </c>
      <c r="U17" s="131"/>
      <c r="V17" s="133">
        <f t="shared" si="0"/>
        <v>243710</v>
      </c>
      <c r="W17" s="131"/>
      <c r="X17" s="23">
        <v>0</v>
      </c>
      <c r="Y17" s="131"/>
      <c r="Z17" s="133">
        <f t="shared" si="1"/>
        <v>243710</v>
      </c>
    </row>
    <row r="18" spans="1:26" ht="24.6" customHeight="1">
      <c r="A18" s="130" t="s">
        <v>84</v>
      </c>
      <c r="B18" s="117"/>
      <c r="C18" s="117"/>
      <c r="D18" s="132"/>
      <c r="E18" s="123"/>
      <c r="F18" s="30">
        <f>SUM(F16:F17)</f>
        <v>0</v>
      </c>
      <c r="G18" s="20"/>
      <c r="H18" s="30">
        <f>SUM(H16:H17)</f>
        <v>0</v>
      </c>
      <c r="I18" s="20"/>
      <c r="J18" s="30">
        <f>SUM(J16:J17)</f>
        <v>0</v>
      </c>
      <c r="K18" s="20"/>
      <c r="L18" s="30">
        <f>SUM(L16:L17)</f>
        <v>0</v>
      </c>
      <c r="M18" s="20"/>
      <c r="N18" s="30">
        <f>SUM(N16:N17)</f>
        <v>0</v>
      </c>
      <c r="O18" s="131"/>
      <c r="P18" s="50">
        <f>SUM(P16:P17)</f>
        <v>61554952</v>
      </c>
      <c r="Q18" s="131"/>
      <c r="R18" s="50">
        <f>SUM(R16:R17)</f>
        <v>-134805</v>
      </c>
      <c r="S18" s="131"/>
      <c r="T18" s="50">
        <f>SUM(T16:T17)</f>
        <v>378515</v>
      </c>
      <c r="U18" s="131"/>
      <c r="V18" s="50">
        <f>SUM(V16:V17)</f>
        <v>61798662</v>
      </c>
      <c r="W18" s="117"/>
      <c r="X18" s="50">
        <f>SUM(X16:X17)</f>
        <v>1145</v>
      </c>
      <c r="Y18" s="117"/>
      <c r="Z18" s="50">
        <f>SUM(Z16:Z17)</f>
        <v>61799807</v>
      </c>
    </row>
    <row r="19" spans="1:26" ht="24.6" customHeight="1">
      <c r="A19" s="130" t="s">
        <v>116</v>
      </c>
      <c r="B19" s="117"/>
      <c r="C19" s="117"/>
      <c r="D19" s="145">
        <v>21</v>
      </c>
      <c r="E19" s="123"/>
      <c r="F19" s="31">
        <v>0</v>
      </c>
      <c r="G19" s="117"/>
      <c r="H19" s="31">
        <v>0</v>
      </c>
      <c r="I19" s="32"/>
      <c r="J19" s="31">
        <v>0</v>
      </c>
      <c r="K19" s="32"/>
      <c r="L19" s="31">
        <v>0</v>
      </c>
      <c r="M19" s="32"/>
      <c r="N19" s="31">
        <v>1211122</v>
      </c>
      <c r="O19" s="117"/>
      <c r="P19" s="31">
        <v>-1211122</v>
      </c>
      <c r="Q19" s="117"/>
      <c r="R19" s="31">
        <v>0</v>
      </c>
      <c r="S19" s="131"/>
      <c r="T19" s="20">
        <v>0</v>
      </c>
      <c r="U19" s="131"/>
      <c r="V19" s="40">
        <f>SUM(F19:T19)</f>
        <v>0</v>
      </c>
      <c r="W19" s="131"/>
      <c r="X19" s="31">
        <v>0</v>
      </c>
      <c r="Y19" s="131"/>
      <c r="Z19" s="31">
        <f>SUM(V19:X19)</f>
        <v>0</v>
      </c>
    </row>
    <row r="20" spans="1:26" ht="24.6" customHeight="1">
      <c r="A20" s="130" t="s">
        <v>117</v>
      </c>
      <c r="B20" s="117"/>
      <c r="C20" s="117"/>
      <c r="D20" s="145">
        <v>28</v>
      </c>
      <c r="E20" s="123"/>
      <c r="F20" s="31">
        <v>0</v>
      </c>
      <c r="G20" s="117"/>
      <c r="H20" s="31">
        <v>0</v>
      </c>
      <c r="I20" s="32"/>
      <c r="J20" s="31">
        <v>0</v>
      </c>
      <c r="K20" s="32"/>
      <c r="L20" s="31">
        <v>0</v>
      </c>
      <c r="M20" s="32"/>
      <c r="N20" s="31">
        <v>0</v>
      </c>
      <c r="O20" s="117"/>
      <c r="P20" s="31">
        <v>-17999158</v>
      </c>
      <c r="Q20" s="117"/>
      <c r="R20" s="31">
        <v>0</v>
      </c>
      <c r="S20" s="131"/>
      <c r="T20" s="20">
        <v>0</v>
      </c>
      <c r="U20" s="131"/>
      <c r="V20" s="131">
        <f t="shared" ref="V20" si="2">SUM(F20:T20)</f>
        <v>-17999158</v>
      </c>
      <c r="W20" s="131"/>
      <c r="X20" s="31">
        <v>0</v>
      </c>
      <c r="Y20" s="131"/>
      <c r="Z20" s="131">
        <f t="shared" ref="Z20" si="3">SUM(V20:X20)</f>
        <v>-17999158</v>
      </c>
    </row>
    <row r="21" spans="1:26" ht="24.6" customHeight="1">
      <c r="A21" s="130" t="s">
        <v>118</v>
      </c>
      <c r="B21" s="117"/>
      <c r="C21" s="117"/>
      <c r="D21" s="145">
        <v>11.2</v>
      </c>
      <c r="E21" s="123"/>
      <c r="F21" s="31">
        <v>0</v>
      </c>
      <c r="G21" s="117"/>
      <c r="H21" s="31">
        <v>0</v>
      </c>
      <c r="I21" s="32"/>
      <c r="J21" s="31">
        <v>0</v>
      </c>
      <c r="K21" s="32"/>
      <c r="L21" s="31">
        <v>2762</v>
      </c>
      <c r="M21" s="32"/>
      <c r="N21" s="31">
        <v>0</v>
      </c>
      <c r="O21" s="117"/>
      <c r="P21" s="117">
        <v>0</v>
      </c>
      <c r="Q21" s="117"/>
      <c r="R21" s="31">
        <v>0</v>
      </c>
      <c r="S21" s="131"/>
      <c r="T21" s="20">
        <v>0</v>
      </c>
      <c r="U21" s="131"/>
      <c r="V21" s="131">
        <f>SUM(F21:T21)</f>
        <v>2762</v>
      </c>
      <c r="W21" s="131"/>
      <c r="X21" s="31">
        <v>-3962</v>
      </c>
      <c r="Y21" s="131"/>
      <c r="Z21" s="131">
        <f>SUM(V21:X21)</f>
        <v>-1200</v>
      </c>
    </row>
    <row r="22" spans="1:26" ht="24.6" customHeight="1">
      <c r="A22" s="130" t="s">
        <v>119</v>
      </c>
      <c r="B22" s="117"/>
      <c r="C22" s="117"/>
      <c r="D22" s="132"/>
      <c r="E22" s="123"/>
      <c r="F22" s="20"/>
      <c r="G22" s="20"/>
      <c r="H22" s="20"/>
      <c r="I22" s="20"/>
      <c r="J22" s="20"/>
      <c r="K22" s="20"/>
      <c r="L22" s="20"/>
      <c r="M22" s="20"/>
      <c r="N22" s="20"/>
      <c r="O22" s="131"/>
      <c r="P22" s="131"/>
      <c r="Q22" s="131"/>
      <c r="R22" s="22"/>
      <c r="S22" s="131"/>
      <c r="T22" s="22"/>
      <c r="U22" s="131"/>
      <c r="V22" s="20"/>
      <c r="W22" s="131"/>
      <c r="X22" s="131"/>
      <c r="Y22" s="131"/>
      <c r="Z22" s="20"/>
    </row>
    <row r="23" spans="1:26" ht="24.6" customHeight="1">
      <c r="A23" s="130" t="s">
        <v>120</v>
      </c>
      <c r="B23" s="117"/>
      <c r="C23" s="117"/>
      <c r="D23" s="132"/>
      <c r="E23" s="123"/>
      <c r="F23" s="21">
        <v>0</v>
      </c>
      <c r="G23" s="131"/>
      <c r="H23" s="21">
        <v>0</v>
      </c>
      <c r="I23" s="131"/>
      <c r="J23" s="21">
        <v>0</v>
      </c>
      <c r="K23" s="131"/>
      <c r="L23" s="21">
        <v>0</v>
      </c>
      <c r="M23" s="131"/>
      <c r="N23" s="21">
        <v>0</v>
      </c>
      <c r="O23" s="131"/>
      <c r="P23" s="21">
        <v>0</v>
      </c>
      <c r="Q23" s="131"/>
      <c r="R23" s="21">
        <v>0</v>
      </c>
      <c r="S23" s="131"/>
      <c r="T23" s="21">
        <v>0</v>
      </c>
      <c r="U23" s="131"/>
      <c r="V23" s="21">
        <v>0</v>
      </c>
      <c r="W23" s="131"/>
      <c r="X23" s="23">
        <v>-1245</v>
      </c>
      <c r="Y23" s="131"/>
      <c r="Z23" s="133">
        <v>-1245</v>
      </c>
    </row>
    <row r="24" spans="1:26" ht="24.6" customHeight="1" thickBot="1">
      <c r="A24" s="129" t="s">
        <v>171</v>
      </c>
      <c r="B24" s="117"/>
      <c r="C24" s="117"/>
      <c r="D24" s="132"/>
      <c r="E24" s="123"/>
      <c r="F24" s="146">
        <f>SUM(F15:F23)-F18</f>
        <v>150003083</v>
      </c>
      <c r="G24" s="136">
        <f>SUM(G16:G23)-G18</f>
        <v>0</v>
      </c>
      <c r="H24" s="146">
        <f>SUM(H15:H23)-H18</f>
        <v>99461814</v>
      </c>
      <c r="I24" s="136">
        <f>SUM(I16:I23)-I18</f>
        <v>0</v>
      </c>
      <c r="J24" s="146">
        <f>SUM(J15:J23)-J18</f>
        <v>-577180</v>
      </c>
      <c r="K24" s="136">
        <f>SUM(K16:K23)-K18</f>
        <v>0</v>
      </c>
      <c r="L24" s="146">
        <f>SUM(L15:L23)-L18</f>
        <v>-450601</v>
      </c>
      <c r="M24" s="136">
        <f>SUM(M16:M23)-M18</f>
        <v>0</v>
      </c>
      <c r="N24" s="146">
        <f>SUM(N15:N23)-N18</f>
        <v>5947338</v>
      </c>
      <c r="O24" s="136">
        <f>SUM(O16:O23)-O18</f>
        <v>0</v>
      </c>
      <c r="P24" s="146">
        <f>SUM(P15:P23)-P18</f>
        <v>155911116</v>
      </c>
      <c r="Q24" s="136">
        <f>SUM(Q16:Q23)-Q18</f>
        <v>0</v>
      </c>
      <c r="R24" s="146">
        <f>SUM(R15:R23)-R18</f>
        <v>1683605</v>
      </c>
      <c r="S24" s="136">
        <f>SUM(S16:S23)-S18</f>
        <v>0</v>
      </c>
      <c r="T24" s="146">
        <f>SUM(T15:T23)-T18</f>
        <v>419953</v>
      </c>
      <c r="U24" s="136"/>
      <c r="V24" s="146">
        <f>SUM(V15:V23)-V18</f>
        <v>412399128</v>
      </c>
      <c r="W24" s="136"/>
      <c r="X24" s="146">
        <f>SUM(X15:X23)-X18</f>
        <v>-575</v>
      </c>
      <c r="Y24" s="136"/>
      <c r="Z24" s="146">
        <f>SUM(Z15:Z23)-Z18</f>
        <v>412398553</v>
      </c>
    </row>
    <row r="25" spans="1:26" ht="24.6" customHeight="1" thickTop="1">
      <c r="A25" s="129"/>
      <c r="B25" s="117"/>
      <c r="C25" s="117"/>
      <c r="D25" s="132"/>
      <c r="E25" s="123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</row>
    <row r="26" spans="1:26" ht="24.6" customHeight="1">
      <c r="A26" s="129" t="s">
        <v>179</v>
      </c>
      <c r="B26" s="117"/>
      <c r="C26" s="117"/>
      <c r="D26" s="132"/>
      <c r="E26" s="123"/>
      <c r="F26" s="87">
        <f>F24</f>
        <v>150003083</v>
      </c>
      <c r="G26" s="136"/>
      <c r="H26" s="87">
        <f>H24</f>
        <v>99461814</v>
      </c>
      <c r="I26" s="136"/>
      <c r="J26" s="87">
        <f>J24</f>
        <v>-577180</v>
      </c>
      <c r="K26" s="136"/>
      <c r="L26" s="39">
        <f>L24</f>
        <v>-450601</v>
      </c>
      <c r="M26" s="136"/>
      <c r="N26" s="87">
        <f>N24</f>
        <v>5947338</v>
      </c>
      <c r="O26" s="136"/>
      <c r="P26" s="87">
        <f>P24</f>
        <v>155911116</v>
      </c>
      <c r="Q26" s="136"/>
      <c r="R26" s="87">
        <f>R24</f>
        <v>1683605</v>
      </c>
      <c r="S26" s="136"/>
      <c r="T26" s="87">
        <f>T24</f>
        <v>419953</v>
      </c>
      <c r="U26" s="136"/>
      <c r="V26" s="87">
        <f>SUM(F26:T26)</f>
        <v>412399128</v>
      </c>
      <c r="W26" s="136"/>
      <c r="X26" s="87">
        <f>X24</f>
        <v>-575</v>
      </c>
      <c r="Y26" s="136"/>
      <c r="Z26" s="87">
        <f>SUM(V26:X26)</f>
        <v>412398553</v>
      </c>
    </row>
    <row r="27" spans="1:26" ht="24.6" customHeight="1">
      <c r="A27" s="130" t="s">
        <v>73</v>
      </c>
      <c r="B27" s="117"/>
      <c r="C27" s="117"/>
      <c r="D27" s="132"/>
      <c r="E27" s="123"/>
      <c r="F27" s="31">
        <v>0</v>
      </c>
      <c r="G27" s="31"/>
      <c r="H27" s="31">
        <v>0</v>
      </c>
      <c r="I27" s="31"/>
      <c r="J27" s="31">
        <v>0</v>
      </c>
      <c r="K27" s="31"/>
      <c r="L27" s="31">
        <v>0</v>
      </c>
      <c r="M27" s="31"/>
      <c r="N27" s="31">
        <v>0</v>
      </c>
      <c r="O27" s="117"/>
      <c r="P27" s="31">
        <f>PL!F29</f>
        <v>14453645</v>
      </c>
      <c r="Q27" s="117"/>
      <c r="R27" s="31">
        <v>0</v>
      </c>
      <c r="S27" s="117"/>
      <c r="T27" s="31">
        <v>0</v>
      </c>
      <c r="U27" s="117"/>
      <c r="V27" s="31">
        <f t="shared" ref="V27:V28" si="4">SUM(F27:T27)</f>
        <v>14453645</v>
      </c>
      <c r="W27" s="117"/>
      <c r="X27" s="31">
        <f>PL!F30</f>
        <v>369</v>
      </c>
      <c r="Y27" s="31"/>
      <c r="Z27" s="31">
        <f t="shared" ref="Z27:Z35" si="5">SUM(V27:X27)</f>
        <v>14454014</v>
      </c>
    </row>
    <row r="28" spans="1:26" ht="24.6" customHeight="1">
      <c r="A28" s="130" t="s">
        <v>83</v>
      </c>
      <c r="B28" s="117"/>
      <c r="C28" s="117"/>
      <c r="D28" s="134"/>
      <c r="E28" s="123"/>
      <c r="F28" s="23">
        <v>0</v>
      </c>
      <c r="G28" s="31"/>
      <c r="H28" s="23">
        <v>0</v>
      </c>
      <c r="I28" s="31"/>
      <c r="J28" s="23">
        <v>0</v>
      </c>
      <c r="K28" s="31"/>
      <c r="L28" s="23">
        <v>0</v>
      </c>
      <c r="M28" s="31"/>
      <c r="N28" s="23">
        <v>0</v>
      </c>
      <c r="O28" s="117"/>
      <c r="P28" s="23">
        <v>0</v>
      </c>
      <c r="Q28" s="117"/>
      <c r="R28" s="23">
        <f>PL!F62</f>
        <v>1397115</v>
      </c>
      <c r="S28" s="117"/>
      <c r="T28" s="23">
        <v>0</v>
      </c>
      <c r="U28" s="117"/>
      <c r="V28" s="23">
        <f t="shared" si="4"/>
        <v>1397115</v>
      </c>
      <c r="W28" s="117"/>
      <c r="X28" s="23">
        <f>PL!F68-PL!F30</f>
        <v>0</v>
      </c>
      <c r="Y28" s="31"/>
      <c r="Z28" s="23">
        <f t="shared" si="5"/>
        <v>1397115</v>
      </c>
    </row>
    <row r="29" spans="1:26" ht="24.6" customHeight="1">
      <c r="A29" s="130" t="s">
        <v>84</v>
      </c>
      <c r="B29" s="117"/>
      <c r="C29" s="117"/>
      <c r="D29" s="132"/>
      <c r="E29" s="123"/>
      <c r="F29" s="31">
        <f>SUM(F27:F28)</f>
        <v>0</v>
      </c>
      <c r="G29" s="32"/>
      <c r="H29" s="31">
        <f>SUM(H27:H28)</f>
        <v>0</v>
      </c>
      <c r="I29" s="32"/>
      <c r="J29" s="31">
        <f>SUM(J27:J28)</f>
        <v>0</v>
      </c>
      <c r="K29" s="32"/>
      <c r="L29" s="31">
        <f>SUM(L27:L28)</f>
        <v>0</v>
      </c>
      <c r="M29" s="32"/>
      <c r="N29" s="31">
        <f>SUM(N27:N28)</f>
        <v>0</v>
      </c>
      <c r="O29" s="117"/>
      <c r="P29" s="31">
        <f>SUM(P27:P28)</f>
        <v>14453645</v>
      </c>
      <c r="Q29" s="117"/>
      <c r="R29" s="31">
        <f>SUM(R27:R28)</f>
        <v>1397115</v>
      </c>
      <c r="S29" s="117"/>
      <c r="T29" s="31">
        <f>SUM(T27:T28)</f>
        <v>0</v>
      </c>
      <c r="U29" s="117"/>
      <c r="V29" s="31">
        <f>SUM(V27:V28)</f>
        <v>15850760</v>
      </c>
      <c r="W29" s="117"/>
      <c r="X29" s="31">
        <f>SUM(X27:X28)</f>
        <v>369</v>
      </c>
      <c r="Y29" s="32"/>
      <c r="Z29" s="31">
        <f>SUM(Z27:Z28)</f>
        <v>15851129</v>
      </c>
    </row>
    <row r="30" spans="1:26" ht="24.6" customHeight="1">
      <c r="A30" s="130" t="s">
        <v>121</v>
      </c>
      <c r="B30" s="117"/>
      <c r="C30" s="117"/>
      <c r="D30" s="147">
        <v>25</v>
      </c>
      <c r="E30" s="123"/>
      <c r="F30" s="31">
        <v>805</v>
      </c>
      <c r="G30" s="22"/>
      <c r="H30" s="31">
        <v>16876</v>
      </c>
      <c r="I30" s="22"/>
      <c r="J30" s="20">
        <v>0</v>
      </c>
      <c r="K30" s="22"/>
      <c r="L30" s="20">
        <v>0</v>
      </c>
      <c r="M30" s="22"/>
      <c r="N30" s="20">
        <v>0</v>
      </c>
      <c r="O30" s="131"/>
      <c r="P30" s="20">
        <v>0</v>
      </c>
      <c r="Q30" s="117"/>
      <c r="R30" s="20">
        <v>0</v>
      </c>
      <c r="S30" s="117"/>
      <c r="T30" s="20">
        <v>0</v>
      </c>
      <c r="U30" s="117"/>
      <c r="V30" s="31">
        <f>SUM(F30:T30)</f>
        <v>17681</v>
      </c>
      <c r="W30" s="117"/>
      <c r="X30" s="20">
        <v>0</v>
      </c>
      <c r="Y30" s="32"/>
      <c r="Z30" s="31">
        <f t="shared" si="5"/>
        <v>17681</v>
      </c>
    </row>
    <row r="31" spans="1:26" ht="24.6" customHeight="1">
      <c r="A31" s="130" t="s">
        <v>116</v>
      </c>
      <c r="B31" s="117"/>
      <c r="C31" s="117"/>
      <c r="D31" s="145">
        <v>21</v>
      </c>
      <c r="E31" s="123"/>
      <c r="F31" s="20">
        <v>0</v>
      </c>
      <c r="G31" s="22"/>
      <c r="H31" s="20">
        <v>0</v>
      </c>
      <c r="I31" s="22"/>
      <c r="J31" s="20">
        <v>0</v>
      </c>
      <c r="K31" s="22"/>
      <c r="L31" s="20">
        <v>0</v>
      </c>
      <c r="M31" s="22"/>
      <c r="N31" s="31">
        <v>1078013</v>
      </c>
      <c r="O31" s="131"/>
      <c r="P31" s="31">
        <f>-N31</f>
        <v>-1078013</v>
      </c>
      <c r="Q31" s="131"/>
      <c r="R31" s="31">
        <v>0</v>
      </c>
      <c r="S31" s="117"/>
      <c r="T31" s="31">
        <v>0</v>
      </c>
      <c r="U31" s="117"/>
      <c r="V31" s="20">
        <f t="shared" ref="V31:V35" si="6">SUM(F31:T31)</f>
        <v>0</v>
      </c>
      <c r="W31" s="117"/>
      <c r="X31" s="31">
        <v>0</v>
      </c>
      <c r="Y31" s="131"/>
      <c r="Z31" s="20">
        <f t="shared" si="5"/>
        <v>0</v>
      </c>
    </row>
    <row r="32" spans="1:26" ht="24.6" customHeight="1">
      <c r="A32" s="130" t="s">
        <v>117</v>
      </c>
      <c r="B32" s="117"/>
      <c r="C32" s="117"/>
      <c r="D32" s="145">
        <v>28</v>
      </c>
      <c r="E32" s="123"/>
      <c r="F32" s="20">
        <v>0</v>
      </c>
      <c r="G32" s="22"/>
      <c r="H32" s="20">
        <v>0</v>
      </c>
      <c r="I32" s="22"/>
      <c r="J32" s="20">
        <v>0</v>
      </c>
      <c r="K32" s="22"/>
      <c r="L32" s="20">
        <v>0</v>
      </c>
      <c r="M32" s="22"/>
      <c r="N32" s="20">
        <v>0</v>
      </c>
      <c r="O32" s="131"/>
      <c r="P32" s="31">
        <v>-9000185</v>
      </c>
      <c r="Q32" s="117"/>
      <c r="R32" s="31">
        <v>0</v>
      </c>
      <c r="S32" s="117"/>
      <c r="T32" s="31">
        <v>0</v>
      </c>
      <c r="U32" s="117"/>
      <c r="V32" s="31">
        <f t="shared" si="6"/>
        <v>-9000185</v>
      </c>
      <c r="W32" s="117"/>
      <c r="X32" s="20">
        <v>0</v>
      </c>
      <c r="Y32" s="131"/>
      <c r="Z32" s="31">
        <f t="shared" si="5"/>
        <v>-9000185</v>
      </c>
    </row>
    <row r="33" spans="1:27" ht="24.6" hidden="1" customHeight="1">
      <c r="A33" s="130" t="s">
        <v>118</v>
      </c>
      <c r="B33" s="117"/>
      <c r="C33" s="117"/>
      <c r="D33" s="145">
        <v>11.2</v>
      </c>
      <c r="E33" s="123"/>
      <c r="F33" s="21"/>
      <c r="G33" s="22"/>
      <c r="H33" s="21"/>
      <c r="I33" s="22"/>
      <c r="J33" s="21"/>
      <c r="K33" s="22"/>
      <c r="L33" s="21"/>
      <c r="M33" s="22"/>
      <c r="N33" s="21"/>
      <c r="O33" s="131"/>
      <c r="P33" s="21"/>
      <c r="Q33" s="131"/>
      <c r="R33" s="21"/>
      <c r="S33" s="117"/>
      <c r="T33" s="21"/>
      <c r="U33" s="117"/>
      <c r="V33" s="21"/>
      <c r="W33" s="117"/>
      <c r="X33" s="21"/>
      <c r="Y33" s="131"/>
      <c r="Z33" s="21"/>
    </row>
    <row r="34" spans="1:27" ht="24.6" customHeight="1">
      <c r="A34" s="130" t="s">
        <v>119</v>
      </c>
      <c r="B34" s="117"/>
      <c r="C34" s="117"/>
      <c r="D34" s="148"/>
      <c r="E34" s="123"/>
      <c r="F34" s="22"/>
      <c r="G34" s="22"/>
      <c r="H34" s="22"/>
      <c r="I34" s="22"/>
      <c r="J34" s="22"/>
      <c r="K34" s="22"/>
      <c r="L34" s="22"/>
      <c r="M34" s="22"/>
      <c r="N34" s="22"/>
      <c r="O34" s="131"/>
      <c r="P34" s="22"/>
      <c r="Q34" s="131"/>
      <c r="R34" s="22"/>
      <c r="S34" s="117"/>
      <c r="T34" s="22"/>
      <c r="U34" s="117"/>
      <c r="V34" s="20"/>
      <c r="W34" s="117"/>
      <c r="X34" s="22"/>
      <c r="Y34" s="131"/>
      <c r="Z34" s="20">
        <f t="shared" si="5"/>
        <v>0</v>
      </c>
    </row>
    <row r="35" spans="1:27" ht="24.6" customHeight="1">
      <c r="A35" s="130" t="s">
        <v>120</v>
      </c>
      <c r="B35" s="117"/>
      <c r="C35" s="117"/>
      <c r="D35" s="149"/>
      <c r="E35" s="123"/>
      <c r="F35" s="22">
        <v>0</v>
      </c>
      <c r="G35" s="22"/>
      <c r="H35" s="22">
        <v>0</v>
      </c>
      <c r="I35" s="22"/>
      <c r="J35" s="22">
        <v>0</v>
      </c>
      <c r="K35" s="22"/>
      <c r="L35" s="22">
        <v>0</v>
      </c>
      <c r="M35" s="22"/>
      <c r="N35" s="22">
        <v>0</v>
      </c>
      <c r="O35" s="131"/>
      <c r="P35" s="22">
        <v>0</v>
      </c>
      <c r="Q35" s="131"/>
      <c r="R35" s="22">
        <v>0</v>
      </c>
      <c r="S35" s="117"/>
      <c r="T35" s="22">
        <v>0</v>
      </c>
      <c r="U35" s="117"/>
      <c r="V35" s="20">
        <f t="shared" si="6"/>
        <v>0</v>
      </c>
      <c r="W35" s="117"/>
      <c r="X35" s="32">
        <v>-979</v>
      </c>
      <c r="Y35" s="40"/>
      <c r="Z35" s="31">
        <f t="shared" si="5"/>
        <v>-979</v>
      </c>
    </row>
    <row r="36" spans="1:27" ht="24.6" customHeight="1" thickBot="1">
      <c r="A36" s="129" t="s">
        <v>180</v>
      </c>
      <c r="B36" s="117"/>
      <c r="C36" s="117"/>
      <c r="D36" s="149"/>
      <c r="E36" s="123"/>
      <c r="F36" s="135">
        <f>SUM(F26:F35)-F29</f>
        <v>150003888</v>
      </c>
      <c r="G36" s="136" t="e">
        <f>SUM(G27:G35)-#REF!</f>
        <v>#REF!</v>
      </c>
      <c r="H36" s="135">
        <f t="shared" ref="H36:T36" si="7">SUM(H26:H35)-H29</f>
        <v>99478690</v>
      </c>
      <c r="I36" s="136">
        <f t="shared" si="7"/>
        <v>0</v>
      </c>
      <c r="J36" s="135">
        <f t="shared" si="7"/>
        <v>-577180</v>
      </c>
      <c r="K36" s="136">
        <f t="shared" si="7"/>
        <v>0</v>
      </c>
      <c r="L36" s="135">
        <f t="shared" si="7"/>
        <v>-450601</v>
      </c>
      <c r="M36" s="136">
        <f t="shared" si="7"/>
        <v>0</v>
      </c>
      <c r="N36" s="135">
        <f t="shared" si="7"/>
        <v>7025351</v>
      </c>
      <c r="O36" s="136">
        <f t="shared" si="7"/>
        <v>0</v>
      </c>
      <c r="P36" s="135">
        <f t="shared" si="7"/>
        <v>160286563</v>
      </c>
      <c r="Q36" s="136">
        <f t="shared" si="7"/>
        <v>0</v>
      </c>
      <c r="R36" s="135">
        <f t="shared" si="7"/>
        <v>3080720</v>
      </c>
      <c r="S36" s="136">
        <f t="shared" si="7"/>
        <v>0</v>
      </c>
      <c r="T36" s="135">
        <f t="shared" si="7"/>
        <v>419953</v>
      </c>
      <c r="U36" s="136"/>
      <c r="V36" s="135">
        <f>SUM(V26:V35)-V29</f>
        <v>419267384</v>
      </c>
      <c r="W36" s="136"/>
      <c r="X36" s="135">
        <f>SUM(X26:X35)-X29</f>
        <v>-1185</v>
      </c>
      <c r="Y36" s="136"/>
      <c r="Z36" s="135">
        <f t="shared" ref="Z36" si="8">SUM(V36:X36)</f>
        <v>419266199</v>
      </c>
    </row>
    <row r="37" spans="1:27" ht="20.45" customHeight="1" thickTop="1">
      <c r="A37" s="129"/>
      <c r="B37" s="117"/>
      <c r="C37" s="117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17"/>
      <c r="W37" s="123"/>
      <c r="X37" s="123"/>
      <c r="Y37" s="117"/>
      <c r="AA37" s="117">
        <f>Z36-BS!E87</f>
        <v>0</v>
      </c>
    </row>
    <row r="38" spans="1:27" ht="20.45" customHeight="1">
      <c r="A38" s="130"/>
      <c r="B38" s="117"/>
      <c r="C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67" spans="1:2" ht="20.45" customHeight="1">
      <c r="A67" s="112" t="s">
        <v>40</v>
      </c>
    </row>
    <row r="68" spans="1:2" ht="20.45" customHeight="1">
      <c r="B68" s="112" t="s">
        <v>40</v>
      </c>
    </row>
    <row r="96" spans="6:6" ht="20.45" customHeight="1">
      <c r="F96" s="112" t="e">
        <f>#REF!-F95</f>
        <v>#REF!</v>
      </c>
    </row>
  </sheetData>
  <mergeCells count="6">
    <mergeCell ref="N10:P10"/>
    <mergeCell ref="F6:V6"/>
    <mergeCell ref="F5:Z5"/>
    <mergeCell ref="F14:Z14"/>
    <mergeCell ref="R7:T7"/>
    <mergeCell ref="R8:T8"/>
  </mergeCells>
  <printOptions horizontalCentered="1"/>
  <pageMargins left="0.6" right="0.4" top="0.70866141699999996" bottom="0.5" header="0.196850393700787" footer="0.196850393700787"/>
  <pageSetup paperSize="9" scale="60" firstPageNumber="11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6"/>
  <sheetViews>
    <sheetView view="pageBreakPreview" topLeftCell="A14" zoomScaleNormal="85" zoomScaleSheetLayoutView="100" workbookViewId="0">
      <selection activeCell="J29" sqref="J29"/>
    </sheetView>
  </sheetViews>
  <sheetFormatPr defaultColWidth="9.140625" defaultRowHeight="21"/>
  <cols>
    <col min="1" max="1" width="40.140625" style="112" customWidth="1"/>
    <col min="2" max="2" width="7.140625" style="112" customWidth="1"/>
    <col min="3" max="3" width="0.85546875" style="112" customWidth="1"/>
    <col min="4" max="4" width="13.85546875" style="112" customWidth="1"/>
    <col min="5" max="5" width="0.85546875" style="112" customWidth="1"/>
    <col min="6" max="6" width="13.85546875" style="112" customWidth="1"/>
    <col min="7" max="7" width="0.85546875" style="112" customWidth="1"/>
    <col min="8" max="8" width="13.85546875" style="112" customWidth="1"/>
    <col min="9" max="9" width="0.85546875" style="112" customWidth="1"/>
    <col min="10" max="10" width="13.85546875" style="112" customWidth="1"/>
    <col min="11" max="11" width="0.85546875" style="112" customWidth="1"/>
    <col min="12" max="12" width="17.85546875" style="112" customWidth="1"/>
    <col min="13" max="13" width="0.85546875" style="112" customWidth="1"/>
    <col min="14" max="14" width="13.85546875" style="112" customWidth="1"/>
    <col min="15" max="15" width="0.85546875" style="112" customWidth="1"/>
    <col min="16" max="16" width="9.85546875" style="112" bestFit="1" customWidth="1"/>
    <col min="17" max="16384" width="9.140625" style="112"/>
  </cols>
  <sheetData>
    <row r="1" spans="1:14" ht="22.7" customHeight="1">
      <c r="A1" s="89" t="s">
        <v>0</v>
      </c>
      <c r="B1" s="110"/>
      <c r="C1" s="111"/>
      <c r="D1" s="111"/>
      <c r="E1" s="111"/>
    </row>
    <row r="2" spans="1:14" ht="22.7" customHeight="1">
      <c r="A2" s="227" t="s">
        <v>194</v>
      </c>
      <c r="B2" s="227"/>
      <c r="C2" s="227"/>
      <c r="D2" s="227"/>
      <c r="E2" s="227"/>
      <c r="F2" s="113"/>
      <c r="G2" s="113"/>
      <c r="H2" s="114"/>
      <c r="I2" s="114"/>
      <c r="J2" s="114"/>
      <c r="K2" s="114"/>
      <c r="L2" s="114"/>
      <c r="M2" s="114"/>
      <c r="N2" s="114"/>
    </row>
    <row r="3" spans="1:14" ht="22.7" customHeight="1">
      <c r="A3" s="115" t="s">
        <v>178</v>
      </c>
      <c r="B3" s="116"/>
      <c r="C3" s="116"/>
      <c r="D3" s="116"/>
      <c r="E3" s="116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22.7" customHeight="1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9"/>
    </row>
    <row r="5" spans="1:14" ht="22.7" customHeight="1">
      <c r="A5" s="117"/>
      <c r="B5" s="118"/>
      <c r="C5" s="118"/>
      <c r="D5" s="224" t="s">
        <v>2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</row>
    <row r="6" spans="1:14" ht="22.7" customHeight="1">
      <c r="A6" s="117"/>
      <c r="B6" s="118"/>
      <c r="C6" s="118"/>
      <c r="D6" s="120"/>
      <c r="E6" s="120"/>
      <c r="F6" s="120"/>
      <c r="G6" s="120"/>
      <c r="H6" s="121"/>
      <c r="I6" s="121"/>
      <c r="J6" s="121"/>
      <c r="K6" s="120"/>
      <c r="L6" s="122" t="s">
        <v>86</v>
      </c>
      <c r="M6" s="120"/>
      <c r="N6" s="120"/>
    </row>
    <row r="7" spans="1:14" ht="22.7" customHeight="1">
      <c r="A7" s="117"/>
      <c r="B7" s="118"/>
      <c r="C7" s="118"/>
      <c r="D7" s="122"/>
      <c r="E7" s="122"/>
      <c r="F7" s="122"/>
      <c r="G7" s="122"/>
      <c r="H7" s="222" t="s">
        <v>49</v>
      </c>
      <c r="I7" s="222"/>
      <c r="J7" s="222"/>
      <c r="K7" s="122"/>
      <c r="L7" s="122" t="s">
        <v>88</v>
      </c>
      <c r="M7" s="122"/>
      <c r="N7" s="122"/>
    </row>
    <row r="8" spans="1:14" ht="22.7" customHeight="1">
      <c r="A8" s="117"/>
      <c r="B8" s="118"/>
      <c r="C8" s="118"/>
      <c r="D8" s="122" t="s">
        <v>43</v>
      </c>
      <c r="E8" s="122"/>
      <c r="F8" s="122"/>
      <c r="G8" s="122"/>
      <c r="H8" s="123" t="s">
        <v>92</v>
      </c>
      <c r="I8" s="123"/>
      <c r="J8" s="123"/>
      <c r="K8" s="122"/>
      <c r="L8" s="122" t="s">
        <v>94</v>
      </c>
      <c r="M8" s="122"/>
      <c r="N8" s="122"/>
    </row>
    <row r="9" spans="1:14" s="125" customFormat="1" ht="22.7" customHeight="1">
      <c r="A9" s="123"/>
      <c r="B9" s="123"/>
      <c r="C9" s="123"/>
      <c r="D9" s="123" t="s">
        <v>97</v>
      </c>
      <c r="E9" s="123"/>
      <c r="F9" s="123" t="s">
        <v>98</v>
      </c>
      <c r="G9" s="123"/>
      <c r="H9" s="124" t="s">
        <v>101</v>
      </c>
      <c r="I9" s="123"/>
      <c r="J9" s="123"/>
      <c r="K9" s="123"/>
      <c r="L9" s="123" t="s">
        <v>103</v>
      </c>
      <c r="M9" s="123"/>
      <c r="N9" s="123" t="s">
        <v>95</v>
      </c>
    </row>
    <row r="10" spans="1:14" s="125" customFormat="1" ht="22.7" customHeight="1">
      <c r="A10" s="123"/>
      <c r="B10" s="126" t="s">
        <v>3</v>
      </c>
      <c r="C10" s="123"/>
      <c r="D10" s="127" t="s">
        <v>106</v>
      </c>
      <c r="E10" s="123"/>
      <c r="F10" s="127" t="s">
        <v>107</v>
      </c>
      <c r="G10" s="123"/>
      <c r="H10" s="128" t="s">
        <v>110</v>
      </c>
      <c r="I10" s="123"/>
      <c r="J10" s="127" t="s">
        <v>111</v>
      </c>
      <c r="K10" s="123"/>
      <c r="L10" s="127" t="s">
        <v>113</v>
      </c>
      <c r="M10" s="123"/>
      <c r="N10" s="127" t="s">
        <v>115</v>
      </c>
    </row>
    <row r="11" spans="1:14" s="125" customFormat="1" ht="22.7" customHeight="1">
      <c r="A11" s="123"/>
      <c r="B11" s="123"/>
      <c r="C11" s="123"/>
      <c r="D11" s="225" t="s">
        <v>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</row>
    <row r="12" spans="1:14" ht="22.7" customHeight="1">
      <c r="A12" s="129" t="s">
        <v>170</v>
      </c>
      <c r="B12" s="117"/>
      <c r="C12" s="117"/>
      <c r="D12" s="10">
        <v>150003083</v>
      </c>
      <c r="E12" s="10"/>
      <c r="F12" s="10">
        <v>99461814</v>
      </c>
      <c r="G12" s="10"/>
      <c r="H12" s="10">
        <v>4736216</v>
      </c>
      <c r="I12" s="10"/>
      <c r="J12" s="10">
        <v>-42045</v>
      </c>
      <c r="K12" s="87"/>
      <c r="L12" s="10">
        <v>37929</v>
      </c>
      <c r="M12" s="87"/>
      <c r="N12" s="87">
        <f>SUM(D12:M12)</f>
        <v>254196997</v>
      </c>
    </row>
    <row r="13" spans="1:14" ht="22.7" customHeight="1">
      <c r="A13" s="130" t="s">
        <v>73</v>
      </c>
      <c r="B13" s="117"/>
      <c r="C13" s="117"/>
      <c r="D13" s="20">
        <v>0</v>
      </c>
      <c r="E13" s="20"/>
      <c r="F13" s="20">
        <v>0</v>
      </c>
      <c r="G13" s="20"/>
      <c r="H13" s="20">
        <v>0</v>
      </c>
      <c r="I13" s="4"/>
      <c r="J13" s="4">
        <f>PL!L29</f>
        <v>24222434</v>
      </c>
      <c r="K13" s="131"/>
      <c r="L13" s="20">
        <v>0</v>
      </c>
      <c r="M13" s="131"/>
      <c r="N13" s="131">
        <f>SUM(D13:M13)</f>
        <v>24222434</v>
      </c>
    </row>
    <row r="14" spans="1:14" ht="22.7" customHeight="1">
      <c r="A14" s="130" t="s">
        <v>83</v>
      </c>
      <c r="B14" s="132"/>
      <c r="C14" s="117"/>
      <c r="D14" s="21">
        <v>0</v>
      </c>
      <c r="E14" s="20"/>
      <c r="F14" s="21">
        <v>0</v>
      </c>
      <c r="G14" s="20"/>
      <c r="H14" s="21">
        <v>0</v>
      </c>
      <c r="I14" s="10"/>
      <c r="J14" s="21">
        <v>0</v>
      </c>
      <c r="K14" s="87"/>
      <c r="L14" s="23">
        <f>+PL!L62</f>
        <v>378515</v>
      </c>
      <c r="M14" s="87"/>
      <c r="N14" s="133">
        <f>SUM(D14:M14)</f>
        <v>378515</v>
      </c>
    </row>
    <row r="15" spans="1:14" ht="22.7" customHeight="1">
      <c r="A15" s="130" t="s">
        <v>84</v>
      </c>
      <c r="B15" s="117"/>
      <c r="C15" s="123"/>
      <c r="D15" s="41">
        <f>SUM(D13:D14)</f>
        <v>0</v>
      </c>
      <c r="E15" s="41"/>
      <c r="F15" s="41">
        <f>SUM(F13:F14)</f>
        <v>0</v>
      </c>
      <c r="G15" s="41"/>
      <c r="H15" s="41">
        <f>SUM(H13:H14)</f>
        <v>0</v>
      </c>
      <c r="I15" s="131"/>
      <c r="J15" s="131">
        <f>SUM(J13:J14)</f>
        <v>24222434</v>
      </c>
      <c r="K15" s="131"/>
      <c r="L15" s="131">
        <f>SUM(L13:L14)</f>
        <v>378515</v>
      </c>
      <c r="M15" s="131"/>
      <c r="N15" s="131">
        <f>SUM(D15:M15)</f>
        <v>24600949</v>
      </c>
    </row>
    <row r="16" spans="1:14" ht="22.7" customHeight="1">
      <c r="A16" s="130" t="s">
        <v>122</v>
      </c>
      <c r="B16" s="117"/>
      <c r="C16" s="123"/>
      <c r="D16" s="20"/>
      <c r="E16" s="131"/>
      <c r="F16" s="20"/>
      <c r="G16" s="131"/>
      <c r="H16" s="20"/>
      <c r="I16" s="131"/>
      <c r="J16" s="131"/>
      <c r="K16" s="131"/>
      <c r="L16" s="20"/>
      <c r="M16" s="131"/>
      <c r="N16" s="131"/>
    </row>
    <row r="17" spans="1:16" ht="22.7" customHeight="1">
      <c r="A17" s="130" t="s">
        <v>123</v>
      </c>
      <c r="B17" s="132">
        <v>21</v>
      </c>
      <c r="C17" s="123"/>
      <c r="D17" s="20">
        <v>0</v>
      </c>
      <c r="E17" s="40"/>
      <c r="F17" s="20">
        <v>0</v>
      </c>
      <c r="G17" s="131"/>
      <c r="H17" s="131">
        <v>1211122</v>
      </c>
      <c r="I17" s="131"/>
      <c r="J17" s="131">
        <v>-1211122</v>
      </c>
      <c r="K17" s="131"/>
      <c r="L17" s="20">
        <v>0</v>
      </c>
      <c r="M17" s="131"/>
      <c r="N17" s="20">
        <f>SUM(D17:M17)</f>
        <v>0</v>
      </c>
    </row>
    <row r="18" spans="1:16" ht="22.7" customHeight="1">
      <c r="A18" s="130" t="s">
        <v>117</v>
      </c>
      <c r="B18" s="134">
        <v>28</v>
      </c>
      <c r="C18" s="123"/>
      <c r="D18" s="20">
        <v>0</v>
      </c>
      <c r="E18" s="20"/>
      <c r="F18" s="20">
        <v>0</v>
      </c>
      <c r="G18" s="20"/>
      <c r="H18" s="20">
        <v>0</v>
      </c>
      <c r="I18" s="4"/>
      <c r="J18" s="131">
        <v>-17999158</v>
      </c>
      <c r="K18" s="131"/>
      <c r="L18" s="20">
        <v>0</v>
      </c>
      <c r="M18" s="131"/>
      <c r="N18" s="131">
        <f>SUM(D18:M18)</f>
        <v>-17999158</v>
      </c>
    </row>
    <row r="19" spans="1:16" ht="22.7" customHeight="1" thickBot="1">
      <c r="A19" s="129" t="s">
        <v>171</v>
      </c>
      <c r="B19" s="132"/>
      <c r="C19" s="123"/>
      <c r="D19" s="135">
        <f t="shared" ref="D19:L19" si="0">SUM(D15:D18)+D12</f>
        <v>150003083</v>
      </c>
      <c r="E19" s="136">
        <f t="shared" si="0"/>
        <v>0</v>
      </c>
      <c r="F19" s="135">
        <f t="shared" si="0"/>
        <v>99461814</v>
      </c>
      <c r="G19" s="136">
        <f t="shared" si="0"/>
        <v>0</v>
      </c>
      <c r="H19" s="135">
        <f t="shared" si="0"/>
        <v>5947338</v>
      </c>
      <c r="I19" s="136">
        <f t="shared" si="0"/>
        <v>0</v>
      </c>
      <c r="J19" s="135">
        <f t="shared" si="0"/>
        <v>4970109</v>
      </c>
      <c r="K19" s="136">
        <f t="shared" si="0"/>
        <v>0</v>
      </c>
      <c r="L19" s="135">
        <f t="shared" si="0"/>
        <v>416444</v>
      </c>
      <c r="M19" s="136"/>
      <c r="N19" s="135">
        <f>SUM(D19:M19)</f>
        <v>260798788</v>
      </c>
    </row>
    <row r="20" spans="1:16" ht="22.7" customHeight="1" thickTop="1">
      <c r="A20" s="129"/>
      <c r="B20" s="132"/>
      <c r="C20" s="123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6" ht="22.7" customHeight="1">
      <c r="A21" s="129" t="s">
        <v>179</v>
      </c>
      <c r="B21" s="132"/>
      <c r="C21" s="117"/>
      <c r="D21" s="87">
        <f>D19</f>
        <v>150003083</v>
      </c>
      <c r="E21" s="10"/>
      <c r="F21" s="87">
        <f>F19</f>
        <v>99461814</v>
      </c>
      <c r="G21" s="10"/>
      <c r="H21" s="87">
        <f>H19</f>
        <v>5947338</v>
      </c>
      <c r="I21" s="10"/>
      <c r="J21" s="87">
        <f>J19</f>
        <v>4970109</v>
      </c>
      <c r="K21" s="87"/>
      <c r="L21" s="10">
        <f>L19</f>
        <v>416444</v>
      </c>
      <c r="M21" s="87"/>
      <c r="N21" s="87">
        <f>SUM(D21:L21)</f>
        <v>260798788</v>
      </c>
    </row>
    <row r="22" spans="1:16" ht="22.7" customHeight="1">
      <c r="A22" s="130" t="s">
        <v>73</v>
      </c>
      <c r="B22" s="132"/>
      <c r="C22" s="117"/>
      <c r="D22" s="20">
        <v>0</v>
      </c>
      <c r="E22" s="20"/>
      <c r="F22" s="20">
        <v>0</v>
      </c>
      <c r="G22" s="20"/>
      <c r="H22" s="20">
        <v>0</v>
      </c>
      <c r="I22" s="10"/>
      <c r="J22" s="131">
        <f>PL!J29</f>
        <v>21560267</v>
      </c>
      <c r="K22" s="87"/>
      <c r="L22" s="20">
        <v>0</v>
      </c>
      <c r="M22" s="87"/>
      <c r="N22" s="131">
        <f>SUM(D22:M22)</f>
        <v>21560267</v>
      </c>
    </row>
    <row r="23" spans="1:16" ht="22.7" customHeight="1">
      <c r="A23" s="130" t="s">
        <v>83</v>
      </c>
      <c r="B23" s="132"/>
      <c r="C23" s="117"/>
      <c r="D23" s="21">
        <v>0</v>
      </c>
      <c r="E23" s="20"/>
      <c r="F23" s="21">
        <v>0</v>
      </c>
      <c r="G23" s="20"/>
      <c r="H23" s="21">
        <v>0</v>
      </c>
      <c r="I23" s="10"/>
      <c r="J23" s="21">
        <v>0</v>
      </c>
      <c r="K23" s="87"/>
      <c r="L23" s="23">
        <f>+PL!J62</f>
        <v>0</v>
      </c>
      <c r="M23" s="87"/>
      <c r="N23" s="23">
        <f>SUM(D23:M23)</f>
        <v>0</v>
      </c>
    </row>
    <row r="24" spans="1:16" ht="22.7" customHeight="1">
      <c r="A24" s="130" t="s">
        <v>84</v>
      </c>
      <c r="B24" s="132"/>
      <c r="C24" s="123"/>
      <c r="D24" s="40">
        <f>SUM(D22:D23)</f>
        <v>0</v>
      </c>
      <c r="E24" s="131"/>
      <c r="F24" s="40">
        <f>SUM(F22:F23)</f>
        <v>0</v>
      </c>
      <c r="G24" s="131"/>
      <c r="H24" s="40">
        <f>SUM(H22:H23)</f>
        <v>0</v>
      </c>
      <c r="I24" s="131"/>
      <c r="J24" s="131">
        <f>SUM(J22:J23)</f>
        <v>21560267</v>
      </c>
      <c r="K24" s="131"/>
      <c r="L24" s="20">
        <f>SUM(L22:L23)</f>
        <v>0</v>
      </c>
      <c r="M24" s="131"/>
      <c r="N24" s="131">
        <f>SUM(D24:M24)</f>
        <v>21560267</v>
      </c>
      <c r="P24" s="112">
        <f>N24-PL!J64</f>
        <v>0</v>
      </c>
    </row>
    <row r="25" spans="1:16" ht="22.7" customHeight="1">
      <c r="A25" s="130" t="s">
        <v>121</v>
      </c>
      <c r="B25" s="132">
        <v>25</v>
      </c>
      <c r="C25" s="123"/>
      <c r="D25" s="31">
        <v>805</v>
      </c>
      <c r="E25" s="117"/>
      <c r="F25" s="31">
        <v>16876</v>
      </c>
      <c r="G25" s="131"/>
      <c r="H25" s="20">
        <v>0</v>
      </c>
      <c r="I25" s="131"/>
      <c r="J25" s="20">
        <v>0</v>
      </c>
      <c r="K25" s="131"/>
      <c r="L25" s="20">
        <v>0</v>
      </c>
      <c r="M25" s="131"/>
      <c r="N25" s="131">
        <f>SUM(D25:F25)</f>
        <v>17681</v>
      </c>
    </row>
    <row r="26" spans="1:16" ht="22.7" customHeight="1">
      <c r="A26" s="130" t="s">
        <v>122</v>
      </c>
      <c r="B26" s="132"/>
      <c r="C26" s="123"/>
      <c r="D26" s="20"/>
      <c r="E26" s="131"/>
      <c r="F26" s="20"/>
      <c r="G26" s="131"/>
      <c r="H26" s="20"/>
      <c r="I26" s="131"/>
      <c r="J26" s="131"/>
      <c r="K26" s="131"/>
      <c r="L26" s="20"/>
      <c r="M26" s="131"/>
      <c r="N26" s="131"/>
    </row>
    <row r="27" spans="1:16" ht="22.7" customHeight="1">
      <c r="A27" s="130" t="s">
        <v>123</v>
      </c>
      <c r="B27" s="132">
        <v>21</v>
      </c>
      <c r="C27" s="123"/>
      <c r="D27" s="20">
        <v>0</v>
      </c>
      <c r="E27" s="131"/>
      <c r="F27" s="20">
        <v>0</v>
      </c>
      <c r="G27" s="131"/>
      <c r="H27" s="31">
        <v>1078013</v>
      </c>
      <c r="I27" s="20"/>
      <c r="J27" s="131">
        <v>-1078013</v>
      </c>
      <c r="K27" s="131"/>
      <c r="L27" s="20">
        <v>0</v>
      </c>
      <c r="M27" s="131"/>
      <c r="N27" s="20">
        <f>SUM(D27:M27)</f>
        <v>0</v>
      </c>
    </row>
    <row r="28" spans="1:16" ht="22.7" customHeight="1">
      <c r="A28" s="130" t="s">
        <v>117</v>
      </c>
      <c r="B28" s="134">
        <v>28</v>
      </c>
      <c r="C28" s="123"/>
      <c r="D28" s="20">
        <v>0</v>
      </c>
      <c r="E28" s="20"/>
      <c r="F28" s="20">
        <v>0</v>
      </c>
      <c r="G28" s="20"/>
      <c r="H28" s="20">
        <v>0</v>
      </c>
      <c r="I28" s="4"/>
      <c r="J28" s="131">
        <v>-9000185</v>
      </c>
      <c r="K28" s="131"/>
      <c r="L28" s="20">
        <v>0</v>
      </c>
      <c r="M28" s="131"/>
      <c r="N28" s="31">
        <f>SUM(D28:M28)</f>
        <v>-9000185</v>
      </c>
    </row>
    <row r="29" spans="1:16" ht="22.7" customHeight="1" thickBot="1">
      <c r="A29" s="129" t="s">
        <v>180</v>
      </c>
      <c r="B29" s="123"/>
      <c r="C29" s="123"/>
      <c r="D29" s="135">
        <f>SUM(D24:D28)+D21</f>
        <v>150003888</v>
      </c>
      <c r="E29" s="136"/>
      <c r="F29" s="135">
        <f>SUM(F24:F28)+F21</f>
        <v>99478690</v>
      </c>
      <c r="G29" s="136">
        <f t="shared" ref="G29:L29" si="1">SUM(G24:G28)+G21</f>
        <v>0</v>
      </c>
      <c r="H29" s="135">
        <f t="shared" si="1"/>
        <v>7025351</v>
      </c>
      <c r="I29" s="136">
        <f t="shared" si="1"/>
        <v>0</v>
      </c>
      <c r="J29" s="135">
        <f>SUM(J24:J28)+J21</f>
        <v>16452178</v>
      </c>
      <c r="K29" s="136">
        <f t="shared" si="1"/>
        <v>0</v>
      </c>
      <c r="L29" s="135">
        <f t="shared" si="1"/>
        <v>416444</v>
      </c>
      <c r="M29" s="136"/>
      <c r="N29" s="135">
        <f>SUM(D29:M29)</f>
        <v>273376551</v>
      </c>
      <c r="P29" s="112">
        <f>273376550.77-N29</f>
        <v>-0.23000001907348633</v>
      </c>
    </row>
    <row r="30" spans="1:16" ht="23.1" customHeight="1" thickTop="1">
      <c r="A30" s="130"/>
      <c r="B30" s="117"/>
      <c r="C30" s="123"/>
      <c r="D30" s="131">
        <v>150003889</v>
      </c>
      <c r="E30" s="131"/>
      <c r="F30" s="131">
        <v>99478689.659999996</v>
      </c>
      <c r="G30" s="131"/>
      <c r="H30" s="131">
        <v>7025351.4299999997</v>
      </c>
      <c r="I30" s="131"/>
      <c r="J30" s="131"/>
      <c r="K30" s="131"/>
      <c r="L30" s="131"/>
      <c r="M30" s="131"/>
      <c r="N30" s="131"/>
    </row>
    <row r="31" spans="1:16" ht="23.1" customHeight="1">
      <c r="A31" s="130"/>
      <c r="B31" s="117"/>
      <c r="C31" s="117"/>
      <c r="D31" s="112">
        <f>D29-D30</f>
        <v>-1</v>
      </c>
      <c r="F31" s="112">
        <f>F30-F29</f>
        <v>-0.34000000357627869</v>
      </c>
      <c r="H31" s="112">
        <f>H29-H30</f>
        <v>-0.42999999970197678</v>
      </c>
    </row>
    <row r="32" spans="1:16" ht="23.1" customHeight="1">
      <c r="D32" s="117"/>
      <c r="E32" s="117"/>
      <c r="F32" s="117">
        <f>F29-BS!I78</f>
        <v>0</v>
      </c>
      <c r="G32" s="117"/>
      <c r="H32" s="117">
        <f>H29-BS!I82</f>
        <v>0</v>
      </c>
      <c r="I32" s="117"/>
      <c r="J32" s="117">
        <f>J29-BS!I83</f>
        <v>0</v>
      </c>
      <c r="K32" s="117"/>
      <c r="L32" s="117">
        <f>L29-BS!I84</f>
        <v>0</v>
      </c>
      <c r="M32" s="117"/>
      <c r="N32" s="117">
        <f>N29-BS!I87</f>
        <v>0</v>
      </c>
    </row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  <row r="48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spans="1:2" ht="23.1" customHeight="1"/>
    <row r="66" spans="1:2" ht="23.1" customHeight="1"/>
    <row r="67" spans="1:2" ht="23.1" customHeight="1"/>
    <row r="68" spans="1:2" ht="23.1" customHeight="1"/>
    <row r="69" spans="1:2" ht="23.1" customHeight="1">
      <c r="A69" s="112" t="s">
        <v>40</v>
      </c>
    </row>
    <row r="70" spans="1:2" ht="23.1" customHeight="1">
      <c r="B70" s="112" t="s">
        <v>40</v>
      </c>
    </row>
    <row r="71" spans="1:2" ht="23.1" customHeight="1"/>
    <row r="72" spans="1:2" ht="23.1" customHeight="1"/>
    <row r="73" spans="1:2" ht="23.1" customHeight="1"/>
    <row r="74" spans="1:2" ht="23.1" customHeight="1"/>
    <row r="75" spans="1:2" ht="23.1" customHeight="1"/>
    <row r="76" spans="1:2" ht="23.1" customHeight="1"/>
    <row r="77" spans="1:2" ht="23.1" customHeight="1"/>
    <row r="78" spans="1:2" ht="23.1" customHeight="1"/>
    <row r="79" spans="1:2" ht="23.1" customHeight="1"/>
    <row r="80" spans="1:2" ht="23.1" customHeight="1"/>
    <row r="81" spans="5:5" ht="23.1" customHeight="1"/>
    <row r="82" spans="5:5" ht="23.1" customHeight="1"/>
    <row r="83" spans="5:5" ht="23.1" customHeight="1"/>
    <row r="84" spans="5:5" ht="23.1" customHeight="1"/>
    <row r="85" spans="5:5" ht="23.1" customHeight="1"/>
    <row r="86" spans="5:5" ht="23.1" customHeight="1"/>
    <row r="87" spans="5:5" ht="23.1" customHeight="1"/>
    <row r="88" spans="5:5" ht="23.1" customHeight="1"/>
    <row r="96" spans="5:5">
      <c r="E96" s="112" t="e">
        <f>#REF!-E95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67" firstPageNumber="12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</sheetPr>
  <dimension ref="A1:Q88"/>
  <sheetViews>
    <sheetView view="pageBreakPreview" topLeftCell="A69" zoomScale="40" zoomScaleNormal="90" zoomScaleSheetLayoutView="40" workbookViewId="0">
      <selection activeCell="C85" sqref="A1:XFD1048576"/>
    </sheetView>
  </sheetViews>
  <sheetFormatPr defaultColWidth="8.85546875" defaultRowHeight="21.75"/>
  <cols>
    <col min="1" max="1" width="17.5703125" style="65" customWidth="1"/>
    <col min="2" max="2" width="8.140625" style="65" customWidth="1"/>
    <col min="3" max="3" width="23.140625" style="65" customWidth="1"/>
    <col min="4" max="4" width="8.140625" style="65" customWidth="1"/>
    <col min="5" max="5" width="0.85546875" style="65" customWidth="1"/>
    <col min="6" max="6" width="13" style="65" bestFit="1" customWidth="1"/>
    <col min="7" max="7" width="0.85546875" style="70" customWidth="1"/>
    <col min="8" max="8" width="12.5703125" style="70" customWidth="1"/>
    <col min="9" max="9" width="0.85546875" style="65" customWidth="1"/>
    <col min="10" max="10" width="13.5703125" style="65" customWidth="1"/>
    <col min="11" max="11" width="0.85546875" style="70" customWidth="1"/>
    <col min="12" max="12" width="13.140625" style="70" customWidth="1"/>
    <col min="13" max="13" width="0.85546875" style="70" customWidth="1"/>
    <col min="14" max="14" width="14" style="65" bestFit="1" customWidth="1"/>
    <col min="15" max="15" width="13" style="65" bestFit="1" customWidth="1"/>
    <col min="16" max="16" width="9.85546875" style="65" bestFit="1" customWidth="1"/>
    <col min="17" max="16384" width="8.85546875" style="65"/>
  </cols>
  <sheetData>
    <row r="1" spans="1:17" s="56" customFormat="1" ht="22.7" customHeight="1">
      <c r="A1" s="53" t="s">
        <v>0</v>
      </c>
      <c r="B1" s="54"/>
      <c r="C1" s="55"/>
      <c r="D1" s="54"/>
      <c r="E1" s="54"/>
      <c r="F1" s="54"/>
      <c r="G1" s="54"/>
      <c r="H1" s="54"/>
    </row>
    <row r="2" spans="1:17" s="60" customFormat="1" ht="22.7" customHeight="1">
      <c r="A2" s="57" t="s">
        <v>124</v>
      </c>
      <c r="B2" s="57"/>
      <c r="C2" s="57"/>
      <c r="D2" s="57"/>
      <c r="E2" s="57"/>
      <c r="F2" s="58"/>
      <c r="G2" s="58"/>
      <c r="H2" s="58"/>
      <c r="I2" s="59"/>
    </row>
    <row r="3" spans="1:17" s="61" customFormat="1" ht="22.7" customHeight="1">
      <c r="A3" s="229" t="s">
        <v>178</v>
      </c>
      <c r="B3" s="229"/>
      <c r="C3" s="229"/>
      <c r="D3" s="229"/>
      <c r="E3" s="229"/>
      <c r="F3" s="229"/>
      <c r="G3" s="229"/>
      <c r="H3" s="229"/>
      <c r="I3" s="59"/>
    </row>
    <row r="4" spans="1:17" s="61" customFormat="1" ht="22.7" customHeight="1">
      <c r="A4" s="62"/>
      <c r="B4" s="62"/>
      <c r="C4" s="62"/>
      <c r="D4" s="62"/>
      <c r="E4" s="62"/>
      <c r="F4" s="62"/>
      <c r="G4" s="62"/>
      <c r="H4" s="62"/>
      <c r="I4" s="59"/>
      <c r="L4" s="63"/>
      <c r="M4" s="64"/>
    </row>
    <row r="5" spans="1:17" ht="22.7" customHeight="1">
      <c r="B5" s="63"/>
      <c r="C5" s="63"/>
      <c r="D5" s="66"/>
      <c r="E5" s="63"/>
      <c r="F5" s="221" t="s">
        <v>1</v>
      </c>
      <c r="G5" s="221"/>
      <c r="H5" s="221"/>
      <c r="I5" s="63"/>
      <c r="J5" s="221" t="s">
        <v>2</v>
      </c>
      <c r="K5" s="221"/>
      <c r="L5" s="221"/>
      <c r="M5" s="63"/>
    </row>
    <row r="6" spans="1:17" s="71" customFormat="1" ht="22.7" customHeight="1">
      <c r="A6" s="65"/>
      <c r="B6" s="65"/>
      <c r="C6" s="67"/>
      <c r="D6" s="66" t="s">
        <v>3</v>
      </c>
      <c r="E6" s="68"/>
      <c r="F6" s="69">
        <v>2567</v>
      </c>
      <c r="G6" s="70"/>
      <c r="H6" s="69">
        <v>2566</v>
      </c>
      <c r="I6" s="68"/>
      <c r="J6" s="69">
        <f>F6</f>
        <v>2567</v>
      </c>
      <c r="K6" s="70"/>
      <c r="L6" s="69">
        <f>H6</f>
        <v>2566</v>
      </c>
    </row>
    <row r="7" spans="1:17" s="71" customFormat="1" ht="22.7" customHeight="1">
      <c r="A7" s="65"/>
      <c r="B7" s="65"/>
      <c r="C7" s="67"/>
      <c r="D7" s="72"/>
      <c r="E7" s="68"/>
      <c r="F7" s="228" t="s">
        <v>5</v>
      </c>
      <c r="G7" s="228"/>
      <c r="H7" s="228"/>
      <c r="I7" s="228"/>
      <c r="J7" s="228"/>
      <c r="K7" s="228"/>
      <c r="L7" s="228"/>
    </row>
    <row r="8" spans="1:17" s="75" customFormat="1" ht="22.7" customHeight="1">
      <c r="A8" s="73" t="s">
        <v>125</v>
      </c>
      <c r="B8" s="74"/>
      <c r="C8" s="74"/>
      <c r="D8" s="74"/>
      <c r="F8" s="76"/>
      <c r="G8" s="76"/>
      <c r="H8" s="76"/>
      <c r="I8" s="59"/>
    </row>
    <row r="9" spans="1:17" s="77" customFormat="1" ht="22.7" customHeight="1">
      <c r="A9" s="77" t="s">
        <v>73</v>
      </c>
      <c r="F9" s="78">
        <f>PL!F26</f>
        <v>14454014</v>
      </c>
      <c r="G9" s="76"/>
      <c r="H9" s="78">
        <f>PL!H26</f>
        <v>61556097</v>
      </c>
      <c r="I9" s="59"/>
      <c r="J9" s="78">
        <f>PL!J26</f>
        <v>21560267</v>
      </c>
      <c r="L9" s="78">
        <f>PL!L26</f>
        <v>24222434</v>
      </c>
    </row>
    <row r="10" spans="1:17" s="77" customFormat="1" ht="22.7" customHeight="1">
      <c r="A10" s="79" t="s">
        <v>126</v>
      </c>
      <c r="F10" s="78"/>
      <c r="G10" s="76"/>
      <c r="H10" s="78"/>
      <c r="I10" s="59"/>
      <c r="J10" s="78"/>
      <c r="K10" s="76"/>
      <c r="L10" s="78"/>
    </row>
    <row r="11" spans="1:17" s="77" customFormat="1" ht="22.7" customHeight="1">
      <c r="A11" s="79" t="s">
        <v>127</v>
      </c>
      <c r="F11" s="78"/>
      <c r="G11" s="76"/>
      <c r="I11" s="59"/>
      <c r="J11" s="78"/>
      <c r="K11" s="76"/>
      <c r="L11" s="78"/>
    </row>
    <row r="12" spans="1:17" s="77" customFormat="1" ht="22.7" customHeight="1">
      <c r="A12" s="79" t="s">
        <v>189</v>
      </c>
      <c r="F12" s="26">
        <f>PL!F25</f>
        <v>5991489</v>
      </c>
      <c r="G12" s="76"/>
      <c r="H12" s="78">
        <f>PL!H25</f>
        <v>6805106</v>
      </c>
      <c r="I12" s="59"/>
      <c r="J12" s="26">
        <f>PL!J25</f>
        <v>-475</v>
      </c>
      <c r="K12" s="76"/>
      <c r="L12" s="78">
        <v>2630585</v>
      </c>
    </row>
    <row r="13" spans="1:17" s="77" customFormat="1" ht="22.7" customHeight="1">
      <c r="A13" s="79" t="s">
        <v>128</v>
      </c>
      <c r="F13" s="78">
        <v>3002471</v>
      </c>
      <c r="G13" s="76"/>
      <c r="H13" s="78">
        <v>-304198</v>
      </c>
      <c r="I13" s="59"/>
      <c r="J13" s="80">
        <v>758804</v>
      </c>
      <c r="K13" s="76"/>
      <c r="L13" s="80">
        <v>1275554</v>
      </c>
      <c r="N13" s="13"/>
      <c r="O13" s="13"/>
      <c r="P13" s="13"/>
      <c r="Q13" s="13"/>
    </row>
    <row r="14" spans="1:17" s="77" customFormat="1" ht="22.7" customHeight="1">
      <c r="A14" s="79" t="s">
        <v>224</v>
      </c>
      <c r="F14" s="48">
        <v>0</v>
      </c>
      <c r="G14" s="76"/>
      <c r="H14" s="48">
        <v>0</v>
      </c>
      <c r="I14" s="14"/>
      <c r="J14" s="34">
        <v>168000.00000000003</v>
      </c>
      <c r="L14" s="15">
        <v>0</v>
      </c>
    </row>
    <row r="15" spans="1:17" s="77" customFormat="1" ht="22.7" customHeight="1">
      <c r="A15" s="81" t="s">
        <v>129</v>
      </c>
      <c r="D15" s="66"/>
      <c r="F15" s="80">
        <v>10021188</v>
      </c>
      <c r="H15" s="80">
        <v>9579974</v>
      </c>
      <c r="I15" s="59"/>
      <c r="J15" s="78">
        <v>3127906</v>
      </c>
      <c r="L15" s="78">
        <v>2561236</v>
      </c>
    </row>
    <row r="16" spans="1:17" s="77" customFormat="1" ht="22.7" customHeight="1">
      <c r="A16" s="79" t="s">
        <v>220</v>
      </c>
      <c r="D16" s="66"/>
      <c r="F16" s="80">
        <v>1280000</v>
      </c>
      <c r="H16" s="28">
        <v>0</v>
      </c>
      <c r="I16" s="59"/>
      <c r="J16" s="48">
        <v>0</v>
      </c>
      <c r="L16" s="28">
        <v>0</v>
      </c>
    </row>
    <row r="17" spans="1:12" s="77" customFormat="1" ht="22.7" customHeight="1">
      <c r="A17" s="81" t="s">
        <v>130</v>
      </c>
      <c r="D17" s="66"/>
      <c r="F17" s="28">
        <v>-11637</v>
      </c>
      <c r="H17" s="28">
        <v>0</v>
      </c>
      <c r="I17" s="59"/>
      <c r="J17" s="48">
        <v>0</v>
      </c>
      <c r="L17" s="28">
        <v>0</v>
      </c>
    </row>
    <row r="18" spans="1:12" s="77" customFormat="1" ht="22.7" customHeight="1">
      <c r="A18" s="81" t="s">
        <v>228</v>
      </c>
      <c r="D18" s="66"/>
      <c r="F18" s="28">
        <f>25193+1650778</f>
        <v>1675971</v>
      </c>
      <c r="H18" s="28">
        <v>24378</v>
      </c>
      <c r="I18" s="59"/>
      <c r="J18" s="28">
        <v>1650778</v>
      </c>
      <c r="L18" s="28">
        <v>4000770</v>
      </c>
    </row>
    <row r="19" spans="1:12" s="77" customFormat="1" ht="22.7" customHeight="1">
      <c r="A19" s="81" t="s">
        <v>190</v>
      </c>
      <c r="D19" s="66">
        <v>11</v>
      </c>
      <c r="F19" s="48">
        <v>0</v>
      </c>
      <c r="H19" s="28">
        <v>0</v>
      </c>
      <c r="I19" s="59"/>
      <c r="J19" s="28">
        <v>1627602</v>
      </c>
      <c r="L19" s="28">
        <v>7847201</v>
      </c>
    </row>
    <row r="20" spans="1:12" s="77" customFormat="1" ht="22.7" customHeight="1">
      <c r="A20" s="81" t="s">
        <v>131</v>
      </c>
      <c r="D20" s="66"/>
      <c r="F20" s="28"/>
      <c r="H20" s="28"/>
      <c r="I20" s="59"/>
      <c r="J20" s="34"/>
      <c r="L20" s="34"/>
    </row>
    <row r="21" spans="1:12" s="77" customFormat="1" ht="22.7" customHeight="1">
      <c r="A21" s="77" t="s">
        <v>132</v>
      </c>
      <c r="D21" s="66"/>
      <c r="F21" s="80">
        <v>-412893</v>
      </c>
      <c r="H21" s="28">
        <v>289122</v>
      </c>
      <c r="I21" s="59"/>
      <c r="J21" s="78">
        <v>3</v>
      </c>
      <c r="L21" s="34">
        <v>-202</v>
      </c>
    </row>
    <row r="22" spans="1:12" s="77" customFormat="1" ht="22.7" customHeight="1">
      <c r="A22" s="82" t="s">
        <v>213</v>
      </c>
      <c r="D22" s="66">
        <v>12</v>
      </c>
      <c r="F22" s="28">
        <v>-639811</v>
      </c>
      <c r="H22" s="28">
        <v>2823072</v>
      </c>
      <c r="I22" s="59"/>
      <c r="J22" s="34">
        <v>0</v>
      </c>
      <c r="L22" s="34">
        <v>0</v>
      </c>
    </row>
    <row r="23" spans="1:12" s="77" customFormat="1" ht="22.7" customHeight="1">
      <c r="A23" s="77" t="s">
        <v>133</v>
      </c>
      <c r="D23" s="66">
        <v>20</v>
      </c>
      <c r="F23" s="80">
        <v>389673</v>
      </c>
      <c r="H23" s="80">
        <v>404130</v>
      </c>
      <c r="I23" s="59"/>
      <c r="J23" s="78">
        <v>364822</v>
      </c>
      <c r="L23" s="78">
        <v>366390</v>
      </c>
    </row>
    <row r="24" spans="1:12" s="77" customFormat="1" ht="22.7" customHeight="1">
      <c r="A24" s="77" t="s">
        <v>134</v>
      </c>
      <c r="D24" s="66" t="s">
        <v>181</v>
      </c>
      <c r="F24" s="15">
        <v>0</v>
      </c>
      <c r="H24" s="15">
        <v>0</v>
      </c>
      <c r="I24" s="59"/>
      <c r="J24" s="80">
        <v>-31200471</v>
      </c>
      <c r="L24" s="80">
        <v>-23098757</v>
      </c>
    </row>
    <row r="25" spans="1:12" s="77" customFormat="1" ht="22.7" customHeight="1">
      <c r="A25" s="77" t="s">
        <v>135</v>
      </c>
      <c r="F25" s="80">
        <v>-1029514</v>
      </c>
      <c r="H25" s="80">
        <v>-652652</v>
      </c>
      <c r="I25" s="59"/>
      <c r="J25" s="80">
        <v>-499907</v>
      </c>
      <c r="L25" s="80">
        <v>-624307</v>
      </c>
    </row>
    <row r="26" spans="1:12" s="77" customFormat="1" ht="22.7" customHeight="1">
      <c r="A26" s="61" t="s">
        <v>136</v>
      </c>
      <c r="F26" s="83">
        <v>2576232</v>
      </c>
      <c r="G26" s="61"/>
      <c r="H26" s="83">
        <v>2680543</v>
      </c>
      <c r="I26" s="59"/>
      <c r="J26" s="83">
        <v>641420</v>
      </c>
      <c r="K26" s="61"/>
      <c r="L26" s="83">
        <v>373053</v>
      </c>
    </row>
    <row r="27" spans="1:12" s="77" customFormat="1" ht="22.7" customHeight="1">
      <c r="A27" s="82" t="s">
        <v>217</v>
      </c>
      <c r="E27" s="77" t="e">
        <f>#REF!-E26</f>
        <v>#REF!</v>
      </c>
      <c r="F27" s="2"/>
      <c r="G27" s="76"/>
      <c r="H27" s="2"/>
      <c r="I27" s="59"/>
      <c r="K27" s="76"/>
    </row>
    <row r="28" spans="1:12" s="77" customFormat="1" ht="22.7" customHeight="1">
      <c r="A28" s="82" t="s">
        <v>137</v>
      </c>
      <c r="F28" s="2">
        <f>SUM(F9:F26)</f>
        <v>37297183</v>
      </c>
      <c r="G28" s="76"/>
      <c r="H28" s="2">
        <f>SUM(H9:H27)</f>
        <v>83205572</v>
      </c>
      <c r="I28" s="59"/>
      <c r="J28" s="2">
        <f>SUM(J9:J27)</f>
        <v>-1801251</v>
      </c>
      <c r="K28" s="76"/>
      <c r="L28" s="2">
        <f>SUM(L9:L27)</f>
        <v>19553957</v>
      </c>
    </row>
    <row r="29" spans="1:12" s="77" customFormat="1" ht="22.7" customHeight="1">
      <c r="A29" s="77" t="s">
        <v>138</v>
      </c>
      <c r="F29" s="76"/>
      <c r="G29" s="76"/>
      <c r="H29" s="76"/>
      <c r="I29" s="59"/>
      <c r="J29" s="76"/>
      <c r="K29" s="76"/>
      <c r="L29" s="76"/>
    </row>
    <row r="30" spans="1:12" s="77" customFormat="1" ht="22.7" customHeight="1">
      <c r="A30" s="82" t="s">
        <v>227</v>
      </c>
      <c r="F30" s="76">
        <f>-39618444-1650778</f>
        <v>-41269222</v>
      </c>
      <c r="G30" s="76"/>
      <c r="H30" s="76">
        <v>-3222882</v>
      </c>
      <c r="I30" s="84"/>
      <c r="J30" s="76">
        <v>-40542270</v>
      </c>
      <c r="K30" s="76"/>
      <c r="L30" s="76">
        <v>-3039271</v>
      </c>
    </row>
    <row r="31" spans="1:12" s="77" customFormat="1" ht="22.7" customHeight="1">
      <c r="A31" s="82" t="s">
        <v>182</v>
      </c>
      <c r="F31" s="76">
        <v>37570000</v>
      </c>
      <c r="G31" s="76"/>
      <c r="H31" s="76">
        <v>-37570000</v>
      </c>
      <c r="I31" s="84"/>
      <c r="J31" s="76">
        <v>37570000</v>
      </c>
      <c r="K31" s="76"/>
      <c r="L31" s="76">
        <v>-39089148</v>
      </c>
    </row>
    <row r="32" spans="1:12" s="77" customFormat="1" ht="22.7" customHeight="1">
      <c r="A32" s="82" t="s">
        <v>139</v>
      </c>
      <c r="D32" s="66">
        <v>9</v>
      </c>
      <c r="F32" s="44">
        <v>0</v>
      </c>
      <c r="G32" s="76"/>
      <c r="H32" s="76">
        <v>2365255</v>
      </c>
      <c r="I32" s="84"/>
      <c r="J32" s="44">
        <v>0</v>
      </c>
      <c r="K32" s="76"/>
      <c r="L32" s="76">
        <v>2763573</v>
      </c>
    </row>
    <row r="33" spans="1:13" s="77" customFormat="1" ht="22.7" customHeight="1">
      <c r="A33" s="82" t="s">
        <v>140</v>
      </c>
      <c r="F33" s="76">
        <v>16752</v>
      </c>
      <c r="G33" s="76"/>
      <c r="H33" s="76">
        <v>4369352</v>
      </c>
      <c r="I33" s="84"/>
      <c r="J33" s="76">
        <v>-41417</v>
      </c>
      <c r="K33" s="76"/>
      <c r="L33" s="76">
        <v>1876564</v>
      </c>
    </row>
    <row r="34" spans="1:13" s="77" customFormat="1" ht="22.7" customHeight="1">
      <c r="A34" s="82" t="s">
        <v>141</v>
      </c>
      <c r="F34" s="76">
        <f>-49956093+50000000</f>
        <v>43907</v>
      </c>
      <c r="G34" s="76"/>
      <c r="H34" s="76">
        <v>-718377</v>
      </c>
      <c r="I34" s="84"/>
      <c r="J34" s="34">
        <f>-50013500+50000000</f>
        <v>-13500</v>
      </c>
      <c r="K34" s="76"/>
      <c r="L34" s="34">
        <v>-775783</v>
      </c>
    </row>
    <row r="35" spans="1:13" s="77" customFormat="1" ht="22.7" customHeight="1">
      <c r="A35" s="77" t="s">
        <v>142</v>
      </c>
      <c r="F35" s="76"/>
      <c r="G35" s="76"/>
      <c r="H35" s="76"/>
      <c r="I35" s="84"/>
      <c r="J35" s="76"/>
      <c r="K35" s="76"/>
      <c r="L35" s="76"/>
    </row>
    <row r="36" spans="1:13" s="77" customFormat="1" ht="22.7" customHeight="1">
      <c r="A36" s="82" t="s">
        <v>229</v>
      </c>
      <c r="F36" s="78">
        <v>-105770</v>
      </c>
      <c r="G36" s="76"/>
      <c r="H36" s="78">
        <v>-35366206</v>
      </c>
      <c r="I36" s="84"/>
      <c r="J36" s="78">
        <v>-1056309</v>
      </c>
      <c r="K36" s="76"/>
      <c r="L36" s="78">
        <v>26780593</v>
      </c>
    </row>
    <row r="37" spans="1:13" s="77" customFormat="1" ht="22.7" customHeight="1">
      <c r="A37" s="79" t="s">
        <v>143</v>
      </c>
      <c r="F37" s="14">
        <v>0</v>
      </c>
      <c r="G37" s="76"/>
      <c r="H37" s="78">
        <v>-8670000</v>
      </c>
      <c r="I37" s="84"/>
      <c r="J37" s="43">
        <v>0</v>
      </c>
      <c r="K37" s="76"/>
      <c r="L37" s="42">
        <v>-8670000</v>
      </c>
    </row>
    <row r="38" spans="1:13" s="77" customFormat="1" ht="22.7" customHeight="1">
      <c r="A38" s="77" t="s">
        <v>144</v>
      </c>
      <c r="F38" s="33">
        <v>1175605</v>
      </c>
      <c r="G38" s="56"/>
      <c r="H38" s="33">
        <v>489816</v>
      </c>
      <c r="I38" s="85"/>
      <c r="J38" s="33">
        <v>1133481</v>
      </c>
      <c r="K38" s="56"/>
      <c r="L38" s="33">
        <v>609948</v>
      </c>
    </row>
    <row r="39" spans="1:13" s="77" customFormat="1" ht="22.7" customHeight="1">
      <c r="A39" s="77" t="s">
        <v>125</v>
      </c>
      <c r="F39" s="3">
        <f>SUM(F27:F38)</f>
        <v>34728455</v>
      </c>
      <c r="G39" s="76">
        <f t="shared" ref="G39" si="0">SUM(G27:G38)</f>
        <v>0</v>
      </c>
      <c r="H39" s="3">
        <f>SUM(H27:H38)</f>
        <v>4882530</v>
      </c>
      <c r="I39" s="59">
        <f t="shared" ref="I39" si="1">SUM(I27:I38)</f>
        <v>0</v>
      </c>
      <c r="J39" s="3">
        <f>SUM(J27:J38)</f>
        <v>-4751266</v>
      </c>
      <c r="K39" s="76">
        <f>SUM(K27:K38)</f>
        <v>0</v>
      </c>
      <c r="L39" s="3">
        <f>SUM(L27:L38)</f>
        <v>10433</v>
      </c>
    </row>
    <row r="40" spans="1:13" s="77" customFormat="1" ht="22.7" customHeight="1">
      <c r="A40" s="77" t="s">
        <v>145</v>
      </c>
      <c r="F40" s="42">
        <v>0</v>
      </c>
      <c r="G40" s="76"/>
      <c r="H40" s="42">
        <v>25500</v>
      </c>
      <c r="I40" s="59"/>
      <c r="J40" s="42">
        <v>0</v>
      </c>
      <c r="K40" s="76"/>
      <c r="L40" s="42">
        <v>0</v>
      </c>
    </row>
    <row r="41" spans="1:13" s="77" customFormat="1" ht="22.7" customHeight="1">
      <c r="A41" s="77" t="s">
        <v>146</v>
      </c>
      <c r="F41" s="3">
        <v>-8790856</v>
      </c>
      <c r="G41" s="76"/>
      <c r="H41" s="3">
        <v>-5242965</v>
      </c>
      <c r="I41" s="59"/>
      <c r="J41" s="3">
        <v>-3387384</v>
      </c>
      <c r="K41" s="76"/>
      <c r="L41" s="3">
        <v>-584094</v>
      </c>
    </row>
    <row r="42" spans="1:13" s="77" customFormat="1" ht="22.7" customHeight="1">
      <c r="A42" s="86" t="s">
        <v>218</v>
      </c>
      <c r="F42" s="6">
        <f>SUM(F39:F41)</f>
        <v>25937599</v>
      </c>
      <c r="G42" s="87">
        <f>SUM(G39:G41)</f>
        <v>0</v>
      </c>
      <c r="H42" s="6">
        <f>SUM(H39:H41)</f>
        <v>-334935</v>
      </c>
      <c r="I42" s="88">
        <f>SUM(I39:I41)</f>
        <v>0</v>
      </c>
      <c r="J42" s="6">
        <f>SUM(J39:J41)</f>
        <v>-8138650</v>
      </c>
      <c r="K42" s="87"/>
      <c r="L42" s="6">
        <f>SUM(L39:L41)</f>
        <v>-573661</v>
      </c>
    </row>
    <row r="43" spans="1:13" s="56" customFormat="1" ht="22.7" customHeight="1">
      <c r="A43" s="89" t="s">
        <v>0</v>
      </c>
      <c r="B43" s="90"/>
      <c r="C43" s="91"/>
      <c r="D43" s="90"/>
      <c r="E43" s="90"/>
      <c r="F43" s="90"/>
      <c r="G43" s="90"/>
      <c r="H43" s="90"/>
    </row>
    <row r="44" spans="1:13" s="60" customFormat="1" ht="22.7" customHeight="1">
      <c r="A44" s="92" t="s">
        <v>147</v>
      </c>
      <c r="B44" s="92"/>
      <c r="C44" s="92"/>
      <c r="D44" s="92"/>
      <c r="E44" s="92"/>
      <c r="F44" s="93"/>
      <c r="G44" s="93"/>
      <c r="H44" s="93"/>
      <c r="I44" s="59"/>
    </row>
    <row r="45" spans="1:13" s="61" customFormat="1" ht="22.7" customHeight="1">
      <c r="A45" s="229" t="str">
        <f>A3</f>
        <v>สำหรับปีสิ้นสุดวันที่ 31 ธันวาคม 2567</v>
      </c>
      <c r="B45" s="229"/>
      <c r="C45" s="229"/>
      <c r="D45" s="229"/>
      <c r="E45" s="229"/>
      <c r="F45" s="229"/>
      <c r="G45" s="229"/>
      <c r="H45" s="229"/>
      <c r="I45" s="59"/>
    </row>
    <row r="46" spans="1:13" s="61" customFormat="1" ht="22.7" customHeight="1">
      <c r="A46" s="62"/>
      <c r="B46" s="62"/>
      <c r="C46" s="62"/>
      <c r="D46" s="62"/>
      <c r="E46" s="62"/>
      <c r="F46" s="62"/>
      <c r="G46" s="62"/>
      <c r="H46" s="62"/>
      <c r="I46" s="59"/>
      <c r="L46" s="63"/>
      <c r="M46" s="64"/>
    </row>
    <row r="47" spans="1:13" ht="22.7" customHeight="1">
      <c r="B47" s="63"/>
      <c r="C47" s="63"/>
      <c r="D47" s="66"/>
      <c r="E47" s="63"/>
      <c r="F47" s="221" t="s">
        <v>1</v>
      </c>
      <c r="G47" s="221"/>
      <c r="H47" s="221"/>
      <c r="I47" s="63"/>
      <c r="J47" s="221" t="s">
        <v>2</v>
      </c>
      <c r="K47" s="221"/>
      <c r="L47" s="221"/>
      <c r="M47" s="63"/>
    </row>
    <row r="48" spans="1:13" s="71" customFormat="1" ht="22.7" customHeight="1">
      <c r="A48" s="65"/>
      <c r="B48" s="65"/>
      <c r="C48" s="67"/>
      <c r="D48" s="66" t="s">
        <v>3</v>
      </c>
      <c r="E48" s="68"/>
      <c r="F48" s="69">
        <f>F6</f>
        <v>2567</v>
      </c>
      <c r="G48" s="70"/>
      <c r="H48" s="69">
        <f>H6</f>
        <v>2566</v>
      </c>
      <c r="I48" s="68"/>
      <c r="J48" s="69">
        <f>J6</f>
        <v>2567</v>
      </c>
      <c r="K48" s="70"/>
      <c r="L48" s="69">
        <f>L6</f>
        <v>2566</v>
      </c>
    </row>
    <row r="49" spans="1:12" s="71" customFormat="1" ht="22.7" customHeight="1">
      <c r="A49" s="65"/>
      <c r="B49" s="65"/>
      <c r="C49" s="67"/>
      <c r="D49" s="72"/>
      <c r="E49" s="68"/>
      <c r="F49" s="228" t="s">
        <v>5</v>
      </c>
      <c r="G49" s="228"/>
      <c r="H49" s="228"/>
      <c r="I49" s="228"/>
      <c r="J49" s="228"/>
      <c r="K49" s="228"/>
      <c r="L49" s="228"/>
    </row>
    <row r="50" spans="1:12" s="77" customFormat="1" ht="22.7" customHeight="1">
      <c r="A50" s="86" t="s">
        <v>148</v>
      </c>
      <c r="D50" s="74"/>
      <c r="F50" s="84"/>
      <c r="G50" s="76"/>
      <c r="H50" s="84"/>
      <c r="I50" s="59"/>
    </row>
    <row r="51" spans="1:12" s="77" customFormat="1" ht="22.7" customHeight="1">
      <c r="A51" s="77" t="s">
        <v>216</v>
      </c>
      <c r="D51" s="66" t="s">
        <v>184</v>
      </c>
      <c r="F51" s="3">
        <v>-907576</v>
      </c>
      <c r="G51" s="76"/>
      <c r="H51" s="3">
        <v>-2114157</v>
      </c>
      <c r="I51" s="59"/>
      <c r="J51" s="34">
        <v>-631657</v>
      </c>
      <c r="K51" s="76"/>
      <c r="L51" s="34">
        <v>-2022333</v>
      </c>
    </row>
    <row r="52" spans="1:12" s="77" customFormat="1" ht="22.7" customHeight="1">
      <c r="A52" s="77" t="s">
        <v>183</v>
      </c>
      <c r="D52" s="66"/>
      <c r="F52" s="3">
        <v>-5745836.0000000009</v>
      </c>
      <c r="G52" s="76"/>
      <c r="H52" s="3">
        <v>-3895000</v>
      </c>
      <c r="I52" s="59"/>
      <c r="J52" s="15">
        <v>0</v>
      </c>
      <c r="K52" s="76"/>
      <c r="L52" s="34">
        <v>0</v>
      </c>
    </row>
    <row r="53" spans="1:12" s="77" customFormat="1" ht="22.7" hidden="1" customHeight="1">
      <c r="A53" s="77" t="s">
        <v>149</v>
      </c>
      <c r="D53" s="66"/>
      <c r="F53" s="34"/>
      <c r="G53" s="76"/>
      <c r="H53" s="34"/>
      <c r="I53" s="59"/>
      <c r="J53" s="15"/>
      <c r="K53" s="76"/>
      <c r="L53" s="34">
        <v>0</v>
      </c>
    </row>
    <row r="54" spans="1:12" s="77" customFormat="1" ht="22.7" customHeight="1">
      <c r="A54" s="77" t="s">
        <v>150</v>
      </c>
      <c r="D54" s="66"/>
      <c r="F54" s="34">
        <v>421122</v>
      </c>
      <c r="G54" s="76"/>
      <c r="H54" s="34">
        <v>11700</v>
      </c>
      <c r="I54" s="59"/>
      <c r="J54" s="49">
        <v>0</v>
      </c>
      <c r="K54" s="76"/>
      <c r="L54" s="36">
        <v>11700</v>
      </c>
    </row>
    <row r="55" spans="1:12" s="77" customFormat="1" ht="22.7" customHeight="1">
      <c r="A55" s="77" t="s">
        <v>151</v>
      </c>
      <c r="F55" s="3"/>
      <c r="G55" s="76"/>
      <c r="H55" s="3"/>
      <c r="I55" s="59"/>
      <c r="K55" s="76"/>
      <c r="L55" s="61"/>
    </row>
    <row r="56" spans="1:12" s="77" customFormat="1" ht="22.7" customHeight="1">
      <c r="A56" s="77" t="s">
        <v>152</v>
      </c>
      <c r="D56" s="66">
        <v>4</v>
      </c>
      <c r="F56" s="15">
        <v>0</v>
      </c>
      <c r="G56" s="76"/>
      <c r="H56" s="15">
        <v>0</v>
      </c>
      <c r="I56" s="59"/>
      <c r="J56" s="3">
        <v>868000</v>
      </c>
      <c r="K56" s="76"/>
      <c r="L56" s="3">
        <v>35000000</v>
      </c>
    </row>
    <row r="57" spans="1:12" s="77" customFormat="1" ht="22.7" customHeight="1">
      <c r="A57" s="77" t="s">
        <v>153</v>
      </c>
      <c r="D57" s="66">
        <v>4</v>
      </c>
      <c r="F57" s="15">
        <v>0</v>
      </c>
      <c r="G57" s="76"/>
      <c r="H57" s="15">
        <v>0</v>
      </c>
      <c r="I57" s="19"/>
      <c r="J57" s="15">
        <v>0</v>
      </c>
      <c r="K57" s="76"/>
      <c r="L57" s="3">
        <v>-35000000</v>
      </c>
    </row>
    <row r="58" spans="1:12" s="77" customFormat="1" ht="22.7" customHeight="1">
      <c r="A58" s="77" t="s">
        <v>185</v>
      </c>
      <c r="D58" s="66">
        <v>4</v>
      </c>
      <c r="F58" s="34">
        <v>750000</v>
      </c>
      <c r="G58" s="76"/>
      <c r="H58" s="34">
        <v>3560000</v>
      </c>
      <c r="I58" s="19"/>
      <c r="J58" s="15">
        <v>0</v>
      </c>
      <c r="K58" s="76"/>
      <c r="L58" s="15">
        <v>0</v>
      </c>
    </row>
    <row r="59" spans="1:12" s="77" customFormat="1" ht="22.7" customHeight="1">
      <c r="A59" s="77" t="s">
        <v>186</v>
      </c>
      <c r="D59" s="66">
        <v>4</v>
      </c>
      <c r="F59" s="34">
        <v>-3500000</v>
      </c>
      <c r="G59" s="76"/>
      <c r="H59" s="42">
        <v>-5375000</v>
      </c>
      <c r="I59" s="19"/>
      <c r="J59" s="15">
        <v>0</v>
      </c>
      <c r="K59" s="76"/>
      <c r="L59" s="15">
        <v>0</v>
      </c>
    </row>
    <row r="60" spans="1:12" s="77" customFormat="1" ht="22.7" customHeight="1">
      <c r="A60" s="77" t="s">
        <v>187</v>
      </c>
      <c r="D60" s="66"/>
      <c r="F60" s="15">
        <v>0</v>
      </c>
      <c r="G60" s="76"/>
      <c r="H60" s="34">
        <v>-884000</v>
      </c>
      <c r="I60" s="19"/>
      <c r="J60" s="15">
        <v>0</v>
      </c>
      <c r="K60" s="76"/>
      <c r="L60" s="15">
        <v>0</v>
      </c>
    </row>
    <row r="61" spans="1:12" s="77" customFormat="1" ht="22.7" customHeight="1">
      <c r="A61" s="77" t="s">
        <v>154</v>
      </c>
      <c r="D61" s="66" t="s">
        <v>176</v>
      </c>
      <c r="F61" s="15">
        <v>0</v>
      </c>
      <c r="G61" s="44"/>
      <c r="H61" s="15">
        <v>0</v>
      </c>
      <c r="I61" s="59"/>
      <c r="J61" s="3">
        <v>31200471</v>
      </c>
      <c r="K61" s="76"/>
      <c r="L61" s="3">
        <v>23098757</v>
      </c>
    </row>
    <row r="62" spans="1:12" s="77" customFormat="1" ht="22.7" customHeight="1">
      <c r="A62" s="77" t="s">
        <v>211</v>
      </c>
      <c r="D62" s="66">
        <v>6</v>
      </c>
      <c r="F62" s="3">
        <v>436520</v>
      </c>
      <c r="G62" s="76"/>
      <c r="H62" s="3">
        <v>45050155</v>
      </c>
      <c r="I62" s="59"/>
      <c r="J62" s="3">
        <v>-25669</v>
      </c>
      <c r="K62" s="76"/>
      <c r="L62" s="34">
        <v>45010252</v>
      </c>
    </row>
    <row r="63" spans="1:12" s="77" customFormat="1" ht="22.7" customHeight="1">
      <c r="A63" s="77" t="s">
        <v>155</v>
      </c>
      <c r="D63" s="66"/>
      <c r="F63" s="3">
        <v>875429</v>
      </c>
      <c r="G63" s="76"/>
      <c r="H63" s="3">
        <v>655211</v>
      </c>
      <c r="I63" s="59"/>
      <c r="J63" s="3">
        <v>504296</v>
      </c>
      <c r="K63" s="76"/>
      <c r="L63" s="3">
        <v>502673</v>
      </c>
    </row>
    <row r="64" spans="1:12" s="77" customFormat="1" ht="22.7" customHeight="1">
      <c r="A64" s="77" t="s">
        <v>156</v>
      </c>
      <c r="D64" s="66">
        <v>11</v>
      </c>
      <c r="F64" s="15">
        <v>0</v>
      </c>
      <c r="G64" s="76"/>
      <c r="H64" s="15">
        <v>0</v>
      </c>
      <c r="I64" s="59"/>
      <c r="J64" s="3">
        <v>-14999999.999999985</v>
      </c>
      <c r="K64" s="76"/>
      <c r="L64" s="3">
        <v>-45001200</v>
      </c>
    </row>
    <row r="65" spans="1:12" s="77" customFormat="1" ht="22.7" customHeight="1">
      <c r="A65" s="77" t="s">
        <v>231</v>
      </c>
      <c r="D65" s="66">
        <v>11</v>
      </c>
      <c r="F65" s="34">
        <v>-50000000</v>
      </c>
      <c r="G65" s="76"/>
      <c r="H65" s="15">
        <v>0</v>
      </c>
      <c r="I65" s="59"/>
      <c r="J65" s="94">
        <v>-50000000</v>
      </c>
      <c r="K65" s="76"/>
      <c r="L65" s="95">
        <v>0</v>
      </c>
    </row>
    <row r="66" spans="1:12" s="77" customFormat="1" ht="22.7" customHeight="1">
      <c r="A66" s="86" t="s">
        <v>222</v>
      </c>
      <c r="D66" s="66"/>
      <c r="F66" s="7">
        <f>SUM(F51:F65)</f>
        <v>-57670341</v>
      </c>
      <c r="G66" s="87"/>
      <c r="H66" s="7">
        <f>SUM(H51:H64)</f>
        <v>37008909</v>
      </c>
      <c r="I66" s="88"/>
      <c r="J66" s="7">
        <f>SUM(J51:J65)</f>
        <v>-33084558.999999985</v>
      </c>
      <c r="K66" s="87"/>
      <c r="L66" s="7">
        <f>SUM(L51:L65)</f>
        <v>21599849</v>
      </c>
    </row>
    <row r="67" spans="1:12" s="77" customFormat="1" ht="22.7" hidden="1" customHeight="1">
      <c r="A67" s="86"/>
      <c r="D67" s="66"/>
      <c r="F67" s="10"/>
      <c r="G67" s="87"/>
      <c r="H67" s="10"/>
      <c r="I67" s="88"/>
      <c r="J67" s="10"/>
      <c r="K67" s="87"/>
      <c r="L67" s="10"/>
    </row>
    <row r="68" spans="1:12" s="77" customFormat="1" ht="22.7" customHeight="1">
      <c r="A68" s="86" t="s">
        <v>157</v>
      </c>
      <c r="D68" s="66"/>
      <c r="F68" s="76"/>
      <c r="G68" s="76"/>
      <c r="H68" s="76"/>
      <c r="I68" s="59"/>
      <c r="J68" s="76"/>
      <c r="K68" s="76"/>
      <c r="L68" s="76"/>
    </row>
    <row r="69" spans="1:12" s="77" customFormat="1" ht="22.7" customHeight="1">
      <c r="A69" s="82" t="s">
        <v>158</v>
      </c>
      <c r="D69" s="66"/>
      <c r="F69" s="76">
        <v>-5405649</v>
      </c>
      <c r="G69" s="76"/>
      <c r="H69" s="76">
        <v>-3896786</v>
      </c>
      <c r="I69" s="59"/>
      <c r="J69" s="76">
        <v>-3474057</v>
      </c>
      <c r="K69" s="76"/>
      <c r="L69" s="76">
        <v>-1921346</v>
      </c>
    </row>
    <row r="70" spans="1:12" s="77" customFormat="1" ht="22.7" customHeight="1">
      <c r="A70" s="82" t="s">
        <v>212</v>
      </c>
      <c r="D70" s="66">
        <v>4</v>
      </c>
      <c r="F70" s="13">
        <v>0</v>
      </c>
      <c r="G70" s="76">
        <v>0</v>
      </c>
      <c r="H70" s="13">
        <v>0</v>
      </c>
      <c r="I70" s="59"/>
      <c r="J70" s="27">
        <v>49772800</v>
      </c>
      <c r="K70" s="76"/>
      <c r="L70" s="13">
        <v>0</v>
      </c>
    </row>
    <row r="71" spans="1:12" s="77" customFormat="1" ht="22.7" customHeight="1">
      <c r="A71" s="82" t="s">
        <v>159</v>
      </c>
      <c r="D71" s="66">
        <v>4</v>
      </c>
      <c r="F71" s="13">
        <v>0</v>
      </c>
      <c r="G71" s="76"/>
      <c r="H71" s="13">
        <v>0</v>
      </c>
      <c r="I71" s="59"/>
      <c r="J71" s="27">
        <v>-14772800</v>
      </c>
      <c r="K71" s="76"/>
      <c r="L71" s="13">
        <v>0</v>
      </c>
    </row>
    <row r="72" spans="1:12" s="77" customFormat="1" ht="22.7" customHeight="1">
      <c r="A72" s="82" t="s">
        <v>160</v>
      </c>
      <c r="D72" s="66">
        <v>19</v>
      </c>
      <c r="F72" s="76">
        <v>-7719040</v>
      </c>
      <c r="G72" s="76"/>
      <c r="H72" s="76">
        <v>-7976080</v>
      </c>
      <c r="I72" s="59"/>
      <c r="J72" s="13">
        <v>0</v>
      </c>
      <c r="K72" s="76"/>
      <c r="L72" s="13">
        <v>0</v>
      </c>
    </row>
    <row r="73" spans="1:12" s="77" customFormat="1" ht="22.7" customHeight="1">
      <c r="A73" s="82" t="s">
        <v>161</v>
      </c>
      <c r="D73" s="66">
        <v>25</v>
      </c>
      <c r="F73" s="76">
        <v>17681</v>
      </c>
      <c r="G73" s="76"/>
      <c r="H73" s="44">
        <v>0</v>
      </c>
      <c r="I73" s="59"/>
      <c r="J73" s="27">
        <v>17681</v>
      </c>
      <c r="K73" s="76"/>
      <c r="L73" s="13">
        <v>0</v>
      </c>
    </row>
    <row r="74" spans="1:12" s="77" customFormat="1" ht="22.7" customHeight="1">
      <c r="A74" s="82" t="s">
        <v>117</v>
      </c>
      <c r="D74" s="66">
        <v>28</v>
      </c>
      <c r="F74" s="76">
        <v>-9000185</v>
      </c>
      <c r="G74" s="76"/>
      <c r="H74" s="76">
        <v>-17999158</v>
      </c>
      <c r="I74" s="59"/>
      <c r="J74" s="76">
        <v>-9000185</v>
      </c>
      <c r="K74" s="76"/>
      <c r="L74" s="76">
        <v>-17999158</v>
      </c>
    </row>
    <row r="75" spans="1:12" s="77" customFormat="1" ht="22.7" customHeight="1">
      <c r="A75" s="77" t="s">
        <v>174</v>
      </c>
      <c r="F75" s="3">
        <v>-1801684</v>
      </c>
      <c r="G75" s="76"/>
      <c r="H75" s="76">
        <v>-1735563</v>
      </c>
      <c r="I75" s="59"/>
      <c r="J75" s="3">
        <v>-15177</v>
      </c>
      <c r="K75" s="76"/>
      <c r="L75" s="96">
        <v>0</v>
      </c>
    </row>
    <row r="76" spans="1:12" s="77" customFormat="1" ht="22.7" customHeight="1">
      <c r="A76" s="79" t="s">
        <v>53</v>
      </c>
      <c r="D76" s="66"/>
      <c r="E76" s="66"/>
      <c r="F76" s="66"/>
      <c r="G76" s="66"/>
      <c r="H76" s="66"/>
      <c r="I76" s="66"/>
      <c r="J76" s="66"/>
      <c r="K76" s="66"/>
      <c r="L76" s="66"/>
    </row>
    <row r="77" spans="1:12" s="77" customFormat="1" ht="22.7" customHeight="1">
      <c r="A77" s="82" t="s">
        <v>162</v>
      </c>
      <c r="D77" s="66"/>
      <c r="F77" s="29">
        <v>-978</v>
      </c>
      <c r="G77" s="76"/>
      <c r="H77" s="29">
        <v>-2444</v>
      </c>
      <c r="I77" s="19"/>
      <c r="J77" s="16">
        <v>0</v>
      </c>
      <c r="K77" s="13"/>
      <c r="L77" s="16">
        <v>0</v>
      </c>
    </row>
    <row r="78" spans="1:12" s="77" customFormat="1" ht="22.7" customHeight="1">
      <c r="A78" s="97" t="s">
        <v>223</v>
      </c>
      <c r="D78" s="66"/>
      <c r="F78" s="98">
        <f>SUM(F69:F77)</f>
        <v>-23909855</v>
      </c>
      <c r="G78" s="87"/>
      <c r="H78" s="98">
        <f>SUM(H69:H77)</f>
        <v>-31610031</v>
      </c>
      <c r="I78" s="88"/>
      <c r="J78" s="98">
        <f>SUM(J69:J77)</f>
        <v>22528262</v>
      </c>
      <c r="K78" s="87"/>
      <c r="L78" s="98">
        <f>SUM(L69:L77)</f>
        <v>-19920504</v>
      </c>
    </row>
    <row r="79" spans="1:12" s="77" customFormat="1" ht="22.7" customHeight="1">
      <c r="A79" s="79" t="s">
        <v>163</v>
      </c>
      <c r="D79" s="66"/>
      <c r="F79" s="78">
        <v>-1111871</v>
      </c>
      <c r="G79" s="76"/>
      <c r="H79" s="99">
        <v>307472</v>
      </c>
      <c r="I79" s="59"/>
      <c r="J79" s="16">
        <v>0</v>
      </c>
      <c r="K79" s="13"/>
      <c r="L79" s="16">
        <v>0</v>
      </c>
    </row>
    <row r="80" spans="1:12" s="77" customFormat="1" ht="22.7" customHeight="1">
      <c r="A80" s="97" t="s">
        <v>164</v>
      </c>
      <c r="D80" s="66"/>
      <c r="F80" s="25">
        <f>SUM(F42+F66+F78+F79)</f>
        <v>-56754468</v>
      </c>
      <c r="G80" s="87"/>
      <c r="H80" s="5">
        <f>SUM(H42+H66+H78+H79)</f>
        <v>5371415</v>
      </c>
      <c r="I80" s="88"/>
      <c r="J80" s="25">
        <f>SUM(J42+J66+J78+J79)</f>
        <v>-18694946.999999985</v>
      </c>
      <c r="K80" s="87"/>
      <c r="L80" s="25">
        <f>SUM(L42+L66+L78+L79)</f>
        <v>1105684</v>
      </c>
    </row>
    <row r="81" spans="1:16" s="77" customFormat="1" ht="22.7" customHeight="1">
      <c r="A81" s="77" t="s">
        <v>165</v>
      </c>
      <c r="D81" s="66"/>
      <c r="F81" s="76">
        <f>BS!G10</f>
        <v>131990117</v>
      </c>
      <c r="G81" s="76"/>
      <c r="H81" s="76">
        <v>126622247</v>
      </c>
      <c r="I81" s="59"/>
      <c r="J81" s="76">
        <f>BS!K10</f>
        <v>46230204</v>
      </c>
      <c r="K81" s="76"/>
      <c r="L81" s="76">
        <v>45124520</v>
      </c>
    </row>
    <row r="82" spans="1:16" s="77" customFormat="1" ht="22.7" customHeight="1">
      <c r="A82" s="77" t="s">
        <v>188</v>
      </c>
      <c r="D82" s="66"/>
      <c r="F82" s="100">
        <v>0</v>
      </c>
      <c r="G82" s="76"/>
      <c r="H82" s="76">
        <v>-3545</v>
      </c>
      <c r="I82" s="59"/>
      <c r="J82" s="52">
        <v>0</v>
      </c>
      <c r="K82" s="44"/>
      <c r="L82" s="44">
        <v>0</v>
      </c>
    </row>
    <row r="83" spans="1:16" s="77" customFormat="1" ht="22.7" customHeight="1" thickBot="1">
      <c r="A83" s="86" t="s">
        <v>166</v>
      </c>
      <c r="D83" s="66"/>
      <c r="F83" s="8">
        <f>SUM(F80:F81)</f>
        <v>75235649</v>
      </c>
      <c r="G83" s="87"/>
      <c r="H83" s="51">
        <f>SUM(H80:H82)</f>
        <v>131990117</v>
      </c>
      <c r="I83" s="88"/>
      <c r="J83" s="8">
        <f>SUM(J80:J81)</f>
        <v>27535257.000000015</v>
      </c>
      <c r="K83" s="87"/>
      <c r="L83" s="51">
        <f>SUM(L80:L81)</f>
        <v>46230204</v>
      </c>
      <c r="N83" s="13">
        <f>F83-BS!E10</f>
        <v>0</v>
      </c>
      <c r="O83" s="44">
        <f>J83-BS!I10</f>
        <v>0</v>
      </c>
      <c r="P83" s="13"/>
    </row>
    <row r="84" spans="1:16" s="103" customFormat="1" ht="22.7" customHeight="1" thickTop="1">
      <c r="A84" s="101"/>
      <c r="B84" s="102"/>
      <c r="D84" s="104"/>
      <c r="E84" s="104"/>
      <c r="F84" s="105">
        <f>F83-BS!E10</f>
        <v>0</v>
      </c>
      <c r="G84" s="105"/>
      <c r="H84" s="105"/>
      <c r="I84" s="106"/>
      <c r="J84" s="105">
        <f>J83-BS!I10</f>
        <v>0</v>
      </c>
      <c r="K84" s="105"/>
      <c r="L84" s="105"/>
    </row>
    <row r="85" spans="1:16" s="61" customFormat="1" ht="22.7" customHeight="1">
      <c r="A85" s="107" t="s">
        <v>167</v>
      </c>
      <c r="B85" s="77"/>
      <c r="D85" s="108"/>
      <c r="E85" s="108"/>
      <c r="F85" s="76"/>
      <c r="G85" s="76"/>
      <c r="H85" s="76"/>
      <c r="I85" s="59"/>
      <c r="J85" s="76"/>
      <c r="K85" s="76"/>
      <c r="L85" s="76"/>
    </row>
    <row r="86" spans="1:16" s="61" customFormat="1" ht="22.7" customHeight="1">
      <c r="A86" s="109" t="s">
        <v>168</v>
      </c>
      <c r="B86" s="77"/>
      <c r="D86" s="66"/>
      <c r="E86" s="108"/>
      <c r="F86" s="13">
        <v>0</v>
      </c>
      <c r="G86" s="13"/>
      <c r="H86" s="13">
        <v>0</v>
      </c>
      <c r="I86" s="11"/>
      <c r="J86" s="44">
        <v>0</v>
      </c>
      <c r="L86" s="76">
        <v>328699.8</v>
      </c>
    </row>
    <row r="87" spans="1:16" s="61" customFormat="1" ht="22.7" customHeight="1">
      <c r="A87" s="109" t="s">
        <v>169</v>
      </c>
      <c r="B87" s="75"/>
      <c r="D87" s="108"/>
      <c r="E87" s="108"/>
      <c r="F87" s="108">
        <v>1587944</v>
      </c>
      <c r="G87" s="76"/>
      <c r="H87" s="76">
        <v>1935942</v>
      </c>
      <c r="I87" s="59"/>
      <c r="J87" s="108">
        <v>1587944</v>
      </c>
      <c r="L87" s="76">
        <v>1935942</v>
      </c>
    </row>
    <row r="88" spans="1:16">
      <c r="L88" s="13"/>
    </row>
  </sheetData>
  <mergeCells count="8">
    <mergeCell ref="F49:L49"/>
    <mergeCell ref="A3:H3"/>
    <mergeCell ref="F5:H5"/>
    <mergeCell ref="J5:L5"/>
    <mergeCell ref="F7:L7"/>
    <mergeCell ref="A45:H45"/>
    <mergeCell ref="F47:H47"/>
    <mergeCell ref="J47:L47"/>
  </mergeCells>
  <printOptions horizontalCentered="1"/>
  <pageMargins left="0.6" right="0.4" top="0.70866141699999996" bottom="0.5" header="0.196850393700787" footer="0.196850393700787"/>
  <pageSetup paperSize="9" scale="78" firstPageNumber="1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f48820c49a88ee2d2c96c3a03de9b578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d01ac29d1caa74c97c5d88f590dc8e3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27285d5c-0fa7-4b31-a1a0-59bbaa493837"/>
    <ds:schemaRef ds:uri="http://purl.org/dc/terms/"/>
    <ds:schemaRef ds:uri="http://purl.org/dc/elements/1.1/"/>
    <ds:schemaRef ds:uri="http://purl.org/dc/dcmitype/"/>
    <ds:schemaRef ds:uri="5add8a39-ab04-4fd3-8d92-2432c045922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418692-DFE4-4627-832D-AC89030AA4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Thanwarat Siripanich</cp:lastModifiedBy>
  <cp:revision/>
  <cp:lastPrinted>2025-02-18T10:29:33Z</cp:lastPrinted>
  <dcterms:created xsi:type="dcterms:W3CDTF">2011-03-08T09:02:15Z</dcterms:created>
  <dcterms:modified xsi:type="dcterms:W3CDTF">2025-02-28T11:22:57Z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</Properties>
</file>