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Dec2024 (Conso ACE)\"/>
    </mc:Choice>
  </mc:AlternateContent>
  <xr:revisionPtr revIDLastSave="0" documentId="13_ncr:1_{8900FB53-6E92-4C07-B61E-FE50C055E9BE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Eng5-7" sheetId="1" r:id="rId1"/>
    <sheet name="Eng8-9" sheetId="2" r:id="rId2"/>
    <sheet name="10" sheetId="3" r:id="rId3"/>
    <sheet name="11" sheetId="4" r:id="rId4"/>
    <sheet name="12-13" sheetId="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PeriodsInYear" localSheetId="2">'10'!#REF!</definedName>
    <definedName name="PeriodsInYear" localSheetId="4">'12-13'!#REF!</definedName>
    <definedName name="PeriodsInYear" localSheetId="1">'Eng8-9'!#REF!</definedName>
    <definedName name="PeriodsInYear">#REF!</definedName>
    <definedName name="_xlnm.Print_Area" localSheetId="2">'10'!$A$1:$V$41</definedName>
    <definedName name="_xlnm.Print_Area" localSheetId="3">'11'!$A$1:$T$35</definedName>
    <definedName name="_xlnm.Print_Area" localSheetId="4">'12-13'!$A$1:$N$121</definedName>
    <definedName name="_xlnm.Print_Area" localSheetId="1">'Eng8-9'!$A$1:$M$102</definedName>
    <definedName name="_xlnm.Print_Titles">'[2]q1-2003'!$C$1:$F$65536,'[2]q1-2003'!$A$1:$IV$2</definedName>
    <definedName name="Spec" localSheetId="2">'10'!#REF!</definedName>
    <definedName name="Spec" localSheetId="4">'12-13'!#REF!</definedName>
    <definedName name="Spec" localSheetId="1">'Eng8-9'!#REF!</definedName>
    <definedName name="Spec">#REF!</definedName>
  </definedNames>
  <calcPr calcId="191029"/>
</workbook>
</file>

<file path=xl/calcChain.xml><?xml version="1.0" encoding="utf-8"?>
<calcChain xmlns="http://schemas.openxmlformats.org/spreadsheetml/2006/main">
  <c r="T33" i="3" l="1"/>
  <c r="N37" i="5" l="1"/>
  <c r="N49" i="5" s="1"/>
  <c r="N53" i="5" s="1"/>
  <c r="G95" i="1"/>
  <c r="J109" i="5"/>
  <c r="J87" i="5"/>
  <c r="N109" i="5"/>
  <c r="N87" i="5"/>
  <c r="J37" i="5"/>
  <c r="J49" i="5" s="1"/>
  <c r="J53" i="5" s="1"/>
  <c r="T15" i="4"/>
  <c r="T14" i="4"/>
  <c r="T12" i="4"/>
  <c r="J111" i="5" l="1"/>
  <c r="J114" i="5" s="1"/>
  <c r="N111" i="5"/>
  <c r="N114" i="5" s="1"/>
  <c r="I75" i="2"/>
  <c r="I68" i="2"/>
  <c r="M75" i="2"/>
  <c r="M68" i="2"/>
  <c r="I41" i="2"/>
  <c r="I44" i="2" s="1"/>
  <c r="I18" i="2"/>
  <c r="I24" i="2" s="1"/>
  <c r="I28" i="2" s="1"/>
  <c r="I31" i="2" s="1"/>
  <c r="I47" i="2" s="1"/>
  <c r="M41" i="2"/>
  <c r="M44" i="2" s="1"/>
  <c r="M18" i="2"/>
  <c r="M24" i="2" s="1"/>
  <c r="M28" i="2" s="1"/>
  <c r="M31" i="2" s="1"/>
  <c r="I140" i="1"/>
  <c r="I143" i="1" s="1"/>
  <c r="M140" i="1"/>
  <c r="M143" i="1" s="1"/>
  <c r="I95" i="1"/>
  <c r="I82" i="1"/>
  <c r="M95" i="1"/>
  <c r="M82" i="1"/>
  <c r="I44" i="1"/>
  <c r="I24" i="1"/>
  <c r="M44" i="1"/>
  <c r="M24" i="1"/>
  <c r="T28" i="4"/>
  <c r="M47" i="2" l="1"/>
  <c r="I97" i="1"/>
  <c r="I145" i="1" s="1"/>
  <c r="M97" i="1"/>
  <c r="M145" i="1" s="1"/>
  <c r="M46" i="1"/>
  <c r="I46" i="1"/>
  <c r="T26" i="4"/>
  <c r="R31" i="4"/>
  <c r="N31" i="4"/>
  <c r="L31" i="4"/>
  <c r="J31" i="4"/>
  <c r="H31" i="4"/>
  <c r="T35" i="3"/>
  <c r="P35" i="3"/>
  <c r="N35" i="3"/>
  <c r="J35" i="3"/>
  <c r="H35" i="3"/>
  <c r="F35" i="3"/>
  <c r="D35" i="3"/>
  <c r="R32" i="3"/>
  <c r="V32" i="3" s="1"/>
  <c r="R31" i="3"/>
  <c r="V31" i="3" s="1"/>
  <c r="R29" i="3"/>
  <c r="R17" i="4"/>
  <c r="N17" i="4"/>
  <c r="J19" i="3"/>
  <c r="L19" i="3"/>
  <c r="N19" i="3"/>
  <c r="T19" i="3"/>
  <c r="R17" i="3"/>
  <c r="R13" i="3"/>
  <c r="P19" i="3"/>
  <c r="H19" i="3"/>
  <c r="F19" i="3"/>
  <c r="D19" i="3"/>
  <c r="R15" i="3"/>
  <c r="V15" i="3" s="1"/>
  <c r="R16" i="3"/>
  <c r="V29" i="3" l="1"/>
  <c r="R19" i="3"/>
  <c r="V13" i="3"/>
  <c r="V16" i="3" l="1"/>
  <c r="V17" i="3"/>
  <c r="L109" i="5"/>
  <c r="H109" i="5"/>
  <c r="V19" i="3" l="1"/>
  <c r="L87" i="5"/>
  <c r="L37" i="5" l="1"/>
  <c r="L49" i="5" s="1"/>
  <c r="L53" i="5" s="1"/>
  <c r="K18" i="2" l="1"/>
  <c r="H87" i="5" l="1"/>
  <c r="L17" i="4" l="1"/>
  <c r="J17" i="4" l="1"/>
  <c r="K24" i="2"/>
  <c r="K28" i="2" s="1"/>
  <c r="K31" i="2" s="1"/>
  <c r="G18" i="2"/>
  <c r="G24" i="2" s="1"/>
  <c r="G28" i="2" s="1"/>
  <c r="H17" i="4"/>
  <c r="P17" i="4"/>
  <c r="A3" i="5"/>
  <c r="A62" i="5" s="1"/>
  <c r="A3" i="4"/>
  <c r="A2" i="4"/>
  <c r="A1" i="4"/>
  <c r="A3" i="3"/>
  <c r="A1" i="3"/>
  <c r="A56" i="2"/>
  <c r="K41" i="2"/>
  <c r="K44" i="2" s="1"/>
  <c r="G41" i="2"/>
  <c r="G44" i="2" s="1"/>
  <c r="A110" i="1"/>
  <c r="A1" i="2" s="1"/>
  <c r="A54" i="2" s="1"/>
  <c r="A109" i="1"/>
  <c r="A53" i="2" s="1"/>
  <c r="A102" i="2" s="1"/>
  <c r="A41" i="3" s="1"/>
  <c r="A35" i="4" s="1"/>
  <c r="K95" i="1"/>
  <c r="K82" i="1"/>
  <c r="G82" i="1"/>
  <c r="K44" i="1"/>
  <c r="G44" i="1"/>
  <c r="K24" i="1"/>
  <c r="G24" i="1"/>
  <c r="H12" i="5" l="1"/>
  <c r="H37" i="5" s="1"/>
  <c r="H49" i="5" s="1"/>
  <c r="H53" i="5" s="1"/>
  <c r="H111" i="5" s="1"/>
  <c r="H114" i="5" s="1"/>
  <c r="K65" i="2"/>
  <c r="K68" i="2" s="1"/>
  <c r="A121" i="5"/>
  <c r="A59" i="5"/>
  <c r="G31" i="2"/>
  <c r="T17" i="4"/>
  <c r="K47" i="2"/>
  <c r="K72" i="2" s="1"/>
  <c r="A161" i="1"/>
  <c r="K46" i="1"/>
  <c r="G97" i="1"/>
  <c r="K97" i="1"/>
  <c r="L111" i="5"/>
  <c r="L114" i="5" s="1"/>
  <c r="G46" i="1"/>
  <c r="P29" i="4" l="1"/>
  <c r="K75" i="2"/>
  <c r="G65" i="2"/>
  <c r="G68" i="2" s="1"/>
  <c r="G47" i="2"/>
  <c r="T29" i="4" l="1"/>
  <c r="T31" i="4" s="1"/>
  <c r="P31" i="4"/>
  <c r="K140" i="1" s="1"/>
  <c r="K143" i="1" s="1"/>
  <c r="K145" i="1" s="1"/>
  <c r="G72" i="2"/>
  <c r="L33" i="3" s="1"/>
  <c r="R33" i="3" l="1"/>
  <c r="L35" i="3"/>
  <c r="G140" i="1" s="1"/>
  <c r="G143" i="1" s="1"/>
  <c r="G145" i="1" s="1"/>
  <c r="G75" i="2"/>
  <c r="V33" i="3" l="1"/>
  <c r="V35" i="3" s="1"/>
  <c r="R35" i="3"/>
</calcChain>
</file>

<file path=xl/sharedStrings.xml><?xml version="1.0" encoding="utf-8"?>
<sst xmlns="http://schemas.openxmlformats.org/spreadsheetml/2006/main" count="414" uniqueCount="249">
  <si>
    <t>Absolute Clean Energy Public Company Limited</t>
  </si>
  <si>
    <t>Statement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</si>
  <si>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</si>
  <si>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</si>
  <si>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</si>
  <si>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</si>
  <si>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</si>
  <si>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</si>
  <si>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</si>
  <si>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</si>
  <si>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Inventories</t>
  </si>
  <si>
    <t>Value added tax (net)</t>
  </si>
  <si>
    <t>Total current assets</t>
  </si>
  <si>
    <t>Non-current assets</t>
  </si>
  <si>
    <t>Restricted deposits at financial institutions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</si>
  <si>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</si>
  <si>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</si>
  <si>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</si>
  <si>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</si>
  <si>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</si>
  <si>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</si>
  <si>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</si>
  <si>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</si>
  <si>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Liabilities and equity</t>
  </si>
  <si>
    <t>Current liabilities</t>
  </si>
  <si>
    <t>Short-term loans from financial institutions</t>
  </si>
  <si>
    <t xml:space="preserve">Current portion of </t>
  </si>
  <si>
    <t>- Liabilities under finance lease agreements (net)</t>
  </si>
  <si>
    <t>- Long-term loans from financial institutions (net)</t>
  </si>
  <si>
    <t>Other current liabilities</t>
  </si>
  <si>
    <t>Total current liabilities</t>
  </si>
  <si>
    <t>Non-current liabilities</t>
  </si>
  <si>
    <t xml:space="preserve">Provision for power plant maintenance under </t>
  </si>
  <si>
    <t>concession arrangement</t>
  </si>
  <si>
    <t>Liabilities under finance lease agreements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</si>
  <si>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</si>
  <si>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</si>
  <si>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</si>
  <si>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</si>
  <si>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</si>
  <si>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</si>
  <si>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</si>
  <si>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>of Baht 0.50 each</t>
  </si>
  <si>
    <t>Issued and fully paid-up share capital</t>
  </si>
  <si>
    <t>- Unappropriated</t>
  </si>
  <si>
    <t>Equity attributable to owners of the parent</t>
  </si>
  <si>
    <t>Total equity</t>
  </si>
  <si>
    <t>Total liabilities and equity</t>
  </si>
  <si>
    <t xml:space="preserve">Statements of Comprehensive Income </t>
  </si>
  <si>
    <t>Sales of goods and services</t>
  </si>
  <si>
    <t>Cost of sales and services</t>
  </si>
  <si>
    <t>Gross profit</t>
  </si>
  <si>
    <t>Other income</t>
  </si>
  <si>
    <t>Profit before expenses</t>
  </si>
  <si>
    <t>Administrative expenses</t>
  </si>
  <si>
    <t xml:space="preserve">Finance costs </t>
  </si>
  <si>
    <t>Other comprehensive income:</t>
  </si>
  <si>
    <t>Item that will not be reclassified to profit or loss</t>
  </si>
  <si>
    <t xml:space="preserve">- Remeasurements of post-employment  </t>
  </si>
  <si>
    <t>Total item that will not be reclassified to</t>
  </si>
  <si>
    <t>profit or loss</t>
  </si>
  <si>
    <t>Other comprehensive income (expense)</t>
  </si>
  <si>
    <t>for the year</t>
  </si>
  <si>
    <t>Statements of Comprehensive Income</t>
  </si>
  <si>
    <t>Note</t>
  </si>
  <si>
    <t>Profit (loss) attributable to:</t>
  </si>
  <si>
    <t xml:space="preserve">Owners of the parent </t>
  </si>
  <si>
    <t>Non-controlling interests</t>
  </si>
  <si>
    <t>Owners of the parent</t>
  </si>
  <si>
    <t>Statement of Changes in Equity</t>
  </si>
  <si>
    <t>Consolidated financial statements (Baht)</t>
  </si>
  <si>
    <t>Attributable to owners of the parent</t>
  </si>
  <si>
    <t>Deficit from</t>
  </si>
  <si>
    <t>Issued and</t>
  </si>
  <si>
    <t>business</t>
  </si>
  <si>
    <t>Total</t>
  </si>
  <si>
    <t>fully paid-up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</si>
  <si>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</si>
  <si>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</si>
  <si>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</si>
  <si>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</si>
  <si>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</si>
  <si>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</si>
  <si>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Separate financial statements (Baht)</t>
  </si>
  <si>
    <t xml:space="preserve">Statement of Cash Flows </t>
  </si>
  <si>
    <t>Cash flows from operating activities</t>
  </si>
  <si>
    <t>before interest income received and income tax paid</t>
  </si>
  <si>
    <t>Interest income received</t>
  </si>
  <si>
    <t>Income tax paid</t>
  </si>
  <si>
    <t>Cash flows from investing activities</t>
  </si>
  <si>
    <t>- Fixed assets</t>
  </si>
  <si>
    <t>Cash flows from financing activities</t>
  </si>
  <si>
    <t>Payments on long-term loans from financial institutions</t>
  </si>
  <si>
    <t>Net cash generated from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</si>
  <si>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</si>
  <si>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</si>
  <si>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</si>
  <si>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Non-cash transactions</t>
  </si>
  <si>
    <t>attributable to:</t>
  </si>
  <si>
    <t>Current portion of receivable</t>
  </si>
  <si>
    <t>Revenue from finance lease under</t>
  </si>
  <si>
    <t>10,175,999,960 ordinary shares</t>
  </si>
  <si>
    <t>Share premium</t>
  </si>
  <si>
    <t>Share</t>
  </si>
  <si>
    <t xml:space="preserve"> premium</t>
  </si>
  <si>
    <t>- Income tax on item that will not be</t>
  </si>
  <si>
    <t xml:space="preserve">  reclassified to profit or loss</t>
  </si>
  <si>
    <t xml:space="preserve">  benefit obligations</t>
  </si>
  <si>
    <t>for the year net of tax</t>
  </si>
  <si>
    <t>under finance lease (net)</t>
  </si>
  <si>
    <t>Receivable under finance lease (net)</t>
  </si>
  <si>
    <t>of Baht 0.50 per share</t>
  </si>
  <si>
    <t>Deficit from business combination</t>
  </si>
  <si>
    <t>Power Purchase Agreement</t>
  </si>
  <si>
    <t>Tax income (expense)</t>
  </si>
  <si>
    <t>Payments for addition investment in a direct subsidiary</t>
  </si>
  <si>
    <t xml:space="preserve">Payments for purchases of </t>
  </si>
  <si>
    <t>Payments on direct borrowing cost</t>
  </si>
  <si>
    <t xml:space="preserve">Payables from the purchases of fixed assets </t>
  </si>
  <si>
    <t>Short-term loan to an indirect subsidiary</t>
  </si>
  <si>
    <t>Payments on short-term loans from financial institutions</t>
  </si>
  <si>
    <t>Net cash received from sales of short-term investments</t>
  </si>
  <si>
    <t>Right-of-use assets (net)</t>
  </si>
  <si>
    <t>Short-term derivative liabilities</t>
  </si>
  <si>
    <t>Dividend income from a subsidiary</t>
  </si>
  <si>
    <t>Dividend paid to the Company's shareholders</t>
  </si>
  <si>
    <t>- Appropriated - legal reserve</t>
  </si>
  <si>
    <t>Appropriated</t>
  </si>
  <si>
    <t>- legal reserve</t>
  </si>
  <si>
    <t>Unappropriated</t>
  </si>
  <si>
    <t>Legal reserve</t>
  </si>
  <si>
    <t>Retained earnings</t>
  </si>
  <si>
    <t xml:space="preserve">Rights to service under </t>
  </si>
  <si>
    <t xml:space="preserve">Advance payments for constructions </t>
  </si>
  <si>
    <t>and purchases of fixed assets</t>
  </si>
  <si>
    <t>Net cash received from fixed asset disposal</t>
  </si>
  <si>
    <t>- owners of the parent</t>
  </si>
  <si>
    <t>Restricted deposits at financial institutions (increase) decrease</t>
  </si>
  <si>
    <t>- Intangible assets</t>
  </si>
  <si>
    <t>Payments on liabilities under lease liabilities</t>
  </si>
  <si>
    <t>Interest expense from lease liabilities</t>
  </si>
  <si>
    <t>Net cash generated from (used in) investing activities</t>
  </si>
  <si>
    <t xml:space="preserve">Authorised share capital  </t>
  </si>
  <si>
    <t>10,975,999,960 ordinary shares</t>
  </si>
  <si>
    <t>Non-controlling</t>
  </si>
  <si>
    <t>interests</t>
  </si>
  <si>
    <t>Adjustments</t>
  </si>
  <si>
    <t>under finance lease agreement</t>
  </si>
  <si>
    <t>Depreciation</t>
  </si>
  <si>
    <t>Loss on write-off - fixed assets</t>
  </si>
  <si>
    <t>Amortisation</t>
  </si>
  <si>
    <t xml:space="preserve">concession arrangement </t>
  </si>
  <si>
    <t>Interest income</t>
  </si>
  <si>
    <t>Gain on sales of short-term investments</t>
  </si>
  <si>
    <t xml:space="preserve">Finance costs  </t>
  </si>
  <si>
    <t>- Interest expense from loans</t>
  </si>
  <si>
    <t>- Interest expense from liabilities under</t>
  </si>
  <si>
    <t xml:space="preserve">- Amortisation of prepaid transaction cost for borrowing </t>
  </si>
  <si>
    <t>- Commitment fee</t>
  </si>
  <si>
    <t>Changes in working capital</t>
  </si>
  <si>
    <t xml:space="preserve">- Receivable under finance lease </t>
  </si>
  <si>
    <t>- Inventories</t>
  </si>
  <si>
    <t>- Value added tax</t>
  </si>
  <si>
    <t>- Other non-current assets</t>
  </si>
  <si>
    <t>- Other current liabilities</t>
  </si>
  <si>
    <t>Other current assets</t>
  </si>
  <si>
    <t>Intangible assets from power purchase agreement</t>
  </si>
  <si>
    <t>18, 20</t>
  </si>
  <si>
    <t>Cash received from short-term loans from financial institutions</t>
  </si>
  <si>
    <t xml:space="preserve">Cash received from non-controlling interest from increase in </t>
  </si>
  <si>
    <t>Cash received from long-term loans from financial institutions</t>
  </si>
  <si>
    <t xml:space="preserve">finance lease agreements </t>
  </si>
  <si>
    <t>19, 22</t>
  </si>
  <si>
    <t>Profit before income tax</t>
  </si>
  <si>
    <t>Profit for the year</t>
  </si>
  <si>
    <t xml:space="preserve">Total comprehensive income </t>
  </si>
  <si>
    <t xml:space="preserve">Earnings per share
</t>
  </si>
  <si>
    <t>Basic earnings per share (Baht per share)</t>
  </si>
  <si>
    <t xml:space="preserve">Total comprehensive income for the year </t>
  </si>
  <si>
    <t xml:space="preserve">Profit before income tax </t>
  </si>
  <si>
    <t xml:space="preserve">Retained earnings </t>
  </si>
  <si>
    <t xml:space="preserve">Total comprehensive income (expense) </t>
  </si>
  <si>
    <t>under common control</t>
  </si>
  <si>
    <t>Retentions - Fixed assets</t>
  </si>
  <si>
    <t xml:space="preserve">- Appropriated - treasury shares reserve </t>
  </si>
  <si>
    <t>Treasury shares</t>
  </si>
  <si>
    <t>Payments for treasury shares</t>
  </si>
  <si>
    <t>- treasury shares</t>
  </si>
  <si>
    <t>reserve</t>
  </si>
  <si>
    <t>Payments for short-term loans to a direct subsidiary</t>
  </si>
  <si>
    <t>Cash received from dividend income from a direct subsidiary</t>
  </si>
  <si>
    <t>2023</t>
  </si>
  <si>
    <t>Opening balance as at 1 January 2023</t>
  </si>
  <si>
    <t>Change in equity for the year 2023</t>
  </si>
  <si>
    <t>Closing balance as at 31 December 2023</t>
  </si>
  <si>
    <t>Increase share capital in an indirect subsidiary</t>
  </si>
  <si>
    <t xml:space="preserve">Total comprehensive income (loss) for the year </t>
  </si>
  <si>
    <t>Debenture (net)</t>
  </si>
  <si>
    <t>- Interest expense from debenture</t>
  </si>
  <si>
    <t>Cash received from short-term loans from a direct subsidiary</t>
  </si>
  <si>
    <t>Payments on short-term loans from a direct subsidiary</t>
  </si>
  <si>
    <t>Cash received from debentures issuance</t>
  </si>
  <si>
    <t>Payments for debentures underwriting fee</t>
  </si>
  <si>
    <t>- Other current assets</t>
  </si>
  <si>
    <t>Payments on borrowing cost of fixed assets</t>
  </si>
  <si>
    <t>Cash received from short-term loans to a direct subsidiary</t>
  </si>
  <si>
    <t>share capital in indirect subsidiaries</t>
  </si>
  <si>
    <t>concession arrangements (net)</t>
  </si>
  <si>
    <t>As at 31 December 2024</t>
  </si>
  <si>
    <t>2024</t>
  </si>
  <si>
    <t>Opening balance as at 1 January 2024</t>
  </si>
  <si>
    <t>Change in equity for the year 2024</t>
  </si>
  <si>
    <t>Closing balance as at 31 December 2024</t>
  </si>
  <si>
    <t>For the year ended 31 December 2024</t>
  </si>
  <si>
    <t>Current corporate income tax payable</t>
  </si>
  <si>
    <r>
      <t xml:space="preserve">Liabilities and equity </t>
    </r>
    <r>
      <rPr>
        <sz val="8"/>
        <rFont val="Arial"/>
        <family val="2"/>
      </rPr>
      <t>(Cont’d)</t>
    </r>
  </si>
  <si>
    <t>Trade and other current receivables</t>
  </si>
  <si>
    <t>Trade and other current payables</t>
  </si>
  <si>
    <t>- Trade and other current receivables</t>
  </si>
  <si>
    <t>- Trade and other current payables</t>
  </si>
  <si>
    <t>41 d)</t>
  </si>
  <si>
    <t>41 b)</t>
  </si>
  <si>
    <t>Payments on finance costs</t>
  </si>
  <si>
    <t>Short-term derivative assets</t>
  </si>
  <si>
    <t>Long-term derivative assets</t>
  </si>
  <si>
    <t>Long-term derivative liabilities</t>
  </si>
  <si>
    <t>- Debenture (net)</t>
  </si>
  <si>
    <t xml:space="preserve">Revenue from operating lease under </t>
  </si>
  <si>
    <t>Net loss on exchange rate</t>
  </si>
  <si>
    <t>Net loss on forward contract</t>
  </si>
  <si>
    <t>Unrealised loss on exchange rate of receivable</t>
  </si>
  <si>
    <t>Unrealised loss on forward contracts</t>
  </si>
  <si>
    <t>- interest paid from loans</t>
  </si>
  <si>
    <t>- interest paid from debenture</t>
  </si>
  <si>
    <t>- Amortisation of prepaid transaction cost for debenture</t>
  </si>
  <si>
    <t>Net cash generated from operating activities</t>
  </si>
  <si>
    <t xml:space="preserve">Cash generated from operating activities  </t>
  </si>
  <si>
    <t>Gain on fixed assets diposal</t>
  </si>
  <si>
    <t xml:space="preserve">Investment in subsidiaries </t>
  </si>
  <si>
    <t>and construction contract</t>
  </si>
  <si>
    <t xml:space="preserve">Cash received from termination of an engineering, procurement </t>
  </si>
  <si>
    <t>Payments for asset acquisition</t>
  </si>
  <si>
    <t xml:space="preserve">Cash received from a refund of electrical system </t>
  </si>
  <si>
    <t>improvement costs</t>
  </si>
  <si>
    <t xml:space="preserve">- Provision for power plant maintenance under </t>
  </si>
  <si>
    <t xml:space="preserve">  concession arrangement</t>
  </si>
  <si>
    <t>Calls for paid-up share capital in an indirect subsidiary</t>
  </si>
  <si>
    <t>Loss on impairment - fixed assets</t>
  </si>
  <si>
    <t>The accompanying notes on pages 14 to 91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</si>
</sst>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\ ;_(@_)"/>
    <numFmt numFmtId="169" formatCode="_(* #,##0_);_(* \(#,##0\);_(* &quot;-&quot;???\ _);_(@_)"/>
    <numFmt numFmtId="170" formatCode="_(* #,##0.00_);_(* \(#,##0.00\);_(* &quot;-&quot;???_)\ ;_(@_)"/>
    <numFmt numFmtId="171" formatCode="_-* #,##0_-;\-* #,##0_-;_-* &quot;-&quot;??_-;_-@_-"/>
    <numFmt numFmtId="172" formatCode="#,##0.0;\(#,##0.0\)"/>
  </numFmts>
  <fonts count="3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Browallia New"/>
      <family val="2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32" borderId="12" applyNumberFormat="0" applyFont="0" applyAlignment="0" applyProtection="0"/>
    <xf numFmtId="0" fontId="23" fillId="27" borderId="13" applyNumberFormat="0" applyAlignment="0" applyProtection="0"/>
    <xf numFmtId="37" fontId="5" fillId="0" borderId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32" borderId="12" applyNumberFormat="0" applyFont="0" applyAlignment="0" applyProtection="0"/>
    <xf numFmtId="43" fontId="9" fillId="0" borderId="0" applyFont="0" applyFill="0" applyBorder="0" applyAlignment="0" applyProtection="0"/>
    <xf numFmtId="0" fontId="30" fillId="0" borderId="0"/>
    <xf numFmtId="0" fontId="9" fillId="0" borderId="0"/>
    <xf numFmtId="43" fontId="9" fillId="0" borderId="0" applyFont="0" applyFill="0" applyBorder="0" applyAlignment="0" applyProtection="0"/>
  </cellStyleXfs>
  <cellXfs count="258">
    <xf numFmtId="0" fontId="0" fillId="0" borderId="0" xfId="0"/>
    <xf numFmtId="166" fontId="2" fillId="0" borderId="0" xfId="28" applyNumberFormat="1" applyFont="1" applyFill="1" applyBorder="1" applyAlignment="1">
      <alignment horizontal="center" vertical="center"/>
    </xf>
    <xf numFmtId="166" fontId="8" fillId="0" borderId="0" xfId="28" applyNumberFormat="1" applyFont="1" applyFill="1" applyBorder="1" applyAlignment="1">
      <alignment horizontal="right" vertical="center"/>
    </xf>
    <xf numFmtId="165" fontId="2" fillId="0" borderId="0" xfId="28" applyNumberFormat="1" applyFont="1" applyFill="1" applyBorder="1" applyAlignment="1">
      <alignment vertical="center"/>
    </xf>
    <xf numFmtId="166" fontId="8" fillId="0" borderId="0" xfId="28" applyNumberFormat="1" applyFont="1" applyFill="1" applyBorder="1" applyAlignment="1">
      <alignment horizontal="center" vertical="center"/>
    </xf>
    <xf numFmtId="166" fontId="2" fillId="0" borderId="0" xfId="28" applyNumberFormat="1" applyFont="1" applyFill="1" applyBorder="1" applyAlignment="1">
      <alignment horizontal="right" vertical="center"/>
    </xf>
    <xf numFmtId="166" fontId="2" fillId="0" borderId="1" xfId="28" applyNumberFormat="1" applyFont="1" applyFill="1" applyBorder="1" applyAlignment="1">
      <alignment horizontal="center" vertical="center"/>
    </xf>
    <xf numFmtId="166" fontId="2" fillId="0" borderId="0" xfId="28" applyNumberFormat="1" applyFont="1" applyFill="1" applyBorder="1" applyAlignment="1">
      <alignment vertical="center"/>
    </xf>
    <xf numFmtId="166" fontId="2" fillId="0" borderId="1" xfId="28" applyNumberFormat="1" applyFont="1" applyFill="1" applyBorder="1" applyAlignment="1">
      <alignment horizontal="right" vertical="center"/>
    </xf>
    <xf numFmtId="166" fontId="2" fillId="0" borderId="0" xfId="28" applyNumberFormat="1" applyFont="1" applyFill="1" applyAlignment="1">
      <alignment vertical="center"/>
    </xf>
    <xf numFmtId="166" fontId="2" fillId="0" borderId="2" xfId="28" applyNumberFormat="1" applyFont="1" applyFill="1" applyBorder="1" applyAlignment="1">
      <alignment horizontal="center" vertical="center"/>
    </xf>
    <xf numFmtId="170" fontId="2" fillId="0" borderId="2" xfId="28" applyNumberFormat="1" applyFont="1" applyFill="1" applyBorder="1" applyAlignment="1">
      <alignment horizontal="center" vertical="center"/>
    </xf>
    <xf numFmtId="170" fontId="2" fillId="0" borderId="0" xfId="28" applyNumberFormat="1" applyFont="1" applyFill="1" applyAlignment="1">
      <alignment vertical="center"/>
    </xf>
    <xf numFmtId="170" fontId="2" fillId="0" borderId="0" xfId="28" applyNumberFormat="1" applyFont="1" applyFill="1" applyBorder="1" applyAlignment="1">
      <alignment horizontal="center" vertical="center"/>
    </xf>
    <xf numFmtId="170" fontId="2" fillId="0" borderId="0" xfId="28" applyNumberFormat="1" applyFont="1" applyFill="1" applyBorder="1" applyAlignment="1">
      <alignment horizontal="right" vertical="center"/>
    </xf>
    <xf numFmtId="166" fontId="2" fillId="0" borderId="0" xfId="29" applyNumberFormat="1" applyFont="1" applyFill="1" applyAlignment="1">
      <alignment horizontal="right" vertical="center"/>
    </xf>
    <xf numFmtId="166" fontId="2" fillId="0" borderId="0" xfId="28" applyNumberFormat="1" applyFont="1" applyFill="1" applyAlignment="1">
      <alignment horizontal="center" vertical="center"/>
    </xf>
    <xf numFmtId="169" fontId="2" fillId="0" borderId="0" xfId="28" applyNumberFormat="1" applyFont="1" applyFill="1" applyBorder="1" applyAlignment="1">
      <alignment horizontal="right" vertical="center"/>
    </xf>
    <xf numFmtId="169" fontId="2" fillId="0" borderId="1" xfId="28" applyNumberFormat="1" applyFont="1" applyFill="1" applyBorder="1" applyAlignment="1">
      <alignment horizontal="center" vertical="center"/>
    </xf>
    <xf numFmtId="166" fontId="2" fillId="0" borderId="0" xfId="29" applyNumberFormat="1" applyFont="1" applyFill="1" applyBorder="1" applyAlignment="1">
      <alignment horizontal="right" vertical="center"/>
    </xf>
    <xf numFmtId="166" fontId="2" fillId="0" borderId="1" xfId="29" applyNumberFormat="1" applyFont="1" applyFill="1" applyBorder="1" applyAlignment="1">
      <alignment horizontal="right" vertical="center"/>
    </xf>
    <xf numFmtId="171" fontId="2" fillId="0" borderId="0" xfId="28" applyNumberFormat="1" applyFont="1" applyFill="1" applyBorder="1" applyAlignment="1">
      <alignment vertical="center"/>
    </xf>
    <xf numFmtId="171" fontId="2" fillId="0" borderId="0" xfId="28" applyNumberFormat="1" applyFont="1" applyFill="1" applyBorder="1" applyAlignment="1">
      <alignment horizontal="right" vertical="center"/>
    </xf>
    <xf numFmtId="169" fontId="2" fillId="0" borderId="0" xfId="28" applyNumberFormat="1" applyFont="1" applyFill="1" applyBorder="1" applyAlignment="1">
      <alignment horizontal="center" vertical="center"/>
    </xf>
    <xf numFmtId="169" fontId="2" fillId="0" borderId="0" xfId="28" applyNumberFormat="1" applyFont="1" applyFill="1" applyAlignment="1">
      <alignment horizontal="center" vertical="center"/>
    </xf>
    <xf numFmtId="169" fontId="2" fillId="0" borderId="0" xfId="28" applyNumberFormat="1" applyFont="1" applyFill="1" applyAlignment="1">
      <alignment horizontal="right" vertical="center"/>
    </xf>
    <xf numFmtId="169" fontId="2" fillId="0" borderId="0" xfId="28" applyNumberFormat="1" applyFont="1" applyFill="1" applyAlignment="1">
      <alignment vertical="center"/>
    </xf>
    <xf numFmtId="169" fontId="2" fillId="0" borderId="4" xfId="28" applyNumberFormat="1" applyFont="1" applyFill="1" applyBorder="1" applyAlignment="1">
      <alignment horizontal="right" vertical="center"/>
    </xf>
    <xf numFmtId="169" fontId="2" fillId="0" borderId="1" xfId="28" applyNumberFormat="1" applyFont="1" applyFill="1" applyBorder="1" applyAlignment="1">
      <alignment horizontal="right" vertical="center"/>
    </xf>
    <xf numFmtId="169" fontId="2" fillId="0" borderId="2" xfId="28" applyNumberFormat="1" applyFont="1" applyFill="1" applyBorder="1" applyAlignment="1">
      <alignment horizontal="right" vertical="center"/>
    </xf>
    <xf numFmtId="169" fontId="2" fillId="0" borderId="1" xfId="28" applyNumberFormat="1" applyFont="1" applyFill="1" applyBorder="1" applyAlignment="1">
      <alignment vertical="center"/>
    </xf>
    <xf numFmtId="169" fontId="2" fillId="0" borderId="0" xfId="28" applyNumberFormat="1" applyFont="1" applyFill="1" applyBorder="1" applyAlignment="1">
      <alignment vertical="center"/>
    </xf>
    <xf numFmtId="169" fontId="2" fillId="0" borderId="2" xfId="28" applyNumberFormat="1" applyFont="1" applyFill="1" applyBorder="1" applyAlignment="1">
      <alignment horizontal="center" vertical="center"/>
    </xf>
    <xf numFmtId="169" fontId="2" fillId="0" borderId="2" xfId="28" applyNumberFormat="1" applyFont="1" applyFill="1" applyBorder="1" applyAlignment="1">
      <alignment vertical="center"/>
    </xf>
    <xf numFmtId="171" fontId="2" fillId="0" borderId="0" xfId="28" applyNumberFormat="1" applyFont="1" applyFill="1" applyAlignment="1">
      <alignment horizontal="right" vertical="center"/>
    </xf>
    <xf numFmtId="171" fontId="2" fillId="0" borderId="0" xfId="28" applyNumberFormat="1" applyFont="1" applyFill="1" applyAlignment="1">
      <alignment vertical="center"/>
    </xf>
    <xf numFmtId="169" fontId="2" fillId="0" borderId="4" xfId="28" applyNumberFormat="1" applyFont="1" applyFill="1" applyBorder="1" applyAlignment="1">
      <alignment vertical="center"/>
    </xf>
    <xf numFmtId="171" fontId="2" fillId="0" borderId="0" xfId="28" applyNumberFormat="1" applyFont="1" applyFill="1" applyBorder="1" applyAlignment="1">
      <alignment horizontal="center" vertical="center"/>
    </xf>
    <xf numFmtId="165" fontId="2" fillId="0" borderId="0" xfId="28" applyNumberFormat="1" applyFont="1" applyFill="1" applyAlignment="1">
      <alignment horizontal="right" vertical="center"/>
    </xf>
    <xf numFmtId="165" fontId="2" fillId="0" borderId="0" xfId="28" applyNumberFormat="1" applyFont="1" applyFill="1" applyBorder="1" applyAlignment="1">
      <alignment horizontal="right" vertical="center"/>
    </xf>
    <xf numFmtId="171" fontId="2" fillId="0" borderId="0" xfId="28" applyNumberFormat="1" applyFont="1" applyFill="1" applyAlignment="1">
      <alignment horizontal="justify" vertical="center" wrapText="1"/>
    </xf>
    <xf numFmtId="171" fontId="8" fillId="0" borderId="0" xfId="28" applyNumberFormat="1" applyFont="1" applyFill="1" applyBorder="1" applyAlignment="1">
      <alignment horizontal="right" vertical="center"/>
    </xf>
    <xf numFmtId="169" fontId="2" fillId="0" borderId="4" xfId="28" applyNumberFormat="1" applyFont="1" applyFill="1" applyBorder="1" applyAlignment="1">
      <alignment horizontal="center" vertical="center"/>
    </xf>
    <xf numFmtId="168" fontId="8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Border="1" applyAlignment="1">
      <alignment horizontal="center" vertical="center"/>
    </xf>
    <xf numFmtId="169" fontId="6" fillId="0" borderId="1" xfId="28" applyNumberFormat="1" applyFont="1" applyFill="1" applyBorder="1" applyAlignment="1">
      <alignment vertical="center"/>
    </xf>
    <xf numFmtId="169" fontId="6" fillId="0" borderId="0" xfId="28" applyNumberFormat="1" applyFont="1" applyFill="1" applyBorder="1" applyAlignment="1">
      <alignment horizontal="right" vertical="center"/>
    </xf>
    <xf numFmtId="169" fontId="6" fillId="0" borderId="0" xfId="28" applyNumberFormat="1" applyFont="1" applyFill="1" applyAlignment="1">
      <alignment horizontal="right" vertical="center"/>
    </xf>
    <xf numFmtId="169" fontId="6" fillId="0" borderId="0" xfId="28" applyNumberFormat="1" applyFont="1" applyFill="1" applyAlignment="1">
      <alignment horizontal="center" vertical="center"/>
    </xf>
    <xf numFmtId="169" fontId="6" fillId="0" borderId="1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horizontal="center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center"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4" xfId="28" applyNumberFormat="1" applyFont="1" applyFill="1" applyBorder="1" applyAlignment="1">
      <alignment horizontal="right" vertical="center"/>
    </xf>
    <xf numFmtId="171" fontId="2" fillId="0" borderId="4" xfId="28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43" applyFont="1" applyAlignment="1">
      <alignment vertical="center"/>
    </xf>
    <xf numFmtId="0" fontId="6" fillId="0" borderId="0" xfId="43" applyFont="1" applyAlignment="1">
      <alignment vertical="center"/>
    </xf>
    <xf numFmtId="0" fontId="7" fillId="0" borderId="1" xfId="43" applyFont="1" applyBorder="1" applyAlignment="1">
      <alignment vertical="center"/>
    </xf>
    <xf numFmtId="0" fontId="6" fillId="0" borderId="1" xfId="43" applyFont="1" applyBorder="1" applyAlignment="1">
      <alignment vertical="center"/>
    </xf>
    <xf numFmtId="0" fontId="8" fillId="0" borderId="0" xfId="0" applyFont="1" applyAlignment="1">
      <alignment vertical="center"/>
    </xf>
    <xf numFmtId="37" fontId="7" fillId="0" borderId="0" xfId="43" applyNumberFormat="1" applyFont="1" applyAlignment="1">
      <alignment vertical="center"/>
    </xf>
    <xf numFmtId="0" fontId="6" fillId="0" borderId="0" xfId="43" applyFont="1" applyAlignment="1">
      <alignment horizontal="center" vertical="center"/>
    </xf>
    <xf numFmtId="166" fontId="6" fillId="0" borderId="0" xfId="43" applyNumberFormat="1" applyFont="1" applyAlignment="1">
      <alignment vertical="center"/>
    </xf>
    <xf numFmtId="0" fontId="6" fillId="0" borderId="1" xfId="43" applyFont="1" applyBorder="1" applyAlignment="1">
      <alignment horizontal="center" vertical="center"/>
    </xf>
    <xf numFmtId="166" fontId="6" fillId="0" borderId="1" xfId="43" applyNumberFormat="1" applyFont="1" applyBorder="1" applyAlignment="1">
      <alignment vertical="center"/>
    </xf>
    <xf numFmtId="166" fontId="6" fillId="0" borderId="0" xfId="43" applyNumberFormat="1" applyFont="1" applyAlignment="1">
      <alignment horizontal="right" vertical="center"/>
    </xf>
    <xf numFmtId="0" fontId="7" fillId="0" borderId="0" xfId="43" applyFont="1" applyAlignment="1">
      <alignment horizontal="center" vertical="center"/>
    </xf>
    <xf numFmtId="166" fontId="7" fillId="0" borderId="0" xfId="43" applyNumberFormat="1" applyFont="1" applyAlignment="1">
      <alignment horizontal="center" vertical="center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>
      <alignment horizontal="right" vertical="center"/>
    </xf>
    <xf numFmtId="166" fontId="7" fillId="0" borderId="0" xfId="39" quotePrefix="1" applyNumberFormat="1" applyFont="1" applyAlignment="1" applyProtection="1">
      <alignment horizontal="right" vertical="center"/>
      <protection locked="0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0" xfId="43" applyNumberFormat="1" applyFont="1" applyAlignment="1">
      <alignment horizontal="right" vertical="center"/>
    </xf>
    <xf numFmtId="168" fontId="7" fillId="0" borderId="1" xfId="39" quotePrefix="1" applyNumberFormat="1" applyFont="1" applyBorder="1" applyAlignment="1" applyProtection="1">
      <alignment horizontal="right" vertical="center"/>
      <protection locked="0"/>
    </xf>
    <xf numFmtId="166" fontId="7" fillId="0" borderId="1" xfId="39" quotePrefix="1" applyNumberFormat="1" applyFont="1" applyBorder="1" applyAlignment="1" applyProtection="1">
      <alignment horizontal="right" vertical="center"/>
      <protection locked="0"/>
    </xf>
    <xf numFmtId="168" fontId="7" fillId="0" borderId="1" xfId="39" applyNumberFormat="1" applyFont="1" applyBorder="1" applyAlignment="1" applyProtection="1">
      <alignment horizontal="right" vertical="center"/>
      <protection locked="0"/>
    </xf>
    <xf numFmtId="0" fontId="7" fillId="0" borderId="0" xfId="39" applyFont="1" applyAlignment="1" applyProtection="1">
      <alignment vertical="center"/>
      <protection locked="0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166" fontId="6" fillId="0" borderId="0" xfId="43" applyNumberFormat="1" applyFont="1" applyAlignment="1">
      <alignment horizontal="center" vertical="center"/>
    </xf>
    <xf numFmtId="0" fontId="6" fillId="0" borderId="0" xfId="40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6" fillId="0" borderId="1" xfId="43" applyNumberFormat="1" applyFont="1" applyBorder="1" applyAlignment="1">
      <alignment horizontal="center" vertical="center"/>
    </xf>
    <xf numFmtId="166" fontId="6" fillId="0" borderId="4" xfId="43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6" fontId="6" fillId="0" borderId="2" xfId="43" applyNumberFormat="1" applyFont="1" applyBorder="1" applyAlignment="1">
      <alignment horizontal="center" vertical="center"/>
    </xf>
    <xf numFmtId="166" fontId="6" fillId="0" borderId="16" xfId="43" applyNumberFormat="1" applyFont="1" applyBorder="1" applyAlignment="1">
      <alignment horizontal="center" vertical="center"/>
    </xf>
    <xf numFmtId="166" fontId="6" fillId="0" borderId="0" xfId="44" applyNumberFormat="1" applyFont="1" applyAlignment="1">
      <alignment horizontal="center" vertical="center"/>
    </xf>
    <xf numFmtId="166" fontId="6" fillId="0" borderId="4" xfId="44" applyNumberFormat="1" applyFont="1" applyBorder="1" applyAlignment="1">
      <alignment horizontal="center" vertical="center"/>
    </xf>
    <xf numFmtId="166" fontId="6" fillId="0" borderId="18" xfId="43" applyNumberFormat="1" applyFont="1" applyBorder="1" applyAlignment="1">
      <alignment horizontal="center" vertical="center"/>
    </xf>
    <xf numFmtId="0" fontId="6" fillId="0" borderId="1" xfId="43" applyFont="1" applyBorder="1" applyAlignment="1">
      <alignment horizontal="left" vertical="center"/>
    </xf>
    <xf numFmtId="166" fontId="6" fillId="0" borderId="1" xfId="43" applyNumberFormat="1" applyFont="1" applyBorder="1" applyAlignment="1">
      <alignment horizontal="right" vertical="center"/>
    </xf>
    <xf numFmtId="167" fontId="8" fillId="0" borderId="0" xfId="39" applyNumberFormat="1" applyFont="1" applyAlignment="1" applyProtection="1">
      <alignment horizontal="center" vertical="center"/>
      <protection locked="0"/>
    </xf>
    <xf numFmtId="167" fontId="8" fillId="0" borderId="0" xfId="39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" xfId="39" applyFont="1" applyBorder="1" applyAlignment="1">
      <alignment horizontal="left" vertical="center"/>
    </xf>
    <xf numFmtId="167" fontId="8" fillId="0" borderId="1" xfId="39" applyNumberFormat="1" applyFont="1" applyBorder="1" applyAlignment="1" applyProtection="1">
      <alignment horizontal="center" vertical="center"/>
      <protection locked="0"/>
    </xf>
    <xf numFmtId="167" fontId="8" fillId="0" borderId="1" xfId="39" applyNumberFormat="1" applyFont="1" applyBorder="1" applyAlignment="1" applyProtection="1">
      <alignment horizontal="right" vertical="center"/>
      <protection locked="0"/>
    </xf>
    <xf numFmtId="0" fontId="8" fillId="0" borderId="0" xfId="39" applyFont="1" applyAlignment="1">
      <alignment horizontal="left" vertical="center"/>
    </xf>
    <xf numFmtId="0" fontId="8" fillId="0" borderId="0" xfId="39" applyFont="1" applyAlignment="1" applyProtection="1">
      <alignment horizontal="left" vertical="center"/>
      <protection locked="0"/>
    </xf>
    <xf numFmtId="166" fontId="8" fillId="0" borderId="3" xfId="39" applyNumberFormat="1" applyFont="1" applyBorder="1" applyAlignment="1" applyProtection="1">
      <alignment vertical="center"/>
      <protection locked="0"/>
    </xf>
    <xf numFmtId="168" fontId="8" fillId="0" borderId="0" xfId="0" applyNumberFormat="1" applyFont="1" applyAlignment="1" applyProtection="1">
      <alignment horizontal="right" vertical="center"/>
      <protection locked="0"/>
    </xf>
    <xf numFmtId="168" fontId="8" fillId="0" borderId="0" xfId="39" applyNumberFormat="1" applyFont="1" applyAlignment="1" applyProtection="1">
      <alignment horizontal="right" vertical="center"/>
      <protection locked="0"/>
    </xf>
    <xf numFmtId="166" fontId="8" fillId="0" borderId="0" xfId="39" applyNumberFormat="1" applyFont="1" applyAlignment="1" applyProtection="1">
      <alignment horizontal="right" vertical="center"/>
      <protection locked="0"/>
    </xf>
    <xf numFmtId="168" fontId="8" fillId="0" borderId="0" xfId="39" applyNumberFormat="1" applyFont="1" applyAlignment="1" applyProtection="1">
      <alignment horizontal="center" vertical="center"/>
      <protection locked="0"/>
    </xf>
    <xf numFmtId="168" fontId="8" fillId="0" borderId="0" xfId="0" applyNumberFormat="1" applyFont="1" applyAlignment="1">
      <alignment horizontal="right" vertical="center"/>
    </xf>
    <xf numFmtId="166" fontId="8" fillId="0" borderId="0" xfId="39" quotePrefix="1" applyNumberFormat="1" applyFont="1" applyAlignment="1" applyProtection="1">
      <alignment horizontal="right" vertical="center"/>
      <protection locked="0"/>
    </xf>
    <xf numFmtId="37" fontId="8" fillId="0" borderId="1" xfId="49" applyFont="1" applyBorder="1" applyAlignment="1">
      <alignment horizontal="center" vertical="center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6" fontId="8" fillId="0" borderId="4" xfId="39" applyNumberFormat="1" applyFont="1" applyBorder="1" applyAlignment="1" applyProtection="1">
      <alignment horizontal="right" vertical="center"/>
      <protection locked="0"/>
    </xf>
    <xf numFmtId="168" fontId="8" fillId="0" borderId="1" xfId="39" quotePrefix="1" applyNumberFormat="1" applyFont="1" applyBorder="1" applyAlignment="1" applyProtection="1">
      <alignment horizontal="right" vertical="center"/>
      <protection locked="0"/>
    </xf>
    <xf numFmtId="166" fontId="8" fillId="0" borderId="1" xfId="39" quotePrefix="1" applyNumberFormat="1" applyFont="1" applyBorder="1" applyAlignment="1" applyProtection="1">
      <alignment horizontal="right" vertical="center"/>
      <protection locked="0"/>
    </xf>
    <xf numFmtId="168" fontId="8" fillId="0" borderId="1" xfId="39" applyNumberFormat="1" applyFont="1" applyBorder="1" applyAlignment="1" applyProtection="1">
      <alignment horizontal="right" vertical="center"/>
      <protection locked="0"/>
    </xf>
    <xf numFmtId="0" fontId="8" fillId="0" borderId="0" xfId="39" applyFont="1" applyAlignment="1" applyProtection="1">
      <alignment vertical="center"/>
      <protection locked="0"/>
    </xf>
    <xf numFmtId="0" fontId="2" fillId="0" borderId="0" xfId="40" applyFont="1" applyAlignment="1">
      <alignment horizontal="center" vertical="center"/>
    </xf>
    <xf numFmtId="169" fontId="8" fillId="0" borderId="0" xfId="28" applyNumberFormat="1" applyFont="1" applyFill="1" applyBorder="1" applyAlignment="1">
      <alignment horizontal="center" vertical="center"/>
    </xf>
    <xf numFmtId="168" fontId="8" fillId="0" borderId="0" xfId="28" applyNumberFormat="1" applyFont="1" applyFill="1" applyBorder="1" applyAlignment="1">
      <alignment horizontal="right" vertical="center"/>
    </xf>
    <xf numFmtId="166" fontId="2" fillId="0" borderId="0" xfId="39" applyNumberFormat="1" applyAlignment="1">
      <alignment horizontal="center" vertical="center"/>
    </xf>
    <xf numFmtId="166" fontId="2" fillId="0" borderId="4" xfId="39" applyNumberFormat="1" applyBorder="1" applyAlignment="1">
      <alignment horizontal="center" vertical="center"/>
    </xf>
    <xf numFmtId="165" fontId="8" fillId="0" borderId="0" xfId="28" applyNumberFormat="1" applyFont="1" applyFill="1" applyBorder="1" applyAlignment="1">
      <alignment horizontal="right" vertical="center"/>
    </xf>
    <xf numFmtId="0" fontId="6" fillId="0" borderId="0" xfId="0" applyFont="1"/>
    <xf numFmtId="166" fontId="2" fillId="0" borderId="0" xfId="39" applyNumberFormat="1" applyAlignment="1" applyProtection="1">
      <alignment horizontal="right" vertical="center"/>
      <protection locked="0"/>
    </xf>
    <xf numFmtId="166" fontId="2" fillId="0" borderId="1" xfId="39" applyNumberFormat="1" applyBorder="1" applyAlignment="1" applyProtection="1">
      <alignment horizontal="right" vertical="center"/>
      <protection locked="0"/>
    </xf>
    <xf numFmtId="0" fontId="2" fillId="0" borderId="0" xfId="39" applyAlignment="1" applyProtection="1">
      <alignment vertical="center"/>
      <protection locked="0"/>
    </xf>
    <xf numFmtId="167" fontId="2" fillId="0" borderId="0" xfId="39" applyNumberFormat="1" applyAlignment="1">
      <alignment horizontal="center" vertical="center"/>
    </xf>
    <xf numFmtId="167" fontId="2" fillId="0" borderId="0" xfId="39" applyNumberFormat="1" applyAlignment="1">
      <alignment vertical="center"/>
    </xf>
    <xf numFmtId="166" fontId="2" fillId="0" borderId="0" xfId="39" applyNumberFormat="1" applyAlignment="1">
      <alignment vertical="center"/>
    </xf>
    <xf numFmtId="166" fontId="2" fillId="0" borderId="0" xfId="39" applyNumberFormat="1" applyAlignment="1">
      <alignment horizontal="right" vertical="center"/>
    </xf>
    <xf numFmtId="166" fontId="2" fillId="0" borderId="4" xfId="39" applyNumberFormat="1" applyBorder="1" applyAlignment="1">
      <alignment horizontal="right" vertical="center"/>
    </xf>
    <xf numFmtId="166" fontId="2" fillId="0" borderId="2" xfId="39" applyNumberFormat="1" applyBorder="1" applyAlignment="1">
      <alignment horizontal="right" vertical="center"/>
    </xf>
    <xf numFmtId="167" fontId="2" fillId="0" borderId="0" xfId="39" applyNumberFormat="1" applyAlignment="1" applyProtection="1">
      <alignment horizontal="center" vertical="center"/>
      <protection locked="0"/>
    </xf>
    <xf numFmtId="167" fontId="2" fillId="0" borderId="0" xfId="39" applyNumberFormat="1" applyAlignment="1" applyProtection="1">
      <alignment horizontal="right" vertical="center"/>
      <protection locked="0"/>
    </xf>
    <xf numFmtId="37" fontId="7" fillId="0" borderId="0" xfId="49" applyFont="1" applyAlignment="1">
      <alignment horizontal="center" vertical="center"/>
    </xf>
    <xf numFmtId="10" fontId="2" fillId="0" borderId="0" xfId="53" applyNumberFormat="1" applyFont="1" applyFill="1" applyBorder="1" applyAlignment="1">
      <alignment horizontal="right" vertical="center"/>
    </xf>
    <xf numFmtId="169" fontId="8" fillId="0" borderId="1" xfId="28" applyNumberFormat="1" applyFont="1" applyFill="1" applyBorder="1" applyAlignment="1">
      <alignment horizontal="center" vertical="center"/>
    </xf>
    <xf numFmtId="166" fontId="8" fillId="0" borderId="1" xfId="28" applyNumberFormat="1" applyFont="1" applyFill="1" applyBorder="1" applyAlignment="1">
      <alignment horizontal="center" vertical="center"/>
    </xf>
    <xf numFmtId="0" fontId="6" fillId="0" borderId="1" xfId="39" applyFont="1" applyBorder="1" applyAlignment="1" applyProtection="1">
      <alignment horizontal="left" vertical="center"/>
      <protection locked="0"/>
    </xf>
    <xf numFmtId="166" fontId="8" fillId="0" borderId="1" xfId="39" applyNumberFormat="1" applyFont="1" applyBorder="1" applyAlignment="1" applyProtection="1">
      <alignment horizontal="center" vertical="center"/>
      <protection locked="0"/>
    </xf>
    <xf numFmtId="166" fontId="8" fillId="0" borderId="5" xfId="39" applyNumberFormat="1" applyFont="1" applyBorder="1" applyAlignment="1" applyProtection="1">
      <alignment horizontal="center" vertical="center"/>
      <protection locked="0"/>
    </xf>
    <xf numFmtId="168" fontId="8" fillId="0" borderId="15" xfId="0" applyNumberFormat="1" applyFont="1" applyBorder="1" applyAlignment="1">
      <alignment horizontal="center" vertical="center"/>
    </xf>
    <xf numFmtId="168" fontId="8" fillId="0" borderId="17" xfId="0" applyNumberFormat="1" applyFont="1" applyBorder="1" applyAlignment="1">
      <alignment horizontal="center" vertical="center"/>
    </xf>
    <xf numFmtId="168" fontId="7" fillId="0" borderId="17" xfId="0" applyNumberFormat="1" applyFont="1" applyBorder="1" applyAlignment="1">
      <alignment horizontal="center" vertical="center"/>
    </xf>
    <xf numFmtId="0" fontId="6" fillId="0" borderId="0" xfId="43" applyFont="1" applyAlignment="1">
      <alignment horizontal="left" vertical="center"/>
    </xf>
    <xf numFmtId="166" fontId="7" fillId="0" borderId="1" xfId="43" applyNumberFormat="1" applyFont="1" applyBorder="1" applyAlignment="1">
      <alignment horizontal="center" vertical="center"/>
    </xf>
    <xf numFmtId="168" fontId="7" fillId="0" borderId="15" xfId="0" applyNumberFormat="1" applyFont="1" applyBorder="1" applyAlignment="1">
      <alignment horizontal="center" vertical="center"/>
    </xf>
    <xf numFmtId="37" fontId="7" fillId="0" borderId="0" xfId="41" applyNumberFormat="1" applyFont="1" applyFill="1" applyAlignment="1">
      <alignment vertical="center"/>
    </xf>
    <xf numFmtId="0" fontId="7" fillId="0" borderId="0" xfId="43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2" fillId="0" borderId="0" xfId="43" applyFill="1" applyAlignment="1">
      <alignment horizontal="center" vertical="center"/>
    </xf>
    <xf numFmtId="0" fontId="2" fillId="0" borderId="0" xfId="43" applyFill="1" applyAlignment="1">
      <alignment vertical="center"/>
    </xf>
    <xf numFmtId="166" fontId="2" fillId="0" borderId="0" xfId="43" applyNumberForma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1" xfId="43" applyFont="1" applyFill="1" applyBorder="1" applyAlignment="1">
      <alignment vertical="center"/>
    </xf>
    <xf numFmtId="0" fontId="6" fillId="0" borderId="1" xfId="43" applyFont="1" applyFill="1" applyBorder="1" applyAlignment="1">
      <alignment vertical="center"/>
    </xf>
    <xf numFmtId="0" fontId="2" fillId="0" borderId="1" xfId="43" applyFill="1" applyBorder="1" applyAlignment="1">
      <alignment horizontal="center" vertical="center"/>
    </xf>
    <xf numFmtId="0" fontId="2" fillId="0" borderId="1" xfId="43" applyFill="1" applyBorder="1" applyAlignment="1">
      <alignment vertical="center"/>
    </xf>
    <xf numFmtId="166" fontId="2" fillId="0" borderId="1" xfId="43" applyNumberFormat="1" applyFill="1" applyBorder="1" applyAlignment="1">
      <alignment vertical="center"/>
    </xf>
    <xf numFmtId="0" fontId="8" fillId="0" borderId="0" xfId="43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8" fillId="0" borderId="0" xfId="43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9" fontId="8" fillId="0" borderId="0" xfId="0" quotePrefix="1" applyNumberFormat="1" applyFont="1" applyFill="1" applyAlignment="1">
      <alignment horizontal="right" vertical="center"/>
    </xf>
    <xf numFmtId="0" fontId="8" fillId="0" borderId="1" xfId="43" applyFont="1" applyFill="1" applyBorder="1" applyAlignment="1">
      <alignment horizontal="center" vertical="center"/>
    </xf>
    <xf numFmtId="166" fontId="8" fillId="0" borderId="0" xfId="43" applyNumberFormat="1" applyFont="1" applyFill="1" applyAlignment="1">
      <alignment horizontal="right" vertical="center"/>
    </xf>
    <xf numFmtId="0" fontId="8" fillId="0" borderId="0" xfId="43" applyFont="1" applyFill="1" applyAlignment="1">
      <alignment horizontal="left" vertical="center"/>
    </xf>
    <xf numFmtId="0" fontId="2" fillId="0" borderId="0" xfId="43" applyFill="1" applyAlignment="1">
      <alignment vertical="center"/>
    </xf>
    <xf numFmtId="166" fontId="2" fillId="0" borderId="0" xfId="43" applyNumberFormat="1" applyFill="1" applyAlignment="1">
      <alignment horizontal="right" vertical="center"/>
    </xf>
    <xf numFmtId="0" fontId="2" fillId="0" borderId="0" xfId="43" applyFill="1" applyAlignment="1">
      <alignment horizontal="left" vertical="center"/>
    </xf>
    <xf numFmtId="0" fontId="2" fillId="0" borderId="0" xfId="45" applyFill="1" applyAlignment="1">
      <alignment horizontal="left" vertical="center"/>
    </xf>
    <xf numFmtId="0" fontId="8" fillId="0" borderId="0" xfId="43" applyFont="1" applyFill="1" applyAlignment="1">
      <alignment horizontal="right" vertical="center"/>
    </xf>
    <xf numFmtId="0" fontId="2" fillId="0" borderId="0" xfId="45" applyFill="1" applyAlignment="1">
      <alignment horizontal="left" vertical="center"/>
    </xf>
    <xf numFmtId="0" fontId="2" fillId="0" borderId="0" xfId="45" applyFill="1" applyAlignment="1">
      <alignment vertical="center"/>
    </xf>
    <xf numFmtId="0" fontId="2" fillId="0" borderId="0" xfId="43" applyFill="1" applyAlignment="1">
      <alignment horizontal="left" vertical="center"/>
    </xf>
    <xf numFmtId="165" fontId="2" fillId="0" borderId="0" xfId="43" applyNumberForma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43" quotePrefix="1" applyFill="1" applyAlignment="1">
      <alignment vertical="center"/>
    </xf>
    <xf numFmtId="166" fontId="2" fillId="0" borderId="4" xfId="43" applyNumberFormat="1" applyFill="1" applyBorder="1" applyAlignment="1">
      <alignment vertical="center"/>
    </xf>
    <xf numFmtId="37" fontId="2" fillId="0" borderId="0" xfId="49" quotePrefix="1" applyFont="1" applyFill="1" applyAlignment="1">
      <alignment vertical="center"/>
    </xf>
    <xf numFmtId="37" fontId="2" fillId="0" borderId="0" xfId="43" applyNumberFormat="1" applyFill="1" applyAlignment="1">
      <alignment vertical="center"/>
    </xf>
    <xf numFmtId="37" fontId="2" fillId="0" borderId="0" xfId="43" quotePrefix="1" applyNumberFormat="1" applyFill="1" applyAlignment="1">
      <alignment vertical="center"/>
    </xf>
    <xf numFmtId="0" fontId="2" fillId="0" borderId="0" xfId="43" applyFill="1" applyAlignment="1">
      <alignment horizontal="right" vertical="center"/>
    </xf>
    <xf numFmtId="0" fontId="2" fillId="0" borderId="0" xfId="43" quotePrefix="1" applyFill="1" applyAlignment="1">
      <alignment horizontal="left" vertical="center"/>
    </xf>
    <xf numFmtId="165" fontId="2" fillId="0" borderId="0" xfId="46" applyNumberFormat="1" applyFont="1" applyFill="1" applyAlignment="1">
      <alignment vertical="center"/>
    </xf>
    <xf numFmtId="165" fontId="8" fillId="0" borderId="0" xfId="46" applyNumberFormat="1" applyFont="1" applyFill="1" applyAlignment="1">
      <alignment vertical="center"/>
    </xf>
    <xf numFmtId="166" fontId="2" fillId="0" borderId="1" xfId="43" applyNumberFormat="1" applyFill="1" applyBorder="1" applyAlignment="1">
      <alignment horizontal="right" vertical="center"/>
    </xf>
    <xf numFmtId="0" fontId="6" fillId="0" borderId="4" xfId="45" applyFont="1" applyFill="1" applyBorder="1" applyAlignment="1">
      <alignment vertical="center"/>
    </xf>
    <xf numFmtId="0" fontId="6" fillId="0" borderId="4" xfId="43" applyFont="1" applyFill="1" applyBorder="1" applyAlignment="1">
      <alignment vertical="center"/>
    </xf>
    <xf numFmtId="0" fontId="2" fillId="0" borderId="4" xfId="43" applyFill="1" applyBorder="1" applyAlignment="1">
      <alignment horizontal="center" vertical="center"/>
    </xf>
    <xf numFmtId="0" fontId="2" fillId="0" borderId="4" xfId="43" applyFill="1" applyBorder="1" applyAlignment="1">
      <alignment horizontal="right" vertical="center"/>
    </xf>
    <xf numFmtId="166" fontId="2" fillId="0" borderId="4" xfId="43" applyNumberFormat="1" applyFill="1" applyBorder="1" applyAlignment="1">
      <alignment horizontal="right" vertical="center"/>
    </xf>
    <xf numFmtId="37" fontId="8" fillId="0" borderId="0" xfId="49" applyFont="1" applyFill="1" applyAlignment="1">
      <alignment vertical="center"/>
    </xf>
    <xf numFmtId="37" fontId="8" fillId="0" borderId="0" xfId="43" applyNumberFormat="1" applyFont="1" applyFill="1" applyAlignment="1">
      <alignment horizontal="left" vertical="center"/>
    </xf>
    <xf numFmtId="37" fontId="2" fillId="0" borderId="0" xfId="49" applyFont="1" applyFill="1" applyAlignment="1">
      <alignment vertical="center"/>
    </xf>
    <xf numFmtId="37" fontId="2" fillId="0" borderId="0" xfId="43" applyNumberFormat="1" applyFill="1" applyAlignment="1">
      <alignment horizontal="left" vertical="center"/>
    </xf>
    <xf numFmtId="37" fontId="2" fillId="0" borderId="0" xfId="45" applyNumberFormat="1" applyFill="1" applyAlignment="1">
      <alignment horizontal="left" vertical="center"/>
    </xf>
    <xf numFmtId="0" fontId="29" fillId="0" borderId="0" xfId="0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3" fontId="29" fillId="0" borderId="0" xfId="0" applyNumberFormat="1" applyFont="1" applyFill="1"/>
    <xf numFmtId="37" fontId="2" fillId="0" borderId="0" xfId="43" applyNumberFormat="1" applyFill="1" applyAlignment="1">
      <alignment horizontal="left" vertical="center"/>
    </xf>
    <xf numFmtId="0" fontId="2" fillId="0" borderId="0" xfId="44" applyFill="1" applyAlignment="1">
      <alignment horizontal="center" vertical="center"/>
    </xf>
    <xf numFmtId="169" fontId="2" fillId="0" borderId="0" xfId="44" applyNumberFormat="1" applyFill="1" applyAlignment="1">
      <alignment horizontal="right" vertical="center"/>
    </xf>
    <xf numFmtId="0" fontId="2" fillId="0" borderId="0" xfId="42" applyFont="1" applyFill="1" applyAlignment="1">
      <alignment vertical="center"/>
    </xf>
    <xf numFmtId="37" fontId="2" fillId="0" borderId="0" xfId="44" applyNumberFormat="1" applyFill="1" applyAlignment="1">
      <alignment horizontal="left" vertical="center"/>
    </xf>
    <xf numFmtId="166" fontId="2" fillId="0" borderId="3" xfId="43" applyNumberFormat="1" applyFill="1" applyBorder="1" applyAlignment="1">
      <alignment vertical="center"/>
    </xf>
    <xf numFmtId="37" fontId="2" fillId="0" borderId="0" xfId="49" applyFont="1" applyFill="1" applyAlignment="1">
      <alignment horizontal="left" vertical="center"/>
    </xf>
    <xf numFmtId="166" fontId="2" fillId="0" borderId="0" xfId="39" applyNumberFormat="1" applyFill="1" applyAlignment="1">
      <alignment horizontal="center" vertical="center"/>
    </xf>
    <xf numFmtId="37" fontId="2" fillId="0" borderId="0" xfId="43" quotePrefix="1" applyNumberFormat="1" applyFill="1" applyAlignment="1">
      <alignment horizontal="left" vertical="center"/>
    </xf>
    <xf numFmtId="169" fontId="2" fillId="0" borderId="0" xfId="43" applyNumberFormat="1" applyFill="1" applyAlignment="1">
      <alignment horizontal="right" vertical="center"/>
    </xf>
    <xf numFmtId="166" fontId="2" fillId="0" borderId="0" xfId="43" applyNumberFormat="1" applyFill="1" applyAlignment="1">
      <alignment horizontal="center" vertical="center"/>
    </xf>
    <xf numFmtId="37" fontId="2" fillId="0" borderId="0" xfId="43" applyNumberFormat="1" applyFill="1" applyAlignment="1">
      <alignment horizontal="center" vertical="center"/>
    </xf>
    <xf numFmtId="166" fontId="2" fillId="0" borderId="4" xfId="39" applyNumberForma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45" applyFont="1" applyFill="1" applyAlignment="1">
      <alignment vertical="center"/>
    </xf>
    <xf numFmtId="166" fontId="2" fillId="0" borderId="2" xfId="43" applyNumberFormat="1" applyFill="1" applyBorder="1" applyAlignment="1">
      <alignment horizontal="center" vertical="center"/>
    </xf>
    <xf numFmtId="37" fontId="8" fillId="0" borderId="0" xfId="45" applyNumberFormat="1" applyFont="1" applyFill="1" applyAlignment="1">
      <alignment horizontal="left" vertical="center"/>
    </xf>
    <xf numFmtId="0" fontId="2" fillId="0" borderId="0" xfId="43" applyFill="1" applyAlignment="1">
      <alignment horizontal="justify" vertical="center" wrapText="1"/>
    </xf>
    <xf numFmtId="166" fontId="2" fillId="0" borderId="0" xfId="43" applyNumberFormat="1" applyFill="1" applyAlignment="1">
      <alignment horizontal="justify" vertical="center" wrapText="1"/>
    </xf>
    <xf numFmtId="0" fontId="8" fillId="0" borderId="0" xfId="42" applyFont="1" applyFill="1" applyAlignment="1">
      <alignment vertical="center"/>
    </xf>
    <xf numFmtId="0" fontId="8" fillId="0" borderId="1" xfId="43" applyFont="1" applyFill="1" applyBorder="1" applyAlignment="1">
      <alignment vertical="center"/>
    </xf>
    <xf numFmtId="166" fontId="8" fillId="0" borderId="1" xfId="4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7" fillId="0" borderId="1" xfId="4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8" fillId="0" borderId="0" xfId="4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169" fontId="2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vertical="center"/>
    </xf>
    <xf numFmtId="49" fontId="28" fillId="0" borderId="0" xfId="0" applyNumberFormat="1" applyFont="1" applyFill="1" applyAlignment="1">
      <alignment vertical="center"/>
    </xf>
    <xf numFmtId="49" fontId="2" fillId="0" borderId="0" xfId="0" quotePrefix="1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2" fillId="0" borderId="0" xfId="41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169" fontId="8" fillId="0" borderId="0" xfId="28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165" fontId="8" fillId="0" borderId="0" xfId="0" quotePrefix="1" applyNumberFormat="1" applyFont="1" applyFill="1" applyAlignment="1">
      <alignment vertical="center"/>
    </xf>
  </cellXfs>
  <cellStyles count="73">
    <cellStyle name="20% - Accent1" xfId="1" builtinId="30" customBuiltin="1"/>
    <cellStyle name="20% - Accent1 2" xfId="54" xr:uid="{5BF2E5A5-4692-4300-A867-BD63CD06DE2B}"/>
    <cellStyle name="20% - Accent2" xfId="2" builtinId="34" customBuiltin="1"/>
    <cellStyle name="20% - Accent2 2" xfId="55" xr:uid="{79322100-0EC0-45FC-949F-DA35C01BD3E5}"/>
    <cellStyle name="20% - Accent3" xfId="3" builtinId="38" customBuiltin="1"/>
    <cellStyle name="20% - Accent3 2" xfId="56" xr:uid="{3EFD78F3-C645-44B2-A0AB-9A42106DAB29}"/>
    <cellStyle name="20% - Accent4" xfId="4" builtinId="42" customBuiltin="1"/>
    <cellStyle name="20% - Accent4 2" xfId="57" xr:uid="{8CB32CAF-56C2-46BE-B950-C7973D228D50}"/>
    <cellStyle name="20% - Accent5" xfId="5" builtinId="46" customBuiltin="1"/>
    <cellStyle name="20% - Accent5 2" xfId="58" xr:uid="{F2E29E90-C740-488F-BC69-513FB862A6D5}"/>
    <cellStyle name="20% - Accent6" xfId="6" builtinId="50" customBuiltin="1"/>
    <cellStyle name="20% - Accent6 2" xfId="59" xr:uid="{866FA012-29D8-4F46-8C0F-61A30D030BD5}"/>
    <cellStyle name="40% - Accent1" xfId="7" builtinId="31" customBuiltin="1"/>
    <cellStyle name="40% - Accent1 2" xfId="60" xr:uid="{72CA1FB3-5AF1-4F77-960E-E67B4FDAE483}"/>
    <cellStyle name="40% - Accent2" xfId="8" builtinId="35" customBuiltin="1"/>
    <cellStyle name="40% - Accent2 2" xfId="61" xr:uid="{F137105E-5DEC-4881-B0AC-BCCE10A8AFCD}"/>
    <cellStyle name="40% - Accent3" xfId="9" builtinId="39" customBuiltin="1"/>
    <cellStyle name="40% - Accent3 2" xfId="62" xr:uid="{F432F4C0-8F0F-4F8D-8CAD-111E3CD1DA8C}"/>
    <cellStyle name="40% - Accent4" xfId="10" builtinId="43" customBuiltin="1"/>
    <cellStyle name="40% - Accent4 2" xfId="63" xr:uid="{156C7829-815A-4831-AB37-E6C09E080638}"/>
    <cellStyle name="40% - Accent5" xfId="11" builtinId="47" customBuiltin="1"/>
    <cellStyle name="40% - Accent5 2" xfId="64" xr:uid="{D02A28E5-0E4F-4EAD-8F6D-2B85DB9199B8}"/>
    <cellStyle name="40% - Accent6" xfId="12" builtinId="51" customBuiltin="1"/>
    <cellStyle name="40% - Accent6 2" xfId="65" xr:uid="{B1C2FE6E-4C0C-4D89-81F5-512123104136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66" xr:uid="{60F85D15-B059-4E42-99DF-4E9B04437F60}"/>
    <cellStyle name="Comma 219 2" xfId="29" xr:uid="{00000000-0005-0000-0000-00001C000000}"/>
    <cellStyle name="Comma 219 2 2" xfId="67" xr:uid="{B119832E-B35B-4677-AB6A-D81EECBC5160}"/>
    <cellStyle name="Comma 219 2 4" xfId="72" xr:uid="{CBE42E97-C0B3-4B2F-994F-1D09B810EE56}"/>
    <cellStyle name="Comma 4" xfId="69" xr:uid="{2CD06621-054B-4584-9760-D6B22AA42A95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2" xfId="41" xr:uid="{00000000-0005-0000-0000-000029000000}"/>
    <cellStyle name="Normal 2 2" xfId="71" xr:uid="{F5E3805A-947A-4DF0-9D09-CD9D2C8997E4}"/>
    <cellStyle name="Normal 3 10 12 2" xfId="42" xr:uid="{00000000-0005-0000-0000-00002A000000}"/>
    <cellStyle name="Normal 4" xfId="70" xr:uid="{E434FB55-75E8-4974-ADE5-3A19842A7864}"/>
    <cellStyle name="Normal 5" xfId="43" xr:uid="{00000000-0005-0000-0000-00002B000000}"/>
    <cellStyle name="Normal 5 30" xfId="44" xr:uid="{00000000-0005-0000-0000-00002C000000}"/>
    <cellStyle name="Normal 5 8" xfId="45" xr:uid="{00000000-0005-0000-0000-00002D000000}"/>
    <cellStyle name="Normal_Maxxis Internation 311207" xfId="46" xr:uid="{00000000-0005-0000-0000-00002E000000}"/>
    <cellStyle name="Note" xfId="47" builtinId="10" customBuiltin="1"/>
    <cellStyle name="Note 2" xfId="68" xr:uid="{4075D0F5-BCFC-4C98-8F50-81379F97EF0E}"/>
    <cellStyle name="Output" xfId="48" builtinId="21" customBuiltin="1"/>
    <cellStyle name="Percent" xfId="53" builtinId="5" customBuiltin="1"/>
    <cellStyle name="pwstyle" xfId="49" xr:uid="{00000000-0005-0000-0000-000031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1"/>
  <sheetViews>
    <sheetView tabSelected="1" zoomScale="110" zoomScaleNormal="110" zoomScaleSheetLayoutView="223" workbookViewId="0">
      <selection activeCell="D5" sqref="D5"/>
    </sheetView>
  </sheetViews>
  <sheetFormatPr defaultColWidth="9.140625" defaultRowHeight="22.7" customHeight="1"/>
  <cols>
    <col min="1" max="3" width="1.5703125" style="224" customWidth="1"/>
    <col min="4" max="4" width="30.42578125" style="224" customWidth="1"/>
    <col min="5" max="5" width="5.5703125" style="223" bestFit="1" customWidth="1"/>
    <col min="6" max="6" width="0.5703125" style="223" customWidth="1"/>
    <col min="7" max="7" width="12.85546875" style="24" customWidth="1"/>
    <col min="8" max="8" width="0.5703125" style="24" customWidth="1"/>
    <col min="9" max="9" width="12.85546875" style="24" customWidth="1"/>
    <col min="10" max="10" width="0.5703125" style="24" customWidth="1"/>
    <col min="11" max="11" width="12.85546875" style="24" customWidth="1"/>
    <col min="12" max="12" width="0.5703125" style="24" customWidth="1"/>
    <col min="13" max="13" width="12.85546875" style="24" customWidth="1"/>
    <col min="14" max="114" width="9.140625" style="224"/>
    <col min="115" max="116" width="2.42578125" style="224" customWidth="1"/>
    <col min="117" max="117" width="1.5703125" style="224" customWidth="1"/>
    <col min="118" max="118" width="38.42578125" style="224" customWidth="1"/>
    <col min="119" max="119" width="7.5703125" style="224" customWidth="1"/>
    <col min="120" max="120" width="0.5703125" style="224" customWidth="1"/>
    <col min="121" max="121" width="12" style="224" customWidth="1"/>
    <col min="122" max="122" width="0.5703125" style="224" customWidth="1"/>
    <col min="123" max="123" width="12" style="224" customWidth="1"/>
    <col min="124" max="124" width="9.140625" style="224"/>
    <col min="125" max="125" width="10.5703125" style="224" customWidth="1"/>
    <col min="126" max="126" width="13" style="224" customWidth="1"/>
    <col min="127" max="16384" width="9.140625" style="224"/>
  </cols>
  <sheetData>
    <row r="1" spans="1:13" ht="16.5" customHeight="1">
      <c r="A1" s="147" t="s">
        <v>0</v>
      </c>
      <c r="B1" s="222"/>
      <c r="C1" s="222"/>
      <c r="D1" s="222"/>
    </row>
    <row r="2" spans="1:13" ht="16.5" customHeight="1">
      <c r="A2" s="147" t="s">
        <v>1</v>
      </c>
      <c r="B2" s="222"/>
      <c r="C2" s="222"/>
      <c r="D2" s="222"/>
    </row>
    <row r="3" spans="1:13" ht="16.5" customHeight="1">
      <c r="A3" s="225" t="s">
        <v>208</v>
      </c>
      <c r="B3" s="226"/>
      <c r="C3" s="226"/>
      <c r="D3" s="226"/>
      <c r="E3" s="227"/>
      <c r="F3" s="227"/>
      <c r="G3" s="18"/>
      <c r="H3" s="18"/>
      <c r="I3" s="18"/>
      <c r="J3" s="18"/>
      <c r="K3" s="18"/>
      <c r="L3" s="18"/>
      <c r="M3" s="18"/>
    </row>
    <row r="4" spans="1:13" ht="16.5" customHeight="1">
      <c r="A4" s="228"/>
      <c r="B4" s="176"/>
      <c r="C4" s="176"/>
      <c r="D4" s="176"/>
      <c r="G4" s="23"/>
      <c r="H4" s="23"/>
      <c r="I4" s="23"/>
      <c r="J4" s="23"/>
      <c r="K4" s="23"/>
      <c r="L4" s="23"/>
      <c r="M4" s="23"/>
    </row>
    <row r="5" spans="1:13" ht="16.5" customHeight="1">
      <c r="A5" s="228"/>
      <c r="B5" s="176"/>
      <c r="C5" s="176"/>
      <c r="D5" s="176"/>
      <c r="G5" s="23"/>
      <c r="H5" s="23"/>
      <c r="I5" s="23"/>
      <c r="J5" s="23"/>
      <c r="K5" s="23"/>
      <c r="L5" s="23"/>
      <c r="M5" s="23"/>
    </row>
    <row r="6" spans="1:13" ht="15" customHeight="1">
      <c r="A6" s="229"/>
      <c r="B6" s="176"/>
      <c r="C6" s="176"/>
      <c r="D6" s="176"/>
      <c r="G6" s="230" t="s">
        <v>2</v>
      </c>
      <c r="H6" s="230"/>
      <c r="I6" s="230"/>
      <c r="J6" s="253"/>
      <c r="K6" s="230" t="s">
        <v>3</v>
      </c>
      <c r="L6" s="230"/>
      <c r="M6" s="230"/>
    </row>
    <row r="7" spans="1:13" ht="15" customHeight="1">
      <c r="A7" s="229"/>
      <c r="B7" s="176"/>
      <c r="C7" s="176"/>
      <c r="D7" s="176"/>
      <c r="G7" s="136" t="s">
        <v>4</v>
      </c>
      <c r="H7" s="136"/>
      <c r="I7" s="136"/>
      <c r="J7" s="254"/>
      <c r="K7" s="136" t="s">
        <v>4</v>
      </c>
      <c r="L7" s="136"/>
      <c r="M7" s="136"/>
    </row>
    <row r="8" spans="1:13" ht="15" customHeight="1">
      <c r="B8" s="176"/>
      <c r="C8" s="176"/>
      <c r="D8" s="176"/>
      <c r="G8" s="163" t="s">
        <v>209</v>
      </c>
      <c r="I8" s="163" t="s">
        <v>191</v>
      </c>
      <c r="K8" s="163" t="s">
        <v>209</v>
      </c>
      <c r="M8" s="163" t="s">
        <v>191</v>
      </c>
    </row>
    <row r="9" spans="1:13" ht="15" customHeight="1">
      <c r="E9" s="231" t="s">
        <v>5</v>
      </c>
      <c r="F9" s="232"/>
      <c r="G9" s="233" t="s">
        <v>6</v>
      </c>
      <c r="H9" s="117"/>
      <c r="I9" s="233" t="s">
        <v>6</v>
      </c>
      <c r="J9" s="234"/>
      <c r="K9" s="233" t="s">
        <v>6</v>
      </c>
      <c r="L9" s="117"/>
      <c r="M9" s="233" t="s">
        <v>6</v>
      </c>
    </row>
    <row r="10" spans="1:13" ht="15" customHeight="1">
      <c r="A10" s="228" t="s">
        <v>7</v>
      </c>
      <c r="G10" s="23"/>
      <c r="H10" s="23"/>
      <c r="I10" s="23"/>
      <c r="J10" s="23"/>
      <c r="K10" s="23"/>
      <c r="L10" s="23"/>
      <c r="M10" s="23"/>
    </row>
    <row r="11" spans="1:13" ht="15" customHeight="1">
      <c r="A11" s="229"/>
      <c r="G11" s="23"/>
      <c r="H11" s="23"/>
      <c r="I11" s="23"/>
      <c r="J11" s="23"/>
      <c r="K11" s="23"/>
      <c r="L11" s="23"/>
      <c r="M11" s="23"/>
    </row>
    <row r="12" spans="1:13" ht="15" customHeight="1">
      <c r="A12" s="192" t="s">
        <v>8</v>
      </c>
      <c r="J12" s="23"/>
      <c r="L12" s="23"/>
    </row>
    <row r="13" spans="1:13" ht="15" customHeight="1">
      <c r="A13" s="229"/>
      <c r="G13" s="23"/>
      <c r="H13" s="23"/>
      <c r="I13" s="23"/>
      <c r="J13" s="23"/>
      <c r="K13" s="23"/>
      <c r="L13" s="23"/>
      <c r="M13" s="23"/>
    </row>
    <row r="14" spans="1:13" ht="15" customHeight="1">
      <c r="A14" s="194" t="s">
        <v>9</v>
      </c>
      <c r="E14" s="223">
        <v>10</v>
      </c>
      <c r="G14" s="24">
        <v>522604407</v>
      </c>
      <c r="H14" s="25"/>
      <c r="I14" s="24">
        <v>1180635272</v>
      </c>
      <c r="J14" s="25"/>
      <c r="K14" s="24">
        <v>6049226</v>
      </c>
      <c r="L14" s="17"/>
      <c r="M14" s="24">
        <v>7429923</v>
      </c>
    </row>
    <row r="15" spans="1:13" ht="15" customHeight="1">
      <c r="A15" s="176" t="s">
        <v>216</v>
      </c>
      <c r="E15" s="223">
        <v>12</v>
      </c>
      <c r="G15" s="24">
        <v>1222316617</v>
      </c>
      <c r="H15" s="25"/>
      <c r="I15" s="24">
        <v>1200386957</v>
      </c>
      <c r="J15" s="25"/>
      <c r="K15" s="24">
        <v>3382680</v>
      </c>
      <c r="L15" s="17"/>
      <c r="M15" s="24">
        <v>1790737</v>
      </c>
    </row>
    <row r="16" spans="1:13" ht="15" customHeight="1">
      <c r="A16" s="224" t="s">
        <v>99</v>
      </c>
      <c r="E16" s="224"/>
      <c r="F16" s="224"/>
      <c r="G16" s="234"/>
      <c r="H16" s="26"/>
      <c r="I16" s="234"/>
      <c r="J16" s="26"/>
      <c r="K16" s="234"/>
      <c r="L16" s="26"/>
      <c r="M16" s="234"/>
    </row>
    <row r="17" spans="1:13" ht="15" customHeight="1">
      <c r="B17" s="224" t="s">
        <v>109</v>
      </c>
      <c r="E17" s="223">
        <v>13</v>
      </c>
      <c r="G17" s="24">
        <v>126948959</v>
      </c>
      <c r="H17" s="25"/>
      <c r="I17" s="24">
        <v>107856105</v>
      </c>
      <c r="J17" s="25"/>
      <c r="K17" s="24">
        <v>0</v>
      </c>
      <c r="L17" s="17"/>
      <c r="M17" s="24">
        <v>0</v>
      </c>
    </row>
    <row r="18" spans="1:13" ht="15" customHeight="1">
      <c r="A18" s="224" t="s">
        <v>10</v>
      </c>
      <c r="E18" s="223">
        <v>14</v>
      </c>
      <c r="G18" s="24">
        <v>1040097161</v>
      </c>
      <c r="H18" s="25"/>
      <c r="I18" s="24">
        <v>1059029669</v>
      </c>
      <c r="J18" s="25"/>
      <c r="K18" s="24">
        <v>0</v>
      </c>
      <c r="L18" s="17"/>
      <c r="M18" s="24">
        <v>0</v>
      </c>
    </row>
    <row r="19" spans="1:13" ht="15" customHeight="1">
      <c r="A19" s="224" t="s">
        <v>11</v>
      </c>
      <c r="E19" s="223">
        <v>15</v>
      </c>
      <c r="G19" s="24">
        <v>229990758</v>
      </c>
      <c r="H19" s="25"/>
      <c r="I19" s="24">
        <v>116987157</v>
      </c>
      <c r="J19" s="25"/>
      <c r="K19" s="24">
        <v>0</v>
      </c>
      <c r="L19" s="17"/>
      <c r="M19" s="24">
        <v>0</v>
      </c>
    </row>
    <row r="20" spans="1:13" ht="15" customHeight="1">
      <c r="A20" s="235" t="s">
        <v>223</v>
      </c>
      <c r="E20" s="236">
        <v>42.3</v>
      </c>
      <c r="G20" s="24">
        <v>2987179</v>
      </c>
      <c r="H20" s="25"/>
      <c r="I20" s="24">
        <v>0</v>
      </c>
      <c r="J20" s="25"/>
      <c r="K20" s="24">
        <v>0</v>
      </c>
      <c r="L20" s="17"/>
      <c r="M20" s="24">
        <v>0</v>
      </c>
    </row>
    <row r="21" spans="1:13" ht="15" customHeight="1">
      <c r="A21" s="224" t="s">
        <v>119</v>
      </c>
      <c r="E21" s="223" t="s">
        <v>220</v>
      </c>
      <c r="G21" s="24">
        <v>0</v>
      </c>
      <c r="H21" s="25"/>
      <c r="I21" s="24">
        <v>0</v>
      </c>
      <c r="J21" s="25"/>
      <c r="K21" s="24">
        <v>53500000</v>
      </c>
      <c r="L21" s="17"/>
      <c r="M21" s="24">
        <v>56000000</v>
      </c>
    </row>
    <row r="22" spans="1:13" ht="15" customHeight="1">
      <c r="A22" s="237" t="s">
        <v>165</v>
      </c>
      <c r="B22" s="237"/>
      <c r="C22" s="237"/>
      <c r="D22" s="237"/>
      <c r="G22" s="18">
        <v>2143759</v>
      </c>
      <c r="H22" s="25"/>
      <c r="I22" s="18">
        <v>832915</v>
      </c>
      <c r="J22" s="25"/>
      <c r="K22" s="18">
        <v>300950</v>
      </c>
      <c r="L22" s="17"/>
      <c r="M22" s="18">
        <v>0</v>
      </c>
    </row>
    <row r="23" spans="1:13" ht="15" customHeight="1">
      <c r="A23" s="229"/>
      <c r="G23" s="23"/>
      <c r="H23" s="23"/>
      <c r="I23" s="23"/>
      <c r="J23" s="23"/>
      <c r="K23" s="23"/>
      <c r="L23" s="238"/>
      <c r="M23" s="23"/>
    </row>
    <row r="24" spans="1:13" ht="15" customHeight="1">
      <c r="A24" s="192" t="s">
        <v>12</v>
      </c>
      <c r="G24" s="28">
        <f>SUM(G14:G22)</f>
        <v>3147088840</v>
      </c>
      <c r="H24" s="25"/>
      <c r="I24" s="28">
        <f>SUM(I14:I22)</f>
        <v>3665728075</v>
      </c>
      <c r="J24" s="17"/>
      <c r="K24" s="28">
        <f>SUM(K14:K22)</f>
        <v>63232856</v>
      </c>
      <c r="L24" s="17"/>
      <c r="M24" s="28">
        <f>SUM(M14:M22)</f>
        <v>65220660</v>
      </c>
    </row>
    <row r="25" spans="1:13" ht="15" customHeight="1">
      <c r="A25" s="192"/>
      <c r="G25" s="17"/>
      <c r="H25" s="25"/>
      <c r="I25" s="17"/>
      <c r="J25" s="17"/>
      <c r="K25" s="17"/>
      <c r="L25" s="17"/>
      <c r="M25" s="17"/>
    </row>
    <row r="26" spans="1:13" ht="15" customHeight="1">
      <c r="A26" s="192" t="s">
        <v>13</v>
      </c>
      <c r="G26" s="25"/>
      <c r="H26" s="25"/>
      <c r="I26" s="25"/>
      <c r="J26" s="17"/>
      <c r="K26" s="25"/>
      <c r="L26" s="17"/>
      <c r="M26" s="25"/>
    </row>
    <row r="27" spans="1:13" ht="15" customHeight="1">
      <c r="A27" s="229"/>
      <c r="G27" s="17"/>
      <c r="H27" s="17"/>
      <c r="I27" s="17"/>
      <c r="J27" s="17"/>
      <c r="K27" s="17"/>
      <c r="L27" s="17"/>
      <c r="M27" s="17"/>
    </row>
    <row r="28" spans="1:13" ht="15" customHeight="1">
      <c r="A28" s="194" t="s">
        <v>14</v>
      </c>
      <c r="E28" s="223">
        <v>11</v>
      </c>
      <c r="G28" s="24">
        <v>402048665</v>
      </c>
      <c r="H28" s="25"/>
      <c r="I28" s="24">
        <v>445040861</v>
      </c>
      <c r="J28" s="25"/>
      <c r="K28" s="24">
        <v>0</v>
      </c>
      <c r="L28" s="17"/>
      <c r="M28" s="24">
        <v>0</v>
      </c>
    </row>
    <row r="29" spans="1:13" ht="15" customHeight="1">
      <c r="A29" s="224" t="s">
        <v>110</v>
      </c>
      <c r="E29" s="223">
        <v>13</v>
      </c>
      <c r="G29" s="24">
        <v>3164902505</v>
      </c>
      <c r="H29" s="25"/>
      <c r="I29" s="24">
        <v>3225681109</v>
      </c>
      <c r="J29" s="25"/>
      <c r="K29" s="24">
        <v>0</v>
      </c>
      <c r="L29" s="17"/>
      <c r="M29" s="24">
        <v>0</v>
      </c>
    </row>
    <row r="30" spans="1:13" ht="15" customHeight="1">
      <c r="A30" s="194" t="s">
        <v>238</v>
      </c>
      <c r="E30" s="223">
        <v>16</v>
      </c>
      <c r="G30" s="24">
        <v>0</v>
      </c>
      <c r="H30" s="25"/>
      <c r="I30" s="24">
        <v>0</v>
      </c>
      <c r="J30" s="25"/>
      <c r="K30" s="24">
        <v>11705019980</v>
      </c>
      <c r="L30" s="17"/>
      <c r="M30" s="24">
        <v>11330999980</v>
      </c>
    </row>
    <row r="31" spans="1:13" ht="15" customHeight="1">
      <c r="A31" s="224" t="s">
        <v>15</v>
      </c>
      <c r="E31" s="223">
        <v>17</v>
      </c>
      <c r="G31" s="24">
        <v>123782405</v>
      </c>
      <c r="H31" s="25"/>
      <c r="I31" s="24">
        <v>123782405</v>
      </c>
      <c r="J31" s="25"/>
      <c r="K31" s="24">
        <v>0</v>
      </c>
      <c r="L31" s="17"/>
      <c r="M31" s="24">
        <v>0</v>
      </c>
    </row>
    <row r="32" spans="1:13" ht="15" customHeight="1">
      <c r="A32" s="224" t="s">
        <v>16</v>
      </c>
      <c r="E32" s="223">
        <v>18</v>
      </c>
      <c r="G32" s="24">
        <v>16290933661</v>
      </c>
      <c r="H32" s="25"/>
      <c r="I32" s="24">
        <v>12281229584</v>
      </c>
      <c r="J32" s="25"/>
      <c r="K32" s="24">
        <v>58423592</v>
      </c>
      <c r="L32" s="17"/>
      <c r="M32" s="24">
        <v>62465521</v>
      </c>
    </row>
    <row r="33" spans="1:13" ht="15" customHeight="1">
      <c r="A33" s="224" t="s">
        <v>133</v>
      </c>
      <c r="E33" s="224"/>
      <c r="F33" s="224"/>
      <c r="G33" s="26"/>
      <c r="H33" s="26"/>
      <c r="I33" s="26"/>
      <c r="J33" s="26"/>
      <c r="K33" s="26"/>
      <c r="L33" s="26"/>
      <c r="M33" s="26"/>
    </row>
    <row r="34" spans="1:13" ht="15" customHeight="1">
      <c r="B34" s="224" t="s">
        <v>134</v>
      </c>
      <c r="G34" s="24">
        <v>46209569</v>
      </c>
      <c r="H34" s="25"/>
      <c r="I34" s="24">
        <v>320272857</v>
      </c>
      <c r="J34" s="25"/>
      <c r="K34" s="24">
        <v>640000</v>
      </c>
      <c r="L34" s="17"/>
      <c r="M34" s="24">
        <v>640000</v>
      </c>
    </row>
    <row r="35" spans="1:13" ht="15" customHeight="1">
      <c r="A35" s="224" t="s">
        <v>132</v>
      </c>
      <c r="G35" s="25"/>
      <c r="H35" s="25"/>
      <c r="I35" s="25"/>
      <c r="J35" s="17"/>
      <c r="L35" s="17"/>
    </row>
    <row r="36" spans="1:13" ht="15" customHeight="1">
      <c r="B36" s="224" t="s">
        <v>207</v>
      </c>
      <c r="E36" s="223">
        <v>19</v>
      </c>
      <c r="G36" s="24">
        <v>1302268008</v>
      </c>
      <c r="H36" s="25"/>
      <c r="I36" s="24">
        <v>1386671690</v>
      </c>
      <c r="J36" s="25"/>
      <c r="K36" s="24">
        <v>0</v>
      </c>
      <c r="L36" s="25"/>
      <c r="M36" s="24">
        <v>0</v>
      </c>
    </row>
    <row r="37" spans="1:13" ht="15" customHeight="1">
      <c r="A37" s="224" t="s">
        <v>122</v>
      </c>
      <c r="E37" s="223">
        <v>20</v>
      </c>
      <c r="G37" s="24">
        <v>44490688</v>
      </c>
      <c r="H37" s="25"/>
      <c r="I37" s="24">
        <v>56145324</v>
      </c>
      <c r="J37" s="25"/>
      <c r="K37" s="24">
        <v>6373522</v>
      </c>
      <c r="L37" s="25"/>
      <c r="M37" s="24">
        <v>7656788</v>
      </c>
    </row>
    <row r="38" spans="1:13" ht="15" customHeight="1">
      <c r="A38" s="224" t="s">
        <v>166</v>
      </c>
      <c r="E38" s="223">
        <v>21</v>
      </c>
      <c r="G38" s="24">
        <v>16000060</v>
      </c>
      <c r="H38" s="25"/>
      <c r="I38" s="24">
        <v>16000060</v>
      </c>
      <c r="J38" s="25"/>
      <c r="K38" s="24">
        <v>0</v>
      </c>
      <c r="L38" s="25"/>
      <c r="M38" s="24">
        <v>0</v>
      </c>
    </row>
    <row r="39" spans="1:13" ht="15" customHeight="1">
      <c r="A39" s="224" t="s">
        <v>17</v>
      </c>
      <c r="E39" s="223">
        <v>22</v>
      </c>
      <c r="G39" s="24">
        <v>391391318</v>
      </c>
      <c r="H39" s="25"/>
      <c r="I39" s="24">
        <v>54507572</v>
      </c>
      <c r="J39" s="17"/>
      <c r="K39" s="24">
        <v>1197321</v>
      </c>
      <c r="L39" s="17"/>
      <c r="M39" s="24">
        <v>1431128</v>
      </c>
    </row>
    <row r="40" spans="1:13" ht="15" customHeight="1">
      <c r="A40" s="224" t="s">
        <v>18</v>
      </c>
      <c r="E40" s="223">
        <v>23</v>
      </c>
      <c r="G40" s="24">
        <v>46014043</v>
      </c>
      <c r="H40" s="25"/>
      <c r="I40" s="24">
        <v>52628709</v>
      </c>
      <c r="J40" s="25"/>
      <c r="K40" s="24">
        <v>946522</v>
      </c>
      <c r="L40" s="25"/>
      <c r="M40" s="24">
        <v>1001564</v>
      </c>
    </row>
    <row r="41" spans="1:13" ht="15" customHeight="1">
      <c r="A41" s="235" t="s">
        <v>224</v>
      </c>
      <c r="E41" s="236">
        <v>42.3</v>
      </c>
      <c r="G41" s="24">
        <v>1113198</v>
      </c>
      <c r="H41" s="25"/>
      <c r="I41" s="24">
        <v>0</v>
      </c>
      <c r="J41" s="25"/>
      <c r="K41" s="24">
        <v>0</v>
      </c>
      <c r="L41" s="25"/>
      <c r="M41" s="24">
        <v>0</v>
      </c>
    </row>
    <row r="42" spans="1:13" ht="15" customHeight="1">
      <c r="A42" s="224" t="s">
        <v>19</v>
      </c>
      <c r="E42" s="223">
        <v>24</v>
      </c>
      <c r="G42" s="18">
        <v>137452249</v>
      </c>
      <c r="H42" s="25"/>
      <c r="I42" s="18">
        <v>109517999</v>
      </c>
      <c r="J42" s="17"/>
      <c r="K42" s="18">
        <v>8482746</v>
      </c>
      <c r="L42" s="17"/>
      <c r="M42" s="18">
        <v>5480903</v>
      </c>
    </row>
    <row r="43" spans="1:13" ht="15" customHeight="1">
      <c r="G43" s="25"/>
      <c r="H43" s="25"/>
      <c r="I43" s="25"/>
      <c r="J43" s="17"/>
      <c r="K43" s="25"/>
      <c r="L43" s="17"/>
      <c r="M43" s="25"/>
    </row>
    <row r="44" spans="1:13" ht="15" customHeight="1">
      <c r="A44" s="192" t="s">
        <v>20</v>
      </c>
      <c r="G44" s="28">
        <f>SUM(G28:G42)</f>
        <v>21966606369</v>
      </c>
      <c r="H44" s="25"/>
      <c r="I44" s="28">
        <f>SUM(I28:I42)</f>
        <v>18071478170</v>
      </c>
      <c r="J44" s="17"/>
      <c r="K44" s="28">
        <f>SUM(K28:K43)</f>
        <v>11781083683</v>
      </c>
      <c r="L44" s="17"/>
      <c r="M44" s="28">
        <f>SUM(M28:M43)</f>
        <v>11409675884</v>
      </c>
    </row>
    <row r="45" spans="1:13" ht="15" customHeight="1">
      <c r="G45" s="25"/>
      <c r="H45" s="25"/>
      <c r="I45" s="25"/>
      <c r="J45" s="17"/>
      <c r="K45" s="25"/>
      <c r="L45" s="17"/>
      <c r="M45" s="25"/>
    </row>
    <row r="46" spans="1:13" ht="15" customHeight="1" thickBot="1">
      <c r="A46" s="192" t="s">
        <v>21</v>
      </c>
      <c r="G46" s="29">
        <f>SUM(G44,G24)</f>
        <v>25113695209</v>
      </c>
      <c r="H46" s="25"/>
      <c r="I46" s="29">
        <f>SUM(I44,I24)</f>
        <v>21737206245</v>
      </c>
      <c r="J46" s="17"/>
      <c r="K46" s="29">
        <f>+K24+K44</f>
        <v>11844316539</v>
      </c>
      <c r="L46" s="17"/>
      <c r="M46" s="29">
        <f>+M24+M44</f>
        <v>11474896544</v>
      </c>
    </row>
    <row r="47" spans="1:13" ht="15" customHeight="1" thickTop="1">
      <c r="A47" s="192"/>
      <c r="G47" s="17"/>
      <c r="H47" s="25"/>
      <c r="I47" s="17"/>
      <c r="J47" s="17"/>
      <c r="K47" s="17"/>
      <c r="L47" s="17"/>
      <c r="M47" s="17"/>
    </row>
    <row r="48" spans="1:13" ht="12.75" customHeight="1">
      <c r="A48" s="192"/>
      <c r="G48" s="17"/>
      <c r="H48" s="25"/>
      <c r="I48" s="17"/>
      <c r="J48" s="17"/>
      <c r="K48" s="17"/>
      <c r="L48" s="17"/>
      <c r="M48" s="17"/>
    </row>
    <row r="49" spans="1:13" ht="13.5" customHeight="1">
      <c r="A49" s="192"/>
      <c r="G49" s="135"/>
      <c r="H49" s="25"/>
      <c r="I49" s="17"/>
      <c r="J49" s="17"/>
      <c r="K49" s="17"/>
      <c r="L49" s="17"/>
      <c r="M49" s="17"/>
    </row>
    <row r="50" spans="1:13" ht="15" customHeight="1">
      <c r="A50" s="192"/>
      <c r="G50" s="17"/>
      <c r="H50" s="25"/>
      <c r="I50" s="17"/>
      <c r="J50" s="17"/>
      <c r="K50" s="17"/>
      <c r="L50" s="17"/>
      <c r="M50" s="17"/>
    </row>
    <row r="51" spans="1:13" ht="11.25" customHeight="1"/>
    <row r="52" spans="1:13" ht="16.5" customHeight="1">
      <c r="A52" s="239" t="s">
        <v>22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</row>
    <row r="53" spans="1:13" ht="16.5" customHeight="1">
      <c r="A53" s="240"/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</row>
    <row r="54" spans="1:13" ht="15" customHeight="1">
      <c r="A54" s="240"/>
      <c r="B54" s="240"/>
      <c r="C54" s="240"/>
      <c r="D54" s="240"/>
      <c r="E54" s="240"/>
      <c r="F54" s="240"/>
      <c r="G54" s="241"/>
      <c r="H54" s="241"/>
      <c r="I54" s="241"/>
      <c r="J54" s="241"/>
      <c r="K54" s="241"/>
      <c r="L54" s="241"/>
      <c r="M54" s="241"/>
    </row>
    <row r="55" spans="1:13" ht="21.95" customHeight="1">
      <c r="A55" s="242" t="s">
        <v>248</v>
      </c>
      <c r="B55" s="226"/>
      <c r="C55" s="226"/>
      <c r="D55" s="226"/>
      <c r="E55" s="226"/>
      <c r="F55" s="226"/>
      <c r="G55" s="45"/>
      <c r="H55" s="45"/>
      <c r="I55" s="45"/>
      <c r="J55" s="45"/>
      <c r="K55" s="45"/>
      <c r="L55" s="45"/>
      <c r="M55" s="45"/>
    </row>
    <row r="56" spans="1:13" ht="16.5" customHeight="1">
      <c r="A56" s="147" t="s">
        <v>0</v>
      </c>
      <c r="B56" s="222"/>
      <c r="C56" s="222"/>
      <c r="D56" s="222"/>
      <c r="E56" s="240"/>
      <c r="F56" s="240"/>
      <c r="G56" s="46"/>
      <c r="H56" s="47"/>
      <c r="I56" s="46"/>
      <c r="J56" s="46"/>
      <c r="K56" s="46"/>
      <c r="L56" s="46"/>
      <c r="M56" s="46"/>
    </row>
    <row r="57" spans="1:13" ht="16.5" customHeight="1">
      <c r="A57" s="147" t="s">
        <v>1</v>
      </c>
      <c r="B57" s="222"/>
      <c r="C57" s="222"/>
      <c r="D57" s="222"/>
      <c r="E57" s="240"/>
      <c r="F57" s="240"/>
      <c r="G57" s="48"/>
      <c r="H57" s="48"/>
      <c r="I57" s="48"/>
      <c r="J57" s="48"/>
      <c r="K57" s="48"/>
      <c r="L57" s="48"/>
      <c r="M57" s="48"/>
    </row>
    <row r="58" spans="1:13" ht="16.5" customHeight="1">
      <c r="A58" s="225" t="s">
        <v>208</v>
      </c>
      <c r="B58" s="242"/>
      <c r="C58" s="242"/>
      <c r="D58" s="242"/>
      <c r="E58" s="243"/>
      <c r="F58" s="243"/>
      <c r="G58" s="49"/>
      <c r="H58" s="49"/>
      <c r="I58" s="49"/>
      <c r="J58" s="49"/>
      <c r="K58" s="49"/>
      <c r="L58" s="49"/>
      <c r="M58" s="49"/>
    </row>
    <row r="59" spans="1:13" ht="16.5" customHeight="1">
      <c r="A59" s="228"/>
      <c r="G59" s="17"/>
      <c r="H59" s="17"/>
      <c r="I59" s="17"/>
      <c r="J59" s="17"/>
      <c r="K59" s="17"/>
      <c r="L59" s="17"/>
      <c r="M59" s="17"/>
    </row>
    <row r="60" spans="1:13" ht="16.5" customHeight="1">
      <c r="A60" s="228"/>
      <c r="G60" s="17"/>
      <c r="H60" s="17"/>
      <c r="I60" s="17"/>
      <c r="J60" s="17"/>
      <c r="K60" s="17"/>
      <c r="L60" s="17"/>
      <c r="M60" s="17"/>
    </row>
    <row r="61" spans="1:13" ht="15" customHeight="1">
      <c r="A61" s="229"/>
      <c r="G61" s="230" t="s">
        <v>2</v>
      </c>
      <c r="H61" s="230"/>
      <c r="I61" s="230"/>
      <c r="J61" s="253"/>
      <c r="K61" s="230" t="s">
        <v>3</v>
      </c>
      <c r="L61" s="230"/>
      <c r="M61" s="230"/>
    </row>
    <row r="62" spans="1:13" ht="15" customHeight="1">
      <c r="A62" s="229"/>
      <c r="B62" s="176"/>
      <c r="C62" s="176"/>
      <c r="D62" s="176"/>
      <c r="G62" s="136" t="s">
        <v>4</v>
      </c>
      <c r="H62" s="136"/>
      <c r="I62" s="136"/>
      <c r="J62" s="254"/>
      <c r="K62" s="136" t="s">
        <v>4</v>
      </c>
      <c r="L62" s="136"/>
      <c r="M62" s="136"/>
    </row>
    <row r="63" spans="1:13" ht="15" customHeight="1">
      <c r="B63" s="176"/>
      <c r="C63" s="176"/>
      <c r="D63" s="176"/>
      <c r="G63" s="163" t="s">
        <v>209</v>
      </c>
      <c r="I63" s="163" t="s">
        <v>191</v>
      </c>
      <c r="K63" s="163" t="s">
        <v>209</v>
      </c>
      <c r="M63" s="163" t="s">
        <v>191</v>
      </c>
    </row>
    <row r="64" spans="1:13" ht="15" customHeight="1">
      <c r="E64" s="231" t="s">
        <v>5</v>
      </c>
      <c r="F64" s="232"/>
      <c r="G64" s="233" t="s">
        <v>6</v>
      </c>
      <c r="H64" s="117"/>
      <c r="I64" s="233" t="s">
        <v>6</v>
      </c>
      <c r="J64" s="234"/>
      <c r="K64" s="233" t="s">
        <v>6</v>
      </c>
      <c r="L64" s="117"/>
      <c r="M64" s="233" t="s">
        <v>6</v>
      </c>
    </row>
    <row r="65" spans="1:13" ht="15" customHeight="1">
      <c r="A65" s="229" t="s">
        <v>23</v>
      </c>
      <c r="G65" s="23"/>
      <c r="H65" s="23"/>
      <c r="I65" s="23"/>
      <c r="J65" s="23"/>
      <c r="K65" s="23"/>
      <c r="L65" s="23"/>
      <c r="M65" s="23"/>
    </row>
    <row r="66" spans="1:13" ht="15" customHeight="1">
      <c r="A66" s="229"/>
      <c r="G66" s="23"/>
      <c r="H66" s="23"/>
      <c r="I66" s="23"/>
      <c r="J66" s="23"/>
      <c r="K66" s="23"/>
      <c r="L66" s="23"/>
      <c r="M66" s="23"/>
    </row>
    <row r="67" spans="1:13" ht="15" customHeight="1">
      <c r="A67" s="229" t="s">
        <v>24</v>
      </c>
      <c r="G67" s="23"/>
      <c r="H67" s="23"/>
      <c r="I67" s="23"/>
      <c r="J67" s="23"/>
      <c r="K67" s="23"/>
      <c r="L67" s="23"/>
      <c r="M67" s="23"/>
    </row>
    <row r="68" spans="1:13" ht="15" customHeight="1">
      <c r="A68" s="229"/>
      <c r="G68" s="23"/>
      <c r="H68" s="23"/>
      <c r="I68" s="23"/>
      <c r="J68" s="23"/>
      <c r="K68" s="23"/>
      <c r="L68" s="23"/>
      <c r="M68" s="23"/>
    </row>
    <row r="69" spans="1:13" ht="15" customHeight="1">
      <c r="A69" s="224" t="s">
        <v>25</v>
      </c>
      <c r="E69" s="223">
        <v>25</v>
      </c>
      <c r="G69" s="24">
        <v>49000000</v>
      </c>
      <c r="H69" s="25"/>
      <c r="I69" s="24">
        <v>45000000</v>
      </c>
      <c r="J69" s="17"/>
      <c r="K69" s="25">
        <v>0</v>
      </c>
      <c r="L69" s="17"/>
      <c r="M69" s="25">
        <v>0</v>
      </c>
    </row>
    <row r="70" spans="1:13" ht="15" customHeight="1">
      <c r="A70" s="176" t="s">
        <v>217</v>
      </c>
      <c r="E70" s="223">
        <v>26</v>
      </c>
      <c r="G70" s="24">
        <v>548259143</v>
      </c>
      <c r="H70" s="25"/>
      <c r="I70" s="24">
        <v>409804690</v>
      </c>
      <c r="J70" s="17"/>
      <c r="K70" s="24">
        <v>13851175</v>
      </c>
      <c r="L70" s="17"/>
      <c r="M70" s="24">
        <v>13970536</v>
      </c>
    </row>
    <row r="71" spans="1:13" ht="15" customHeight="1">
      <c r="A71" s="224" t="s">
        <v>26</v>
      </c>
      <c r="G71" s="25"/>
      <c r="I71" s="25"/>
      <c r="J71" s="17"/>
      <c r="L71" s="17"/>
    </row>
    <row r="72" spans="1:13" ht="15" customHeight="1">
      <c r="B72" s="244" t="s">
        <v>27</v>
      </c>
      <c r="E72" s="223">
        <v>29</v>
      </c>
      <c r="G72" s="24">
        <v>4159972</v>
      </c>
      <c r="H72" s="25"/>
      <c r="I72" s="24">
        <v>3346759</v>
      </c>
      <c r="J72" s="17"/>
      <c r="K72" s="24">
        <v>1300130</v>
      </c>
      <c r="L72" s="17"/>
      <c r="M72" s="24">
        <v>1242407</v>
      </c>
    </row>
    <row r="73" spans="1:13" ht="15" customHeight="1">
      <c r="B73" s="244" t="s">
        <v>28</v>
      </c>
      <c r="E73" s="223">
        <v>30</v>
      </c>
      <c r="G73" s="24">
        <v>1119054972</v>
      </c>
      <c r="H73" s="25"/>
      <c r="I73" s="24">
        <v>1152317380</v>
      </c>
      <c r="J73" s="17"/>
      <c r="K73" s="24">
        <v>0</v>
      </c>
      <c r="L73" s="17"/>
      <c r="M73" s="24">
        <v>0</v>
      </c>
    </row>
    <row r="74" spans="1:13" ht="15" customHeight="1">
      <c r="B74" s="244" t="s">
        <v>226</v>
      </c>
      <c r="E74" s="223">
        <v>31</v>
      </c>
      <c r="G74" s="24">
        <v>234619491</v>
      </c>
      <c r="H74" s="25"/>
      <c r="I74" s="24">
        <v>0</v>
      </c>
      <c r="J74" s="17"/>
      <c r="K74" s="24">
        <v>234619491</v>
      </c>
      <c r="L74" s="17"/>
      <c r="M74" s="24">
        <v>0</v>
      </c>
    </row>
    <row r="75" spans="1:13" ht="15" customHeight="1">
      <c r="B75" s="244" t="s">
        <v>244</v>
      </c>
      <c r="C75" s="245"/>
      <c r="D75" s="245"/>
      <c r="H75" s="25"/>
      <c r="J75" s="17"/>
      <c r="L75" s="17"/>
    </row>
    <row r="76" spans="1:13" ht="15" customHeight="1">
      <c r="B76" s="246" t="s">
        <v>245</v>
      </c>
      <c r="C76" s="247"/>
      <c r="D76" s="247"/>
      <c r="E76" s="223">
        <v>28</v>
      </c>
      <c r="G76" s="24">
        <v>21426383</v>
      </c>
      <c r="H76" s="25"/>
      <c r="I76" s="24">
        <v>0</v>
      </c>
      <c r="J76" s="17"/>
      <c r="K76" s="24">
        <v>0</v>
      </c>
      <c r="L76" s="17"/>
      <c r="M76" s="24">
        <v>0</v>
      </c>
    </row>
    <row r="77" spans="1:13" ht="15" customHeight="1">
      <c r="A77" s="224" t="s">
        <v>11</v>
      </c>
      <c r="B77" s="247"/>
      <c r="C77" s="247"/>
      <c r="D77" s="247"/>
      <c r="E77" s="223">
        <v>15</v>
      </c>
      <c r="G77" s="24">
        <v>37493105</v>
      </c>
      <c r="H77" s="25"/>
      <c r="I77" s="24">
        <v>44414471</v>
      </c>
      <c r="J77" s="17"/>
      <c r="K77" s="24">
        <v>718924</v>
      </c>
      <c r="L77" s="17"/>
      <c r="M77" s="24">
        <v>588148</v>
      </c>
    </row>
    <row r="78" spans="1:13" ht="15" customHeight="1">
      <c r="A78" s="224" t="s">
        <v>214</v>
      </c>
      <c r="B78" s="247"/>
      <c r="C78" s="247"/>
      <c r="D78" s="247"/>
      <c r="G78" s="24">
        <v>7853998</v>
      </c>
      <c r="H78" s="25"/>
      <c r="I78" s="24">
        <v>7693652</v>
      </c>
      <c r="J78" s="17"/>
      <c r="K78" s="24">
        <v>0</v>
      </c>
      <c r="L78" s="17"/>
      <c r="M78" s="24">
        <v>0</v>
      </c>
    </row>
    <row r="79" spans="1:13" ht="15" customHeight="1">
      <c r="A79" s="224" t="s">
        <v>123</v>
      </c>
      <c r="B79" s="247"/>
      <c r="C79" s="247"/>
      <c r="D79" s="247"/>
      <c r="E79" s="236">
        <v>42.3</v>
      </c>
      <c r="G79" s="24">
        <v>1052637</v>
      </c>
      <c r="H79" s="25"/>
      <c r="I79" s="24">
        <v>10835017</v>
      </c>
      <c r="J79" s="17"/>
      <c r="K79" s="24">
        <v>0</v>
      </c>
      <c r="L79" s="17"/>
      <c r="M79" s="24">
        <v>0</v>
      </c>
    </row>
    <row r="80" spans="1:13" ht="15" customHeight="1">
      <c r="A80" s="224" t="s">
        <v>29</v>
      </c>
      <c r="B80" s="247"/>
      <c r="C80" s="247"/>
      <c r="D80" s="247"/>
      <c r="E80" s="223">
        <v>27</v>
      </c>
      <c r="G80" s="18">
        <v>10460224</v>
      </c>
      <c r="H80" s="25"/>
      <c r="I80" s="18">
        <v>8227710</v>
      </c>
      <c r="J80" s="17"/>
      <c r="K80" s="18">
        <v>557442</v>
      </c>
      <c r="L80" s="17"/>
      <c r="M80" s="18">
        <v>589278</v>
      </c>
    </row>
    <row r="81" spans="1:13" ht="15" customHeight="1">
      <c r="A81" s="229"/>
      <c r="G81" s="17"/>
      <c r="H81" s="17"/>
      <c r="I81" s="17"/>
      <c r="J81" s="17"/>
      <c r="K81" s="17"/>
      <c r="L81" s="17"/>
      <c r="M81" s="17"/>
    </row>
    <row r="82" spans="1:13" ht="15" customHeight="1">
      <c r="A82" s="192" t="s">
        <v>30</v>
      </c>
      <c r="G82" s="28">
        <f>SUM(G69:G80)</f>
        <v>2033379925</v>
      </c>
      <c r="H82" s="17"/>
      <c r="I82" s="28">
        <f>SUM(I69:I80)</f>
        <v>1681639679</v>
      </c>
      <c r="J82" s="17"/>
      <c r="K82" s="28">
        <f>SUM(K69:K80)</f>
        <v>251047162</v>
      </c>
      <c r="L82" s="17"/>
      <c r="M82" s="28">
        <f>SUM(M69:M80)</f>
        <v>16390369</v>
      </c>
    </row>
    <row r="83" spans="1:13" ht="15" customHeight="1">
      <c r="A83" s="192"/>
      <c r="G83" s="17"/>
      <c r="H83" s="17"/>
      <c r="I83" s="17"/>
      <c r="J83" s="17"/>
      <c r="K83" s="17"/>
      <c r="L83" s="17"/>
      <c r="M83" s="17"/>
    </row>
    <row r="84" spans="1:13" ht="15" customHeight="1">
      <c r="A84" s="192" t="s">
        <v>31</v>
      </c>
      <c r="G84" s="17"/>
      <c r="H84" s="17"/>
      <c r="I84" s="17"/>
      <c r="J84" s="17"/>
      <c r="K84" s="17"/>
      <c r="L84" s="17"/>
      <c r="M84" s="17"/>
    </row>
    <row r="85" spans="1:13" ht="15" customHeight="1">
      <c r="A85" s="229"/>
      <c r="G85" s="17"/>
      <c r="H85" s="17"/>
      <c r="I85" s="17"/>
      <c r="J85" s="17"/>
      <c r="K85" s="17"/>
      <c r="L85" s="17"/>
      <c r="M85" s="17"/>
    </row>
    <row r="86" spans="1:13" ht="15" customHeight="1">
      <c r="A86" s="224" t="s">
        <v>32</v>
      </c>
      <c r="G86" s="17"/>
      <c r="H86" s="17"/>
      <c r="I86" s="17"/>
      <c r="J86" s="17"/>
      <c r="K86" s="17"/>
      <c r="L86" s="17"/>
      <c r="M86" s="17"/>
    </row>
    <row r="87" spans="1:13" ht="15" customHeight="1">
      <c r="B87" s="224" t="s">
        <v>33</v>
      </c>
      <c r="E87" s="223">
        <v>28</v>
      </c>
      <c r="G87" s="24">
        <v>18764975</v>
      </c>
      <c r="H87" s="17"/>
      <c r="I87" s="24">
        <v>28775858</v>
      </c>
      <c r="J87" s="17"/>
      <c r="K87" s="24">
        <v>0</v>
      </c>
      <c r="L87" s="17"/>
      <c r="M87" s="24">
        <v>0</v>
      </c>
    </row>
    <row r="88" spans="1:13" ht="15" customHeight="1">
      <c r="A88" s="224" t="s">
        <v>34</v>
      </c>
      <c r="E88" s="223">
        <v>29</v>
      </c>
      <c r="G88" s="24">
        <v>30751049</v>
      </c>
      <c r="H88" s="25"/>
      <c r="I88" s="24">
        <v>30632447</v>
      </c>
      <c r="J88" s="26"/>
      <c r="K88" s="24">
        <v>5778379</v>
      </c>
      <c r="L88" s="26"/>
      <c r="M88" s="24">
        <v>7078509</v>
      </c>
    </row>
    <row r="89" spans="1:13" ht="15" customHeight="1">
      <c r="A89" s="224" t="s">
        <v>35</v>
      </c>
      <c r="E89" s="223">
        <v>30</v>
      </c>
      <c r="G89" s="24">
        <v>6458664088</v>
      </c>
      <c r="H89" s="25"/>
      <c r="I89" s="24">
        <v>4069658057</v>
      </c>
      <c r="J89" s="17"/>
      <c r="K89" s="24">
        <v>0</v>
      </c>
      <c r="L89" s="17"/>
      <c r="M89" s="24">
        <v>0</v>
      </c>
    </row>
    <row r="90" spans="1:13" ht="15" customHeight="1">
      <c r="A90" s="224" t="s">
        <v>197</v>
      </c>
      <c r="E90" s="223">
        <v>31</v>
      </c>
      <c r="G90" s="24">
        <v>155727877</v>
      </c>
      <c r="H90" s="25"/>
      <c r="I90" s="24">
        <v>389302479</v>
      </c>
      <c r="J90" s="17"/>
      <c r="K90" s="24">
        <v>155727877</v>
      </c>
      <c r="L90" s="17"/>
      <c r="M90" s="24">
        <v>389302479</v>
      </c>
    </row>
    <row r="91" spans="1:13" ht="15" customHeight="1">
      <c r="A91" s="176" t="s">
        <v>36</v>
      </c>
      <c r="B91" s="247"/>
      <c r="C91" s="247"/>
      <c r="D91" s="247"/>
      <c r="E91" s="223">
        <v>23</v>
      </c>
      <c r="G91" s="24">
        <v>222819184</v>
      </c>
      <c r="H91" s="25"/>
      <c r="I91" s="24">
        <v>221063656</v>
      </c>
      <c r="J91" s="17"/>
      <c r="K91" s="24">
        <v>0</v>
      </c>
      <c r="L91" s="17"/>
      <c r="M91" s="24">
        <v>0</v>
      </c>
    </row>
    <row r="92" spans="1:13" ht="15" customHeight="1">
      <c r="A92" s="224" t="s">
        <v>225</v>
      </c>
      <c r="B92" s="247"/>
      <c r="C92" s="247"/>
      <c r="D92" s="247"/>
      <c r="E92" s="236">
        <v>42.3</v>
      </c>
      <c r="G92" s="24">
        <v>18343525</v>
      </c>
      <c r="H92" s="25"/>
      <c r="I92" s="24">
        <v>0</v>
      </c>
      <c r="J92" s="17"/>
      <c r="K92" s="24">
        <v>0</v>
      </c>
      <c r="L92" s="17"/>
      <c r="M92" s="24">
        <v>0</v>
      </c>
    </row>
    <row r="93" spans="1:13" ht="15" customHeight="1">
      <c r="A93" s="176" t="s">
        <v>37</v>
      </c>
      <c r="E93" s="223">
        <v>32</v>
      </c>
      <c r="G93" s="18">
        <v>14556839</v>
      </c>
      <c r="H93" s="25"/>
      <c r="I93" s="18">
        <v>13537904</v>
      </c>
      <c r="J93" s="17"/>
      <c r="K93" s="18">
        <v>4027622</v>
      </c>
      <c r="L93" s="17"/>
      <c r="M93" s="18">
        <v>5007818</v>
      </c>
    </row>
    <row r="94" spans="1:13" ht="15" customHeight="1">
      <c r="A94" s="229"/>
      <c r="G94" s="17"/>
      <c r="H94" s="17"/>
      <c r="I94" s="17"/>
      <c r="J94" s="17"/>
      <c r="K94" s="17"/>
      <c r="L94" s="17"/>
      <c r="M94" s="17"/>
    </row>
    <row r="95" spans="1:13" ht="15" customHeight="1">
      <c r="A95" s="192" t="s">
        <v>38</v>
      </c>
      <c r="G95" s="28">
        <f>SUM(G87:G94)</f>
        <v>6919627537</v>
      </c>
      <c r="H95" s="17"/>
      <c r="I95" s="28">
        <f>SUM(I87:I93)</f>
        <v>4752970401</v>
      </c>
      <c r="J95" s="17"/>
      <c r="K95" s="28">
        <f>SUM(K87:K93)</f>
        <v>165533878</v>
      </c>
      <c r="L95" s="17"/>
      <c r="M95" s="28">
        <f>SUM(M87:M93)</f>
        <v>401388806</v>
      </c>
    </row>
    <row r="96" spans="1:13" ht="15" customHeight="1">
      <c r="A96" s="229"/>
      <c r="G96" s="17"/>
      <c r="H96" s="17"/>
      <c r="I96" s="17"/>
      <c r="J96" s="17"/>
      <c r="K96" s="17"/>
      <c r="L96" s="17"/>
      <c r="M96" s="17"/>
    </row>
    <row r="97" spans="1:13" ht="15" customHeight="1">
      <c r="A97" s="192" t="s">
        <v>39</v>
      </c>
      <c r="G97" s="28">
        <f>SUM(G82,G95)</f>
        <v>8953007462</v>
      </c>
      <c r="H97" s="17"/>
      <c r="I97" s="28">
        <f>SUM(I82,I95)</f>
        <v>6434610080</v>
      </c>
      <c r="J97" s="17"/>
      <c r="K97" s="28">
        <f>SUM(K82,K95)</f>
        <v>416581040</v>
      </c>
      <c r="L97" s="17"/>
      <c r="M97" s="28">
        <f>SUM(M82,M95)</f>
        <v>417779175</v>
      </c>
    </row>
    <row r="98" spans="1:13" ht="15" customHeight="1">
      <c r="A98" s="192"/>
      <c r="G98" s="17"/>
      <c r="H98" s="17"/>
      <c r="I98" s="17"/>
      <c r="J98" s="17"/>
      <c r="K98" s="17"/>
      <c r="L98" s="17"/>
      <c r="M98" s="17"/>
    </row>
    <row r="99" spans="1:13" ht="16.5" customHeight="1">
      <c r="A99" s="192"/>
      <c r="G99" s="17"/>
      <c r="H99" s="17"/>
      <c r="I99" s="17"/>
      <c r="J99" s="17"/>
      <c r="K99" s="17"/>
      <c r="L99" s="17"/>
      <c r="M99" s="17"/>
    </row>
    <row r="100" spans="1:13" ht="16.5" customHeight="1">
      <c r="A100" s="192"/>
      <c r="G100" s="17"/>
      <c r="H100" s="17"/>
      <c r="I100" s="17"/>
      <c r="J100" s="17"/>
      <c r="K100" s="17"/>
      <c r="L100" s="17"/>
      <c r="M100" s="17"/>
    </row>
    <row r="101" spans="1:13" ht="16.5" customHeight="1">
      <c r="A101" s="192"/>
      <c r="G101" s="17"/>
      <c r="H101" s="17"/>
      <c r="I101" s="17"/>
      <c r="J101" s="17"/>
      <c r="K101" s="17"/>
      <c r="L101" s="17"/>
      <c r="M101" s="17"/>
    </row>
    <row r="102" spans="1:13" ht="16.5" customHeight="1">
      <c r="A102" s="192"/>
      <c r="G102" s="17"/>
      <c r="H102" s="17"/>
      <c r="I102" s="17"/>
      <c r="J102" s="17"/>
      <c r="K102" s="17"/>
      <c r="L102" s="17"/>
      <c r="M102" s="17"/>
    </row>
    <row r="103" spans="1:13" ht="15.75" customHeight="1">
      <c r="A103" s="192"/>
      <c r="G103" s="17"/>
      <c r="H103" s="17"/>
      <c r="I103" s="17"/>
      <c r="J103" s="17"/>
      <c r="K103" s="17"/>
      <c r="L103" s="17"/>
      <c r="M103" s="17"/>
    </row>
    <row r="104" spans="1:13" ht="16.5" customHeight="1">
      <c r="A104" s="192"/>
      <c r="G104" s="17"/>
      <c r="H104" s="17"/>
      <c r="I104" s="17"/>
      <c r="J104" s="17"/>
      <c r="K104" s="17"/>
      <c r="L104" s="17"/>
      <c r="M104" s="17"/>
    </row>
    <row r="105" spans="1:13" ht="15" customHeight="1">
      <c r="A105" s="192"/>
      <c r="G105" s="17"/>
      <c r="H105" s="17"/>
      <c r="I105" s="17"/>
      <c r="J105" s="17"/>
      <c r="K105" s="17"/>
      <c r="L105" s="17"/>
      <c r="M105" s="17"/>
    </row>
    <row r="106" spans="1:13" ht="21" customHeight="1">
      <c r="A106" s="192"/>
      <c r="G106" s="17"/>
      <c r="H106" s="17"/>
      <c r="I106" s="17"/>
      <c r="J106" s="17"/>
      <c r="K106" s="17"/>
      <c r="L106" s="17"/>
      <c r="M106" s="17"/>
    </row>
    <row r="107" spans="1:13" ht="21.75" customHeight="1">
      <c r="A107" s="192"/>
      <c r="G107" s="17"/>
      <c r="H107" s="17"/>
      <c r="I107" s="17"/>
      <c r="J107" s="17"/>
      <c r="K107" s="17"/>
      <c r="L107" s="17"/>
      <c r="M107" s="17"/>
    </row>
    <row r="108" spans="1:13" ht="4.5" customHeight="1">
      <c r="A108" s="192"/>
      <c r="G108" s="17"/>
      <c r="H108" s="17"/>
      <c r="I108" s="17"/>
      <c r="J108" s="17"/>
      <c r="K108" s="17"/>
      <c r="L108" s="17"/>
      <c r="M108" s="17"/>
    </row>
    <row r="109" spans="1:13" ht="21.95" customHeight="1">
      <c r="A109" s="242" t="str">
        <f>A55</f>
        <v>The accompanying notes on pages 14 to 91 are an integral part of these consolidated and separate financial statements.</v>
      </c>
      <c r="B109" s="248"/>
      <c r="C109" s="248"/>
      <c r="D109" s="248"/>
      <c r="E109" s="227"/>
      <c r="F109" s="227"/>
      <c r="G109" s="28"/>
      <c r="H109" s="28"/>
      <c r="I109" s="28"/>
      <c r="J109" s="28"/>
      <c r="K109" s="28"/>
      <c r="L109" s="28"/>
      <c r="M109" s="28"/>
    </row>
    <row r="110" spans="1:13" ht="16.5" customHeight="1">
      <c r="A110" s="249" t="str">
        <f>A1</f>
        <v>Absolute Clean Energy Public Company Limited</v>
      </c>
      <c r="G110" s="17"/>
      <c r="H110" s="17"/>
      <c r="I110" s="17"/>
      <c r="J110" s="17"/>
      <c r="K110" s="17"/>
      <c r="L110" s="17"/>
      <c r="M110" s="17"/>
    </row>
    <row r="111" spans="1:13" ht="16.5" customHeight="1">
      <c r="A111" s="147" t="s">
        <v>1</v>
      </c>
    </row>
    <row r="112" spans="1:13" ht="16.5" customHeight="1">
      <c r="A112" s="250" t="s">
        <v>208</v>
      </c>
      <c r="B112" s="248"/>
      <c r="C112" s="248"/>
      <c r="D112" s="248"/>
      <c r="E112" s="227"/>
      <c r="F112" s="227"/>
      <c r="G112" s="28"/>
      <c r="H112" s="28"/>
      <c r="I112" s="28"/>
      <c r="J112" s="28"/>
      <c r="K112" s="28"/>
      <c r="L112" s="28"/>
      <c r="M112" s="28"/>
    </row>
    <row r="113" spans="1:13" ht="16.5" customHeight="1">
      <c r="A113" s="229"/>
      <c r="G113" s="17"/>
      <c r="H113" s="17"/>
      <c r="I113" s="17"/>
      <c r="J113" s="17"/>
      <c r="K113" s="17"/>
      <c r="L113" s="17"/>
      <c r="M113" s="17"/>
    </row>
    <row r="114" spans="1:13" ht="16.5" customHeight="1">
      <c r="A114" s="229"/>
      <c r="G114" s="17"/>
      <c r="H114" s="17"/>
      <c r="I114" s="17"/>
      <c r="J114" s="17"/>
      <c r="K114" s="17"/>
      <c r="L114" s="17"/>
      <c r="M114" s="17"/>
    </row>
    <row r="115" spans="1:13" ht="16.5" customHeight="1">
      <c r="A115" s="229"/>
      <c r="G115" s="230" t="s">
        <v>2</v>
      </c>
      <c r="H115" s="230"/>
      <c r="I115" s="230"/>
      <c r="J115" s="253"/>
      <c r="K115" s="230" t="s">
        <v>3</v>
      </c>
      <c r="L115" s="230"/>
      <c r="M115" s="230"/>
    </row>
    <row r="116" spans="1:13" ht="16.5" customHeight="1">
      <c r="A116" s="229"/>
      <c r="B116" s="176"/>
      <c r="C116" s="176"/>
      <c r="D116" s="176"/>
      <c r="G116" s="136" t="s">
        <v>4</v>
      </c>
      <c r="H116" s="136"/>
      <c r="I116" s="136"/>
      <c r="J116" s="254"/>
      <c r="K116" s="136" t="s">
        <v>4</v>
      </c>
      <c r="L116" s="136"/>
      <c r="M116" s="136"/>
    </row>
    <row r="117" spans="1:13" ht="16.5" customHeight="1">
      <c r="A117" s="229"/>
      <c r="B117" s="176"/>
      <c r="C117" s="176"/>
      <c r="D117" s="176"/>
      <c r="G117" s="163" t="s">
        <v>209</v>
      </c>
      <c r="I117" s="163" t="s">
        <v>191</v>
      </c>
      <c r="K117" s="163" t="s">
        <v>209</v>
      </c>
      <c r="M117" s="163" t="s">
        <v>191</v>
      </c>
    </row>
    <row r="118" spans="1:13" ht="16.5" customHeight="1">
      <c r="E118" s="231" t="s">
        <v>5</v>
      </c>
      <c r="F118" s="232"/>
      <c r="G118" s="233" t="s">
        <v>6</v>
      </c>
      <c r="H118" s="117"/>
      <c r="I118" s="233" t="s">
        <v>6</v>
      </c>
      <c r="J118" s="234"/>
      <c r="K118" s="233" t="s">
        <v>6</v>
      </c>
      <c r="L118" s="117"/>
      <c r="M118" s="233" t="s">
        <v>6</v>
      </c>
    </row>
    <row r="119" spans="1:13" ht="15.95" customHeight="1">
      <c r="A119" s="229" t="s">
        <v>215</v>
      </c>
      <c r="G119" s="23"/>
      <c r="H119" s="23"/>
      <c r="I119" s="23"/>
      <c r="J119" s="23"/>
      <c r="K119" s="23"/>
      <c r="L119" s="23"/>
      <c r="M119" s="23"/>
    </row>
    <row r="120" spans="1:13" ht="15.95" customHeight="1">
      <c r="A120" s="229"/>
      <c r="G120" s="23"/>
      <c r="H120" s="23"/>
      <c r="I120" s="23"/>
      <c r="J120" s="23"/>
      <c r="K120" s="23"/>
      <c r="L120" s="23"/>
      <c r="M120" s="23"/>
    </row>
    <row r="121" spans="1:13" ht="15.95" customHeight="1">
      <c r="A121" s="192" t="s">
        <v>40</v>
      </c>
      <c r="G121" s="23"/>
      <c r="H121" s="23"/>
      <c r="I121" s="23"/>
      <c r="J121" s="23"/>
      <c r="K121" s="23"/>
      <c r="L121" s="23"/>
      <c r="M121" s="23"/>
    </row>
    <row r="122" spans="1:13" ht="15.95" customHeight="1">
      <c r="A122" s="229"/>
      <c r="G122" s="23"/>
      <c r="H122" s="23"/>
      <c r="I122" s="23"/>
      <c r="J122" s="23"/>
      <c r="K122" s="23"/>
      <c r="L122" s="23"/>
      <c r="M122" s="23"/>
    </row>
    <row r="123" spans="1:13" ht="15.95" customHeight="1">
      <c r="A123" s="194" t="s">
        <v>41</v>
      </c>
      <c r="B123" s="194"/>
      <c r="E123" s="223">
        <v>33</v>
      </c>
      <c r="G123" s="23"/>
      <c r="H123" s="23"/>
      <c r="I123" s="23"/>
      <c r="J123" s="23"/>
      <c r="K123" s="23"/>
      <c r="L123" s="23"/>
      <c r="M123" s="23"/>
    </row>
    <row r="124" spans="1:13" ht="15.95" customHeight="1">
      <c r="B124" s="251" t="s">
        <v>142</v>
      </c>
      <c r="C124" s="176"/>
      <c r="G124" s="31"/>
      <c r="H124" s="23"/>
      <c r="I124" s="31"/>
      <c r="J124" s="26"/>
      <c r="K124" s="26"/>
      <c r="L124" s="26"/>
      <c r="M124" s="26"/>
    </row>
    <row r="125" spans="1:13" ht="15.95" customHeight="1">
      <c r="B125" s="251"/>
      <c r="C125" s="176" t="s">
        <v>143</v>
      </c>
      <c r="G125" s="31"/>
      <c r="H125" s="23"/>
      <c r="I125" s="31"/>
      <c r="J125" s="26"/>
      <c r="K125" s="26"/>
      <c r="L125" s="26"/>
      <c r="M125" s="26"/>
    </row>
    <row r="126" spans="1:13" ht="15.95" customHeight="1" thickBot="1">
      <c r="B126" s="176"/>
      <c r="C126" s="176" t="s">
        <v>111</v>
      </c>
      <c r="G126" s="32">
        <v>5487999980</v>
      </c>
      <c r="H126" s="23"/>
      <c r="I126" s="32">
        <v>5487999980</v>
      </c>
      <c r="J126" s="23"/>
      <c r="K126" s="32">
        <v>5487999980</v>
      </c>
      <c r="L126" s="23"/>
      <c r="M126" s="32">
        <v>5487999980</v>
      </c>
    </row>
    <row r="127" spans="1:13" ht="15.95" customHeight="1" thickTop="1">
      <c r="A127" s="229"/>
      <c r="G127" s="31"/>
      <c r="H127" s="31"/>
      <c r="I127" s="31"/>
      <c r="J127" s="31"/>
      <c r="K127" s="31"/>
      <c r="L127" s="31"/>
      <c r="M127" s="31"/>
    </row>
    <row r="128" spans="1:13" ht="15.95" customHeight="1">
      <c r="B128" s="251" t="s">
        <v>43</v>
      </c>
      <c r="C128" s="176"/>
      <c r="G128" s="31"/>
      <c r="H128" s="31"/>
      <c r="I128" s="31"/>
      <c r="J128" s="31"/>
      <c r="K128" s="31"/>
      <c r="L128" s="31"/>
      <c r="M128" s="31"/>
    </row>
    <row r="129" spans="1:13" ht="15.95" customHeight="1">
      <c r="B129" s="176"/>
      <c r="C129" s="176" t="s">
        <v>101</v>
      </c>
      <c r="G129" s="26"/>
      <c r="H129" s="31"/>
      <c r="I129" s="26"/>
      <c r="J129" s="31"/>
      <c r="K129" s="31"/>
      <c r="L129" s="31"/>
      <c r="M129" s="31"/>
    </row>
    <row r="130" spans="1:13" ht="15.95" customHeight="1">
      <c r="B130" s="176"/>
      <c r="C130" s="176" t="s">
        <v>42</v>
      </c>
      <c r="G130" s="24">
        <v>5087999980</v>
      </c>
      <c r="H130" s="31"/>
      <c r="I130" s="24">
        <v>5087999980</v>
      </c>
      <c r="J130" s="31"/>
      <c r="K130" s="24">
        <v>5087999980</v>
      </c>
      <c r="L130" s="31"/>
      <c r="M130" s="24">
        <v>5087999980</v>
      </c>
    </row>
    <row r="131" spans="1:13" ht="15.95" customHeight="1">
      <c r="A131" s="224" t="s">
        <v>102</v>
      </c>
      <c r="B131" s="176"/>
      <c r="C131" s="176"/>
      <c r="G131" s="24">
        <v>3896006978</v>
      </c>
      <c r="H131" s="26"/>
      <c r="I131" s="24">
        <v>3896006978</v>
      </c>
      <c r="J131" s="26"/>
      <c r="K131" s="31">
        <v>3896006978</v>
      </c>
      <c r="L131" s="26"/>
      <c r="M131" s="31">
        <v>3896006978</v>
      </c>
    </row>
    <row r="132" spans="1:13" ht="15.95" customHeight="1">
      <c r="A132" s="224" t="s">
        <v>180</v>
      </c>
      <c r="B132" s="176"/>
      <c r="G132" s="26"/>
      <c r="H132" s="26"/>
      <c r="I132" s="26"/>
      <c r="J132" s="26"/>
      <c r="K132" s="26"/>
      <c r="L132" s="234"/>
      <c r="M132" s="26"/>
    </row>
    <row r="133" spans="1:13" ht="15.95" customHeight="1">
      <c r="B133" s="244" t="s">
        <v>126</v>
      </c>
      <c r="E133" s="223">
        <v>34</v>
      </c>
      <c r="G133" s="17">
        <v>170525834</v>
      </c>
      <c r="H133" s="234"/>
      <c r="I133" s="17">
        <v>151925834</v>
      </c>
      <c r="J133" s="234"/>
      <c r="K133" s="234">
        <v>170525834</v>
      </c>
      <c r="L133" s="234"/>
      <c r="M133" s="234">
        <v>151925834</v>
      </c>
    </row>
    <row r="134" spans="1:13" ht="15.95" customHeight="1">
      <c r="B134" s="244" t="s">
        <v>184</v>
      </c>
      <c r="E134" s="223">
        <v>33</v>
      </c>
      <c r="G134" s="17">
        <v>268010560</v>
      </c>
      <c r="H134" s="234"/>
      <c r="I134" s="17">
        <v>268010560</v>
      </c>
      <c r="J134" s="234"/>
      <c r="K134" s="234">
        <v>268010560</v>
      </c>
      <c r="L134" s="234"/>
      <c r="M134" s="234">
        <v>268010560</v>
      </c>
    </row>
    <row r="135" spans="1:13" ht="15.95" customHeight="1">
      <c r="B135" s="252" t="s">
        <v>44</v>
      </c>
      <c r="G135" s="24">
        <v>6905293388</v>
      </c>
      <c r="H135" s="26"/>
      <c r="I135" s="24">
        <v>6084296750</v>
      </c>
      <c r="J135" s="26"/>
      <c r="K135" s="24">
        <v>2273202707</v>
      </c>
      <c r="L135" s="234"/>
      <c r="M135" s="24">
        <v>1921184577</v>
      </c>
    </row>
    <row r="136" spans="1:13" ht="15.95" customHeight="1">
      <c r="A136" s="224" t="s">
        <v>185</v>
      </c>
      <c r="B136" s="252"/>
      <c r="E136" s="223">
        <v>33</v>
      </c>
      <c r="G136" s="24">
        <v>-268010560</v>
      </c>
      <c r="H136" s="26"/>
      <c r="I136" s="24">
        <v>-268010560</v>
      </c>
      <c r="J136" s="26"/>
      <c r="K136" s="24">
        <v>-268010560</v>
      </c>
      <c r="L136" s="234"/>
      <c r="M136" s="24">
        <v>-268010560</v>
      </c>
    </row>
    <row r="137" spans="1:13" ht="15.95" customHeight="1">
      <c r="A137" s="224" t="s">
        <v>112</v>
      </c>
      <c r="B137" s="176"/>
      <c r="G137" s="26"/>
      <c r="H137" s="26"/>
      <c r="I137" s="26"/>
      <c r="J137" s="26"/>
      <c r="K137" s="26"/>
      <c r="L137" s="234"/>
      <c r="M137" s="26"/>
    </row>
    <row r="138" spans="1:13" ht="15.95" customHeight="1">
      <c r="B138" s="224" t="s">
        <v>182</v>
      </c>
      <c r="C138" s="176"/>
      <c r="G138" s="27">
        <v>-22886961</v>
      </c>
      <c r="H138" s="31"/>
      <c r="I138" s="27">
        <v>-22886961</v>
      </c>
      <c r="J138" s="31"/>
      <c r="K138" s="18">
        <v>0</v>
      </c>
      <c r="L138" s="31"/>
      <c r="M138" s="18">
        <v>0</v>
      </c>
    </row>
    <row r="139" spans="1:13" ht="15.95" customHeight="1">
      <c r="G139" s="31"/>
      <c r="H139" s="31"/>
      <c r="I139" s="31"/>
      <c r="J139" s="31"/>
      <c r="K139" s="31"/>
      <c r="L139" s="31"/>
      <c r="M139" s="31"/>
    </row>
    <row r="140" spans="1:13" ht="15.95" customHeight="1">
      <c r="A140" s="229" t="s">
        <v>45</v>
      </c>
      <c r="G140" s="31">
        <f>SUM(G129:G139)</f>
        <v>16036939219</v>
      </c>
      <c r="H140" s="31"/>
      <c r="I140" s="31">
        <f>SUM(I129:I139)</f>
        <v>15197342581</v>
      </c>
      <c r="J140" s="31"/>
      <c r="K140" s="31">
        <f>SUM(K129:K139)</f>
        <v>11427735499</v>
      </c>
      <c r="L140" s="31"/>
      <c r="M140" s="31">
        <f>SUM(M129:M139)</f>
        <v>11057117369</v>
      </c>
    </row>
    <row r="141" spans="1:13" ht="15.95" customHeight="1">
      <c r="A141" s="224" t="s">
        <v>67</v>
      </c>
      <c r="B141" s="176"/>
      <c r="C141" s="176"/>
      <c r="G141" s="30">
        <v>123748528</v>
      </c>
      <c r="H141" s="31"/>
      <c r="I141" s="30">
        <v>105253584</v>
      </c>
      <c r="J141" s="31"/>
      <c r="K141" s="18">
        <v>0</v>
      </c>
      <c r="L141" s="31"/>
      <c r="M141" s="18">
        <v>0</v>
      </c>
    </row>
    <row r="142" spans="1:13" ht="15.95" customHeight="1">
      <c r="A142" s="229"/>
      <c r="B142" s="176"/>
      <c r="C142" s="176"/>
      <c r="G142" s="31"/>
      <c r="H142" s="31"/>
      <c r="I142" s="31"/>
      <c r="J142" s="31"/>
      <c r="K142" s="31"/>
      <c r="L142" s="31"/>
      <c r="M142" s="31"/>
    </row>
    <row r="143" spans="1:13" ht="15.95" customHeight="1">
      <c r="A143" s="229" t="s">
        <v>46</v>
      </c>
      <c r="B143" s="176"/>
      <c r="C143" s="176"/>
      <c r="G143" s="30">
        <f>SUM(G140:G141)</f>
        <v>16160687747</v>
      </c>
      <c r="H143" s="31"/>
      <c r="I143" s="30">
        <f>SUM(I140:I141)</f>
        <v>15302596165</v>
      </c>
      <c r="J143" s="31"/>
      <c r="K143" s="30">
        <f>SUM(K140:K140)</f>
        <v>11427735499</v>
      </c>
      <c r="L143" s="31"/>
      <c r="M143" s="30">
        <f>SUM(M140:M140)</f>
        <v>11057117369</v>
      </c>
    </row>
    <row r="144" spans="1:13" ht="15.95" customHeight="1">
      <c r="A144" s="229"/>
      <c r="G144" s="31"/>
      <c r="H144" s="31"/>
      <c r="I144" s="31"/>
      <c r="J144" s="31"/>
      <c r="K144" s="31"/>
      <c r="L144" s="31"/>
      <c r="M144" s="31"/>
    </row>
    <row r="145" spans="1:13" ht="15.95" customHeight="1" thickBot="1">
      <c r="A145" s="229" t="s">
        <v>47</v>
      </c>
      <c r="G145" s="33">
        <f>+G143+G97</f>
        <v>25113695209</v>
      </c>
      <c r="H145" s="31"/>
      <c r="I145" s="33">
        <f>+I143+I97</f>
        <v>21737206245</v>
      </c>
      <c r="J145" s="31"/>
      <c r="K145" s="33">
        <f>+K143+K97</f>
        <v>11844316539</v>
      </c>
      <c r="L145" s="31"/>
      <c r="M145" s="33">
        <f>+M143+M97</f>
        <v>11474896544</v>
      </c>
    </row>
    <row r="146" spans="1:13" ht="15" customHeight="1" thickTop="1">
      <c r="A146" s="229"/>
      <c r="G146" s="31"/>
      <c r="H146" s="31"/>
      <c r="I146" s="31"/>
      <c r="J146" s="31"/>
      <c r="K146" s="31"/>
      <c r="L146" s="31"/>
      <c r="M146" s="31"/>
    </row>
    <row r="147" spans="1:13" ht="16.5" customHeight="1">
      <c r="A147" s="229"/>
      <c r="G147" s="31"/>
      <c r="H147" s="31"/>
      <c r="I147" s="31"/>
      <c r="J147" s="31"/>
      <c r="K147" s="31"/>
      <c r="L147" s="31"/>
      <c r="M147" s="31"/>
    </row>
    <row r="148" spans="1:13" ht="16.5" customHeight="1">
      <c r="A148" s="229"/>
      <c r="G148" s="31"/>
      <c r="H148" s="31"/>
      <c r="I148" s="31"/>
      <c r="J148" s="31"/>
      <c r="K148" s="31"/>
      <c r="L148" s="31"/>
      <c r="M148" s="31"/>
    </row>
    <row r="149" spans="1:13" ht="16.5" customHeight="1">
      <c r="A149" s="229"/>
      <c r="G149" s="31"/>
      <c r="H149" s="31"/>
      <c r="I149" s="31"/>
      <c r="J149" s="31"/>
      <c r="K149" s="31"/>
      <c r="L149" s="31"/>
      <c r="M149" s="31"/>
    </row>
    <row r="150" spans="1:13" ht="16.5" customHeight="1">
      <c r="A150" s="229"/>
      <c r="G150" s="31"/>
      <c r="H150" s="31"/>
      <c r="I150" s="31"/>
      <c r="J150" s="31"/>
      <c r="K150" s="31"/>
      <c r="L150" s="31"/>
      <c r="M150" s="31"/>
    </row>
    <row r="151" spans="1:13" ht="16.5" customHeight="1">
      <c r="A151" s="229"/>
      <c r="G151" s="31"/>
      <c r="H151" s="31"/>
      <c r="I151" s="31"/>
      <c r="J151" s="31"/>
      <c r="K151" s="31"/>
      <c r="L151" s="31"/>
      <c r="M151" s="31"/>
    </row>
    <row r="152" spans="1:13" ht="16.5" customHeight="1">
      <c r="A152" s="229"/>
      <c r="G152" s="31"/>
      <c r="H152" s="31"/>
      <c r="I152" s="31"/>
      <c r="J152" s="31"/>
      <c r="K152" s="31"/>
      <c r="L152" s="31"/>
      <c r="M152" s="31"/>
    </row>
    <row r="153" spans="1:13" ht="16.5" customHeight="1">
      <c r="A153" s="229"/>
      <c r="G153" s="31"/>
      <c r="H153" s="31"/>
      <c r="I153" s="31"/>
      <c r="J153" s="31"/>
      <c r="K153" s="31"/>
      <c r="L153" s="31"/>
      <c r="M153" s="31"/>
    </row>
    <row r="154" spans="1:13" ht="13.5" customHeight="1">
      <c r="A154" s="229"/>
      <c r="G154" s="31"/>
      <c r="H154" s="31"/>
      <c r="I154" s="31"/>
      <c r="J154" s="31"/>
      <c r="K154" s="31"/>
      <c r="L154" s="31"/>
      <c r="M154" s="31"/>
    </row>
    <row r="155" spans="1:13" ht="16.5" customHeight="1">
      <c r="A155" s="229"/>
      <c r="G155" s="31"/>
      <c r="H155" s="31"/>
      <c r="I155" s="31"/>
      <c r="J155" s="31"/>
      <c r="K155" s="31"/>
      <c r="L155" s="31"/>
      <c r="M155" s="31"/>
    </row>
    <row r="156" spans="1:13" ht="20.25" customHeight="1">
      <c r="A156" s="229"/>
      <c r="G156" s="31"/>
      <c r="H156" s="31"/>
      <c r="I156" s="31"/>
      <c r="J156" s="31"/>
      <c r="K156" s="31"/>
      <c r="L156" s="31"/>
      <c r="M156" s="31"/>
    </row>
    <row r="157" spans="1:13" ht="15" customHeight="1">
      <c r="A157" s="229"/>
      <c r="G157" s="31"/>
      <c r="H157" s="31"/>
      <c r="I157" s="31"/>
      <c r="J157" s="31"/>
      <c r="K157" s="31"/>
      <c r="L157" s="31"/>
      <c r="M157" s="31"/>
    </row>
    <row r="158" spans="1:13" ht="16.5" customHeight="1">
      <c r="A158" s="229"/>
      <c r="G158" s="31"/>
      <c r="H158" s="31"/>
      <c r="I158" s="31"/>
      <c r="J158" s="31"/>
      <c r="K158" s="31"/>
      <c r="L158" s="31"/>
      <c r="M158" s="31"/>
    </row>
    <row r="159" spans="1:13" ht="13.5" customHeight="1">
      <c r="A159" s="229"/>
      <c r="G159" s="31"/>
      <c r="H159" s="31"/>
      <c r="I159" s="31"/>
      <c r="J159" s="31"/>
      <c r="K159" s="31"/>
      <c r="L159" s="31"/>
      <c r="M159" s="31"/>
    </row>
    <row r="160" spans="1:13" ht="12" customHeight="1">
      <c r="A160" s="229"/>
      <c r="G160" s="31"/>
      <c r="H160" s="31"/>
      <c r="I160" s="31"/>
      <c r="J160" s="31"/>
      <c r="K160" s="31"/>
      <c r="L160" s="31"/>
      <c r="M160" s="31"/>
    </row>
    <row r="161" spans="1:13" ht="21.95" customHeight="1">
      <c r="A161" s="242" t="str">
        <f>+A109</f>
        <v>The accompanying notes on pages 14 to 91 are an integral part of these consolidated and separate financial statements.</v>
      </c>
      <c r="B161" s="248"/>
      <c r="C161" s="248"/>
      <c r="D161" s="248"/>
      <c r="E161" s="227"/>
      <c r="F161" s="227"/>
      <c r="G161" s="18"/>
      <c r="H161" s="18"/>
      <c r="I161" s="18"/>
      <c r="J161" s="18"/>
      <c r="K161" s="18"/>
      <c r="L161" s="18"/>
      <c r="M161" s="18"/>
    </row>
  </sheetData>
  <mergeCells count="14">
    <mergeCell ref="G62:I62"/>
    <mergeCell ref="G61:I61"/>
    <mergeCell ref="G115:I115"/>
    <mergeCell ref="G116:I116"/>
    <mergeCell ref="K116:M116"/>
    <mergeCell ref="K61:M61"/>
    <mergeCell ref="K6:M6"/>
    <mergeCell ref="K7:M7"/>
    <mergeCell ref="A52:M52"/>
    <mergeCell ref="A22:D22"/>
    <mergeCell ref="K62:M62"/>
    <mergeCell ref="K115:M115"/>
    <mergeCell ref="G7:I7"/>
    <mergeCell ref="G6:I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9" max="16383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zoomScaleNormal="100" zoomScaleSheetLayoutView="130" workbookViewId="0">
      <selection activeCell="D21" sqref="D21"/>
    </sheetView>
  </sheetViews>
  <sheetFormatPr defaultColWidth="9.140625" defaultRowHeight="21.75" customHeight="1"/>
  <cols>
    <col min="1" max="3" width="1.42578125" style="224" customWidth="1"/>
    <col min="4" max="4" width="28.28515625" style="224" customWidth="1"/>
    <col min="5" max="5" width="5.5703125" style="223" customWidth="1"/>
    <col min="6" max="6" width="0.7109375" style="223" customWidth="1"/>
    <col min="7" max="7" width="12.5703125" style="16" customWidth="1"/>
    <col min="8" max="8" width="0.7109375" style="16" customWidth="1"/>
    <col min="9" max="9" width="12.5703125" style="16" customWidth="1"/>
    <col min="10" max="10" width="0.7109375" style="16" customWidth="1"/>
    <col min="11" max="11" width="12.5703125" style="16" customWidth="1"/>
    <col min="12" max="12" width="0.7109375" style="16" customWidth="1"/>
    <col min="13" max="13" width="12.5703125" style="16" customWidth="1"/>
    <col min="14" max="139" width="9.140625" style="224"/>
    <col min="140" max="141" width="2.42578125" style="224" customWidth="1"/>
    <col min="142" max="142" width="1.5703125" style="224" customWidth="1"/>
    <col min="143" max="143" width="38.42578125" style="224" customWidth="1"/>
    <col min="144" max="144" width="7.5703125" style="224" customWidth="1"/>
    <col min="145" max="145" width="0.5703125" style="224" customWidth="1"/>
    <col min="146" max="146" width="12" style="224" customWidth="1"/>
    <col min="147" max="147" width="0.5703125" style="224" customWidth="1"/>
    <col min="148" max="148" width="12" style="224" customWidth="1"/>
    <col min="149" max="149" width="9.140625" style="224"/>
    <col min="150" max="150" width="10.5703125" style="224" customWidth="1"/>
    <col min="151" max="151" width="13" style="224" customWidth="1"/>
    <col min="152" max="16384" width="9.140625" style="224"/>
  </cols>
  <sheetData>
    <row r="1" spans="1:13" s="224" customFormat="1" ht="16.5" customHeight="1">
      <c r="A1" s="249" t="str">
        <f>+'Eng5-7'!A110</f>
        <v>Absolute Clean Energy Public Company Limited</v>
      </c>
      <c r="B1" s="222"/>
      <c r="C1" s="222"/>
      <c r="D1" s="222"/>
      <c r="E1" s="223"/>
      <c r="F1" s="223"/>
      <c r="G1" s="16"/>
      <c r="H1" s="16"/>
      <c r="I1" s="16"/>
      <c r="J1" s="16"/>
      <c r="K1" s="16"/>
      <c r="L1" s="16"/>
      <c r="M1" s="16"/>
    </row>
    <row r="2" spans="1:13" s="224" customFormat="1" ht="16.5" customHeight="1">
      <c r="A2" s="147" t="s">
        <v>48</v>
      </c>
      <c r="B2" s="222"/>
      <c r="C2" s="222"/>
      <c r="D2" s="222"/>
      <c r="E2" s="223"/>
      <c r="F2" s="223"/>
      <c r="G2" s="16"/>
      <c r="H2" s="16"/>
      <c r="I2" s="16"/>
      <c r="J2" s="16"/>
      <c r="K2" s="16"/>
      <c r="L2" s="16"/>
      <c r="M2" s="16"/>
    </row>
    <row r="3" spans="1:13" s="224" customFormat="1" ht="16.5" customHeight="1">
      <c r="A3" s="250" t="s">
        <v>213</v>
      </c>
      <c r="B3" s="242"/>
      <c r="C3" s="242"/>
      <c r="D3" s="242"/>
      <c r="E3" s="227"/>
      <c r="F3" s="227"/>
      <c r="G3" s="6"/>
      <c r="H3" s="6"/>
      <c r="I3" s="6"/>
      <c r="J3" s="6"/>
      <c r="K3" s="6"/>
      <c r="L3" s="6"/>
      <c r="M3" s="6"/>
    </row>
    <row r="4" spans="1:13" s="224" customFormat="1" ht="15.95" customHeight="1">
      <c r="A4" s="229"/>
      <c r="E4" s="223"/>
      <c r="F4" s="223"/>
      <c r="G4" s="1"/>
      <c r="H4" s="1"/>
      <c r="I4" s="1"/>
      <c r="J4" s="1"/>
      <c r="K4" s="1"/>
      <c r="L4" s="1"/>
      <c r="M4" s="1"/>
    </row>
    <row r="5" spans="1:13" s="224" customFormat="1" ht="15.95" customHeight="1">
      <c r="A5" s="229"/>
      <c r="E5" s="223"/>
      <c r="F5" s="223"/>
      <c r="G5" s="1"/>
      <c r="H5" s="1"/>
      <c r="I5" s="1"/>
      <c r="J5" s="1"/>
      <c r="K5" s="1"/>
      <c r="L5" s="1"/>
      <c r="M5" s="1"/>
    </row>
    <row r="6" spans="1:13" s="224" customFormat="1" ht="15" customHeight="1">
      <c r="A6" s="229"/>
      <c r="E6" s="223"/>
      <c r="F6" s="223"/>
      <c r="G6" s="160" t="s">
        <v>2</v>
      </c>
      <c r="H6" s="160"/>
      <c r="I6" s="160"/>
      <c r="J6" s="1"/>
      <c r="K6" s="160" t="s">
        <v>3</v>
      </c>
      <c r="L6" s="160"/>
      <c r="M6" s="160"/>
    </row>
    <row r="7" spans="1:13" s="224" customFormat="1" ht="15" customHeight="1">
      <c r="A7" s="229"/>
      <c r="E7" s="223"/>
      <c r="F7" s="223"/>
      <c r="G7" s="137" t="s">
        <v>4</v>
      </c>
      <c r="H7" s="137"/>
      <c r="I7" s="137"/>
      <c r="J7" s="162"/>
      <c r="K7" s="137" t="s">
        <v>4</v>
      </c>
      <c r="L7" s="137"/>
      <c r="M7" s="137"/>
    </row>
    <row r="8" spans="1:13" s="224" customFormat="1" ht="15" customHeight="1">
      <c r="E8" s="223"/>
      <c r="F8" s="223"/>
      <c r="G8" s="163" t="s">
        <v>209</v>
      </c>
      <c r="H8" s="24"/>
      <c r="I8" s="163" t="s">
        <v>191</v>
      </c>
      <c r="J8" s="24"/>
      <c r="K8" s="163" t="s">
        <v>209</v>
      </c>
      <c r="L8" s="24"/>
      <c r="M8" s="163" t="s">
        <v>191</v>
      </c>
    </row>
    <row r="9" spans="1:13" s="224" customFormat="1" ht="15" customHeight="1">
      <c r="E9" s="164" t="s">
        <v>5</v>
      </c>
      <c r="F9" s="232"/>
      <c r="G9" s="43" t="s">
        <v>6</v>
      </c>
      <c r="H9" s="44"/>
      <c r="I9" s="43" t="s">
        <v>6</v>
      </c>
      <c r="J9" s="2"/>
      <c r="K9" s="43" t="s">
        <v>6</v>
      </c>
      <c r="L9" s="44"/>
      <c r="M9" s="43" t="s">
        <v>6</v>
      </c>
    </row>
    <row r="10" spans="1:13" s="224" customFormat="1" ht="15" customHeight="1">
      <c r="E10" s="232"/>
      <c r="F10" s="232"/>
      <c r="G10" s="4"/>
      <c r="H10" s="4"/>
      <c r="I10" s="4"/>
      <c r="J10" s="4"/>
      <c r="K10" s="4"/>
      <c r="L10" s="4"/>
      <c r="M10" s="4"/>
    </row>
    <row r="11" spans="1:13" s="224" customFormat="1" ht="15" customHeight="1">
      <c r="A11" s="224" t="s">
        <v>49</v>
      </c>
      <c r="E11" s="223">
        <v>35</v>
      </c>
      <c r="F11" s="223"/>
      <c r="G11" s="17">
        <v>6034300664</v>
      </c>
      <c r="H11" s="5"/>
      <c r="I11" s="17">
        <v>6165978721</v>
      </c>
      <c r="J11" s="5"/>
      <c r="K11" s="17">
        <v>99600000</v>
      </c>
      <c r="L11" s="5"/>
      <c r="M11" s="17">
        <v>86400000</v>
      </c>
    </row>
    <row r="12" spans="1:13" s="224" customFormat="1" ht="15" customHeight="1">
      <c r="A12" s="224" t="s">
        <v>100</v>
      </c>
      <c r="E12" s="223"/>
      <c r="F12" s="223"/>
      <c r="G12" s="5"/>
      <c r="H12" s="5"/>
      <c r="I12" s="5"/>
      <c r="J12" s="5"/>
      <c r="K12" s="1"/>
      <c r="L12" s="5"/>
      <c r="M12" s="1"/>
    </row>
    <row r="13" spans="1:13" s="224" customFormat="1" ht="15" customHeight="1">
      <c r="B13" s="224" t="s">
        <v>113</v>
      </c>
      <c r="E13" s="223"/>
      <c r="F13" s="223"/>
      <c r="G13" s="17">
        <v>416436520</v>
      </c>
      <c r="H13" s="17"/>
      <c r="I13" s="17">
        <v>416727287</v>
      </c>
      <c r="J13" s="5"/>
      <c r="K13" s="17">
        <v>0</v>
      </c>
      <c r="L13" s="5"/>
      <c r="M13" s="17">
        <v>0</v>
      </c>
    </row>
    <row r="14" spans="1:13" s="224" customFormat="1" ht="15" customHeight="1">
      <c r="A14" s="224" t="s">
        <v>227</v>
      </c>
      <c r="E14" s="223"/>
      <c r="F14" s="223"/>
      <c r="G14" s="17"/>
      <c r="H14" s="17"/>
      <c r="I14" s="17"/>
      <c r="J14" s="5"/>
      <c r="K14" s="17"/>
      <c r="L14" s="5"/>
      <c r="M14" s="17"/>
    </row>
    <row r="15" spans="1:13" s="224" customFormat="1" ht="15" customHeight="1">
      <c r="B15" s="224" t="s">
        <v>113</v>
      </c>
      <c r="E15" s="223" t="s">
        <v>221</v>
      </c>
      <c r="F15" s="223"/>
      <c r="G15" s="17">
        <v>112548</v>
      </c>
      <c r="H15" s="17"/>
      <c r="I15" s="17">
        <v>0</v>
      </c>
      <c r="J15" s="5"/>
      <c r="K15" s="17">
        <v>0</v>
      </c>
      <c r="L15" s="5"/>
      <c r="M15" s="17">
        <v>0</v>
      </c>
    </row>
    <row r="16" spans="1:13" s="224" customFormat="1" ht="15" customHeight="1">
      <c r="A16" s="224" t="s">
        <v>50</v>
      </c>
      <c r="E16" s="223">
        <v>35</v>
      </c>
      <c r="F16" s="232"/>
      <c r="G16" s="27">
        <v>-4826443171</v>
      </c>
      <c r="H16" s="7"/>
      <c r="I16" s="27">
        <v>-4800411041</v>
      </c>
      <c r="J16" s="1"/>
      <c r="K16" s="42">
        <v>-59469376</v>
      </c>
      <c r="L16" s="1"/>
      <c r="M16" s="42">
        <v>-59790515</v>
      </c>
    </row>
    <row r="17" spans="1:13" s="224" customFormat="1" ht="15" customHeight="1">
      <c r="E17" s="232"/>
      <c r="F17" s="232"/>
      <c r="G17" s="4"/>
      <c r="H17" s="4"/>
      <c r="I17" s="4"/>
      <c r="J17" s="4"/>
      <c r="K17" s="4"/>
      <c r="L17" s="4"/>
      <c r="M17" s="4"/>
    </row>
    <row r="18" spans="1:13" s="224" customFormat="1" ht="15" customHeight="1">
      <c r="A18" s="229" t="s">
        <v>51</v>
      </c>
      <c r="E18" s="232"/>
      <c r="F18" s="232"/>
      <c r="G18" s="5">
        <f>SUM(G11:G16)</f>
        <v>1624406561</v>
      </c>
      <c r="H18" s="5"/>
      <c r="I18" s="5">
        <f>SUM(I11:I16)</f>
        <v>1782294967</v>
      </c>
      <c r="J18" s="5"/>
      <c r="K18" s="5">
        <f>SUM(K11:K16)</f>
        <v>40130624</v>
      </c>
      <c r="L18" s="5"/>
      <c r="M18" s="5">
        <f>SUM(M11:M16)</f>
        <v>26609485</v>
      </c>
    </row>
    <row r="19" spans="1:13" s="224" customFormat="1" ht="15" customHeight="1">
      <c r="A19" s="224" t="s">
        <v>228</v>
      </c>
      <c r="E19" s="232"/>
      <c r="F19" s="232"/>
      <c r="G19" s="17">
        <v>-7976012</v>
      </c>
      <c r="H19" s="17"/>
      <c r="I19" s="17">
        <v>-24353501</v>
      </c>
      <c r="J19" s="5"/>
      <c r="K19" s="17">
        <v>0</v>
      </c>
      <c r="L19" s="5"/>
      <c r="M19" s="17">
        <v>0</v>
      </c>
    </row>
    <row r="20" spans="1:13" s="224" customFormat="1" ht="15" customHeight="1">
      <c r="A20" s="224" t="s">
        <v>124</v>
      </c>
      <c r="E20" s="236">
        <v>16.2</v>
      </c>
      <c r="F20" s="232"/>
      <c r="G20" s="17">
        <v>0</v>
      </c>
      <c r="H20" s="17"/>
      <c r="I20" s="17">
        <v>0</v>
      </c>
      <c r="J20" s="5"/>
      <c r="K20" s="17">
        <v>374605000</v>
      </c>
      <c r="L20" s="5"/>
      <c r="M20" s="17">
        <v>209000000</v>
      </c>
    </row>
    <row r="21" spans="1:13" s="224" customFormat="1" ht="15" customHeight="1">
      <c r="A21" s="224" t="s">
        <v>229</v>
      </c>
      <c r="E21" s="232"/>
      <c r="F21" s="232"/>
      <c r="G21" s="17">
        <v>-4460768</v>
      </c>
      <c r="H21" s="17"/>
      <c r="I21" s="17">
        <v>-12280981</v>
      </c>
      <c r="J21" s="5"/>
      <c r="K21" s="17">
        <v>0</v>
      </c>
      <c r="L21" s="5"/>
      <c r="M21" s="17">
        <v>0</v>
      </c>
    </row>
    <row r="22" spans="1:13" s="224" customFormat="1" ht="15" customHeight="1">
      <c r="A22" s="224" t="s">
        <v>52</v>
      </c>
      <c r="E22" s="223">
        <v>36</v>
      </c>
      <c r="F22" s="232"/>
      <c r="G22" s="28">
        <v>22254932</v>
      </c>
      <c r="H22" s="5"/>
      <c r="I22" s="28">
        <v>26678973</v>
      </c>
      <c r="J22" s="5"/>
      <c r="K22" s="28">
        <v>2570103</v>
      </c>
      <c r="L22" s="5"/>
      <c r="M22" s="28">
        <v>1066642</v>
      </c>
    </row>
    <row r="23" spans="1:13" s="224" customFormat="1" ht="15" customHeight="1">
      <c r="E23" s="232"/>
      <c r="F23" s="232"/>
      <c r="G23" s="4"/>
      <c r="H23" s="4"/>
      <c r="I23" s="4"/>
      <c r="J23" s="4"/>
      <c r="K23" s="4"/>
      <c r="L23" s="4"/>
      <c r="M23" s="4"/>
    </row>
    <row r="24" spans="1:13" s="224" customFormat="1" ht="15" customHeight="1">
      <c r="A24" s="229" t="s">
        <v>53</v>
      </c>
      <c r="E24" s="223"/>
      <c r="F24" s="223"/>
      <c r="G24" s="5">
        <f>SUM(G18:G22)</f>
        <v>1634224713</v>
      </c>
      <c r="H24" s="255"/>
      <c r="I24" s="5">
        <f>SUM(I18:I22)</f>
        <v>1772339458</v>
      </c>
      <c r="J24" s="5"/>
      <c r="K24" s="5">
        <f>SUM(K18:K22)</f>
        <v>417305727</v>
      </c>
      <c r="L24" s="5"/>
      <c r="M24" s="5">
        <f>SUM(M18:M22)</f>
        <v>236676127</v>
      </c>
    </row>
    <row r="25" spans="1:13" s="224" customFormat="1" ht="15" customHeight="1">
      <c r="A25" s="256" t="s">
        <v>54</v>
      </c>
      <c r="B25" s="256"/>
      <c r="C25" s="256"/>
      <c r="D25" s="256"/>
      <c r="E25" s="223"/>
      <c r="F25" s="223"/>
      <c r="G25" s="17">
        <v>-435489981</v>
      </c>
      <c r="H25" s="17"/>
      <c r="I25" s="17">
        <v>-444791110</v>
      </c>
      <c r="J25" s="5"/>
      <c r="K25" s="17">
        <v>-28723483</v>
      </c>
      <c r="L25" s="5"/>
      <c r="M25" s="17">
        <v>-28179742</v>
      </c>
    </row>
    <row r="26" spans="1:13" s="224" customFormat="1" ht="15" customHeight="1">
      <c r="A26" s="224" t="s">
        <v>55</v>
      </c>
      <c r="C26" s="229"/>
      <c r="D26" s="229"/>
      <c r="E26" s="223">
        <v>38</v>
      </c>
      <c r="F26" s="223"/>
      <c r="G26" s="28">
        <v>-299259745</v>
      </c>
      <c r="H26" s="5"/>
      <c r="I26" s="28">
        <v>-194534645</v>
      </c>
      <c r="J26" s="5"/>
      <c r="K26" s="28">
        <v>-19459384</v>
      </c>
      <c r="L26" s="5"/>
      <c r="M26" s="28">
        <v>-8136104</v>
      </c>
    </row>
    <row r="27" spans="1:13" s="224" customFormat="1" ht="15" customHeight="1">
      <c r="E27" s="232"/>
      <c r="F27" s="232"/>
      <c r="G27" s="4"/>
      <c r="H27" s="4"/>
      <c r="I27" s="4"/>
      <c r="J27" s="4"/>
      <c r="K27" s="4"/>
      <c r="L27" s="4"/>
      <c r="M27" s="4"/>
    </row>
    <row r="28" spans="1:13" s="224" customFormat="1" ht="15" customHeight="1">
      <c r="A28" s="229" t="s">
        <v>173</v>
      </c>
      <c r="E28" s="223"/>
      <c r="F28" s="223"/>
      <c r="G28" s="5">
        <f>SUM(G24:G26)</f>
        <v>899474987</v>
      </c>
      <c r="H28" s="5"/>
      <c r="I28" s="5">
        <f>SUM(I24:I26)</f>
        <v>1133013703</v>
      </c>
      <c r="J28" s="5"/>
      <c r="K28" s="5">
        <f>SUM(K24:K26)</f>
        <v>369122860</v>
      </c>
      <c r="L28" s="5"/>
      <c r="M28" s="5">
        <f>SUM(M24:M26)</f>
        <v>200360281</v>
      </c>
    </row>
    <row r="29" spans="1:13" s="224" customFormat="1" ht="15" customHeight="1">
      <c r="A29" s="224" t="s">
        <v>114</v>
      </c>
      <c r="E29" s="223">
        <v>39</v>
      </c>
      <c r="F29" s="223"/>
      <c r="G29" s="18">
        <v>-61897688</v>
      </c>
      <c r="H29" s="9"/>
      <c r="I29" s="18">
        <v>-60801725</v>
      </c>
      <c r="J29" s="1"/>
      <c r="K29" s="18">
        <v>255020</v>
      </c>
      <c r="L29" s="1"/>
      <c r="M29" s="18">
        <v>134811</v>
      </c>
    </row>
    <row r="30" spans="1:13" s="224" customFormat="1" ht="15" customHeight="1">
      <c r="E30" s="232"/>
      <c r="F30" s="232"/>
      <c r="G30" s="4"/>
      <c r="H30" s="4"/>
      <c r="I30" s="4"/>
      <c r="J30" s="4"/>
      <c r="K30" s="4"/>
      <c r="L30" s="4"/>
      <c r="M30" s="4"/>
    </row>
    <row r="31" spans="1:13" s="224" customFormat="1" ht="15" customHeight="1">
      <c r="A31" s="229" t="s">
        <v>174</v>
      </c>
      <c r="B31" s="229"/>
      <c r="C31" s="229"/>
      <c r="D31" s="229"/>
      <c r="E31" s="223"/>
      <c r="F31" s="223"/>
      <c r="G31" s="8">
        <f>SUM(G28:G29)</f>
        <v>837577299</v>
      </c>
      <c r="H31" s="5"/>
      <c r="I31" s="8">
        <f>SUM(I28:I29)</f>
        <v>1072211978</v>
      </c>
      <c r="J31" s="5"/>
      <c r="K31" s="8">
        <f>SUM(K28:K29)</f>
        <v>369377880</v>
      </c>
      <c r="L31" s="5"/>
      <c r="M31" s="8">
        <f>SUM(M28:M29)</f>
        <v>200495092</v>
      </c>
    </row>
    <row r="32" spans="1:13" s="224" customFormat="1" ht="15" customHeight="1">
      <c r="A32" s="229"/>
      <c r="B32" s="229"/>
      <c r="C32" s="229"/>
      <c r="D32" s="229"/>
      <c r="E32" s="223"/>
      <c r="F32" s="223"/>
      <c r="G32" s="5"/>
      <c r="H32" s="5"/>
      <c r="I32" s="5"/>
      <c r="J32" s="5"/>
      <c r="K32" s="5"/>
      <c r="L32" s="5"/>
      <c r="M32" s="5"/>
    </row>
    <row r="33" spans="1:13" s="224" customFormat="1" ht="15" customHeight="1">
      <c r="A33" s="229" t="s">
        <v>56</v>
      </c>
      <c r="B33" s="229"/>
      <c r="C33" s="229"/>
      <c r="D33" s="229"/>
      <c r="E33" s="223"/>
      <c r="F33" s="223"/>
      <c r="G33" s="5"/>
      <c r="H33" s="5"/>
      <c r="I33" s="5"/>
      <c r="J33" s="5"/>
      <c r="K33" s="5"/>
      <c r="L33" s="5"/>
      <c r="M33" s="5"/>
    </row>
    <row r="34" spans="1:13" s="224" customFormat="1" ht="15" customHeight="1">
      <c r="A34" s="224" t="s">
        <v>57</v>
      </c>
      <c r="E34" s="223"/>
      <c r="F34" s="223"/>
      <c r="G34" s="5"/>
      <c r="H34" s="5"/>
      <c r="I34" s="5"/>
      <c r="J34" s="5"/>
      <c r="K34" s="5"/>
      <c r="L34" s="5"/>
      <c r="M34" s="5"/>
    </row>
    <row r="35" spans="1:13" s="224" customFormat="1" ht="15" customHeight="1">
      <c r="B35" s="244" t="s">
        <v>58</v>
      </c>
      <c r="E35" s="223"/>
      <c r="F35" s="223"/>
      <c r="G35" s="5"/>
      <c r="H35" s="5"/>
      <c r="I35" s="5"/>
      <c r="J35" s="5"/>
      <c r="K35" s="5"/>
      <c r="L35" s="5"/>
      <c r="M35" s="5"/>
    </row>
    <row r="36" spans="1:13" s="224" customFormat="1" ht="15" customHeight="1">
      <c r="C36" s="224" t="s">
        <v>107</v>
      </c>
      <c r="E36" s="223">
        <v>32</v>
      </c>
      <c r="F36" s="232"/>
      <c r="G36" s="17">
        <v>1099104</v>
      </c>
      <c r="H36" s="5"/>
      <c r="I36" s="17">
        <v>-382144</v>
      </c>
      <c r="J36" s="5"/>
      <c r="K36" s="17">
        <v>1550312</v>
      </c>
      <c r="L36" s="5"/>
      <c r="M36" s="17">
        <v>853918</v>
      </c>
    </row>
    <row r="37" spans="1:13" s="224" customFormat="1" ht="15" customHeight="1">
      <c r="B37" s="244" t="s">
        <v>105</v>
      </c>
      <c r="G37" s="17"/>
      <c r="H37" s="3"/>
      <c r="I37" s="17"/>
      <c r="J37" s="3"/>
      <c r="K37" s="17"/>
      <c r="L37" s="3"/>
      <c r="M37" s="17"/>
    </row>
    <row r="38" spans="1:13" s="224" customFormat="1" ht="15" customHeight="1">
      <c r="C38" s="224" t="s">
        <v>106</v>
      </c>
      <c r="E38" s="223">
        <v>23</v>
      </c>
      <c r="F38" s="232"/>
      <c r="G38" s="18">
        <v>-219821</v>
      </c>
      <c r="H38" s="9"/>
      <c r="I38" s="18">
        <v>76429</v>
      </c>
      <c r="J38" s="1"/>
      <c r="K38" s="18">
        <v>-310062</v>
      </c>
      <c r="L38" s="1"/>
      <c r="M38" s="18">
        <v>-170783</v>
      </c>
    </row>
    <row r="39" spans="1:13" s="224" customFormat="1" ht="15" customHeight="1">
      <c r="E39" s="223"/>
      <c r="F39" s="232"/>
      <c r="G39" s="5"/>
      <c r="H39" s="5"/>
      <c r="I39" s="5"/>
      <c r="J39" s="5"/>
      <c r="K39" s="5"/>
      <c r="L39" s="5"/>
      <c r="M39" s="5"/>
    </row>
    <row r="40" spans="1:13" s="224" customFormat="1" ht="15" customHeight="1">
      <c r="A40" s="224" t="s">
        <v>59</v>
      </c>
      <c r="E40" s="232"/>
      <c r="F40" s="232"/>
      <c r="G40" s="5"/>
      <c r="H40" s="5"/>
      <c r="I40" s="5"/>
      <c r="J40" s="5"/>
      <c r="K40" s="5"/>
      <c r="L40" s="5"/>
      <c r="M40" s="5"/>
    </row>
    <row r="41" spans="1:13" s="224" customFormat="1" ht="15" customHeight="1">
      <c r="B41" s="224" t="s">
        <v>60</v>
      </c>
      <c r="E41" s="232"/>
      <c r="F41" s="232"/>
      <c r="G41" s="6">
        <f>SUM(G36:G38)</f>
        <v>879283</v>
      </c>
      <c r="H41" s="9"/>
      <c r="I41" s="6">
        <f>SUM(I36:I38)</f>
        <v>-305715</v>
      </c>
      <c r="J41" s="1"/>
      <c r="K41" s="6">
        <f>SUM(K36:K38)</f>
        <v>1240250</v>
      </c>
      <c r="L41" s="1"/>
      <c r="M41" s="6">
        <f>SUM(M36:M38)</f>
        <v>683135</v>
      </c>
    </row>
    <row r="42" spans="1:13" s="224" customFormat="1" ht="15" customHeight="1">
      <c r="E42" s="232"/>
      <c r="F42" s="232"/>
      <c r="G42" s="5"/>
      <c r="H42" s="5"/>
      <c r="I42" s="5"/>
      <c r="J42" s="5"/>
      <c r="K42" s="5"/>
      <c r="L42" s="5"/>
      <c r="M42" s="5"/>
    </row>
    <row r="43" spans="1:13" s="224" customFormat="1" ht="15" customHeight="1">
      <c r="A43" s="229" t="s">
        <v>61</v>
      </c>
      <c r="E43" s="232"/>
      <c r="F43" s="232"/>
      <c r="G43" s="5"/>
      <c r="H43" s="5"/>
      <c r="I43" s="5"/>
      <c r="J43" s="5"/>
      <c r="K43" s="5"/>
      <c r="L43" s="5"/>
      <c r="M43" s="5"/>
    </row>
    <row r="44" spans="1:13" s="224" customFormat="1" ht="15" customHeight="1">
      <c r="A44" s="229"/>
      <c r="B44" s="229" t="s">
        <v>108</v>
      </c>
      <c r="E44" s="232"/>
      <c r="F44" s="232"/>
      <c r="G44" s="6">
        <f>G41</f>
        <v>879283</v>
      </c>
      <c r="H44" s="7"/>
      <c r="I44" s="6">
        <f>I41</f>
        <v>-305715</v>
      </c>
      <c r="J44" s="1"/>
      <c r="K44" s="6">
        <f>K41</f>
        <v>1240250</v>
      </c>
      <c r="L44" s="1"/>
      <c r="M44" s="6">
        <f>M41</f>
        <v>683135</v>
      </c>
    </row>
    <row r="45" spans="1:13" s="224" customFormat="1" ht="15" customHeight="1">
      <c r="E45" s="232"/>
      <c r="F45" s="232"/>
      <c r="G45" s="1"/>
      <c r="H45" s="7"/>
      <c r="I45" s="1"/>
      <c r="J45" s="1"/>
      <c r="K45" s="1"/>
      <c r="L45" s="1"/>
      <c r="M45" s="1"/>
    </row>
    <row r="46" spans="1:13" s="224" customFormat="1" ht="15" customHeight="1">
      <c r="A46" s="229" t="s">
        <v>175</v>
      </c>
      <c r="E46" s="232"/>
      <c r="F46" s="232"/>
      <c r="G46" s="3"/>
      <c r="H46" s="3"/>
      <c r="I46" s="3"/>
      <c r="J46" s="3"/>
      <c r="K46" s="3"/>
      <c r="L46" s="3"/>
      <c r="M46" s="3"/>
    </row>
    <row r="47" spans="1:13" s="224" customFormat="1" ht="15" customHeight="1" thickBot="1">
      <c r="B47" s="229" t="s">
        <v>62</v>
      </c>
      <c r="E47" s="232"/>
      <c r="F47" s="232"/>
      <c r="G47" s="10">
        <f>SUM(G31,G44)</f>
        <v>838456582</v>
      </c>
      <c r="H47" s="9"/>
      <c r="I47" s="10">
        <f>SUM(I31,I44)</f>
        <v>1071906263</v>
      </c>
      <c r="J47" s="1"/>
      <c r="K47" s="10">
        <f>SUM(K31,K44)</f>
        <v>370618130</v>
      </c>
      <c r="L47" s="1"/>
      <c r="M47" s="10">
        <f>SUM(M31,M44)</f>
        <v>201178227</v>
      </c>
    </row>
    <row r="48" spans="1:13" s="224" customFormat="1" ht="15.95" customHeight="1" thickTop="1">
      <c r="B48" s="229"/>
      <c r="E48" s="232"/>
      <c r="F48" s="232"/>
      <c r="G48" s="1"/>
      <c r="H48" s="9"/>
      <c r="I48" s="1"/>
      <c r="J48" s="1"/>
      <c r="K48" s="1"/>
      <c r="L48" s="1"/>
      <c r="M48" s="1"/>
    </row>
    <row r="49" spans="1:13" s="224" customFormat="1" ht="15.95" customHeight="1">
      <c r="B49" s="229"/>
      <c r="E49" s="232"/>
      <c r="F49" s="232"/>
      <c r="G49" s="1"/>
      <c r="H49" s="9"/>
      <c r="I49" s="1"/>
      <c r="J49" s="1"/>
      <c r="K49" s="1"/>
      <c r="L49" s="1"/>
      <c r="M49" s="1"/>
    </row>
    <row r="50" spans="1:13" s="224" customFormat="1" ht="14.25" customHeight="1">
      <c r="B50" s="229"/>
      <c r="E50" s="232"/>
      <c r="F50" s="232"/>
      <c r="G50" s="1"/>
      <c r="H50" s="9"/>
      <c r="I50" s="1"/>
      <c r="J50" s="1"/>
      <c r="K50" s="1"/>
      <c r="L50" s="1"/>
      <c r="M50" s="1"/>
    </row>
    <row r="51" spans="1:13" s="224" customFormat="1" ht="15.95" customHeight="1">
      <c r="B51" s="229"/>
      <c r="E51" s="232"/>
      <c r="F51" s="232"/>
      <c r="G51" s="1"/>
      <c r="H51" s="9"/>
      <c r="I51" s="1"/>
      <c r="J51" s="1"/>
      <c r="K51" s="1"/>
      <c r="L51" s="1"/>
      <c r="M51" s="1"/>
    </row>
    <row r="52" spans="1:13" s="224" customFormat="1" ht="15" customHeight="1">
      <c r="B52" s="229"/>
      <c r="E52" s="232"/>
      <c r="F52" s="232"/>
      <c r="G52" s="1"/>
      <c r="H52" s="9"/>
      <c r="I52" s="1"/>
      <c r="J52" s="1"/>
      <c r="K52" s="1"/>
      <c r="L52" s="1"/>
      <c r="M52" s="1"/>
    </row>
    <row r="53" spans="1:13" s="224" customFormat="1" ht="21.95" customHeight="1">
      <c r="A53" s="242" t="str">
        <f>+'Eng5-7'!A109</f>
        <v>The accompanying notes on pages 14 to 91 are an integral part of these consolidated and separate financial statements.</v>
      </c>
      <c r="B53" s="248"/>
      <c r="C53" s="248"/>
      <c r="D53" s="248"/>
      <c r="E53" s="231"/>
      <c r="F53" s="231"/>
      <c r="G53" s="8"/>
      <c r="H53" s="8"/>
      <c r="I53" s="8"/>
      <c r="J53" s="8"/>
      <c r="K53" s="8"/>
      <c r="L53" s="8"/>
      <c r="M53" s="8"/>
    </row>
    <row r="54" spans="1:13" s="224" customFormat="1" ht="16.5" customHeight="1">
      <c r="A54" s="249" t="str">
        <f>A1</f>
        <v>Absolute Clean Energy Public Company Limited</v>
      </c>
      <c r="E54" s="223"/>
      <c r="F54" s="223"/>
      <c r="G54" s="16"/>
      <c r="H54" s="16"/>
      <c r="I54" s="16"/>
      <c r="J54" s="16"/>
      <c r="K54" s="16"/>
      <c r="L54" s="16"/>
      <c r="M54" s="16"/>
    </row>
    <row r="55" spans="1:13" s="224" customFormat="1" ht="16.5" customHeight="1">
      <c r="A55" s="147" t="s">
        <v>63</v>
      </c>
      <c r="E55" s="223"/>
      <c r="F55" s="223"/>
      <c r="G55" s="16"/>
      <c r="H55" s="16"/>
      <c r="I55" s="16"/>
      <c r="J55" s="16"/>
      <c r="K55" s="16"/>
      <c r="L55" s="16"/>
      <c r="M55" s="16"/>
    </row>
    <row r="56" spans="1:13" s="224" customFormat="1" ht="16.5" customHeight="1">
      <c r="A56" s="250" t="str">
        <f>A3</f>
        <v>For the year ended 31 December 2024</v>
      </c>
      <c r="B56" s="248"/>
      <c r="C56" s="248"/>
      <c r="D56" s="248"/>
      <c r="E56" s="227"/>
      <c r="F56" s="227"/>
      <c r="G56" s="6"/>
      <c r="H56" s="6"/>
      <c r="I56" s="6"/>
      <c r="J56" s="6"/>
      <c r="K56" s="6"/>
      <c r="L56" s="6"/>
      <c r="M56" s="6"/>
    </row>
    <row r="57" spans="1:13" s="224" customFormat="1" ht="16.5" customHeight="1">
      <c r="A57" s="229"/>
      <c r="E57" s="223"/>
      <c r="F57" s="223"/>
      <c r="G57" s="1"/>
      <c r="H57" s="1"/>
      <c r="I57" s="1"/>
      <c r="J57" s="1"/>
      <c r="K57" s="1"/>
      <c r="L57" s="1"/>
      <c r="M57" s="1"/>
    </row>
    <row r="58" spans="1:13" s="224" customFormat="1" ht="16.5" customHeight="1">
      <c r="A58" s="229"/>
      <c r="E58" s="223"/>
      <c r="F58" s="223"/>
      <c r="G58" s="1"/>
      <c r="H58" s="1"/>
      <c r="I58" s="1"/>
      <c r="J58" s="1"/>
      <c r="K58" s="1"/>
      <c r="L58" s="1"/>
      <c r="M58" s="1"/>
    </row>
    <row r="59" spans="1:13" s="224" customFormat="1" ht="16.5" customHeight="1">
      <c r="A59" s="229"/>
      <c r="E59" s="223"/>
      <c r="F59" s="223"/>
      <c r="G59" s="160" t="s">
        <v>2</v>
      </c>
      <c r="H59" s="160"/>
      <c r="I59" s="160"/>
      <c r="J59" s="1"/>
      <c r="K59" s="160" t="s">
        <v>3</v>
      </c>
      <c r="L59" s="160"/>
      <c r="M59" s="160"/>
    </row>
    <row r="60" spans="1:13" s="224" customFormat="1" ht="16.5" customHeight="1">
      <c r="A60" s="229"/>
      <c r="E60" s="223"/>
      <c r="F60" s="223"/>
      <c r="G60" s="137" t="s">
        <v>4</v>
      </c>
      <c r="H60" s="137"/>
      <c r="I60" s="137"/>
      <c r="J60" s="162"/>
      <c r="K60" s="137" t="s">
        <v>4</v>
      </c>
      <c r="L60" s="137"/>
      <c r="M60" s="137"/>
    </row>
    <row r="61" spans="1:13" s="224" customFormat="1" ht="16.5" customHeight="1">
      <c r="E61" s="223"/>
      <c r="F61" s="223"/>
      <c r="G61" s="163" t="s">
        <v>209</v>
      </c>
      <c r="H61" s="24"/>
      <c r="I61" s="163" t="s">
        <v>191</v>
      </c>
      <c r="J61" s="24"/>
      <c r="K61" s="163" t="s">
        <v>209</v>
      </c>
      <c r="L61" s="24"/>
      <c r="M61" s="163" t="s">
        <v>191</v>
      </c>
    </row>
    <row r="62" spans="1:13" s="224" customFormat="1" ht="16.5" customHeight="1">
      <c r="E62" s="231" t="s">
        <v>64</v>
      </c>
      <c r="F62" s="232"/>
      <c r="G62" s="43" t="s">
        <v>6</v>
      </c>
      <c r="H62" s="44"/>
      <c r="I62" s="43" t="s">
        <v>6</v>
      </c>
      <c r="J62" s="2"/>
      <c r="K62" s="43" t="s">
        <v>6</v>
      </c>
      <c r="L62" s="44"/>
      <c r="M62" s="43" t="s">
        <v>6</v>
      </c>
    </row>
    <row r="63" spans="1:13" s="224" customFormat="1" ht="16.5" customHeight="1">
      <c r="E63" s="232"/>
      <c r="F63" s="232"/>
      <c r="G63" s="5"/>
      <c r="H63" s="5"/>
      <c r="I63" s="5"/>
      <c r="J63" s="5"/>
      <c r="K63" s="5"/>
      <c r="L63" s="5"/>
      <c r="M63" s="5"/>
    </row>
    <row r="64" spans="1:13" s="224" customFormat="1" ht="16.5" customHeight="1">
      <c r="A64" s="229" t="s">
        <v>65</v>
      </c>
      <c r="B64" s="229"/>
      <c r="C64" s="229"/>
      <c r="D64" s="229"/>
      <c r="E64" s="232"/>
      <c r="F64" s="232"/>
      <c r="G64" s="5"/>
      <c r="H64" s="5"/>
      <c r="I64" s="5"/>
      <c r="J64" s="5"/>
      <c r="K64" s="5"/>
      <c r="L64" s="5"/>
      <c r="M64" s="5"/>
    </row>
    <row r="65" spans="1:13" s="224" customFormat="1" ht="16.5" customHeight="1">
      <c r="B65" s="256" t="s">
        <v>66</v>
      </c>
      <c r="C65" s="256"/>
      <c r="D65" s="256"/>
      <c r="E65" s="232"/>
      <c r="F65" s="232"/>
      <c r="G65" s="17">
        <f>G31-G66</f>
        <v>838716830</v>
      </c>
      <c r="H65" s="5"/>
      <c r="I65" s="17">
        <v>1072511099</v>
      </c>
      <c r="J65" s="5"/>
      <c r="K65" s="17">
        <f>K31-K66</f>
        <v>369377880</v>
      </c>
      <c r="L65" s="5"/>
      <c r="M65" s="17">
        <v>200495092</v>
      </c>
    </row>
    <row r="66" spans="1:13" s="224" customFormat="1" ht="16.5" customHeight="1">
      <c r="B66" s="256" t="s">
        <v>67</v>
      </c>
      <c r="C66" s="256"/>
      <c r="D66" s="256"/>
      <c r="E66" s="232"/>
      <c r="F66" s="232"/>
      <c r="G66" s="28">
        <v>-1139531</v>
      </c>
      <c r="H66" s="7"/>
      <c r="I66" s="28">
        <v>-299121</v>
      </c>
      <c r="J66" s="1"/>
      <c r="K66" s="18">
        <v>0</v>
      </c>
      <c r="L66" s="1"/>
      <c r="M66" s="18">
        <v>0</v>
      </c>
    </row>
    <row r="67" spans="1:13" s="224" customFormat="1" ht="16.5" customHeight="1">
      <c r="E67" s="232"/>
      <c r="F67" s="232"/>
      <c r="G67" s="4"/>
      <c r="H67" s="4"/>
      <c r="I67" s="4"/>
      <c r="J67" s="4"/>
      <c r="K67" s="4"/>
      <c r="L67" s="4"/>
      <c r="M67" s="4"/>
    </row>
    <row r="68" spans="1:13" s="224" customFormat="1" ht="16.5" customHeight="1" thickBot="1">
      <c r="A68" s="229"/>
      <c r="B68" s="229"/>
      <c r="C68" s="229"/>
      <c r="D68" s="229"/>
      <c r="E68" s="232"/>
      <c r="F68" s="232"/>
      <c r="G68" s="10">
        <f>SUM(G65:G66)</f>
        <v>837577299</v>
      </c>
      <c r="H68" s="9"/>
      <c r="I68" s="10">
        <f>SUM(I65:I66)</f>
        <v>1072211978</v>
      </c>
      <c r="J68" s="1"/>
      <c r="K68" s="10">
        <f>SUM(K65:K66)</f>
        <v>369377880</v>
      </c>
      <c r="L68" s="1"/>
      <c r="M68" s="10">
        <f>SUM(M65:M66)</f>
        <v>200495092</v>
      </c>
    </row>
    <row r="69" spans="1:13" s="224" customFormat="1" ht="16.5" customHeight="1" thickTop="1">
      <c r="E69" s="232"/>
      <c r="F69" s="232"/>
      <c r="G69" s="4"/>
      <c r="H69" s="4"/>
      <c r="I69" s="4"/>
      <c r="J69" s="4"/>
      <c r="K69" s="4"/>
      <c r="L69" s="4"/>
      <c r="M69" s="4"/>
    </row>
    <row r="70" spans="1:13" s="224" customFormat="1" ht="16.5" customHeight="1">
      <c r="A70" s="229" t="s">
        <v>181</v>
      </c>
      <c r="E70" s="232"/>
      <c r="F70" s="232"/>
      <c r="G70" s="4"/>
      <c r="H70" s="4"/>
      <c r="I70" s="4"/>
      <c r="J70" s="4"/>
      <c r="K70" s="4"/>
      <c r="L70" s="4"/>
      <c r="M70" s="4"/>
    </row>
    <row r="71" spans="1:13" s="224" customFormat="1" ht="16.5" customHeight="1">
      <c r="B71" s="229" t="s">
        <v>98</v>
      </c>
      <c r="E71" s="232"/>
      <c r="F71" s="232"/>
      <c r="G71" s="5"/>
      <c r="H71" s="5"/>
      <c r="I71" s="5"/>
      <c r="J71" s="5"/>
      <c r="K71" s="5"/>
      <c r="L71" s="5"/>
      <c r="M71" s="5"/>
    </row>
    <row r="72" spans="1:13" s="224" customFormat="1" ht="16.5" customHeight="1">
      <c r="B72" s="224" t="s">
        <v>68</v>
      </c>
      <c r="E72" s="232"/>
      <c r="F72" s="232"/>
      <c r="G72" s="17">
        <f>G47-G73</f>
        <v>839596638</v>
      </c>
      <c r="H72" s="5"/>
      <c r="I72" s="17">
        <v>1072205646</v>
      </c>
      <c r="J72" s="5"/>
      <c r="K72" s="17">
        <f>K47</f>
        <v>370618130</v>
      </c>
      <c r="L72" s="5"/>
      <c r="M72" s="17">
        <v>201178227</v>
      </c>
    </row>
    <row r="73" spans="1:13" s="224" customFormat="1" ht="16.5" customHeight="1">
      <c r="B73" s="224" t="s">
        <v>67</v>
      </c>
      <c r="E73" s="232"/>
      <c r="F73" s="232"/>
      <c r="G73" s="18">
        <v>-1140056</v>
      </c>
      <c r="H73" s="9"/>
      <c r="I73" s="18">
        <v>-299383</v>
      </c>
      <c r="J73" s="1"/>
      <c r="K73" s="18">
        <v>0</v>
      </c>
      <c r="L73" s="1"/>
      <c r="M73" s="18">
        <v>0</v>
      </c>
    </row>
    <row r="74" spans="1:13" s="224" customFormat="1" ht="16.5" customHeight="1">
      <c r="E74" s="232"/>
      <c r="F74" s="232"/>
      <c r="G74" s="4"/>
      <c r="H74" s="4"/>
      <c r="I74" s="4"/>
      <c r="J74" s="4"/>
      <c r="K74" s="4"/>
      <c r="L74" s="4"/>
      <c r="M74" s="4"/>
    </row>
    <row r="75" spans="1:13" s="224" customFormat="1" ht="16.5" customHeight="1" thickBot="1">
      <c r="A75" s="229"/>
      <c r="E75" s="232"/>
      <c r="F75" s="232"/>
      <c r="G75" s="10">
        <f>SUM(G72:G73)</f>
        <v>838456582</v>
      </c>
      <c r="H75" s="9"/>
      <c r="I75" s="10">
        <f>SUM(I72:I73)</f>
        <v>1071906263</v>
      </c>
      <c r="J75" s="1"/>
      <c r="K75" s="10">
        <f>SUM(K72:K73)</f>
        <v>370618130</v>
      </c>
      <c r="L75" s="1"/>
      <c r="M75" s="10">
        <f>SUM(M72:M73)</f>
        <v>201178227</v>
      </c>
    </row>
    <row r="76" spans="1:13" s="224" customFormat="1" ht="16.5" customHeight="1" thickTop="1">
      <c r="E76" s="232"/>
      <c r="F76" s="232"/>
      <c r="G76" s="5"/>
      <c r="H76" s="5"/>
      <c r="I76" s="5"/>
      <c r="J76" s="5"/>
      <c r="K76" s="5"/>
      <c r="L76" s="5"/>
      <c r="M76" s="5"/>
    </row>
    <row r="77" spans="1:13" s="224" customFormat="1" ht="16.5" customHeight="1">
      <c r="A77" s="213" t="s">
        <v>176</v>
      </c>
      <c r="B77" s="229"/>
      <c r="C77" s="229"/>
      <c r="D77" s="229"/>
      <c r="E77" s="232"/>
      <c r="F77" s="232"/>
      <c r="G77" s="5"/>
      <c r="H77" s="5"/>
      <c r="I77" s="5"/>
      <c r="J77" s="5"/>
      <c r="K77" s="5"/>
      <c r="L77" s="5"/>
      <c r="M77" s="5"/>
    </row>
    <row r="78" spans="1:13" s="224" customFormat="1" ht="16.5" customHeight="1">
      <c r="B78" s="257" t="s">
        <v>136</v>
      </c>
      <c r="E78" s="232"/>
      <c r="F78" s="232"/>
      <c r="G78" s="4"/>
      <c r="H78" s="4"/>
      <c r="I78" s="4"/>
      <c r="J78" s="4"/>
      <c r="K78" s="4"/>
      <c r="L78" s="4"/>
      <c r="M78" s="4"/>
    </row>
    <row r="79" spans="1:13" s="224" customFormat="1" ht="16.5" customHeight="1" thickBot="1">
      <c r="A79" s="176" t="s">
        <v>177</v>
      </c>
      <c r="E79" s="223">
        <v>40</v>
      </c>
      <c r="F79" s="232"/>
      <c r="G79" s="11">
        <v>0.08</v>
      </c>
      <c r="H79" s="12"/>
      <c r="I79" s="11">
        <v>0.11</v>
      </c>
      <c r="J79" s="13"/>
      <c r="K79" s="11">
        <v>0.04</v>
      </c>
      <c r="L79" s="14"/>
      <c r="M79" s="11">
        <v>0.02</v>
      </c>
    </row>
    <row r="80" spans="1:13" s="224" customFormat="1" ht="16.5" customHeight="1" thickTop="1">
      <c r="E80" s="232"/>
      <c r="F80" s="232"/>
      <c r="G80" s="5"/>
      <c r="H80" s="5"/>
      <c r="I80" s="5"/>
      <c r="J80" s="5"/>
      <c r="K80" s="5"/>
      <c r="L80" s="5"/>
      <c r="M80" s="5"/>
    </row>
    <row r="81" spans="5:13" s="224" customFormat="1" ht="16.5" customHeight="1">
      <c r="E81" s="232"/>
      <c r="F81" s="232"/>
      <c r="G81" s="5"/>
      <c r="H81" s="5"/>
      <c r="I81" s="5"/>
      <c r="J81" s="5"/>
      <c r="K81" s="3"/>
      <c r="L81" s="5"/>
      <c r="M81" s="3"/>
    </row>
    <row r="82" spans="5:13" s="224" customFormat="1" ht="15.75" customHeight="1">
      <c r="E82" s="232"/>
      <c r="F82" s="232"/>
      <c r="G82" s="5"/>
      <c r="H82" s="5"/>
      <c r="I82" s="5"/>
      <c r="J82" s="5"/>
      <c r="K82" s="5"/>
      <c r="L82" s="5"/>
      <c r="M82" s="5"/>
    </row>
    <row r="83" spans="5:13" s="224" customFormat="1" ht="16.5" customHeight="1">
      <c r="E83" s="232"/>
      <c r="F83" s="232"/>
      <c r="G83" s="5"/>
      <c r="H83" s="5"/>
      <c r="I83" s="5"/>
      <c r="J83" s="5"/>
      <c r="K83" s="5"/>
      <c r="L83" s="5"/>
      <c r="M83" s="5"/>
    </row>
    <row r="84" spans="5:13" s="224" customFormat="1" ht="16.5" customHeight="1">
      <c r="E84" s="232"/>
      <c r="F84" s="232"/>
      <c r="G84" s="5"/>
      <c r="H84" s="5"/>
      <c r="I84" s="5"/>
      <c r="J84" s="5"/>
      <c r="K84" s="5"/>
      <c r="L84" s="5"/>
      <c r="M84" s="5"/>
    </row>
    <row r="85" spans="5:13" s="224" customFormat="1" ht="16.5" customHeight="1">
      <c r="E85" s="232"/>
      <c r="F85" s="232"/>
      <c r="G85" s="5"/>
      <c r="H85" s="5"/>
      <c r="I85" s="5"/>
      <c r="J85" s="5"/>
      <c r="K85" s="5"/>
      <c r="L85" s="5"/>
      <c r="M85" s="5"/>
    </row>
    <row r="86" spans="5:13" s="224" customFormat="1" ht="16.5" customHeight="1">
      <c r="E86" s="232"/>
      <c r="F86" s="232"/>
      <c r="G86" s="5"/>
      <c r="H86" s="5"/>
      <c r="I86" s="5"/>
      <c r="J86" s="5"/>
      <c r="K86" s="5"/>
      <c r="L86" s="5"/>
      <c r="M86" s="5"/>
    </row>
    <row r="87" spans="5:13" s="224" customFormat="1" ht="16.5" customHeight="1">
      <c r="E87" s="232"/>
      <c r="F87" s="232"/>
      <c r="G87" s="5"/>
      <c r="H87" s="5"/>
      <c r="I87" s="5"/>
      <c r="J87" s="5"/>
      <c r="K87" s="5"/>
      <c r="L87" s="5"/>
      <c r="M87" s="5"/>
    </row>
    <row r="88" spans="5:13" s="224" customFormat="1" ht="16.5" customHeight="1">
      <c r="E88" s="232"/>
      <c r="F88" s="232"/>
      <c r="G88" s="5"/>
      <c r="H88" s="5"/>
      <c r="I88" s="5"/>
      <c r="J88" s="5"/>
      <c r="K88" s="5"/>
      <c r="L88" s="5"/>
      <c r="M88" s="5"/>
    </row>
    <row r="89" spans="5:13" s="224" customFormat="1" ht="16.5" customHeight="1">
      <c r="E89" s="232"/>
      <c r="F89" s="232"/>
      <c r="G89" s="5"/>
      <c r="H89" s="5"/>
      <c r="I89" s="5"/>
      <c r="J89" s="5"/>
      <c r="K89" s="5"/>
      <c r="L89" s="5"/>
      <c r="M89" s="5"/>
    </row>
    <row r="90" spans="5:13" s="224" customFormat="1" ht="16.5" customHeight="1">
      <c r="E90" s="232"/>
      <c r="F90" s="232"/>
      <c r="G90" s="5"/>
      <c r="H90" s="5"/>
      <c r="I90" s="5"/>
      <c r="J90" s="5"/>
      <c r="K90" s="5"/>
      <c r="L90" s="5"/>
      <c r="M90" s="5"/>
    </row>
    <row r="91" spans="5:13" s="224" customFormat="1" ht="16.5" customHeight="1">
      <c r="E91" s="232"/>
      <c r="F91" s="232"/>
      <c r="G91" s="5"/>
      <c r="H91" s="5"/>
      <c r="I91" s="5"/>
      <c r="J91" s="5"/>
      <c r="K91" s="5"/>
      <c r="L91" s="5"/>
      <c r="M91" s="5"/>
    </row>
    <row r="92" spans="5:13" s="224" customFormat="1" ht="16.5" customHeight="1">
      <c r="E92" s="232"/>
      <c r="F92" s="232"/>
      <c r="G92" s="5"/>
      <c r="H92" s="5"/>
      <c r="I92" s="5"/>
      <c r="J92" s="5"/>
      <c r="K92" s="5"/>
      <c r="L92" s="5"/>
      <c r="M92" s="5"/>
    </row>
    <row r="93" spans="5:13" s="224" customFormat="1" ht="16.5" customHeight="1">
      <c r="E93" s="232"/>
      <c r="F93" s="232"/>
      <c r="G93" s="5"/>
      <c r="H93" s="5"/>
      <c r="I93" s="5"/>
      <c r="J93" s="5"/>
      <c r="K93" s="5"/>
      <c r="L93" s="5"/>
      <c r="M93" s="5"/>
    </row>
    <row r="94" spans="5:13" s="224" customFormat="1" ht="16.5" customHeight="1">
      <c r="E94" s="232"/>
      <c r="F94" s="232"/>
      <c r="G94" s="5"/>
      <c r="H94" s="5"/>
      <c r="I94" s="5"/>
      <c r="J94" s="5"/>
      <c r="K94" s="5"/>
      <c r="L94" s="5"/>
      <c r="M94" s="5"/>
    </row>
    <row r="95" spans="5:13" s="224" customFormat="1" ht="16.5" customHeight="1">
      <c r="E95" s="232"/>
      <c r="F95" s="232"/>
      <c r="G95" s="5"/>
      <c r="H95" s="5"/>
      <c r="I95" s="5"/>
      <c r="J95" s="5"/>
      <c r="K95" s="5"/>
      <c r="L95" s="5"/>
      <c r="M95" s="5"/>
    </row>
    <row r="96" spans="5:13" s="224" customFormat="1" ht="14.25" customHeight="1">
      <c r="E96" s="232"/>
      <c r="F96" s="232"/>
      <c r="G96" s="5"/>
      <c r="H96" s="5"/>
      <c r="I96" s="5"/>
      <c r="J96" s="5"/>
      <c r="K96" s="5"/>
      <c r="L96" s="5"/>
      <c r="M96" s="5"/>
    </row>
    <row r="97" spans="1:13" s="224" customFormat="1" ht="16.5" customHeight="1">
      <c r="E97" s="232"/>
      <c r="F97" s="232"/>
      <c r="G97" s="5"/>
      <c r="H97" s="5"/>
      <c r="I97" s="5"/>
      <c r="J97" s="5"/>
      <c r="K97" s="5"/>
      <c r="L97" s="5"/>
      <c r="M97" s="5"/>
    </row>
    <row r="98" spans="1:13" s="224" customFormat="1" ht="16.5" customHeight="1">
      <c r="E98" s="232"/>
      <c r="F98" s="232"/>
      <c r="G98" s="5"/>
      <c r="H98" s="5"/>
      <c r="I98" s="5"/>
      <c r="J98" s="5"/>
      <c r="K98" s="5"/>
      <c r="L98" s="5"/>
      <c r="M98" s="5"/>
    </row>
    <row r="99" spans="1:13" s="224" customFormat="1" ht="16.5" customHeight="1">
      <c r="E99" s="232"/>
      <c r="F99" s="232"/>
      <c r="G99" s="5"/>
      <c r="H99" s="5"/>
      <c r="I99" s="5"/>
      <c r="J99" s="5"/>
      <c r="K99" s="5"/>
      <c r="L99" s="5"/>
      <c r="M99" s="5"/>
    </row>
    <row r="100" spans="1:13" s="224" customFormat="1" ht="16.5" customHeight="1">
      <c r="E100" s="232"/>
      <c r="F100" s="232"/>
      <c r="G100" s="5"/>
      <c r="H100" s="5"/>
      <c r="I100" s="5"/>
      <c r="J100" s="5"/>
      <c r="K100" s="5"/>
      <c r="L100" s="5"/>
      <c r="M100" s="5"/>
    </row>
    <row r="101" spans="1:13" s="224" customFormat="1" ht="16.5" customHeight="1">
      <c r="E101" s="232"/>
      <c r="F101" s="232"/>
      <c r="G101" s="5"/>
      <c r="H101" s="5"/>
      <c r="I101" s="5"/>
      <c r="J101" s="5"/>
      <c r="K101" s="5"/>
      <c r="L101" s="5"/>
      <c r="M101" s="5"/>
    </row>
    <row r="102" spans="1:13" s="224" customFormat="1" ht="21.95" customHeight="1">
      <c r="A102" s="242" t="str">
        <f>A53</f>
        <v>The accompanying notes on pages 14 to 91 are an integral part of these consolidated and separate financial statements.</v>
      </c>
      <c r="B102" s="248"/>
      <c r="C102" s="248"/>
      <c r="D102" s="248"/>
      <c r="E102" s="227"/>
      <c r="F102" s="227"/>
      <c r="G102" s="6"/>
      <c r="H102" s="6"/>
      <c r="I102" s="6"/>
      <c r="J102" s="6"/>
      <c r="K102" s="6"/>
      <c r="L102" s="6"/>
      <c r="M102" s="6"/>
    </row>
  </sheetData>
  <mergeCells count="11">
    <mergeCell ref="B66:D66"/>
    <mergeCell ref="G6:I6"/>
    <mergeCell ref="K6:M6"/>
    <mergeCell ref="G7:I7"/>
    <mergeCell ref="K7:M7"/>
    <mergeCell ref="A25:D25"/>
    <mergeCell ref="G59:I59"/>
    <mergeCell ref="K59:M59"/>
    <mergeCell ref="G60:I60"/>
    <mergeCell ref="K60:M60"/>
    <mergeCell ref="B65:D65"/>
  </mergeCells>
  <pageMargins left="0.8" right="0.5" top="0.5" bottom="0.6" header="0.49" footer="0.4"/>
  <pageSetup paperSize="9" scale="98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showWhiteSpace="0" zoomScaleNormal="100" zoomScaleSheetLayoutView="110" workbookViewId="0">
      <selection activeCell="A8" sqref="A8"/>
    </sheetView>
  </sheetViews>
  <sheetFormatPr defaultColWidth="0.85546875" defaultRowHeight="12" customHeight="1"/>
  <cols>
    <col min="1" max="1" width="35.7109375" style="125" customWidth="1"/>
    <col min="2" max="2" width="4" style="132" customWidth="1"/>
    <col min="3" max="3" width="0.85546875" style="133" customWidth="1"/>
    <col min="4" max="4" width="11.85546875" style="123" customWidth="1"/>
    <col min="5" max="5" width="0.7109375" style="123" customWidth="1"/>
    <col min="6" max="6" width="11.85546875" style="123" customWidth="1"/>
    <col min="7" max="7" width="0.7109375" style="123" customWidth="1"/>
    <col min="8" max="8" width="11.85546875" style="123" customWidth="1"/>
    <col min="9" max="9" width="0.7109375" style="123" customWidth="1"/>
    <col min="10" max="10" width="14" style="123" customWidth="1"/>
    <col min="11" max="11" width="0.7109375" style="123" customWidth="1"/>
    <col min="12" max="12" width="12.42578125" style="123" customWidth="1"/>
    <col min="13" max="13" width="0.7109375" style="123" customWidth="1"/>
    <col min="14" max="14" width="12.42578125" style="123" customWidth="1"/>
    <col min="15" max="15" width="0.7109375" style="123" customWidth="1"/>
    <col min="16" max="16" width="15" style="123" customWidth="1"/>
    <col min="17" max="17" width="0.7109375" style="123" customWidth="1"/>
    <col min="18" max="18" width="12.5703125" style="123" customWidth="1"/>
    <col min="19" max="19" width="0.7109375" style="123" customWidth="1"/>
    <col min="20" max="20" width="12.5703125" style="123" customWidth="1"/>
    <col min="21" max="21" width="0.7109375" style="123" customWidth="1"/>
    <col min="22" max="22" width="12.5703125" style="123" customWidth="1"/>
    <col min="23" max="242" width="9" style="56" customWidth="1"/>
    <col min="243" max="243" width="43.5703125" style="56" customWidth="1"/>
    <col min="244" max="244" width="5.85546875" style="56" customWidth="1"/>
    <col min="245" max="245" width="0.85546875" style="56" customWidth="1"/>
    <col min="246" max="246" width="12.85546875" style="56" customWidth="1"/>
    <col min="247" max="247" width="0.85546875" style="56" customWidth="1"/>
    <col min="248" max="248" width="12.140625" style="56" customWidth="1"/>
    <col min="249" max="249" width="0.85546875" style="56" customWidth="1"/>
    <col min="250" max="250" width="12.140625" style="56" customWidth="1"/>
    <col min="251" max="16384" width="0.85546875" style="56"/>
  </cols>
  <sheetData>
    <row r="1" spans="1:22" ht="16.5" customHeight="1">
      <c r="A1" s="78" t="str">
        <f>'Eng5-7'!A1</f>
        <v>Absolute Clean Energy Public Company Limited</v>
      </c>
      <c r="B1" s="94"/>
      <c r="C1" s="95"/>
    </row>
    <row r="2" spans="1:22" ht="16.5" customHeight="1">
      <c r="A2" s="96" t="s">
        <v>69</v>
      </c>
      <c r="B2" s="94"/>
      <c r="C2" s="95"/>
    </row>
    <row r="3" spans="1:22" ht="16.5" customHeight="1">
      <c r="A3" s="97" t="str">
        <f>+'Eng8-9'!A3</f>
        <v>For the year ended 31 December 2024</v>
      </c>
      <c r="B3" s="98"/>
      <c r="C3" s="99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</row>
    <row r="4" spans="1:22" ht="15" customHeight="1">
      <c r="A4" s="100"/>
      <c r="B4" s="94"/>
      <c r="C4" s="95"/>
    </row>
    <row r="5" spans="1:22" ht="15" customHeight="1">
      <c r="A5" s="100"/>
      <c r="B5" s="94"/>
      <c r="C5" s="95"/>
    </row>
    <row r="6" spans="1:22" ht="15.6" customHeight="1">
      <c r="A6" s="101"/>
      <c r="B6" s="94"/>
      <c r="C6" s="95"/>
      <c r="D6" s="139" t="s">
        <v>70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 ht="15.6" customHeight="1">
      <c r="A7" s="101"/>
      <c r="B7" s="94"/>
      <c r="C7" s="95"/>
      <c r="D7" s="140" t="s">
        <v>71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02"/>
      <c r="T7" s="102"/>
      <c r="U7" s="102"/>
      <c r="V7" s="102"/>
    </row>
    <row r="8" spans="1:22" ht="15.6" customHeight="1">
      <c r="B8" s="126"/>
      <c r="C8" s="127"/>
      <c r="D8" s="103"/>
      <c r="H8" s="141" t="s">
        <v>131</v>
      </c>
      <c r="I8" s="141"/>
      <c r="J8" s="141"/>
      <c r="K8" s="141"/>
      <c r="L8" s="141"/>
      <c r="P8" s="104" t="s">
        <v>72</v>
      </c>
      <c r="Q8" s="105"/>
      <c r="R8" s="106"/>
      <c r="T8" s="106"/>
      <c r="V8" s="105"/>
    </row>
    <row r="9" spans="1:22" ht="15.6" customHeight="1">
      <c r="B9" s="126"/>
      <c r="C9" s="127"/>
      <c r="D9" s="103" t="s">
        <v>73</v>
      </c>
      <c r="E9" s="105"/>
      <c r="F9" s="105"/>
      <c r="G9" s="105"/>
      <c r="H9" s="142" t="s">
        <v>127</v>
      </c>
      <c r="I9" s="142"/>
      <c r="J9" s="142"/>
      <c r="K9" s="105"/>
      <c r="L9" s="107"/>
      <c r="M9" s="105"/>
      <c r="N9" s="105"/>
      <c r="O9" s="105"/>
      <c r="P9" s="104" t="s">
        <v>74</v>
      </c>
      <c r="Q9" s="105"/>
      <c r="R9" s="104" t="s">
        <v>75</v>
      </c>
      <c r="T9" s="104"/>
      <c r="V9" s="105"/>
    </row>
    <row r="10" spans="1:22" ht="15.6" customHeight="1">
      <c r="B10" s="126"/>
      <c r="C10" s="127"/>
      <c r="D10" s="103" t="s">
        <v>76</v>
      </c>
      <c r="E10" s="105"/>
      <c r="F10" s="105" t="s">
        <v>103</v>
      </c>
      <c r="G10" s="105"/>
      <c r="H10" s="107"/>
      <c r="I10" s="105"/>
      <c r="J10" s="108" t="s">
        <v>187</v>
      </c>
      <c r="K10" s="105"/>
      <c r="L10" s="107"/>
      <c r="M10" s="105"/>
      <c r="N10" s="105"/>
      <c r="O10" s="105"/>
      <c r="P10" s="104" t="s">
        <v>77</v>
      </c>
      <c r="Q10" s="105"/>
      <c r="R10" s="104" t="s">
        <v>78</v>
      </c>
      <c r="T10" s="104" t="s">
        <v>144</v>
      </c>
      <c r="V10" s="105"/>
    </row>
    <row r="11" spans="1:22" ht="15.6" customHeight="1">
      <c r="B11"/>
      <c r="C11" s="127"/>
      <c r="D11" s="110" t="s">
        <v>79</v>
      </c>
      <c r="E11" s="105"/>
      <c r="F11" s="111" t="s">
        <v>104</v>
      </c>
      <c r="G11" s="105"/>
      <c r="H11" s="112" t="s">
        <v>128</v>
      </c>
      <c r="I11" s="105"/>
      <c r="J11" s="113" t="s">
        <v>188</v>
      </c>
      <c r="K11" s="105"/>
      <c r="L11" s="112" t="s">
        <v>129</v>
      </c>
      <c r="M11" s="105"/>
      <c r="N11" s="112" t="s">
        <v>185</v>
      </c>
      <c r="O11" s="105"/>
      <c r="P11" s="114" t="s">
        <v>80</v>
      </c>
      <c r="Q11" s="128"/>
      <c r="R11" s="114" t="s">
        <v>81</v>
      </c>
      <c r="T11" s="114" t="s">
        <v>145</v>
      </c>
      <c r="V11" s="114" t="s">
        <v>82</v>
      </c>
    </row>
    <row r="12" spans="1:22" ht="15.6" customHeight="1">
      <c r="B12" s="126"/>
      <c r="C12" s="127"/>
      <c r="D12" s="129"/>
      <c r="E12" s="128"/>
      <c r="F12" s="128"/>
      <c r="G12" s="128"/>
      <c r="H12" s="129"/>
      <c r="I12" s="128"/>
      <c r="J12" s="128"/>
      <c r="K12" s="128"/>
      <c r="L12" s="129"/>
      <c r="M12" s="128"/>
      <c r="N12" s="128"/>
      <c r="O12" s="128"/>
      <c r="P12" s="129"/>
      <c r="Q12" s="128"/>
    </row>
    <row r="13" spans="1:22" ht="15.6" customHeight="1">
      <c r="A13" s="115" t="s">
        <v>192</v>
      </c>
      <c r="B13" s="126"/>
      <c r="C13" s="127"/>
      <c r="D13" s="119">
        <v>5087999980</v>
      </c>
      <c r="E13" s="128"/>
      <c r="F13" s="119">
        <v>3896006978</v>
      </c>
      <c r="G13" s="119"/>
      <c r="H13" s="119">
        <v>141825834</v>
      </c>
      <c r="I13" s="119"/>
      <c r="J13" s="119">
        <v>268010560</v>
      </c>
      <c r="K13" s="119"/>
      <c r="L13" s="119">
        <v>5022191104</v>
      </c>
      <c r="M13" s="119"/>
      <c r="N13" s="119">
        <v>-268010560</v>
      </c>
      <c r="O13" s="119"/>
      <c r="P13" s="119">
        <v>-22886961</v>
      </c>
      <c r="Q13" s="128"/>
      <c r="R13" s="129">
        <f>SUM(D13:P13)</f>
        <v>14125136935</v>
      </c>
      <c r="T13" s="119">
        <v>59627967</v>
      </c>
      <c r="V13" s="123">
        <f>SUM(R13:T13)</f>
        <v>14184764902</v>
      </c>
    </row>
    <row r="14" spans="1:22" ht="15.6" customHeight="1">
      <c r="A14" s="115" t="s">
        <v>193</v>
      </c>
      <c r="B14" s="126"/>
      <c r="C14" s="127"/>
      <c r="D14" s="119"/>
      <c r="E14" s="128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28"/>
      <c r="T14" s="119"/>
    </row>
    <row r="15" spans="1:22" ht="15.6" customHeight="1">
      <c r="A15" s="125" t="s">
        <v>195</v>
      </c>
      <c r="B15" s="116"/>
      <c r="C15" s="127"/>
      <c r="D15" s="119">
        <v>0</v>
      </c>
      <c r="E15" s="128"/>
      <c r="F15" s="119">
        <v>0</v>
      </c>
      <c r="G15" s="119"/>
      <c r="H15" s="119">
        <v>0</v>
      </c>
      <c r="I15" s="119"/>
      <c r="J15" s="119">
        <v>0</v>
      </c>
      <c r="K15" s="119"/>
      <c r="L15" s="119">
        <v>0</v>
      </c>
      <c r="M15" s="119"/>
      <c r="N15" s="119">
        <v>0</v>
      </c>
      <c r="O15" s="119"/>
      <c r="P15" s="119">
        <v>0</v>
      </c>
      <c r="Q15" s="128"/>
      <c r="R15" s="129">
        <f>SUM(D15:P15)</f>
        <v>0</v>
      </c>
      <c r="T15" s="119">
        <v>45925000</v>
      </c>
      <c r="V15" s="123">
        <f>SUM(R15:T15)</f>
        <v>45925000</v>
      </c>
    </row>
    <row r="16" spans="1:22" ht="15.6" customHeight="1">
      <c r="A16" s="56" t="s">
        <v>130</v>
      </c>
      <c r="B16" s="116"/>
      <c r="C16" s="127"/>
      <c r="D16" s="119">
        <v>0</v>
      </c>
      <c r="F16" s="119">
        <v>0</v>
      </c>
      <c r="G16" s="119"/>
      <c r="H16" s="119">
        <v>10100000</v>
      </c>
      <c r="I16" s="119"/>
      <c r="J16" s="119">
        <v>0</v>
      </c>
      <c r="K16" s="119"/>
      <c r="L16" s="119">
        <v>-10100000</v>
      </c>
      <c r="M16" s="119"/>
      <c r="N16" s="119">
        <v>0</v>
      </c>
      <c r="O16" s="119"/>
      <c r="P16" s="119">
        <v>0</v>
      </c>
      <c r="Q16" s="128"/>
      <c r="R16" s="119">
        <f>SUM(D16:P16)</f>
        <v>0</v>
      </c>
      <c r="T16" s="119">
        <v>0</v>
      </c>
      <c r="V16" s="129">
        <f t="shared" ref="V16:V17" si="0">SUM(R16:T16)</f>
        <v>0</v>
      </c>
    </row>
    <row r="17" spans="1:22" ht="15.6" customHeight="1">
      <c r="A17" s="56" t="s">
        <v>196</v>
      </c>
      <c r="B17" s="116"/>
      <c r="C17" s="127"/>
      <c r="D17" s="120">
        <v>0</v>
      </c>
      <c r="F17" s="120">
        <v>0</v>
      </c>
      <c r="G17" s="119"/>
      <c r="H17" s="120">
        <v>0</v>
      </c>
      <c r="I17" s="119"/>
      <c r="J17" s="120">
        <v>0</v>
      </c>
      <c r="K17" s="119"/>
      <c r="L17" s="120">
        <v>1072205646</v>
      </c>
      <c r="M17" s="119"/>
      <c r="N17" s="120">
        <v>0</v>
      </c>
      <c r="O17" s="119"/>
      <c r="P17" s="120">
        <v>0</v>
      </c>
      <c r="Q17" s="128"/>
      <c r="R17" s="120">
        <f>SUM(D17:P17)</f>
        <v>1072205646</v>
      </c>
      <c r="T17" s="120">
        <v>-299383</v>
      </c>
      <c r="V17" s="130">
        <f t="shared" si="0"/>
        <v>1071906263</v>
      </c>
    </row>
    <row r="18" spans="1:22" ht="15.6" customHeight="1">
      <c r="B18" s="126"/>
      <c r="C18" s="127"/>
      <c r="D18" s="129"/>
      <c r="E18" s="128"/>
      <c r="F18" s="129"/>
      <c r="G18" s="128"/>
      <c r="H18" s="129"/>
      <c r="I18" s="128"/>
      <c r="J18" s="128"/>
      <c r="K18" s="128"/>
      <c r="L18" s="129"/>
      <c r="M18" s="128"/>
      <c r="N18" s="128"/>
      <c r="O18" s="128"/>
      <c r="P18" s="129"/>
      <c r="Q18" s="128"/>
    </row>
    <row r="19" spans="1:22" ht="15.6" customHeight="1" thickBot="1">
      <c r="A19" s="61" t="s">
        <v>194</v>
      </c>
      <c r="B19" s="126"/>
      <c r="C19" s="127"/>
      <c r="D19" s="131">
        <f>SUM(D13:D17)</f>
        <v>5087999980</v>
      </c>
      <c r="E19" s="128"/>
      <c r="F19" s="131">
        <f>SUM(F13:F17)</f>
        <v>3896006978</v>
      </c>
      <c r="G19" s="128"/>
      <c r="H19" s="131">
        <f>SUM(H13:H17)</f>
        <v>151925834</v>
      </c>
      <c r="I19" s="128"/>
      <c r="J19" s="131">
        <f>SUM(J13:J17)</f>
        <v>268010560</v>
      </c>
      <c r="K19" s="128"/>
      <c r="L19" s="131">
        <f>SUM(L13:L17)</f>
        <v>6084296750</v>
      </c>
      <c r="M19" s="128"/>
      <c r="N19" s="131">
        <f>SUM(N13:N17)</f>
        <v>-268010560</v>
      </c>
      <c r="O19" s="128"/>
      <c r="P19" s="131">
        <f>SUM(P13:P17)</f>
        <v>-22886961</v>
      </c>
      <c r="Q19" s="128"/>
      <c r="R19" s="131">
        <f>SUM(R13:R17)</f>
        <v>15197342581</v>
      </c>
      <c r="T19" s="131">
        <f>SUM(T13:T17)</f>
        <v>105253584</v>
      </c>
      <c r="V19" s="131">
        <f>SUM(V13:V17)</f>
        <v>15302596165</v>
      </c>
    </row>
    <row r="20" spans="1:22" ht="15.6" customHeight="1" thickTop="1">
      <c r="A20" s="61"/>
      <c r="B20" s="126"/>
      <c r="C20" s="127"/>
      <c r="D20" s="129"/>
      <c r="E20" s="128"/>
      <c r="F20" s="129"/>
      <c r="G20" s="128"/>
      <c r="H20" s="129"/>
      <c r="I20" s="128"/>
      <c r="J20" s="129"/>
      <c r="K20" s="128"/>
      <c r="L20" s="129"/>
      <c r="M20" s="128"/>
      <c r="N20" s="129"/>
      <c r="O20" s="128"/>
      <c r="P20" s="129"/>
      <c r="Q20" s="128"/>
      <c r="R20" s="129"/>
      <c r="T20" s="129"/>
      <c r="V20" s="129"/>
    </row>
    <row r="21" spans="1:22" ht="15.6" customHeight="1">
      <c r="A21" s="61"/>
      <c r="B21" s="126"/>
      <c r="C21" s="127"/>
      <c r="D21" s="129"/>
      <c r="E21" s="128"/>
      <c r="F21" s="129"/>
      <c r="G21" s="128"/>
      <c r="H21" s="129"/>
      <c r="I21" s="128"/>
      <c r="J21" s="129"/>
      <c r="K21" s="128"/>
      <c r="L21" s="129"/>
      <c r="M21" s="128"/>
      <c r="N21" s="129"/>
      <c r="O21" s="128"/>
      <c r="P21" s="129"/>
      <c r="Q21" s="128"/>
      <c r="R21" s="129"/>
      <c r="T21" s="129"/>
      <c r="V21" s="129"/>
    </row>
    <row r="22" spans="1:22" ht="15.6" customHeight="1">
      <c r="A22" s="101"/>
      <c r="B22" s="94"/>
      <c r="C22" s="95"/>
      <c r="D22" s="139" t="s">
        <v>70</v>
      </c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</row>
    <row r="23" spans="1:22" ht="15.6" customHeight="1">
      <c r="A23" s="101"/>
      <c r="B23" s="94"/>
      <c r="C23" s="95"/>
      <c r="D23" s="140" t="s">
        <v>71</v>
      </c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02"/>
      <c r="T23" s="102"/>
      <c r="U23" s="102"/>
      <c r="V23" s="102"/>
    </row>
    <row r="24" spans="1:22" ht="15.6" customHeight="1">
      <c r="B24" s="126"/>
      <c r="C24" s="127"/>
      <c r="D24" s="103"/>
      <c r="H24" s="141" t="s">
        <v>131</v>
      </c>
      <c r="I24" s="141"/>
      <c r="J24" s="141"/>
      <c r="K24" s="141"/>
      <c r="L24" s="141"/>
      <c r="P24" s="104" t="s">
        <v>72</v>
      </c>
      <c r="Q24" s="105"/>
      <c r="R24" s="106"/>
      <c r="T24" s="106"/>
      <c r="V24" s="105"/>
    </row>
    <row r="25" spans="1:22" ht="15.6" customHeight="1">
      <c r="B25" s="126"/>
      <c r="C25" s="127"/>
      <c r="D25" s="103" t="s">
        <v>73</v>
      </c>
      <c r="E25" s="105"/>
      <c r="F25" s="105"/>
      <c r="G25" s="105"/>
      <c r="H25" s="142" t="s">
        <v>127</v>
      </c>
      <c r="I25" s="142"/>
      <c r="J25" s="142"/>
      <c r="K25" s="105"/>
      <c r="L25" s="107"/>
      <c r="M25" s="105"/>
      <c r="N25" s="105"/>
      <c r="O25" s="105"/>
      <c r="P25" s="104" t="s">
        <v>74</v>
      </c>
      <c r="Q25" s="105"/>
      <c r="R25" s="104" t="s">
        <v>75</v>
      </c>
      <c r="T25" s="104"/>
      <c r="V25" s="105"/>
    </row>
    <row r="26" spans="1:22" ht="15.6" customHeight="1">
      <c r="B26" s="126"/>
      <c r="C26" s="127"/>
      <c r="D26" s="103" t="s">
        <v>76</v>
      </c>
      <c r="E26" s="105"/>
      <c r="F26" s="105" t="s">
        <v>103</v>
      </c>
      <c r="G26" s="105"/>
      <c r="H26" s="107"/>
      <c r="I26" s="105"/>
      <c r="J26" s="108" t="s">
        <v>187</v>
      </c>
      <c r="K26" s="105"/>
      <c r="L26" s="107"/>
      <c r="M26" s="105"/>
      <c r="N26" s="105"/>
      <c r="O26" s="105"/>
      <c r="P26" s="104" t="s">
        <v>77</v>
      </c>
      <c r="Q26" s="105"/>
      <c r="R26" s="104" t="s">
        <v>78</v>
      </c>
      <c r="T26" s="104" t="s">
        <v>144</v>
      </c>
      <c r="V26" s="105"/>
    </row>
    <row r="27" spans="1:22" ht="15.6" customHeight="1">
      <c r="B27" s="109" t="s">
        <v>64</v>
      </c>
      <c r="C27" s="127"/>
      <c r="D27" s="110" t="s">
        <v>79</v>
      </c>
      <c r="E27" s="105"/>
      <c r="F27" s="111" t="s">
        <v>104</v>
      </c>
      <c r="G27" s="105"/>
      <c r="H27" s="112" t="s">
        <v>128</v>
      </c>
      <c r="I27" s="105"/>
      <c r="J27" s="113" t="s">
        <v>188</v>
      </c>
      <c r="K27" s="105"/>
      <c r="L27" s="112" t="s">
        <v>129</v>
      </c>
      <c r="M27" s="105"/>
      <c r="N27" s="112" t="s">
        <v>185</v>
      </c>
      <c r="O27" s="105"/>
      <c r="P27" s="114" t="s">
        <v>80</v>
      </c>
      <c r="Q27" s="128"/>
      <c r="R27" s="114" t="s">
        <v>81</v>
      </c>
      <c r="T27" s="114" t="s">
        <v>145</v>
      </c>
      <c r="V27" s="114" t="s">
        <v>82</v>
      </c>
    </row>
    <row r="28" spans="1:22" ht="15.6" customHeight="1">
      <c r="B28" s="126"/>
      <c r="C28" s="127"/>
      <c r="D28" s="129"/>
      <c r="E28" s="128"/>
      <c r="F28" s="128"/>
      <c r="G28" s="128"/>
      <c r="H28" s="129"/>
      <c r="I28" s="128"/>
      <c r="J28" s="128"/>
      <c r="K28" s="128"/>
      <c r="L28" s="129"/>
      <c r="M28" s="128"/>
      <c r="N28" s="128"/>
      <c r="O28" s="128"/>
      <c r="P28" s="129"/>
      <c r="Q28" s="128"/>
    </row>
    <row r="29" spans="1:22" ht="15.6" customHeight="1">
      <c r="A29" s="115" t="s">
        <v>210</v>
      </c>
      <c r="B29" s="126"/>
      <c r="C29" s="127"/>
      <c r="D29" s="119">
        <v>5087999980</v>
      </c>
      <c r="E29" s="128"/>
      <c r="F29" s="119">
        <v>3896006978</v>
      </c>
      <c r="G29" s="119"/>
      <c r="H29" s="119">
        <v>151925834</v>
      </c>
      <c r="I29" s="119"/>
      <c r="J29" s="119">
        <v>268010560</v>
      </c>
      <c r="K29" s="119"/>
      <c r="L29" s="119">
        <v>6084296750</v>
      </c>
      <c r="M29" s="119"/>
      <c r="N29" s="119">
        <v>-268010560</v>
      </c>
      <c r="O29" s="119"/>
      <c r="P29" s="119">
        <v>-22886961</v>
      </c>
      <c r="Q29" s="128"/>
      <c r="R29" s="129">
        <f>SUM(D29:P29)</f>
        <v>15197342581</v>
      </c>
      <c r="T29" s="119">
        <v>105253584</v>
      </c>
      <c r="V29" s="123">
        <f>SUM(R29:T29)</f>
        <v>15302596165</v>
      </c>
    </row>
    <row r="30" spans="1:22" ht="15.6" customHeight="1">
      <c r="A30" s="115" t="s">
        <v>211</v>
      </c>
      <c r="B30" s="126"/>
      <c r="C30" s="127"/>
      <c r="D30" s="119"/>
      <c r="E30" s="128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28"/>
      <c r="T30" s="119"/>
    </row>
    <row r="31" spans="1:22" ht="15.6" customHeight="1">
      <c r="A31" s="125" t="s">
        <v>246</v>
      </c>
      <c r="B31" s="116">
        <v>16.100000000000001</v>
      </c>
      <c r="C31" s="127"/>
      <c r="D31" s="119">
        <v>0</v>
      </c>
      <c r="E31" s="128"/>
      <c r="F31" s="119">
        <v>0</v>
      </c>
      <c r="G31" s="119"/>
      <c r="H31" s="119">
        <v>0</v>
      </c>
      <c r="I31" s="119"/>
      <c r="J31" s="119">
        <v>0</v>
      </c>
      <c r="K31" s="119"/>
      <c r="L31" s="119">
        <v>0</v>
      </c>
      <c r="M31" s="119"/>
      <c r="N31" s="119">
        <v>0</v>
      </c>
      <c r="O31" s="119"/>
      <c r="P31" s="119">
        <v>0</v>
      </c>
      <c r="Q31" s="128"/>
      <c r="R31" s="129">
        <f>SUM(D31:P31)</f>
        <v>0</v>
      </c>
      <c r="T31" s="119">
        <v>19635000</v>
      </c>
      <c r="V31" s="123">
        <f>SUM(R31:T31)</f>
        <v>19635000</v>
      </c>
    </row>
    <row r="32" spans="1:22" ht="15.6" customHeight="1">
      <c r="A32" s="56" t="s">
        <v>130</v>
      </c>
      <c r="B32" s="116"/>
      <c r="C32" s="127"/>
      <c r="D32" s="119">
        <v>0</v>
      </c>
      <c r="F32" s="119">
        <v>0</v>
      </c>
      <c r="G32" s="119"/>
      <c r="H32" s="119">
        <v>18600000</v>
      </c>
      <c r="I32" s="119"/>
      <c r="J32" s="119">
        <v>0</v>
      </c>
      <c r="K32" s="119"/>
      <c r="L32" s="119">
        <v>-18600000</v>
      </c>
      <c r="M32" s="119"/>
      <c r="N32" s="119">
        <v>0</v>
      </c>
      <c r="O32" s="119"/>
      <c r="P32" s="119">
        <v>0</v>
      </c>
      <c r="Q32" s="128"/>
      <c r="R32" s="119">
        <f>SUM(D32:P32)</f>
        <v>0</v>
      </c>
      <c r="T32" s="119">
        <v>0</v>
      </c>
      <c r="V32" s="129">
        <f t="shared" ref="V32:V33" si="1">SUM(R32:T32)</f>
        <v>0</v>
      </c>
    </row>
    <row r="33" spans="1:22" ht="15.6" customHeight="1">
      <c r="A33" s="56" t="s">
        <v>196</v>
      </c>
      <c r="B33" s="116"/>
      <c r="C33" s="127"/>
      <c r="D33" s="120">
        <v>0</v>
      </c>
      <c r="F33" s="120">
        <v>0</v>
      </c>
      <c r="G33" s="119"/>
      <c r="H33" s="120">
        <v>0</v>
      </c>
      <c r="I33" s="119"/>
      <c r="J33" s="120">
        <v>0</v>
      </c>
      <c r="K33" s="119"/>
      <c r="L33" s="120">
        <f>'Eng8-9'!G72</f>
        <v>839596638</v>
      </c>
      <c r="M33" s="119"/>
      <c r="N33" s="120">
        <v>0</v>
      </c>
      <c r="O33" s="119"/>
      <c r="P33" s="120">
        <v>0</v>
      </c>
      <c r="Q33" s="128"/>
      <c r="R33" s="120">
        <f>SUM(D33:P33)</f>
        <v>839596638</v>
      </c>
      <c r="T33" s="120">
        <f>'Eng8-9'!G73</f>
        <v>-1140056</v>
      </c>
      <c r="V33" s="130">
        <f t="shared" si="1"/>
        <v>838456582</v>
      </c>
    </row>
    <row r="34" spans="1:22" ht="15.6" customHeight="1">
      <c r="B34" s="126"/>
      <c r="C34" s="127"/>
      <c r="D34" s="129"/>
      <c r="E34" s="128"/>
      <c r="F34" s="129"/>
      <c r="G34" s="128"/>
      <c r="H34" s="129"/>
      <c r="I34" s="128"/>
      <c r="J34" s="129"/>
      <c r="K34" s="128"/>
      <c r="L34" s="129"/>
      <c r="M34" s="128"/>
      <c r="N34" s="129"/>
      <c r="O34" s="128"/>
      <c r="P34" s="129"/>
      <c r="Q34" s="128"/>
    </row>
    <row r="35" spans="1:22" ht="15.6" customHeight="1" thickBot="1">
      <c r="A35" s="61" t="s">
        <v>212</v>
      </c>
      <c r="B35" s="126"/>
      <c r="C35" s="127"/>
      <c r="D35" s="131">
        <f>SUM(D29:D33)</f>
        <v>5087999980</v>
      </c>
      <c r="E35" s="128"/>
      <c r="F35" s="131">
        <f>SUM(F29:F33)</f>
        <v>3896006978</v>
      </c>
      <c r="G35" s="128"/>
      <c r="H35" s="131">
        <f>SUM(H29:H33)</f>
        <v>170525834</v>
      </c>
      <c r="I35" s="128"/>
      <c r="J35" s="131">
        <f>SUM(J29:J33)</f>
        <v>268010560</v>
      </c>
      <c r="K35" s="128"/>
      <c r="L35" s="131">
        <f>SUM(L29:L33)</f>
        <v>6905293388</v>
      </c>
      <c r="M35" s="128"/>
      <c r="N35" s="131">
        <f>SUM(N29:N33)</f>
        <v>-268010560</v>
      </c>
      <c r="O35" s="128"/>
      <c r="P35" s="131">
        <f>SUM(P29:P33)</f>
        <v>-22886961</v>
      </c>
      <c r="Q35" s="128"/>
      <c r="R35" s="131">
        <f>SUM(R29:R33)</f>
        <v>16036939219</v>
      </c>
      <c r="T35" s="131">
        <f>SUM(T29:T33)</f>
        <v>123748528</v>
      </c>
      <c r="V35" s="131">
        <f>SUM(V29:V33)</f>
        <v>16160687747</v>
      </c>
    </row>
    <row r="36" spans="1:22" ht="15.6" customHeight="1" thickTop="1">
      <c r="A36" s="61"/>
      <c r="B36" s="126"/>
      <c r="C36" s="127"/>
      <c r="D36" s="129"/>
      <c r="E36" s="128"/>
      <c r="F36" s="129"/>
      <c r="G36" s="128"/>
      <c r="H36" s="129"/>
      <c r="I36" s="128"/>
      <c r="J36" s="129"/>
      <c r="K36" s="128"/>
      <c r="L36" s="129"/>
      <c r="M36" s="128"/>
      <c r="N36" s="129"/>
      <c r="O36" s="128"/>
      <c r="P36" s="129"/>
      <c r="Q36" s="128"/>
      <c r="R36" s="129"/>
      <c r="T36" s="129"/>
      <c r="V36" s="129"/>
    </row>
    <row r="37" spans="1:22" ht="17.25" customHeight="1">
      <c r="A37" s="61"/>
      <c r="B37" s="126"/>
      <c r="C37" s="127"/>
      <c r="D37" s="129"/>
      <c r="E37" s="128"/>
      <c r="F37" s="129"/>
      <c r="G37" s="128"/>
      <c r="H37" s="129"/>
      <c r="I37" s="128"/>
      <c r="J37" s="129"/>
      <c r="K37" s="128"/>
      <c r="L37" s="129"/>
      <c r="M37" s="128"/>
      <c r="N37" s="129"/>
      <c r="O37" s="128"/>
      <c r="P37" s="129"/>
      <c r="Q37" s="128"/>
      <c r="R37" s="129"/>
      <c r="T37" s="129"/>
      <c r="V37" s="129"/>
    </row>
    <row r="38" spans="1:22" ht="15.6" customHeight="1">
      <c r="A38" s="61"/>
      <c r="B38" s="126"/>
      <c r="C38" s="127"/>
      <c r="D38" s="129"/>
      <c r="E38" s="128"/>
      <c r="F38" s="129"/>
      <c r="G38" s="128"/>
      <c r="H38" s="129"/>
      <c r="I38" s="128"/>
      <c r="J38" s="129"/>
      <c r="K38" s="128"/>
      <c r="L38" s="129"/>
      <c r="M38" s="128"/>
      <c r="N38" s="129"/>
      <c r="O38" s="128"/>
      <c r="P38" s="129"/>
      <c r="Q38" s="128"/>
      <c r="R38" s="129"/>
      <c r="T38" s="129"/>
      <c r="V38" s="129"/>
    </row>
    <row r="39" spans="1:22" ht="18.75" customHeight="1">
      <c r="A39" s="61"/>
      <c r="B39" s="126"/>
      <c r="C39" s="127"/>
      <c r="D39" s="129"/>
      <c r="E39" s="128"/>
      <c r="F39" s="129"/>
      <c r="G39" s="128"/>
      <c r="H39" s="129"/>
      <c r="I39" s="128"/>
      <c r="J39" s="129"/>
      <c r="K39" s="128"/>
      <c r="L39" s="129"/>
      <c r="M39" s="128"/>
      <c r="N39" s="129"/>
      <c r="O39" s="128"/>
      <c r="P39" s="129"/>
      <c r="Q39" s="128"/>
      <c r="R39" s="129"/>
      <c r="T39" s="129"/>
      <c r="V39" s="129"/>
    </row>
    <row r="40" spans="1:22" ht="20.25" customHeight="1">
      <c r="A40" s="61"/>
      <c r="B40" s="126"/>
      <c r="C40" s="127"/>
      <c r="D40" s="129"/>
      <c r="E40" s="128"/>
      <c r="F40" s="129"/>
      <c r="G40" s="128"/>
      <c r="H40" s="129"/>
      <c r="I40" s="128"/>
      <c r="J40" s="129"/>
      <c r="K40" s="128"/>
      <c r="L40" s="129"/>
      <c r="M40" s="128"/>
      <c r="N40" s="129"/>
      <c r="O40" s="128"/>
      <c r="P40" s="129"/>
      <c r="Q40" s="128"/>
      <c r="R40" s="129"/>
      <c r="T40" s="129"/>
      <c r="V40" s="129"/>
    </row>
    <row r="41" spans="1:22" ht="21.95" customHeight="1">
      <c r="A41" s="138" t="str">
        <f>'Eng8-9'!A102</f>
        <v>The accompanying notes on pages 14 to 91 are an integral part of these consolidated and separate financial statements.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</row>
  </sheetData>
  <mergeCells count="9">
    <mergeCell ref="A41:V41"/>
    <mergeCell ref="D6:V6"/>
    <mergeCell ref="D7:R7"/>
    <mergeCell ref="H8:L8"/>
    <mergeCell ref="H9:J9"/>
    <mergeCell ref="D22:V22"/>
    <mergeCell ref="D23:R23"/>
    <mergeCell ref="H24:L24"/>
    <mergeCell ref="H25:J25"/>
  </mergeCells>
  <pageMargins left="0.3" right="0.3" top="0.5" bottom="0.6" header="0.49" footer="0.4"/>
  <pageSetup paperSize="9" scale="82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V13:V15 V29:V3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topLeftCell="A26" zoomScale="80" zoomScaleNormal="80" zoomScaleSheetLayoutView="100" workbookViewId="0">
      <selection activeCell="E44" sqref="E44"/>
    </sheetView>
  </sheetViews>
  <sheetFormatPr defaultColWidth="0.5703125" defaultRowHeight="21" customHeight="1"/>
  <cols>
    <col min="1" max="3" width="1.5703125" style="58" customWidth="1"/>
    <col min="4" max="4" width="9.140625" style="58" customWidth="1"/>
    <col min="5" max="5" width="22.85546875" style="58" customWidth="1"/>
    <col min="6" max="6" width="4.85546875" style="58" customWidth="1"/>
    <col min="7" max="7" width="1" style="58" customWidth="1"/>
    <col min="8" max="8" width="13.42578125" style="64" customWidth="1"/>
    <col min="9" max="9" width="1" style="64" customWidth="1"/>
    <col min="10" max="10" width="13.140625" style="64" customWidth="1"/>
    <col min="11" max="11" width="1" style="64" customWidth="1"/>
    <col min="12" max="12" width="13.5703125" style="64" customWidth="1"/>
    <col min="13" max="13" width="1" style="64" customWidth="1"/>
    <col min="14" max="14" width="14.85546875" style="64" customWidth="1"/>
    <col min="15" max="15" width="1" style="64" customWidth="1"/>
    <col min="16" max="16" width="14.42578125" style="64" customWidth="1"/>
    <col min="17" max="17" width="1" style="64" customWidth="1"/>
    <col min="18" max="18" width="14.140625" style="64" customWidth="1"/>
    <col min="19" max="19" width="1" style="64" customWidth="1"/>
    <col min="20" max="20" width="14.7109375" style="64" customWidth="1"/>
    <col min="21" max="185" width="9.140625" style="58" customWidth="1"/>
    <col min="186" max="188" width="1.5703125" style="58" customWidth="1"/>
    <col min="189" max="189" width="9.140625" style="58" customWidth="1"/>
    <col min="190" max="190" width="30" style="58" customWidth="1"/>
    <col min="191" max="191" width="5.85546875" style="58" customWidth="1"/>
    <col min="192" max="192" width="0.5703125" style="58" customWidth="1"/>
    <col min="193" max="193" width="11.42578125" style="58" customWidth="1"/>
    <col min="194" max="194" width="0.5703125" style="58" customWidth="1"/>
    <col min="195" max="195" width="11.42578125" style="58" customWidth="1"/>
    <col min="196" max="196" width="0.5703125" style="58" customWidth="1"/>
    <col min="197" max="197" width="11.42578125" style="58" customWidth="1"/>
    <col min="198" max="16384" width="0.5703125" style="58"/>
  </cols>
  <sheetData>
    <row r="1" spans="1:20" ht="16.5" customHeight="1">
      <c r="A1" s="62" t="str">
        <f>'Eng5-7'!A1</f>
        <v>Absolute Clean Energy Public Company Limited</v>
      </c>
      <c r="B1" s="57"/>
      <c r="C1" s="57"/>
      <c r="D1" s="57"/>
      <c r="F1" s="63"/>
    </row>
    <row r="2" spans="1:20" ht="16.5" customHeight="1">
      <c r="A2" s="57" t="str">
        <f>'10'!A2</f>
        <v>Statement of Changes in Equity</v>
      </c>
      <c r="B2" s="57"/>
      <c r="C2" s="57"/>
      <c r="D2" s="57"/>
      <c r="F2" s="63"/>
    </row>
    <row r="3" spans="1:20" ht="16.5" customHeight="1">
      <c r="A3" s="59" t="str">
        <f>+'Eng8-9'!A3</f>
        <v>For the year ended 31 December 2024</v>
      </c>
      <c r="B3" s="59"/>
      <c r="C3" s="59"/>
      <c r="D3" s="59"/>
      <c r="E3" s="60"/>
      <c r="F3" s="65"/>
      <c r="G3" s="60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20" ht="16.5" customHeight="1">
      <c r="F4" s="63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0" ht="16.5" customHeight="1">
      <c r="F5" s="63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20" ht="16.5" customHeight="1">
      <c r="F6" s="68"/>
      <c r="G6" s="57"/>
      <c r="H6" s="145" t="s">
        <v>83</v>
      </c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0" ht="16.5" customHeight="1">
      <c r="F7" s="68"/>
      <c r="G7" s="57"/>
      <c r="H7" s="69"/>
      <c r="I7" s="69"/>
      <c r="J7" s="69"/>
      <c r="K7" s="69"/>
      <c r="L7" s="146" t="s">
        <v>131</v>
      </c>
      <c r="M7" s="146"/>
      <c r="N7" s="146"/>
      <c r="O7" s="146"/>
      <c r="P7" s="146"/>
      <c r="Q7" s="69"/>
      <c r="R7" s="69"/>
      <c r="S7" s="69"/>
      <c r="T7" s="69"/>
    </row>
    <row r="8" spans="1:20" ht="16.5" customHeight="1">
      <c r="F8" s="68"/>
      <c r="G8" s="57"/>
      <c r="H8" s="70" t="s">
        <v>73</v>
      </c>
      <c r="I8" s="50"/>
      <c r="J8" s="50"/>
      <c r="K8" s="50"/>
      <c r="L8" s="143" t="s">
        <v>127</v>
      </c>
      <c r="M8" s="143"/>
      <c r="N8" s="143"/>
      <c r="O8" s="50"/>
      <c r="P8" s="71"/>
      <c r="Q8" s="51"/>
      <c r="R8" s="51"/>
      <c r="S8" s="51"/>
      <c r="T8" s="51"/>
    </row>
    <row r="9" spans="1:20" ht="16.5" customHeight="1">
      <c r="F9" s="68"/>
      <c r="G9" s="57"/>
      <c r="H9" s="70" t="s">
        <v>76</v>
      </c>
      <c r="I9" s="52"/>
      <c r="J9" s="53" t="s">
        <v>103</v>
      </c>
      <c r="K9" s="52"/>
      <c r="M9" s="52"/>
      <c r="N9" s="72" t="s">
        <v>187</v>
      </c>
      <c r="O9" s="52"/>
      <c r="P9" s="71"/>
      <c r="Q9" s="51"/>
      <c r="R9" s="51"/>
      <c r="S9" s="51"/>
      <c r="T9" s="51"/>
    </row>
    <row r="10" spans="1:20" ht="16.5" customHeight="1">
      <c r="F10" s="134"/>
      <c r="G10" s="57"/>
      <c r="H10" s="73" t="s">
        <v>79</v>
      </c>
      <c r="I10" s="74"/>
      <c r="J10" s="54" t="s">
        <v>104</v>
      </c>
      <c r="K10" s="74"/>
      <c r="L10" s="75" t="s">
        <v>128</v>
      </c>
      <c r="M10" s="74"/>
      <c r="N10" s="76" t="s">
        <v>188</v>
      </c>
      <c r="O10" s="74"/>
      <c r="P10" s="75" t="s">
        <v>129</v>
      </c>
      <c r="Q10" s="74"/>
      <c r="R10" s="75" t="s">
        <v>185</v>
      </c>
      <c r="S10" s="74"/>
      <c r="T10" s="77" t="s">
        <v>82</v>
      </c>
    </row>
    <row r="11" spans="1:20" ht="16.5" customHeight="1">
      <c r="F11" s="68"/>
      <c r="G11" s="57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</row>
    <row r="12" spans="1:20" ht="16.5" customHeight="1">
      <c r="A12" s="78" t="s">
        <v>192</v>
      </c>
      <c r="B12" s="79"/>
      <c r="C12" s="79"/>
      <c r="D12" s="79"/>
      <c r="E12" s="80"/>
      <c r="H12" s="81">
        <v>5087999980</v>
      </c>
      <c r="I12" s="81"/>
      <c r="J12" s="81">
        <v>3896006978</v>
      </c>
      <c r="K12" s="81"/>
      <c r="L12" s="81">
        <v>141825834</v>
      </c>
      <c r="M12" s="81"/>
      <c r="N12" s="81">
        <v>268010560</v>
      </c>
      <c r="O12" s="81"/>
      <c r="P12" s="81">
        <v>1730106350</v>
      </c>
      <c r="Q12" s="81"/>
      <c r="R12" s="81">
        <v>-268010560</v>
      </c>
      <c r="S12" s="81"/>
      <c r="T12" s="81">
        <f>SUM(H12:R12)</f>
        <v>10855939142</v>
      </c>
    </row>
    <row r="13" spans="1:20" ht="16.5" customHeight="1">
      <c r="A13" s="78" t="s">
        <v>193</v>
      </c>
      <c r="B13" s="79"/>
      <c r="C13" s="79"/>
      <c r="D13" s="79"/>
      <c r="E13" s="80"/>
      <c r="F13" s="82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</row>
    <row r="14" spans="1:20" ht="16.5" customHeight="1">
      <c r="A14" s="144" t="s">
        <v>130</v>
      </c>
      <c r="B14" s="144"/>
      <c r="C14" s="144"/>
      <c r="D14" s="144"/>
      <c r="E14" s="144"/>
      <c r="F14" s="63"/>
      <c r="H14" s="81">
        <v>0</v>
      </c>
      <c r="I14" s="81"/>
      <c r="J14" s="81">
        <v>0</v>
      </c>
      <c r="K14" s="81"/>
      <c r="L14" s="81">
        <v>10100000</v>
      </c>
      <c r="M14" s="81"/>
      <c r="N14" s="81">
        <v>0</v>
      </c>
      <c r="O14" s="81"/>
      <c r="P14" s="81">
        <v>-10100000</v>
      </c>
      <c r="Q14" s="81"/>
      <c r="R14" s="81">
        <v>0</v>
      </c>
      <c r="S14" s="81"/>
      <c r="T14" s="81">
        <f>SUM(H14:R14)</f>
        <v>0</v>
      </c>
    </row>
    <row r="15" spans="1:20" ht="16.5" customHeight="1">
      <c r="A15" s="83" t="s">
        <v>178</v>
      </c>
      <c r="B15" s="79"/>
      <c r="C15" s="79"/>
      <c r="D15" s="79"/>
      <c r="E15" s="80"/>
      <c r="H15" s="84">
        <v>0</v>
      </c>
      <c r="I15" s="81"/>
      <c r="J15" s="84">
        <v>0</v>
      </c>
      <c r="K15" s="81"/>
      <c r="L15" s="84">
        <v>0</v>
      </c>
      <c r="M15" s="81"/>
      <c r="N15" s="85">
        <v>0</v>
      </c>
      <c r="O15" s="81"/>
      <c r="P15" s="84">
        <v>201178227</v>
      </c>
      <c r="Q15" s="81"/>
      <c r="R15" s="85">
        <v>0</v>
      </c>
      <c r="S15" s="81"/>
      <c r="T15" s="85">
        <f>SUM(H15:R15)</f>
        <v>201178227</v>
      </c>
    </row>
    <row r="16" spans="1:20" ht="16.5" customHeight="1">
      <c r="A16" s="79"/>
      <c r="B16" s="79"/>
      <c r="C16" s="79"/>
      <c r="D16" s="79"/>
      <c r="E16" s="80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</row>
    <row r="17" spans="1:20" ht="16.5" customHeight="1" thickBot="1">
      <c r="A17" s="86" t="s">
        <v>194</v>
      </c>
      <c r="B17" s="79"/>
      <c r="C17" s="79"/>
      <c r="D17" s="79"/>
      <c r="E17" s="80"/>
      <c r="H17" s="87">
        <f>SUM(H12:H15)</f>
        <v>5087999980</v>
      </c>
      <c r="I17" s="81"/>
      <c r="J17" s="87">
        <f>SUM(J12:J15)</f>
        <v>3896006978</v>
      </c>
      <c r="K17" s="81"/>
      <c r="L17" s="87">
        <f>SUM(L12:L15)</f>
        <v>151925834</v>
      </c>
      <c r="M17" s="81"/>
      <c r="N17" s="88">
        <f>SUM(N12:N15)</f>
        <v>268010560</v>
      </c>
      <c r="O17" s="81"/>
      <c r="P17" s="87">
        <f>SUM(P12:P15)</f>
        <v>1921184577</v>
      </c>
      <c r="Q17" s="81"/>
      <c r="R17" s="88">
        <f>SUM(R12:R15)</f>
        <v>-268010560</v>
      </c>
      <c r="S17" s="81"/>
      <c r="T17" s="87">
        <f>SUM(T12:T15)</f>
        <v>11057117369</v>
      </c>
    </row>
    <row r="18" spans="1:20" ht="16.5" customHeight="1" thickTop="1">
      <c r="A18" s="86"/>
      <c r="B18" s="79"/>
      <c r="C18" s="79"/>
      <c r="D18" s="79"/>
      <c r="E18" s="80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1:20" ht="16.5" customHeight="1">
      <c r="A19" s="86"/>
      <c r="B19" s="79"/>
      <c r="C19" s="79"/>
      <c r="D19" s="79"/>
      <c r="E19" s="80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0" ht="16.5" customHeight="1">
      <c r="F20" s="68"/>
      <c r="G20" s="57"/>
      <c r="H20" s="145" t="s">
        <v>83</v>
      </c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</row>
    <row r="21" spans="1:20" ht="16.5" customHeight="1">
      <c r="F21" s="68"/>
      <c r="G21" s="57"/>
      <c r="H21" s="69"/>
      <c r="I21" s="69"/>
      <c r="J21" s="69"/>
      <c r="K21" s="69"/>
      <c r="L21" s="146" t="s">
        <v>131</v>
      </c>
      <c r="M21" s="146"/>
      <c r="N21" s="146"/>
      <c r="O21" s="146"/>
      <c r="P21" s="146"/>
      <c r="Q21" s="69"/>
      <c r="R21" s="69"/>
      <c r="S21" s="69"/>
      <c r="T21" s="69"/>
    </row>
    <row r="22" spans="1:20" ht="16.5" customHeight="1">
      <c r="F22" s="68"/>
      <c r="G22" s="57"/>
      <c r="H22" s="70" t="s">
        <v>73</v>
      </c>
      <c r="I22" s="50"/>
      <c r="J22" s="50"/>
      <c r="K22" s="50"/>
      <c r="L22" s="143" t="s">
        <v>127</v>
      </c>
      <c r="M22" s="143"/>
      <c r="N22" s="143"/>
      <c r="O22" s="50"/>
      <c r="P22" s="71"/>
      <c r="Q22" s="51"/>
      <c r="R22" s="51"/>
      <c r="S22" s="51"/>
      <c r="T22" s="51"/>
    </row>
    <row r="23" spans="1:20" ht="16.5" customHeight="1">
      <c r="F23" s="68"/>
      <c r="G23" s="57"/>
      <c r="H23" s="70" t="s">
        <v>76</v>
      </c>
      <c r="I23" s="52"/>
      <c r="J23" s="53" t="s">
        <v>103</v>
      </c>
      <c r="K23" s="52"/>
      <c r="M23" s="52"/>
      <c r="N23" s="72" t="s">
        <v>187</v>
      </c>
      <c r="O23" s="52"/>
      <c r="P23" s="71"/>
      <c r="Q23" s="51"/>
      <c r="R23" s="51"/>
      <c r="S23" s="51"/>
      <c r="T23" s="51"/>
    </row>
    <row r="24" spans="1:20" ht="16.5" customHeight="1">
      <c r="F24" s="122"/>
      <c r="G24" s="57"/>
      <c r="H24" s="73" t="s">
        <v>79</v>
      </c>
      <c r="I24" s="74"/>
      <c r="J24" s="54" t="s">
        <v>104</v>
      </c>
      <c r="K24" s="74"/>
      <c r="L24" s="75" t="s">
        <v>128</v>
      </c>
      <c r="M24" s="74"/>
      <c r="N24" s="76" t="s">
        <v>188</v>
      </c>
      <c r="O24" s="74"/>
      <c r="P24" s="75" t="s">
        <v>129</v>
      </c>
      <c r="Q24" s="74"/>
      <c r="R24" s="75" t="s">
        <v>185</v>
      </c>
      <c r="S24" s="74"/>
      <c r="T24" s="77" t="s">
        <v>82</v>
      </c>
    </row>
    <row r="25" spans="1:20" ht="16.5" customHeight="1">
      <c r="F25" s="68"/>
      <c r="G25" s="57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</row>
    <row r="26" spans="1:20" ht="16.5" customHeight="1">
      <c r="A26" s="78" t="s">
        <v>210</v>
      </c>
      <c r="B26" s="79"/>
      <c r="C26" s="79"/>
      <c r="D26" s="79"/>
      <c r="E26" s="80"/>
      <c r="H26" s="81">
        <v>5087999980</v>
      </c>
      <c r="I26" s="81"/>
      <c r="J26" s="81">
        <v>3896006978</v>
      </c>
      <c r="K26" s="81"/>
      <c r="L26" s="81">
        <v>151925834</v>
      </c>
      <c r="M26" s="81"/>
      <c r="N26" s="81">
        <v>268010560</v>
      </c>
      <c r="O26" s="81"/>
      <c r="P26" s="81">
        <v>1921184577</v>
      </c>
      <c r="Q26" s="81"/>
      <c r="R26" s="81">
        <v>-268010560</v>
      </c>
      <c r="S26" s="81"/>
      <c r="T26" s="81">
        <f>SUM(H26:R26)</f>
        <v>11057117369</v>
      </c>
    </row>
    <row r="27" spans="1:20" ht="16.5" customHeight="1">
      <c r="A27" s="78" t="s">
        <v>211</v>
      </c>
      <c r="B27" s="79"/>
      <c r="C27" s="79"/>
      <c r="D27" s="79"/>
      <c r="E27" s="80"/>
      <c r="F27" s="82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</row>
    <row r="28" spans="1:20" ht="16.5" customHeight="1">
      <c r="A28" s="144" t="s">
        <v>130</v>
      </c>
      <c r="B28" s="144"/>
      <c r="C28" s="144"/>
      <c r="D28" s="144"/>
      <c r="E28" s="144"/>
      <c r="F28" s="63"/>
      <c r="H28" s="89">
        <v>0</v>
      </c>
      <c r="I28" s="89"/>
      <c r="J28" s="89">
        <v>0</v>
      </c>
      <c r="K28" s="89"/>
      <c r="L28" s="89">
        <v>18600000</v>
      </c>
      <c r="M28" s="89"/>
      <c r="N28" s="89">
        <v>0</v>
      </c>
      <c r="O28" s="89"/>
      <c r="P28" s="89">
        <v>-18600000</v>
      </c>
      <c r="Q28" s="89"/>
      <c r="R28" s="89">
        <v>0</v>
      </c>
      <c r="S28" s="81"/>
      <c r="T28" s="81">
        <f t="shared" ref="T28:T29" si="0">SUM(H28:R28)</f>
        <v>0</v>
      </c>
    </row>
    <row r="29" spans="1:20" ht="16.5" customHeight="1">
      <c r="A29" s="83" t="s">
        <v>178</v>
      </c>
      <c r="B29" s="79"/>
      <c r="C29" s="79"/>
      <c r="D29" s="79"/>
      <c r="E29" s="80"/>
      <c r="H29" s="90">
        <v>0</v>
      </c>
      <c r="I29" s="89"/>
      <c r="J29" s="90">
        <v>0</v>
      </c>
      <c r="K29" s="89"/>
      <c r="L29" s="90">
        <v>0</v>
      </c>
      <c r="M29" s="89"/>
      <c r="N29" s="90">
        <v>0</v>
      </c>
      <c r="O29" s="89"/>
      <c r="P29" s="90">
        <f>'Eng8-9'!K72</f>
        <v>370618130</v>
      </c>
      <c r="Q29" s="89"/>
      <c r="R29" s="90">
        <v>0</v>
      </c>
      <c r="S29" s="81"/>
      <c r="T29" s="81">
        <f t="shared" si="0"/>
        <v>370618130</v>
      </c>
    </row>
    <row r="30" spans="1:20" ht="16.5" customHeight="1">
      <c r="A30" s="79"/>
      <c r="B30" s="79"/>
      <c r="C30" s="79"/>
      <c r="D30" s="79"/>
      <c r="E30" s="8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91"/>
    </row>
    <row r="31" spans="1:20" ht="16.5" customHeight="1" thickBot="1">
      <c r="A31" s="86" t="s">
        <v>212</v>
      </c>
      <c r="B31" s="79"/>
      <c r="C31" s="79"/>
      <c r="D31" s="79"/>
      <c r="E31" s="80"/>
      <c r="H31" s="87">
        <f>SUM(H26:H29)</f>
        <v>5087999980</v>
      </c>
      <c r="I31" s="81"/>
      <c r="J31" s="87">
        <f>SUM(J26:J29)</f>
        <v>3896006978</v>
      </c>
      <c r="K31" s="81"/>
      <c r="L31" s="87">
        <f>SUM(L26:L29)</f>
        <v>170525834</v>
      </c>
      <c r="M31" s="81"/>
      <c r="N31" s="88">
        <f>SUM(N26:N29)</f>
        <v>268010560</v>
      </c>
      <c r="O31" s="81"/>
      <c r="P31" s="87">
        <f>SUM(P26:P29)</f>
        <v>2273202707</v>
      </c>
      <c r="Q31" s="81"/>
      <c r="R31" s="88">
        <f>SUM(R26:R29)</f>
        <v>-268010560</v>
      </c>
      <c r="S31" s="81"/>
      <c r="T31" s="87">
        <f>SUM(T26:T29)</f>
        <v>11427735499</v>
      </c>
    </row>
    <row r="32" spans="1:20" ht="16.5" customHeight="1" thickTop="1">
      <c r="A32" s="86"/>
      <c r="B32" s="79"/>
      <c r="C32" s="79"/>
      <c r="D32" s="79"/>
      <c r="E32" s="8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</row>
    <row r="33" spans="1:20" ht="16.5" customHeight="1">
      <c r="A33" s="86"/>
      <c r="B33" s="79"/>
      <c r="C33" s="79"/>
      <c r="D33" s="79"/>
      <c r="E33" s="80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</row>
    <row r="34" spans="1:20" ht="16.5" customHeight="1">
      <c r="A34" s="86"/>
      <c r="B34" s="79"/>
      <c r="C34" s="79"/>
      <c r="D34" s="79"/>
      <c r="E34" s="80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</row>
    <row r="35" spans="1:20" ht="21.95" customHeight="1">
      <c r="A35" s="92" t="str">
        <f>+'10'!A41:V41</f>
        <v>The accompanying notes on pages 14 to 91 are an integral part of these consolidated and separate financial statements.</v>
      </c>
      <c r="B35" s="92"/>
      <c r="C35" s="92"/>
      <c r="D35" s="92"/>
      <c r="E35" s="92"/>
      <c r="F35" s="60"/>
      <c r="G35" s="60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</row>
  </sheetData>
  <mergeCells count="8">
    <mergeCell ref="L22:N22"/>
    <mergeCell ref="A28:E28"/>
    <mergeCell ref="H20:T20"/>
    <mergeCell ref="L21:P21"/>
    <mergeCell ref="H6:T6"/>
    <mergeCell ref="L7:P7"/>
    <mergeCell ref="A14:E14"/>
    <mergeCell ref="L8:N8"/>
  </mergeCells>
  <pageMargins left="0.6" right="0.6" top="0.5" bottom="0.6" header="0.49" footer="0.4"/>
  <pageSetup paperSize="9" scale="92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1"/>
  <sheetViews>
    <sheetView topLeftCell="A120" zoomScale="120" zoomScaleNormal="120" zoomScaleSheetLayoutView="190" workbookViewId="0">
      <selection activeCell="E130" sqref="E130"/>
    </sheetView>
  </sheetViews>
  <sheetFormatPr defaultColWidth="9.140625" defaultRowHeight="21.75" customHeight="1"/>
  <cols>
    <col min="1" max="3" width="1.140625" style="151" customWidth="1"/>
    <col min="4" max="4" width="4.42578125" style="151" customWidth="1"/>
    <col min="5" max="5" width="36.7109375" style="151" customWidth="1"/>
    <col min="6" max="6" width="5.140625" style="151" customWidth="1"/>
    <col min="7" max="7" width="0.7109375" style="151" customWidth="1"/>
    <col min="8" max="8" width="12.28515625" style="152" customWidth="1"/>
    <col min="9" max="9" width="0.7109375" style="152" customWidth="1"/>
    <col min="10" max="10" width="12.28515625" style="152" customWidth="1"/>
    <col min="11" max="11" width="0.7109375" style="152" customWidth="1"/>
    <col min="12" max="12" width="12.28515625" style="152" customWidth="1"/>
    <col min="13" max="13" width="0.7109375" style="152" customWidth="1"/>
    <col min="14" max="14" width="12.28515625" style="152" customWidth="1"/>
    <col min="15" max="164" width="9.140625" style="151"/>
    <col min="165" max="167" width="1.5703125" style="151" customWidth="1"/>
    <col min="168" max="168" width="9.140625" style="151"/>
    <col min="169" max="169" width="30" style="151" customWidth="1"/>
    <col min="170" max="170" width="5.85546875" style="151" customWidth="1"/>
    <col min="171" max="171" width="0.5703125" style="151" customWidth="1"/>
    <col min="172" max="172" width="11.42578125" style="151" customWidth="1"/>
    <col min="173" max="173" width="0.5703125" style="151" customWidth="1"/>
    <col min="174" max="174" width="11.42578125" style="151" customWidth="1"/>
    <col min="175" max="175" width="0.5703125" style="151" customWidth="1"/>
    <col min="176" max="176" width="11.42578125" style="151" customWidth="1"/>
    <col min="177" max="177" width="0.5703125" style="151" customWidth="1"/>
    <col min="178" max="178" width="11.42578125" style="151" customWidth="1"/>
    <col min="179" max="16384" width="9.140625" style="151"/>
  </cols>
  <sheetData>
    <row r="1" spans="1:14" s="151" customFormat="1" ht="16.5" customHeight="1">
      <c r="A1" s="147" t="s">
        <v>0</v>
      </c>
      <c r="B1" s="148"/>
      <c r="C1" s="148"/>
      <c r="D1" s="148"/>
      <c r="E1" s="149"/>
      <c r="F1" s="150"/>
      <c r="H1" s="152"/>
      <c r="I1" s="152"/>
      <c r="J1" s="152"/>
      <c r="K1" s="152"/>
      <c r="L1" s="152"/>
      <c r="M1" s="152"/>
      <c r="N1" s="152"/>
    </row>
    <row r="2" spans="1:14" s="151" customFormat="1" ht="16.5" customHeight="1">
      <c r="A2" s="153" t="s">
        <v>84</v>
      </c>
      <c r="B2" s="148"/>
      <c r="C2" s="148"/>
      <c r="D2" s="148"/>
      <c r="E2" s="149"/>
      <c r="F2" s="150"/>
      <c r="H2" s="152"/>
      <c r="I2" s="152"/>
      <c r="J2" s="152"/>
      <c r="K2" s="152"/>
      <c r="L2" s="152"/>
      <c r="M2" s="152"/>
      <c r="N2" s="152"/>
    </row>
    <row r="3" spans="1:14" s="151" customFormat="1" ht="16.5" customHeight="1">
      <c r="A3" s="154" t="str">
        <f>'Eng8-9'!A3</f>
        <v>For the year ended 31 December 2024</v>
      </c>
      <c r="B3" s="154"/>
      <c r="C3" s="154"/>
      <c r="D3" s="154"/>
      <c r="E3" s="155"/>
      <c r="F3" s="156"/>
      <c r="G3" s="157"/>
      <c r="H3" s="158"/>
      <c r="I3" s="158"/>
      <c r="J3" s="158"/>
      <c r="K3" s="158"/>
      <c r="L3" s="158"/>
      <c r="M3" s="158"/>
      <c r="N3" s="158"/>
    </row>
    <row r="4" spans="1:14" s="151" customFormat="1" ht="15.6" customHeight="1">
      <c r="A4" s="159"/>
      <c r="B4" s="159"/>
      <c r="C4" s="159"/>
      <c r="D4" s="159"/>
      <c r="F4" s="150"/>
      <c r="H4" s="152"/>
      <c r="I4" s="152"/>
      <c r="J4" s="152"/>
      <c r="K4" s="152"/>
      <c r="L4" s="152"/>
      <c r="M4" s="152"/>
      <c r="N4" s="152"/>
    </row>
    <row r="5" spans="1:14" s="151" customFormat="1" ht="15.6" customHeight="1">
      <c r="A5" s="159"/>
      <c r="B5" s="159"/>
      <c r="C5" s="159"/>
      <c r="D5" s="159"/>
      <c r="F5" s="150"/>
      <c r="H5" s="152"/>
      <c r="I5" s="152"/>
      <c r="J5" s="152"/>
      <c r="K5" s="152"/>
      <c r="L5" s="152"/>
      <c r="M5" s="152"/>
      <c r="N5" s="152"/>
    </row>
    <row r="6" spans="1:14" s="151" customFormat="1" ht="15" customHeight="1">
      <c r="F6" s="150"/>
      <c r="H6" s="160" t="s">
        <v>2</v>
      </c>
      <c r="I6" s="160"/>
      <c r="J6" s="160"/>
      <c r="K6" s="1"/>
      <c r="L6" s="160" t="s">
        <v>3</v>
      </c>
      <c r="M6" s="160"/>
      <c r="N6" s="160"/>
    </row>
    <row r="7" spans="1:14" s="151" customFormat="1" ht="15" customHeight="1">
      <c r="F7" s="161"/>
      <c r="G7" s="159"/>
      <c r="H7" s="137" t="s">
        <v>4</v>
      </c>
      <c r="I7" s="137"/>
      <c r="J7" s="137"/>
      <c r="K7" s="162"/>
      <c r="L7" s="137" t="s">
        <v>4</v>
      </c>
      <c r="M7" s="137"/>
      <c r="N7" s="137"/>
    </row>
    <row r="8" spans="1:14" s="151" customFormat="1" ht="15" customHeight="1">
      <c r="F8" s="161"/>
      <c r="G8" s="159"/>
      <c r="H8" s="163" t="s">
        <v>209</v>
      </c>
      <c r="I8" s="24"/>
      <c r="J8" s="163" t="s">
        <v>191</v>
      </c>
      <c r="K8" s="24"/>
      <c r="L8" s="163" t="s">
        <v>209</v>
      </c>
      <c r="M8" s="24"/>
      <c r="N8" s="163" t="s">
        <v>191</v>
      </c>
    </row>
    <row r="9" spans="1:14" s="151" customFormat="1" ht="15" customHeight="1">
      <c r="F9" s="164" t="s">
        <v>5</v>
      </c>
      <c r="G9" s="159"/>
      <c r="H9" s="43" t="s">
        <v>6</v>
      </c>
      <c r="I9" s="44"/>
      <c r="J9" s="43" t="s">
        <v>6</v>
      </c>
      <c r="K9" s="165"/>
      <c r="L9" s="43" t="s">
        <v>6</v>
      </c>
      <c r="M9" s="44"/>
      <c r="N9" s="43" t="s">
        <v>6</v>
      </c>
    </row>
    <row r="10" spans="1:14" s="151" customFormat="1" ht="8.1" customHeight="1">
      <c r="F10" s="161"/>
      <c r="G10" s="159"/>
      <c r="H10" s="152"/>
      <c r="I10" s="44"/>
      <c r="J10" s="118"/>
      <c r="K10" s="165"/>
      <c r="L10" s="152"/>
      <c r="M10" s="44"/>
      <c r="N10" s="118"/>
    </row>
    <row r="11" spans="1:14" s="151" customFormat="1" ht="15" customHeight="1">
      <c r="A11" s="166" t="s">
        <v>85</v>
      </c>
      <c r="B11" s="166"/>
      <c r="C11" s="166"/>
      <c r="D11" s="166"/>
      <c r="E11" s="166"/>
      <c r="F11" s="150"/>
      <c r="H11" s="152"/>
      <c r="I11" s="152"/>
      <c r="J11" s="152"/>
      <c r="K11" s="152"/>
      <c r="L11" s="152"/>
      <c r="M11" s="152"/>
      <c r="N11" s="152"/>
    </row>
    <row r="12" spans="1:14" s="151" customFormat="1" ht="15" customHeight="1">
      <c r="A12" s="167" t="s">
        <v>179</v>
      </c>
      <c r="B12" s="167"/>
      <c r="C12" s="167"/>
      <c r="D12" s="167"/>
      <c r="E12" s="167"/>
      <c r="H12" s="152">
        <f>'Eng8-9'!G28</f>
        <v>899474987</v>
      </c>
      <c r="I12" s="168"/>
      <c r="J12" s="152">
        <v>1133013703</v>
      </c>
      <c r="K12" s="168"/>
      <c r="L12" s="152">
        <v>369122860</v>
      </c>
      <c r="M12" s="168"/>
      <c r="N12" s="152">
        <v>200360281</v>
      </c>
    </row>
    <row r="13" spans="1:14" s="151" customFormat="1" ht="15" customHeight="1">
      <c r="A13" s="169" t="s">
        <v>146</v>
      </c>
      <c r="B13" s="169"/>
      <c r="C13" s="169"/>
      <c r="D13" s="169"/>
      <c r="E13" s="169"/>
      <c r="H13" s="152"/>
      <c r="I13" s="168"/>
      <c r="J13" s="152"/>
      <c r="K13" s="168"/>
      <c r="L13" s="35"/>
      <c r="M13" s="168"/>
      <c r="N13" s="35"/>
    </row>
    <row r="14" spans="1:14" s="151" customFormat="1" ht="15" customHeight="1">
      <c r="B14" s="170" t="s">
        <v>230</v>
      </c>
      <c r="C14" s="170"/>
      <c r="D14" s="170"/>
      <c r="E14" s="170"/>
      <c r="F14" s="150"/>
      <c r="G14" s="171"/>
      <c r="H14" s="152"/>
      <c r="J14" s="152"/>
      <c r="L14" s="35"/>
      <c r="N14" s="35"/>
    </row>
    <row r="15" spans="1:14" s="151" customFormat="1" ht="15" customHeight="1">
      <c r="B15" s="170"/>
      <c r="C15" s="170" t="s">
        <v>147</v>
      </c>
      <c r="D15" s="170"/>
      <c r="E15" s="170"/>
      <c r="F15" s="150"/>
      <c r="G15" s="171"/>
      <c r="H15" s="152">
        <v>9583239</v>
      </c>
      <c r="I15" s="168"/>
      <c r="J15" s="152">
        <v>14094442</v>
      </c>
      <c r="K15" s="168"/>
      <c r="L15" s="31">
        <v>0</v>
      </c>
      <c r="M15" s="168"/>
      <c r="N15" s="31">
        <v>0</v>
      </c>
    </row>
    <row r="16" spans="1:14" s="151" customFormat="1" ht="15" customHeight="1">
      <c r="B16" s="170" t="s">
        <v>231</v>
      </c>
      <c r="C16" s="170"/>
      <c r="D16" s="170"/>
      <c r="E16" s="170"/>
      <c r="F16" s="150"/>
      <c r="G16" s="171"/>
      <c r="H16" s="152">
        <v>4460768</v>
      </c>
      <c r="I16" s="168"/>
      <c r="J16" s="152">
        <v>12280981</v>
      </c>
      <c r="K16" s="168"/>
      <c r="L16" s="31">
        <v>0</v>
      </c>
      <c r="M16" s="168"/>
      <c r="N16" s="31">
        <v>0</v>
      </c>
    </row>
    <row r="17" spans="1:14" s="151" customFormat="1" ht="15" customHeight="1">
      <c r="B17" s="172" t="s">
        <v>148</v>
      </c>
      <c r="C17" s="172"/>
      <c r="D17" s="172"/>
      <c r="E17" s="172"/>
      <c r="F17" s="150" t="s">
        <v>167</v>
      </c>
      <c r="G17" s="171"/>
      <c r="H17" s="152">
        <v>748258557</v>
      </c>
      <c r="I17" s="168"/>
      <c r="J17" s="152">
        <v>668597071</v>
      </c>
      <c r="K17" s="168"/>
      <c r="L17" s="35">
        <v>5458212</v>
      </c>
      <c r="M17" s="168"/>
      <c r="N17" s="35">
        <v>5607117</v>
      </c>
    </row>
    <row r="18" spans="1:14" s="151" customFormat="1" ht="15" customHeight="1">
      <c r="B18" s="170" t="s">
        <v>247</v>
      </c>
      <c r="C18" s="170"/>
      <c r="D18" s="170"/>
      <c r="E18" s="170"/>
      <c r="F18" s="150">
        <v>18</v>
      </c>
      <c r="G18" s="171"/>
      <c r="H18" s="152">
        <v>10600422</v>
      </c>
      <c r="I18" s="168"/>
      <c r="J18" s="152">
        <v>0</v>
      </c>
      <c r="K18" s="168"/>
      <c r="L18" s="31">
        <v>0</v>
      </c>
      <c r="M18" s="168"/>
      <c r="N18" s="31">
        <v>0</v>
      </c>
    </row>
    <row r="19" spans="1:14" s="151" customFormat="1" ht="15" customHeight="1">
      <c r="B19" s="173" t="s">
        <v>149</v>
      </c>
      <c r="F19" s="150">
        <v>18</v>
      </c>
      <c r="H19" s="152">
        <v>11231002</v>
      </c>
      <c r="I19" s="168"/>
      <c r="J19" s="152">
        <v>35849441</v>
      </c>
      <c r="K19" s="168"/>
      <c r="L19" s="31">
        <v>0</v>
      </c>
      <c r="M19" s="168"/>
      <c r="N19" s="31">
        <v>0</v>
      </c>
    </row>
    <row r="20" spans="1:14" s="151" customFormat="1" ht="15" customHeight="1">
      <c r="B20" s="172" t="s">
        <v>150</v>
      </c>
      <c r="C20" s="172"/>
      <c r="D20" s="172"/>
      <c r="E20" s="172"/>
      <c r="F20" s="150" t="s">
        <v>172</v>
      </c>
      <c r="G20" s="171"/>
      <c r="H20" s="152">
        <v>91046334</v>
      </c>
      <c r="I20" s="168"/>
      <c r="J20" s="152">
        <v>90319576</v>
      </c>
      <c r="K20" s="168"/>
      <c r="L20" s="35">
        <v>246007</v>
      </c>
      <c r="M20" s="168"/>
      <c r="N20" s="35">
        <v>243707</v>
      </c>
    </row>
    <row r="21" spans="1:14" s="151" customFormat="1" ht="15" customHeight="1">
      <c r="B21" s="174" t="s">
        <v>32</v>
      </c>
      <c r="C21" s="174"/>
      <c r="D21" s="174"/>
      <c r="E21" s="174"/>
      <c r="F21" s="150"/>
      <c r="G21" s="171"/>
      <c r="H21" s="152"/>
      <c r="I21" s="168"/>
      <c r="J21" s="152"/>
      <c r="K21" s="168"/>
      <c r="L21" s="35"/>
      <c r="M21" s="168"/>
      <c r="N21" s="35"/>
    </row>
    <row r="22" spans="1:14" s="151" customFormat="1" ht="15" customHeight="1">
      <c r="B22" s="174"/>
      <c r="C22" s="175" t="s">
        <v>151</v>
      </c>
      <c r="D22" s="174"/>
      <c r="E22" s="174"/>
      <c r="F22" s="150">
        <v>28</v>
      </c>
      <c r="G22" s="171"/>
      <c r="H22" s="152">
        <v>11415500</v>
      </c>
      <c r="I22" s="168"/>
      <c r="J22" s="152">
        <v>11412340</v>
      </c>
      <c r="K22" s="168"/>
      <c r="L22" s="31">
        <v>0</v>
      </c>
      <c r="M22" s="168"/>
      <c r="N22" s="31">
        <v>0</v>
      </c>
    </row>
    <row r="23" spans="1:14" s="151" customFormat="1" ht="15" customHeight="1">
      <c r="B23" s="176" t="s">
        <v>37</v>
      </c>
      <c r="F23" s="150">
        <v>32</v>
      </c>
      <c r="H23" s="152">
        <v>2118039</v>
      </c>
      <c r="I23" s="168"/>
      <c r="J23" s="152">
        <v>1939721</v>
      </c>
      <c r="K23" s="168"/>
      <c r="L23" s="35">
        <v>570116</v>
      </c>
      <c r="M23" s="168"/>
      <c r="N23" s="35">
        <v>674054</v>
      </c>
    </row>
    <row r="24" spans="1:14" s="151" customFormat="1" ht="15" customHeight="1">
      <c r="B24" s="176" t="s">
        <v>124</v>
      </c>
      <c r="F24" s="150" t="s">
        <v>221</v>
      </c>
      <c r="H24" s="152">
        <v>0</v>
      </c>
      <c r="I24" s="168"/>
      <c r="J24" s="152">
        <v>0</v>
      </c>
      <c r="K24" s="168"/>
      <c r="L24" s="26">
        <v>-374605000</v>
      </c>
      <c r="M24" s="168"/>
      <c r="N24" s="26">
        <v>-209000000</v>
      </c>
    </row>
    <row r="25" spans="1:14" s="151" customFormat="1" ht="15" customHeight="1">
      <c r="B25" s="176" t="s">
        <v>152</v>
      </c>
      <c r="F25" s="150">
        <v>36</v>
      </c>
      <c r="H25" s="152">
        <v>-5087978</v>
      </c>
      <c r="I25" s="168"/>
      <c r="J25" s="152">
        <v>-4297721</v>
      </c>
      <c r="K25" s="168"/>
      <c r="L25" s="26">
        <v>-2570103</v>
      </c>
      <c r="M25" s="168"/>
      <c r="N25" s="26">
        <v>-1066642</v>
      </c>
    </row>
    <row r="26" spans="1:14" s="151" customFormat="1" ht="15" customHeight="1">
      <c r="B26" s="151" t="s">
        <v>237</v>
      </c>
      <c r="F26" s="150">
        <v>36</v>
      </c>
      <c r="H26" s="152">
        <v>-461740</v>
      </c>
      <c r="I26" s="168"/>
      <c r="J26" s="152">
        <v>0</v>
      </c>
      <c r="K26" s="168"/>
      <c r="L26" s="31">
        <v>0</v>
      </c>
      <c r="M26" s="168"/>
      <c r="N26" s="31">
        <v>0</v>
      </c>
    </row>
    <row r="27" spans="1:14" s="151" customFormat="1" ht="15" customHeight="1">
      <c r="B27" s="151" t="s">
        <v>153</v>
      </c>
      <c r="F27" s="150">
        <v>36</v>
      </c>
      <c r="H27" s="152">
        <v>-5527729</v>
      </c>
      <c r="I27" s="168"/>
      <c r="J27" s="152">
        <v>-1776293</v>
      </c>
      <c r="K27" s="168"/>
      <c r="L27" s="31">
        <v>0</v>
      </c>
      <c r="M27" s="168"/>
      <c r="N27" s="31">
        <v>0</v>
      </c>
    </row>
    <row r="28" spans="1:14" s="151" customFormat="1" ht="15" customHeight="1">
      <c r="B28" s="174" t="s">
        <v>154</v>
      </c>
      <c r="C28" s="174"/>
      <c r="D28" s="174"/>
      <c r="E28" s="174"/>
      <c r="F28" s="150">
        <v>38</v>
      </c>
      <c r="G28" s="171"/>
      <c r="H28" s="152"/>
      <c r="I28" s="168"/>
      <c r="J28" s="152"/>
      <c r="K28" s="168"/>
      <c r="L28" s="35"/>
      <c r="M28" s="168"/>
      <c r="N28" s="35"/>
    </row>
    <row r="29" spans="1:14" s="151" customFormat="1" ht="15" customHeight="1">
      <c r="C29" s="177" t="s">
        <v>155</v>
      </c>
      <c r="D29" s="177"/>
      <c r="E29" s="177"/>
      <c r="F29" s="150"/>
      <c r="H29" s="152">
        <v>258397898</v>
      </c>
      <c r="I29" s="168"/>
      <c r="J29" s="152">
        <v>172991487</v>
      </c>
      <c r="K29" s="168"/>
      <c r="L29" s="31">
        <v>0</v>
      </c>
      <c r="M29" s="168"/>
      <c r="N29" s="31">
        <v>3783968</v>
      </c>
    </row>
    <row r="30" spans="1:14" s="151" customFormat="1" ht="15" customHeight="1">
      <c r="C30" s="177" t="s">
        <v>198</v>
      </c>
      <c r="D30" s="177"/>
      <c r="E30" s="177"/>
      <c r="F30" s="150"/>
      <c r="H30" s="152">
        <v>18061748</v>
      </c>
      <c r="I30" s="168"/>
      <c r="J30" s="152">
        <v>3651829</v>
      </c>
      <c r="K30" s="168"/>
      <c r="L30" s="31">
        <v>18061748</v>
      </c>
      <c r="M30" s="168"/>
      <c r="N30" s="152">
        <v>3651829</v>
      </c>
    </row>
    <row r="31" spans="1:14" s="151" customFormat="1" ht="15" customHeight="1">
      <c r="C31" s="177" t="s">
        <v>158</v>
      </c>
      <c r="D31" s="177"/>
      <c r="E31" s="177"/>
      <c r="F31" s="150"/>
      <c r="H31" s="152">
        <v>246734</v>
      </c>
      <c r="I31" s="168"/>
      <c r="J31" s="152">
        <v>759226</v>
      </c>
      <c r="K31" s="168"/>
      <c r="L31" s="31">
        <v>0</v>
      </c>
      <c r="M31" s="168"/>
      <c r="N31" s="31">
        <v>0</v>
      </c>
    </row>
    <row r="32" spans="1:14" s="151" customFormat="1" ht="15" customHeight="1">
      <c r="A32" s="174"/>
      <c r="C32" s="177" t="s">
        <v>157</v>
      </c>
      <c r="D32" s="177"/>
      <c r="E32" s="177"/>
      <c r="F32" s="150"/>
      <c r="H32" s="152">
        <v>20147559</v>
      </c>
      <c r="I32" s="168"/>
      <c r="J32" s="152">
        <v>15672933</v>
      </c>
      <c r="K32" s="168"/>
      <c r="L32" s="31">
        <v>0</v>
      </c>
      <c r="M32" s="168"/>
      <c r="N32" s="31">
        <v>297534</v>
      </c>
    </row>
    <row r="33" spans="1:14" s="151" customFormat="1" ht="15" customHeight="1">
      <c r="A33" s="174"/>
      <c r="C33" s="177" t="s">
        <v>234</v>
      </c>
      <c r="D33" s="177"/>
      <c r="E33" s="177"/>
      <c r="F33" s="150"/>
      <c r="H33" s="152">
        <v>1044889</v>
      </c>
      <c r="I33" s="168"/>
      <c r="J33" s="152">
        <v>200409</v>
      </c>
      <c r="K33" s="168"/>
      <c r="L33" s="31">
        <v>1044889</v>
      </c>
      <c r="M33" s="168"/>
      <c r="N33" s="31">
        <v>200409</v>
      </c>
    </row>
    <row r="34" spans="1:14" s="151" customFormat="1" ht="15" customHeight="1">
      <c r="C34" s="177" t="s">
        <v>156</v>
      </c>
      <c r="D34" s="177"/>
      <c r="E34" s="177"/>
      <c r="F34" s="150"/>
      <c r="H34" s="152"/>
      <c r="I34" s="168"/>
      <c r="J34" s="152"/>
      <c r="K34" s="168"/>
      <c r="L34" s="35"/>
      <c r="M34" s="168"/>
      <c r="N34" s="35"/>
    </row>
    <row r="35" spans="1:14" s="151" customFormat="1" ht="15" customHeight="1">
      <c r="A35" s="174"/>
      <c r="C35" s="177"/>
      <c r="D35" s="177" t="s">
        <v>171</v>
      </c>
      <c r="E35" s="177"/>
      <c r="F35" s="150"/>
      <c r="H35" s="178">
        <v>1360917</v>
      </c>
      <c r="I35" s="168"/>
      <c r="J35" s="178">
        <v>1258761</v>
      </c>
      <c r="K35" s="168"/>
      <c r="L35" s="36">
        <v>352747</v>
      </c>
      <c r="M35" s="168"/>
      <c r="N35" s="36">
        <v>202364</v>
      </c>
    </row>
    <row r="36" spans="1:14" s="151" customFormat="1" ht="8.1" customHeight="1">
      <c r="A36" s="174"/>
      <c r="B36" s="174"/>
      <c r="C36" s="174"/>
      <c r="D36" s="174"/>
      <c r="E36" s="174"/>
      <c r="H36" s="152"/>
      <c r="I36" s="152"/>
      <c r="J36" s="152"/>
      <c r="K36" s="152"/>
      <c r="L36" s="35"/>
      <c r="M36" s="152"/>
      <c r="N36" s="35"/>
    </row>
    <row r="37" spans="1:14" s="151" customFormat="1" ht="15" customHeight="1">
      <c r="A37" s="174"/>
      <c r="B37" s="174"/>
      <c r="C37" s="174"/>
      <c r="D37" s="174"/>
      <c r="E37" s="174"/>
      <c r="H37" s="168">
        <f>SUM(H12:H35)</f>
        <v>2076371146</v>
      </c>
      <c r="I37" s="168"/>
      <c r="J37" s="168">
        <f>SUM(J12:J35)</f>
        <v>2155967906</v>
      </c>
      <c r="K37" s="168"/>
      <c r="L37" s="26">
        <f>SUM(L12:L35)</f>
        <v>17681476</v>
      </c>
      <c r="M37" s="168"/>
      <c r="N37" s="168">
        <f>SUM(N12:N35)</f>
        <v>4954621</v>
      </c>
    </row>
    <row r="38" spans="1:14" s="151" customFormat="1" ht="15" customHeight="1">
      <c r="A38" s="151" t="s">
        <v>159</v>
      </c>
      <c r="H38" s="168"/>
      <c r="I38" s="168"/>
      <c r="J38" s="168"/>
      <c r="K38" s="168"/>
      <c r="L38" s="22"/>
      <c r="M38" s="168"/>
      <c r="N38" s="22"/>
    </row>
    <row r="39" spans="1:14" s="151" customFormat="1" ht="15" customHeight="1">
      <c r="A39" s="174"/>
      <c r="B39" s="179" t="s">
        <v>218</v>
      </c>
      <c r="C39" s="180"/>
      <c r="H39" s="152">
        <v>-22048865</v>
      </c>
      <c r="I39" s="168"/>
      <c r="J39" s="152">
        <v>191550731</v>
      </c>
      <c r="K39" s="168"/>
      <c r="L39" s="26">
        <v>-406188</v>
      </c>
      <c r="M39" s="168"/>
      <c r="N39" s="26">
        <v>306483</v>
      </c>
    </row>
    <row r="40" spans="1:14" s="151" customFormat="1" ht="15" customHeight="1">
      <c r="A40" s="174"/>
      <c r="B40" s="181" t="s">
        <v>160</v>
      </c>
      <c r="C40" s="180"/>
      <c r="F40" s="150"/>
      <c r="H40" s="152">
        <v>32102511</v>
      </c>
      <c r="I40" s="168"/>
      <c r="J40" s="152">
        <v>53332515</v>
      </c>
      <c r="K40" s="168"/>
      <c r="L40" s="31">
        <v>0</v>
      </c>
      <c r="M40" s="168"/>
      <c r="N40" s="31">
        <v>0</v>
      </c>
    </row>
    <row r="41" spans="1:14" s="151" customFormat="1" ht="15" customHeight="1">
      <c r="B41" s="179" t="s">
        <v>161</v>
      </c>
      <c r="F41" s="150"/>
      <c r="G41" s="182"/>
      <c r="H41" s="152">
        <v>18932508</v>
      </c>
      <c r="I41" s="168"/>
      <c r="J41" s="152">
        <v>-101632857</v>
      </c>
      <c r="K41" s="168"/>
      <c r="L41" s="31">
        <v>0</v>
      </c>
      <c r="M41" s="168"/>
      <c r="N41" s="31">
        <v>0</v>
      </c>
    </row>
    <row r="42" spans="1:14" s="151" customFormat="1" ht="15" customHeight="1">
      <c r="B42" s="183" t="s">
        <v>162</v>
      </c>
      <c r="F42" s="150"/>
      <c r="G42" s="182"/>
      <c r="H42" s="152">
        <v>-119924967</v>
      </c>
      <c r="I42" s="168"/>
      <c r="J42" s="152">
        <v>-40013644</v>
      </c>
      <c r="K42" s="168"/>
      <c r="L42" s="26">
        <v>130776</v>
      </c>
      <c r="M42" s="168"/>
      <c r="N42" s="26">
        <v>336263</v>
      </c>
    </row>
    <row r="43" spans="1:14" s="151" customFormat="1" ht="15" customHeight="1">
      <c r="B43" s="183" t="s">
        <v>203</v>
      </c>
      <c r="F43" s="150"/>
      <c r="G43" s="182"/>
      <c r="H43" s="152">
        <v>-1310844</v>
      </c>
      <c r="I43" s="168"/>
      <c r="J43" s="152">
        <v>-832915</v>
      </c>
      <c r="K43" s="168"/>
      <c r="L43" s="31">
        <v>-300950</v>
      </c>
      <c r="M43" s="168"/>
      <c r="N43" s="31">
        <v>0</v>
      </c>
    </row>
    <row r="44" spans="1:14" s="151" customFormat="1" ht="15" customHeight="1">
      <c r="B44" s="183" t="s">
        <v>163</v>
      </c>
      <c r="F44" s="150"/>
      <c r="G44" s="182"/>
      <c r="H44" s="152">
        <v>-1304070</v>
      </c>
      <c r="I44" s="168"/>
      <c r="J44" s="152">
        <v>-593683</v>
      </c>
      <c r="K44" s="168"/>
      <c r="L44" s="26">
        <v>0</v>
      </c>
      <c r="M44" s="168"/>
      <c r="N44" s="26">
        <v>0</v>
      </c>
    </row>
    <row r="45" spans="1:14" s="151" customFormat="1" ht="15" customHeight="1">
      <c r="B45" s="183" t="s">
        <v>219</v>
      </c>
      <c r="F45" s="150"/>
      <c r="G45" s="182"/>
      <c r="H45" s="152">
        <v>51929741</v>
      </c>
      <c r="I45" s="168"/>
      <c r="J45" s="152">
        <v>-27636008</v>
      </c>
      <c r="K45" s="168"/>
      <c r="L45" s="152">
        <v>30439</v>
      </c>
      <c r="M45" s="168"/>
      <c r="N45" s="152">
        <v>112867</v>
      </c>
    </row>
    <row r="46" spans="1:14" s="151" customFormat="1" ht="15" customHeight="1">
      <c r="B46" s="183" t="s">
        <v>164</v>
      </c>
      <c r="F46" s="150"/>
      <c r="G46" s="182"/>
      <c r="H46" s="178">
        <v>2232514</v>
      </c>
      <c r="I46" s="168"/>
      <c r="J46" s="178">
        <v>731820</v>
      </c>
      <c r="K46" s="168"/>
      <c r="L46" s="18">
        <v>-31836</v>
      </c>
      <c r="M46" s="168"/>
      <c r="N46" s="18">
        <v>10708</v>
      </c>
    </row>
    <row r="47" spans="1:14" s="151" customFormat="1" ht="8.1" customHeight="1">
      <c r="A47" s="174"/>
      <c r="B47" s="174"/>
      <c r="H47" s="168"/>
      <c r="I47" s="168"/>
      <c r="J47" s="168"/>
      <c r="K47" s="168"/>
      <c r="L47" s="22"/>
      <c r="M47" s="168"/>
      <c r="N47" s="22"/>
    </row>
    <row r="48" spans="1:14" s="151" customFormat="1" ht="15" customHeight="1">
      <c r="A48" s="184" t="s">
        <v>236</v>
      </c>
      <c r="B48" s="185"/>
      <c r="H48" s="168"/>
      <c r="I48" s="168"/>
      <c r="J48" s="168"/>
      <c r="K48" s="168"/>
      <c r="L48" s="22"/>
      <c r="M48" s="168"/>
      <c r="N48" s="22"/>
    </row>
    <row r="49" spans="1:14" s="151" customFormat="1" ht="15" customHeight="1">
      <c r="A49" s="184"/>
      <c r="B49" s="184" t="s">
        <v>86</v>
      </c>
      <c r="F49" s="150"/>
      <c r="G49" s="182"/>
      <c r="H49" s="26">
        <f>SUM(H37:H46)</f>
        <v>2036979674</v>
      </c>
      <c r="I49" s="168"/>
      <c r="J49" s="26">
        <f>SUM(J37:J46)</f>
        <v>2230873865</v>
      </c>
      <c r="K49" s="168"/>
      <c r="L49" s="26">
        <f>SUM(L37:L46)</f>
        <v>17103717</v>
      </c>
      <c r="M49" s="168"/>
      <c r="N49" s="26">
        <f>SUM(N37:N46)</f>
        <v>5720942</v>
      </c>
    </row>
    <row r="50" spans="1:14" s="151" customFormat="1" ht="15" customHeight="1">
      <c r="A50" s="174" t="s">
        <v>87</v>
      </c>
      <c r="F50" s="150"/>
      <c r="G50" s="182"/>
      <c r="H50" s="15">
        <v>5207183</v>
      </c>
      <c r="I50" s="168"/>
      <c r="J50" s="15">
        <v>4128085</v>
      </c>
      <c r="K50" s="168"/>
      <c r="L50" s="37">
        <v>1384348</v>
      </c>
      <c r="M50" s="168"/>
      <c r="N50" s="37">
        <v>548450</v>
      </c>
    </row>
    <row r="51" spans="1:14" s="151" customFormat="1" ht="15" customHeight="1">
      <c r="A51" s="174" t="s">
        <v>88</v>
      </c>
      <c r="C51" s="174"/>
      <c r="D51" s="174"/>
      <c r="E51" s="174"/>
      <c r="F51" s="174"/>
      <c r="G51" s="182"/>
      <c r="H51" s="20">
        <v>-80217149</v>
      </c>
      <c r="I51" s="168"/>
      <c r="J51" s="20">
        <v>-56624529</v>
      </c>
      <c r="K51" s="168"/>
      <c r="L51" s="18">
        <v>-3001843</v>
      </c>
      <c r="M51" s="168"/>
      <c r="N51" s="18">
        <v>-170800</v>
      </c>
    </row>
    <row r="52" spans="1:14" s="151" customFormat="1" ht="8.1" customHeight="1">
      <c r="A52" s="174"/>
      <c r="B52" s="174"/>
      <c r="H52" s="168"/>
      <c r="I52" s="168"/>
      <c r="J52" s="168"/>
      <c r="K52" s="168"/>
      <c r="L52" s="22"/>
      <c r="M52" s="168"/>
      <c r="N52" s="22"/>
    </row>
    <row r="53" spans="1:14" s="151" customFormat="1" ht="15" customHeight="1">
      <c r="A53" s="173" t="s">
        <v>235</v>
      </c>
      <c r="F53" s="150"/>
      <c r="G53" s="182"/>
      <c r="H53" s="186">
        <f>SUM(H49:H51)</f>
        <v>1961969708</v>
      </c>
      <c r="I53" s="168"/>
      <c r="J53" s="186">
        <f>SUM(J49:J51)</f>
        <v>2178377421</v>
      </c>
      <c r="K53" s="168"/>
      <c r="L53" s="18">
        <f>SUM(L49:L51)</f>
        <v>15486222</v>
      </c>
      <c r="M53" s="168"/>
      <c r="N53" s="18">
        <f>SUM(N49:N51)</f>
        <v>6098592</v>
      </c>
    </row>
    <row r="54" spans="1:14" s="151" customFormat="1" ht="15.6" customHeight="1">
      <c r="A54" s="173"/>
      <c r="F54" s="150"/>
      <c r="G54" s="182"/>
      <c r="H54" s="168"/>
      <c r="I54" s="168"/>
      <c r="J54" s="168"/>
      <c r="K54" s="168"/>
      <c r="L54" s="23"/>
      <c r="M54" s="168"/>
      <c r="N54" s="168"/>
    </row>
    <row r="55" spans="1:14" s="151" customFormat="1" ht="15.6" customHeight="1">
      <c r="A55" s="173"/>
      <c r="F55" s="150"/>
      <c r="G55" s="182"/>
      <c r="H55" s="168"/>
      <c r="I55" s="168"/>
      <c r="J55" s="168"/>
      <c r="K55" s="168"/>
      <c r="L55" s="23"/>
      <c r="M55" s="168"/>
      <c r="N55" s="168"/>
    </row>
    <row r="56" spans="1:14" s="151" customFormat="1" ht="30" customHeight="1">
      <c r="A56" s="173"/>
      <c r="F56" s="150"/>
      <c r="G56" s="182"/>
      <c r="H56" s="168"/>
      <c r="I56" s="168"/>
      <c r="J56" s="168"/>
      <c r="K56" s="168"/>
      <c r="L56" s="23"/>
      <c r="M56" s="168"/>
      <c r="N56" s="168"/>
    </row>
    <row r="57" spans="1:14" s="151" customFormat="1" ht="29.25" customHeight="1">
      <c r="A57" s="173"/>
      <c r="F57" s="150"/>
      <c r="G57" s="182"/>
      <c r="H57" s="168"/>
      <c r="I57" s="168"/>
      <c r="J57" s="168"/>
      <c r="K57" s="168"/>
      <c r="L57" s="23"/>
      <c r="M57" s="168"/>
      <c r="N57" s="168"/>
    </row>
    <row r="58" spans="1:14" s="151" customFormat="1" ht="15.75" customHeight="1">
      <c r="A58" s="173"/>
      <c r="F58" s="150"/>
      <c r="G58" s="182"/>
      <c r="H58" s="168"/>
      <c r="I58" s="168"/>
      <c r="J58" s="168"/>
      <c r="K58" s="168"/>
      <c r="L58" s="23"/>
      <c r="M58" s="168"/>
      <c r="N58" s="168"/>
    </row>
    <row r="59" spans="1:14" s="151" customFormat="1" ht="21.95" customHeight="1">
      <c r="A59" s="187" t="str">
        <f>'11'!A35</f>
        <v>The accompanying notes on pages 14 to 91 are an integral part of these consolidated and separate financial statements.</v>
      </c>
      <c r="B59" s="188"/>
      <c r="C59" s="188"/>
      <c r="D59" s="188"/>
      <c r="E59" s="188"/>
      <c r="F59" s="189"/>
      <c r="G59" s="190"/>
      <c r="H59" s="191"/>
      <c r="I59" s="191"/>
      <c r="J59" s="191"/>
      <c r="K59" s="191"/>
      <c r="L59" s="55"/>
      <c r="M59" s="191"/>
      <c r="N59" s="191"/>
    </row>
    <row r="60" spans="1:14" s="151" customFormat="1" ht="16.5" customHeight="1">
      <c r="A60" s="147" t="s">
        <v>0</v>
      </c>
      <c r="B60" s="148"/>
      <c r="C60" s="148"/>
      <c r="D60" s="148"/>
      <c r="E60" s="149"/>
      <c r="F60" s="150"/>
      <c r="H60" s="152"/>
      <c r="I60" s="152"/>
      <c r="J60" s="152"/>
      <c r="K60" s="152"/>
      <c r="L60" s="152"/>
      <c r="M60" s="152"/>
      <c r="N60" s="152"/>
    </row>
    <row r="61" spans="1:14" s="151" customFormat="1" ht="16.5" customHeight="1">
      <c r="A61" s="153" t="s">
        <v>84</v>
      </c>
      <c r="B61" s="148"/>
      <c r="C61" s="148"/>
      <c r="D61" s="148"/>
      <c r="E61" s="149"/>
      <c r="F61" s="150"/>
      <c r="H61" s="152"/>
      <c r="I61" s="152"/>
      <c r="J61" s="152"/>
      <c r="K61" s="152"/>
      <c r="L61" s="152"/>
      <c r="M61" s="152"/>
      <c r="N61" s="152"/>
    </row>
    <row r="62" spans="1:14" s="151" customFormat="1" ht="16.5" customHeight="1">
      <c r="A62" s="154" t="str">
        <f>A3</f>
        <v>For the year ended 31 December 2024</v>
      </c>
      <c r="B62" s="154"/>
      <c r="C62" s="154"/>
      <c r="D62" s="154"/>
      <c r="E62" s="155"/>
      <c r="F62" s="156"/>
      <c r="G62" s="157"/>
      <c r="H62" s="158"/>
      <c r="I62" s="158"/>
      <c r="J62" s="158"/>
      <c r="K62" s="158"/>
      <c r="L62" s="158"/>
      <c r="M62" s="158"/>
      <c r="N62" s="158"/>
    </row>
    <row r="63" spans="1:14" s="151" customFormat="1" ht="12" customHeight="1">
      <c r="A63" s="159"/>
      <c r="B63" s="159"/>
      <c r="C63" s="159"/>
      <c r="D63" s="159"/>
      <c r="F63" s="150"/>
      <c r="H63" s="152"/>
      <c r="I63" s="152"/>
      <c r="J63" s="152"/>
      <c r="K63" s="152"/>
      <c r="L63" s="152"/>
      <c r="M63" s="152"/>
      <c r="N63" s="152"/>
    </row>
    <row r="64" spans="1:14" s="151" customFormat="1" ht="12.75" customHeight="1">
      <c r="A64" s="159"/>
      <c r="B64" s="159"/>
      <c r="C64" s="159"/>
      <c r="D64" s="159"/>
      <c r="F64" s="150"/>
      <c r="H64" s="152"/>
      <c r="I64" s="152"/>
      <c r="J64" s="152"/>
      <c r="K64" s="152"/>
      <c r="L64" s="152"/>
      <c r="M64" s="152"/>
      <c r="N64" s="152"/>
    </row>
    <row r="65" spans="1:14" s="151" customFormat="1" ht="15" customHeight="1">
      <c r="F65" s="150"/>
      <c r="H65" s="160" t="s">
        <v>2</v>
      </c>
      <c r="I65" s="160"/>
      <c r="J65" s="160"/>
      <c r="K65" s="1"/>
      <c r="L65" s="160" t="s">
        <v>3</v>
      </c>
      <c r="M65" s="160"/>
      <c r="N65" s="160"/>
    </row>
    <row r="66" spans="1:14" s="151" customFormat="1" ht="15" customHeight="1">
      <c r="F66" s="161"/>
      <c r="G66" s="159"/>
      <c r="H66" s="137" t="s">
        <v>4</v>
      </c>
      <c r="I66" s="137"/>
      <c r="J66" s="137"/>
      <c r="K66" s="162"/>
      <c r="L66" s="137" t="s">
        <v>4</v>
      </c>
      <c r="M66" s="137"/>
      <c r="N66" s="137"/>
    </row>
    <row r="67" spans="1:14" s="151" customFormat="1" ht="15" customHeight="1">
      <c r="F67" s="161"/>
      <c r="G67" s="159"/>
      <c r="H67" s="163" t="s">
        <v>209</v>
      </c>
      <c r="I67" s="24"/>
      <c r="J67" s="163" t="s">
        <v>191</v>
      </c>
      <c r="K67" s="24"/>
      <c r="L67" s="163" t="s">
        <v>209</v>
      </c>
      <c r="M67" s="24"/>
      <c r="N67" s="163" t="s">
        <v>191</v>
      </c>
    </row>
    <row r="68" spans="1:14" s="151" customFormat="1" ht="15" customHeight="1">
      <c r="F68" s="164" t="s">
        <v>5</v>
      </c>
      <c r="G68" s="159"/>
      <c r="H68" s="43" t="s">
        <v>6</v>
      </c>
      <c r="I68" s="44"/>
      <c r="J68" s="43" t="s">
        <v>6</v>
      </c>
      <c r="K68" s="165"/>
      <c r="L68" s="43" t="s">
        <v>6</v>
      </c>
      <c r="M68" s="44"/>
      <c r="N68" s="43" t="s">
        <v>6</v>
      </c>
    </row>
    <row r="69" spans="1:14" s="151" customFormat="1" ht="15" customHeight="1">
      <c r="A69" s="192" t="s">
        <v>89</v>
      </c>
      <c r="B69" s="193"/>
      <c r="F69" s="161"/>
      <c r="G69" s="159"/>
      <c r="H69" s="165"/>
      <c r="I69" s="165"/>
      <c r="J69" s="165"/>
      <c r="K69" s="165"/>
      <c r="L69" s="165"/>
      <c r="M69" s="165"/>
      <c r="N69" s="165"/>
    </row>
    <row r="70" spans="1:14" s="151" customFormat="1" ht="15" customHeight="1">
      <c r="A70" s="194" t="s">
        <v>137</v>
      </c>
      <c r="B70" s="195"/>
      <c r="F70" s="150">
        <v>11</v>
      </c>
      <c r="H70" s="15">
        <v>42992196</v>
      </c>
      <c r="I70" s="168"/>
      <c r="J70" s="15">
        <v>-47450347</v>
      </c>
      <c r="K70" s="168"/>
      <c r="L70" s="31">
        <v>0</v>
      </c>
      <c r="M70" s="168"/>
      <c r="N70" s="31">
        <v>0</v>
      </c>
    </row>
    <row r="71" spans="1:14" s="151" customFormat="1" ht="15" customHeight="1">
      <c r="A71" s="196" t="s">
        <v>121</v>
      </c>
      <c r="B71" s="193"/>
      <c r="F71" s="161"/>
      <c r="G71" s="159"/>
      <c r="H71" s="168">
        <v>5527729</v>
      </c>
      <c r="I71" s="165"/>
      <c r="J71" s="168">
        <v>1776293</v>
      </c>
      <c r="K71" s="168"/>
      <c r="L71" s="31">
        <v>0</v>
      </c>
      <c r="M71" s="168"/>
      <c r="N71" s="31">
        <v>0</v>
      </c>
    </row>
    <row r="72" spans="1:14" s="151" customFormat="1" ht="15" customHeight="1">
      <c r="A72" s="196" t="s">
        <v>135</v>
      </c>
      <c r="F72" s="161"/>
      <c r="G72" s="159"/>
      <c r="H72" s="26">
        <v>5687537</v>
      </c>
      <c r="I72" s="165"/>
      <c r="J72" s="26">
        <v>595566</v>
      </c>
      <c r="K72" s="168"/>
      <c r="L72" s="31">
        <v>0</v>
      </c>
      <c r="M72" s="168"/>
      <c r="N72" s="31">
        <v>0</v>
      </c>
    </row>
    <row r="73" spans="1:14" s="151" customFormat="1" ht="15" customHeight="1">
      <c r="A73" s="196" t="s">
        <v>240</v>
      </c>
      <c r="F73" s="161"/>
      <c r="G73" s="159"/>
      <c r="H73" s="26"/>
      <c r="I73" s="165"/>
      <c r="J73" s="26"/>
      <c r="K73" s="168"/>
      <c r="L73" s="31"/>
      <c r="M73" s="168"/>
      <c r="N73" s="31"/>
    </row>
    <row r="74" spans="1:14" s="151" customFormat="1" ht="15" customHeight="1">
      <c r="A74" s="196"/>
      <c r="B74" s="197" t="s">
        <v>239</v>
      </c>
      <c r="F74" s="150">
        <v>18</v>
      </c>
      <c r="G74" s="159"/>
      <c r="H74" s="198">
        <v>249438934</v>
      </c>
      <c r="I74" s="165"/>
      <c r="J74" s="26">
        <v>0</v>
      </c>
      <c r="K74" s="168"/>
      <c r="L74" s="31">
        <v>0</v>
      </c>
      <c r="M74" s="168"/>
      <c r="N74" s="31">
        <v>0</v>
      </c>
    </row>
    <row r="75" spans="1:14" s="151" customFormat="1" ht="15" customHeight="1">
      <c r="A75" s="196" t="s">
        <v>242</v>
      </c>
      <c r="F75" s="150"/>
      <c r="G75" s="159"/>
      <c r="H75" s="199"/>
      <c r="I75" s="165"/>
      <c r="J75" s="26"/>
      <c r="K75" s="168"/>
      <c r="L75" s="31"/>
      <c r="M75" s="168"/>
      <c r="N75" s="31"/>
    </row>
    <row r="76" spans="1:14" s="151" customFormat="1" ht="15" customHeight="1">
      <c r="A76" s="196"/>
      <c r="B76" s="197" t="s">
        <v>243</v>
      </c>
      <c r="F76" s="150">
        <v>18</v>
      </c>
      <c r="G76" s="159"/>
      <c r="H76" s="198">
        <v>7600000</v>
      </c>
      <c r="I76" s="165"/>
      <c r="J76" s="26">
        <v>0</v>
      </c>
      <c r="K76" s="168"/>
      <c r="L76" s="31">
        <v>0</v>
      </c>
      <c r="M76" s="168"/>
      <c r="N76" s="31">
        <v>0</v>
      </c>
    </row>
    <row r="77" spans="1:14" s="151" customFormat="1" ht="15" customHeight="1">
      <c r="A77" s="195" t="s">
        <v>115</v>
      </c>
      <c r="B77" s="195"/>
      <c r="F77" s="150">
        <v>16</v>
      </c>
      <c r="H77" s="31">
        <v>0</v>
      </c>
      <c r="I77" s="168"/>
      <c r="J77" s="31">
        <v>0</v>
      </c>
      <c r="K77" s="168"/>
      <c r="L77" s="26">
        <v>-374020000</v>
      </c>
      <c r="M77" s="168"/>
      <c r="N77" s="26">
        <v>-331000000</v>
      </c>
    </row>
    <row r="78" spans="1:14" s="151" customFormat="1" ht="15" customHeight="1">
      <c r="A78" s="195" t="s">
        <v>241</v>
      </c>
      <c r="B78" s="195"/>
      <c r="F78" s="150">
        <v>16</v>
      </c>
      <c r="H78" s="31">
        <v>-393830910</v>
      </c>
      <c r="I78" s="168"/>
      <c r="J78" s="31">
        <v>0</v>
      </c>
      <c r="K78" s="168"/>
      <c r="L78" s="26">
        <v>0</v>
      </c>
      <c r="M78" s="168"/>
      <c r="N78" s="26">
        <v>0</v>
      </c>
    </row>
    <row r="79" spans="1:14" s="151" customFormat="1" ht="15" customHeight="1">
      <c r="A79" s="200" t="s">
        <v>189</v>
      </c>
      <c r="B79" s="200"/>
      <c r="C79" s="200"/>
      <c r="D79" s="200"/>
      <c r="E79" s="200"/>
      <c r="F79" s="201" t="s">
        <v>220</v>
      </c>
      <c r="H79" s="31">
        <v>0</v>
      </c>
      <c r="I79" s="202"/>
      <c r="J79" s="31">
        <v>0</v>
      </c>
      <c r="K79" s="202"/>
      <c r="L79" s="26">
        <v>0</v>
      </c>
      <c r="M79" s="202"/>
      <c r="N79" s="26">
        <v>-100000000</v>
      </c>
    </row>
    <row r="80" spans="1:14" s="151" customFormat="1" ht="15" customHeight="1">
      <c r="A80" s="200" t="s">
        <v>205</v>
      </c>
      <c r="B80" s="200"/>
      <c r="C80" s="200"/>
      <c r="D80" s="200"/>
      <c r="E80" s="200"/>
      <c r="F80" s="150"/>
      <c r="H80" s="31">
        <v>0</v>
      </c>
      <c r="I80" s="168"/>
      <c r="J80" s="31">
        <v>0</v>
      </c>
      <c r="K80" s="168"/>
      <c r="L80" s="26">
        <v>2500000</v>
      </c>
      <c r="M80" s="168"/>
      <c r="N80" s="26">
        <v>88000000</v>
      </c>
    </row>
    <row r="81" spans="1:14" s="151" customFormat="1" ht="15" customHeight="1">
      <c r="A81" s="195" t="s">
        <v>190</v>
      </c>
      <c r="B81" s="195"/>
      <c r="F81" s="201" t="s">
        <v>221</v>
      </c>
      <c r="H81" s="31">
        <v>0</v>
      </c>
      <c r="I81" s="168"/>
      <c r="J81" s="31">
        <v>0</v>
      </c>
      <c r="K81" s="168"/>
      <c r="L81" s="26">
        <v>374605000</v>
      </c>
      <c r="M81" s="168"/>
      <c r="N81" s="26">
        <v>209000000</v>
      </c>
    </row>
    <row r="82" spans="1:14" s="151" customFormat="1" ht="15" customHeight="1">
      <c r="A82" s="203" t="s">
        <v>116</v>
      </c>
      <c r="B82" s="195"/>
      <c r="F82" s="150"/>
      <c r="H82" s="15"/>
      <c r="I82" s="168"/>
      <c r="J82" s="15"/>
      <c r="K82" s="168"/>
      <c r="L82" s="26"/>
      <c r="M82" s="168"/>
      <c r="N82" s="26"/>
    </row>
    <row r="83" spans="1:14" s="151" customFormat="1" ht="15" customHeight="1">
      <c r="B83" s="177" t="s">
        <v>90</v>
      </c>
      <c r="F83" s="161"/>
      <c r="G83" s="159"/>
      <c r="H83" s="31">
        <v>-4575813692</v>
      </c>
      <c r="I83" s="168"/>
      <c r="J83" s="168">
        <v>-1758505532</v>
      </c>
      <c r="K83" s="168"/>
      <c r="L83" s="26">
        <v>-282817</v>
      </c>
      <c r="M83" s="168"/>
      <c r="N83" s="26">
        <v>-143006</v>
      </c>
    </row>
    <row r="84" spans="1:14" s="151" customFormat="1" ht="15" customHeight="1">
      <c r="A84" s="203"/>
      <c r="B84" s="177" t="s">
        <v>138</v>
      </c>
      <c r="F84" s="150">
        <v>22</v>
      </c>
      <c r="G84" s="159"/>
      <c r="H84" s="31">
        <v>-35160488</v>
      </c>
      <c r="I84" s="168"/>
      <c r="J84" s="168">
        <v>-572000</v>
      </c>
      <c r="K84" s="168"/>
      <c r="L84" s="31">
        <v>-12200</v>
      </c>
      <c r="M84" s="168"/>
      <c r="N84" s="31">
        <v>0</v>
      </c>
    </row>
    <row r="85" spans="1:14" s="151" customFormat="1" ht="15" customHeight="1">
      <c r="A85" s="204" t="s">
        <v>204</v>
      </c>
      <c r="B85" s="177"/>
      <c r="F85" s="150"/>
      <c r="G85" s="159"/>
      <c r="H85" s="168">
        <v>-4089289</v>
      </c>
      <c r="I85" s="168"/>
      <c r="J85" s="168">
        <v>-12090345</v>
      </c>
      <c r="K85" s="168"/>
      <c r="L85" s="36">
        <v>0</v>
      </c>
      <c r="M85" s="168"/>
      <c r="N85" s="36">
        <v>0</v>
      </c>
    </row>
    <row r="86" spans="1:14" s="151" customFormat="1" ht="12" customHeight="1">
      <c r="F86" s="150"/>
      <c r="G86" s="182"/>
      <c r="H86" s="205"/>
      <c r="I86" s="19"/>
      <c r="J86" s="205"/>
      <c r="K86" s="168"/>
      <c r="L86" s="22"/>
      <c r="M86" s="168"/>
      <c r="N86" s="22"/>
    </row>
    <row r="87" spans="1:14" s="151" customFormat="1" ht="15" customHeight="1">
      <c r="A87" s="195" t="s">
        <v>141</v>
      </c>
      <c r="B87" s="195"/>
      <c r="F87" s="150"/>
      <c r="G87" s="182"/>
      <c r="H87" s="186">
        <f>SUM(H70:H85)</f>
        <v>-4697647983</v>
      </c>
      <c r="I87" s="168"/>
      <c r="J87" s="186">
        <f>SUM(J70:J85)</f>
        <v>-1816246365</v>
      </c>
      <c r="K87" s="168"/>
      <c r="L87" s="186">
        <f>SUM(L70:L85)</f>
        <v>2789983</v>
      </c>
      <c r="M87" s="168"/>
      <c r="N87" s="186">
        <f>SUM(N70:N85)</f>
        <v>-134143006</v>
      </c>
    </row>
    <row r="88" spans="1:14" s="151" customFormat="1" ht="12" customHeight="1">
      <c r="A88" s="174"/>
      <c r="B88" s="174"/>
      <c r="C88" s="174"/>
      <c r="D88" s="174"/>
      <c r="E88" s="174"/>
      <c r="F88" s="150"/>
      <c r="G88" s="182"/>
      <c r="H88" s="168"/>
      <c r="I88" s="168"/>
      <c r="J88" s="168"/>
      <c r="K88" s="168"/>
      <c r="L88" s="22"/>
      <c r="M88" s="168"/>
      <c r="N88" s="22"/>
    </row>
    <row r="89" spans="1:14" s="151" customFormat="1" ht="15" customHeight="1">
      <c r="A89" s="192" t="s">
        <v>91</v>
      </c>
      <c r="B89" s="193"/>
      <c r="F89" s="150"/>
      <c r="G89" s="182"/>
      <c r="H89" s="168"/>
      <c r="I89" s="168"/>
      <c r="J89" s="168"/>
      <c r="K89" s="168"/>
      <c r="L89" s="34"/>
      <c r="M89" s="168"/>
      <c r="N89" s="34"/>
    </row>
    <row r="90" spans="1:14" s="151" customFormat="1" ht="15" customHeight="1">
      <c r="A90" s="206" t="s">
        <v>168</v>
      </c>
      <c r="B90" s="206"/>
      <c r="C90" s="206"/>
      <c r="D90" s="206"/>
      <c r="E90" s="206"/>
      <c r="F90" s="150">
        <v>25</v>
      </c>
      <c r="G90" s="182"/>
      <c r="H90" s="168">
        <v>415500000</v>
      </c>
      <c r="I90" s="168"/>
      <c r="J90" s="168">
        <v>768700000</v>
      </c>
      <c r="K90" s="168"/>
      <c r="L90" s="31">
        <v>0</v>
      </c>
      <c r="M90" s="168"/>
      <c r="N90" s="31">
        <v>50000000</v>
      </c>
    </row>
    <row r="91" spans="1:14" s="151" customFormat="1" ht="15" customHeight="1">
      <c r="A91" s="196" t="s">
        <v>120</v>
      </c>
      <c r="B91" s="196"/>
      <c r="F91" s="150">
        <v>25</v>
      </c>
      <c r="G91" s="182"/>
      <c r="H91" s="207">
        <v>-411500000</v>
      </c>
      <c r="I91" s="168"/>
      <c r="J91" s="207">
        <v>-1120200000</v>
      </c>
      <c r="K91" s="168"/>
      <c r="L91" s="26">
        <v>0</v>
      </c>
      <c r="M91" s="168"/>
      <c r="N91" s="26">
        <v>-250000000</v>
      </c>
    </row>
    <row r="92" spans="1:14" s="151" customFormat="1" ht="15" customHeight="1">
      <c r="A92" s="196" t="s">
        <v>199</v>
      </c>
      <c r="B92" s="196"/>
      <c r="F92" s="150"/>
      <c r="G92" s="182"/>
      <c r="H92" s="31">
        <v>0</v>
      </c>
      <c r="I92" s="168"/>
      <c r="J92" s="31">
        <v>0</v>
      </c>
      <c r="K92" s="168"/>
      <c r="L92" s="26">
        <v>0</v>
      </c>
      <c r="M92" s="168"/>
      <c r="N92" s="26">
        <v>8000000</v>
      </c>
    </row>
    <row r="93" spans="1:14" s="151" customFormat="1" ht="15" customHeight="1">
      <c r="A93" s="196" t="s">
        <v>200</v>
      </c>
      <c r="B93" s="196"/>
      <c r="F93" s="150"/>
      <c r="G93" s="182"/>
      <c r="H93" s="31">
        <v>0</v>
      </c>
      <c r="I93" s="168"/>
      <c r="J93" s="31">
        <v>0</v>
      </c>
      <c r="K93" s="168"/>
      <c r="L93" s="26">
        <v>0</v>
      </c>
      <c r="M93" s="168"/>
      <c r="N93" s="26">
        <v>-8000000</v>
      </c>
    </row>
    <row r="94" spans="1:14" s="151" customFormat="1" ht="15" customHeight="1">
      <c r="A94" s="196" t="s">
        <v>201</v>
      </c>
      <c r="B94" s="196"/>
      <c r="F94" s="150"/>
      <c r="G94" s="182"/>
      <c r="H94" s="207">
        <v>0</v>
      </c>
      <c r="I94" s="168"/>
      <c r="J94" s="207">
        <v>391600000</v>
      </c>
      <c r="K94" s="168"/>
      <c r="L94" s="26">
        <v>0</v>
      </c>
      <c r="M94" s="168"/>
      <c r="N94" s="26">
        <v>391600000</v>
      </c>
    </row>
    <row r="95" spans="1:14" s="151" customFormat="1" ht="15" customHeight="1">
      <c r="A95" s="196" t="s">
        <v>202</v>
      </c>
      <c r="B95" s="196"/>
      <c r="F95" s="150"/>
      <c r="G95" s="182"/>
      <c r="H95" s="207">
        <v>0</v>
      </c>
      <c r="I95" s="168"/>
      <c r="J95" s="207">
        <v>-2497930</v>
      </c>
      <c r="K95" s="168"/>
      <c r="L95" s="26">
        <v>0</v>
      </c>
      <c r="M95" s="168"/>
      <c r="N95" s="26">
        <v>-2497930</v>
      </c>
    </row>
    <row r="96" spans="1:14" s="151" customFormat="1" ht="15" customHeight="1">
      <c r="A96" s="195" t="s">
        <v>139</v>
      </c>
      <c r="B96" s="195"/>
      <c r="F96" s="150">
        <v>29</v>
      </c>
      <c r="G96" s="182"/>
      <c r="H96" s="207">
        <v>-4068720</v>
      </c>
      <c r="I96" s="168"/>
      <c r="J96" s="207">
        <v>-3706550</v>
      </c>
      <c r="K96" s="168"/>
      <c r="L96" s="26">
        <v>-1242407</v>
      </c>
      <c r="M96" s="168"/>
      <c r="N96" s="26">
        <v>-1296789</v>
      </c>
    </row>
    <row r="97" spans="1:14" s="151" customFormat="1" ht="15" customHeight="1">
      <c r="A97" s="195" t="s">
        <v>140</v>
      </c>
      <c r="B97" s="195"/>
      <c r="F97" s="150">
        <v>29</v>
      </c>
      <c r="G97" s="182"/>
      <c r="H97" s="207">
        <v>-1360917</v>
      </c>
      <c r="I97" s="168"/>
      <c r="J97" s="207">
        <v>-1258761</v>
      </c>
      <c r="K97" s="168"/>
      <c r="L97" s="26">
        <v>-352747</v>
      </c>
      <c r="M97" s="168"/>
      <c r="N97" s="26">
        <v>-202364</v>
      </c>
    </row>
    <row r="98" spans="1:14" s="151" customFormat="1" ht="15" customHeight="1">
      <c r="A98" s="195" t="s">
        <v>170</v>
      </c>
      <c r="B98" s="195"/>
      <c r="F98" s="150">
        <v>30</v>
      </c>
      <c r="G98" s="182"/>
      <c r="H98" s="207">
        <v>3672097067</v>
      </c>
      <c r="I98" s="168"/>
      <c r="J98" s="207">
        <v>1550098600</v>
      </c>
      <c r="K98" s="168"/>
      <c r="L98" s="26">
        <v>0</v>
      </c>
      <c r="M98" s="168"/>
      <c r="N98" s="26">
        <v>0</v>
      </c>
    </row>
    <row r="99" spans="1:14" s="151" customFormat="1" ht="15" customHeight="1">
      <c r="A99" s="195" t="s">
        <v>92</v>
      </c>
      <c r="B99" s="195"/>
      <c r="F99" s="150">
        <v>30</v>
      </c>
      <c r="G99" s="182"/>
      <c r="H99" s="207">
        <v>-1303451772</v>
      </c>
      <c r="I99" s="168"/>
      <c r="J99" s="207">
        <v>-955509785</v>
      </c>
      <c r="K99" s="168"/>
      <c r="L99" s="26">
        <v>0</v>
      </c>
      <c r="M99" s="168"/>
      <c r="N99" s="26">
        <v>0</v>
      </c>
    </row>
    <row r="100" spans="1:14" s="151" customFormat="1" ht="15" customHeight="1">
      <c r="A100" s="196" t="s">
        <v>117</v>
      </c>
      <c r="B100" s="195"/>
      <c r="F100" s="150">
        <v>30</v>
      </c>
      <c r="G100" s="182"/>
      <c r="H100" s="207">
        <v>-33812366</v>
      </c>
      <c r="I100" s="168"/>
      <c r="J100" s="207">
        <v>-2500000</v>
      </c>
      <c r="K100" s="168"/>
      <c r="L100" s="26">
        <v>0</v>
      </c>
      <c r="M100" s="168"/>
      <c r="N100" s="26">
        <v>0</v>
      </c>
    </row>
    <row r="101" spans="1:14" s="151" customFormat="1" ht="15" customHeight="1">
      <c r="A101" s="170" t="s">
        <v>222</v>
      </c>
      <c r="B101" s="195"/>
      <c r="F101" s="150"/>
      <c r="G101" s="182"/>
      <c r="H101" s="207"/>
      <c r="I101" s="168"/>
      <c r="J101" s="207"/>
      <c r="K101" s="168"/>
      <c r="L101" s="31"/>
      <c r="M101" s="168"/>
      <c r="N101" s="31"/>
    </row>
    <row r="102" spans="1:14" s="151" customFormat="1" ht="15" customHeight="1">
      <c r="A102" s="170"/>
      <c r="B102" s="208" t="s">
        <v>232</v>
      </c>
      <c r="F102" s="150"/>
      <c r="G102" s="182"/>
      <c r="H102" s="207">
        <v>-257329134</v>
      </c>
      <c r="I102" s="168"/>
      <c r="J102" s="207">
        <v>-186806439</v>
      </c>
      <c r="K102" s="168"/>
      <c r="L102" s="31">
        <v>0</v>
      </c>
      <c r="M102" s="168"/>
      <c r="N102" s="31">
        <v>-3836571</v>
      </c>
    </row>
    <row r="103" spans="1:14" s="151" customFormat="1" ht="15" customHeight="1">
      <c r="A103" s="170"/>
      <c r="B103" s="208" t="s">
        <v>233</v>
      </c>
      <c r="F103" s="150"/>
      <c r="G103" s="182"/>
      <c r="H103" s="207">
        <v>-18061748</v>
      </c>
      <c r="I103" s="168"/>
      <c r="J103" s="207">
        <v>0</v>
      </c>
      <c r="K103" s="168"/>
      <c r="L103" s="31">
        <v>-18061748</v>
      </c>
      <c r="M103" s="168"/>
      <c r="N103" s="31">
        <v>0</v>
      </c>
    </row>
    <row r="104" spans="1:14" s="151" customFormat="1" ht="15" customHeight="1">
      <c r="A104" s="170" t="s">
        <v>186</v>
      </c>
      <c r="B104" s="195"/>
      <c r="F104" s="150"/>
      <c r="G104" s="182"/>
      <c r="H104" s="207">
        <v>0</v>
      </c>
      <c r="I104" s="168"/>
      <c r="J104" s="207">
        <v>-94438170</v>
      </c>
      <c r="K104" s="168"/>
      <c r="L104" s="31">
        <v>0</v>
      </c>
      <c r="M104" s="168"/>
      <c r="N104" s="31">
        <v>-94438170</v>
      </c>
    </row>
    <row r="105" spans="1:14" s="151" customFormat="1" ht="15" customHeight="1">
      <c r="A105" s="195" t="s">
        <v>169</v>
      </c>
      <c r="B105" s="195"/>
      <c r="C105" s="195"/>
      <c r="D105" s="195"/>
      <c r="E105" s="195"/>
      <c r="F105" s="195"/>
      <c r="H105" s="207"/>
      <c r="I105" s="209"/>
      <c r="J105" s="207"/>
      <c r="K105" s="168"/>
      <c r="L105" s="210"/>
      <c r="M105" s="168"/>
      <c r="N105" s="210"/>
    </row>
    <row r="106" spans="1:14" s="151" customFormat="1" ht="15" customHeight="1">
      <c r="A106" s="195"/>
      <c r="B106" s="195" t="s">
        <v>206</v>
      </c>
      <c r="C106" s="195"/>
      <c r="D106" s="195"/>
      <c r="E106" s="195"/>
      <c r="F106" s="195"/>
      <c r="H106" s="207">
        <v>19635000</v>
      </c>
      <c r="I106" s="209"/>
      <c r="J106" s="207">
        <v>45925000</v>
      </c>
      <c r="K106" s="168"/>
      <c r="L106" s="31">
        <v>0</v>
      </c>
      <c r="M106" s="168"/>
      <c r="N106" s="31">
        <v>0</v>
      </c>
    </row>
    <row r="107" spans="1:14" s="151" customFormat="1" ht="15" customHeight="1">
      <c r="A107" s="195" t="s">
        <v>125</v>
      </c>
      <c r="B107" s="195"/>
      <c r="C107" s="195"/>
      <c r="D107" s="195"/>
      <c r="E107" s="195"/>
      <c r="F107" s="211">
        <v>26</v>
      </c>
      <c r="G107" s="182"/>
      <c r="H107" s="212">
        <v>0</v>
      </c>
      <c r="I107" s="168"/>
      <c r="J107" s="212">
        <v>-6188</v>
      </c>
      <c r="K107" s="168"/>
      <c r="L107" s="36">
        <v>0</v>
      </c>
      <c r="M107" s="168"/>
      <c r="N107" s="36">
        <v>-6188</v>
      </c>
    </row>
    <row r="108" spans="1:14" s="151" customFormat="1" ht="12" customHeight="1">
      <c r="A108" s="195"/>
      <c r="B108" s="195"/>
      <c r="F108" s="150"/>
      <c r="G108" s="182"/>
      <c r="H108" s="152"/>
      <c r="I108" s="152"/>
      <c r="J108" s="152"/>
      <c r="K108" s="152"/>
      <c r="L108" s="38"/>
      <c r="M108" s="152"/>
      <c r="N108" s="38"/>
    </row>
    <row r="109" spans="1:14" s="151" customFormat="1" ht="15" customHeight="1">
      <c r="A109" s="196" t="s">
        <v>93</v>
      </c>
      <c r="B109" s="195"/>
      <c r="F109" s="150"/>
      <c r="G109" s="182"/>
      <c r="H109" s="186">
        <f>SUM(H90:H107)</f>
        <v>2077647410</v>
      </c>
      <c r="I109" s="168"/>
      <c r="J109" s="186">
        <f>SUM(J90:J107)</f>
        <v>389399777</v>
      </c>
      <c r="K109" s="168"/>
      <c r="L109" s="186">
        <f>SUM(L90:L107)</f>
        <v>-19656902</v>
      </c>
      <c r="M109" s="168"/>
      <c r="N109" s="186">
        <f>SUM(N90:N107)</f>
        <v>89321988</v>
      </c>
    </row>
    <row r="110" spans="1:14" s="151" customFormat="1" ht="12" customHeight="1">
      <c r="F110" s="161"/>
      <c r="G110" s="159"/>
      <c r="H110" s="118"/>
      <c r="I110" s="44"/>
      <c r="J110" s="118"/>
      <c r="K110" s="165"/>
      <c r="L110" s="121"/>
      <c r="M110" s="44"/>
      <c r="N110" s="121"/>
    </row>
    <row r="111" spans="1:14" s="151" customFormat="1" ht="15" customHeight="1">
      <c r="A111" s="213" t="s">
        <v>94</v>
      </c>
      <c r="B111" s="193"/>
      <c r="F111" s="161"/>
      <c r="G111" s="171"/>
      <c r="H111" s="210">
        <f>H109+H87+H53</f>
        <v>-658030865</v>
      </c>
      <c r="I111" s="168"/>
      <c r="J111" s="210">
        <f>J109+J87+J53</f>
        <v>751530833</v>
      </c>
      <c r="K111" s="168"/>
      <c r="L111" s="210">
        <f>L109+L87+L53</f>
        <v>-1380697</v>
      </c>
      <c r="M111" s="168"/>
      <c r="N111" s="210">
        <f>N109+N87+N53</f>
        <v>-38722426</v>
      </c>
    </row>
    <row r="112" spans="1:14" s="151" customFormat="1" ht="15" customHeight="1">
      <c r="A112" s="176" t="s">
        <v>95</v>
      </c>
      <c r="B112" s="195"/>
      <c r="F112" s="150"/>
      <c r="G112" s="182"/>
      <c r="H112" s="20">
        <v>1180635272</v>
      </c>
      <c r="I112" s="168"/>
      <c r="J112" s="20">
        <v>429104439</v>
      </c>
      <c r="K112" s="168"/>
      <c r="L112" s="20">
        <v>7429923</v>
      </c>
      <c r="M112" s="168"/>
      <c r="N112" s="20">
        <v>46152349</v>
      </c>
    </row>
    <row r="113" spans="1:14" s="151" customFormat="1" ht="12" customHeight="1">
      <c r="A113" s="173"/>
      <c r="F113" s="150"/>
      <c r="G113" s="182"/>
      <c r="H113" s="168"/>
      <c r="I113" s="168"/>
      <c r="J113" s="168"/>
      <c r="K113" s="168"/>
      <c r="L113" s="39"/>
      <c r="M113" s="168"/>
      <c r="N113" s="39"/>
    </row>
    <row r="114" spans="1:14" s="151" customFormat="1" ht="15" customHeight="1" thickBot="1">
      <c r="A114" s="214" t="s">
        <v>96</v>
      </c>
      <c r="B114" s="195"/>
      <c r="F114" s="150">
        <v>10</v>
      </c>
      <c r="G114" s="182"/>
      <c r="H114" s="215">
        <f>SUM(H111:H112)</f>
        <v>522604407</v>
      </c>
      <c r="I114" s="168"/>
      <c r="J114" s="215">
        <f>SUM(J111:J112)</f>
        <v>1180635272</v>
      </c>
      <c r="K114" s="168"/>
      <c r="L114" s="215">
        <f>SUM(L111:L112)</f>
        <v>6049226</v>
      </c>
      <c r="M114" s="168"/>
      <c r="N114" s="215">
        <f>SUM(N111:N112)</f>
        <v>7429923</v>
      </c>
    </row>
    <row r="115" spans="1:14" s="151" customFormat="1" ht="12" customHeight="1" thickTop="1">
      <c r="A115" s="195"/>
      <c r="B115" s="195"/>
      <c r="F115" s="150"/>
      <c r="G115" s="182"/>
      <c r="H115" s="168"/>
      <c r="I115" s="168"/>
      <c r="J115" s="168"/>
      <c r="K115" s="168"/>
      <c r="L115" s="168"/>
      <c r="M115" s="168"/>
      <c r="N115" s="168"/>
    </row>
    <row r="116" spans="1:14" s="151" customFormat="1" ht="15" customHeight="1">
      <c r="A116" s="216" t="s">
        <v>97</v>
      </c>
      <c r="B116" s="217"/>
      <c r="C116" s="217"/>
      <c r="D116" s="217"/>
      <c r="E116" s="217"/>
      <c r="F116" s="217"/>
      <c r="G116" s="217"/>
      <c r="H116" s="218"/>
      <c r="I116" s="218"/>
      <c r="J116" s="218"/>
      <c r="K116" s="218"/>
      <c r="L116" s="40"/>
      <c r="M116" s="218"/>
      <c r="N116" s="40"/>
    </row>
    <row r="117" spans="1:14" s="151" customFormat="1" ht="15" customHeight="1" thickBot="1">
      <c r="A117" s="203" t="s">
        <v>118</v>
      </c>
      <c r="B117" s="173"/>
      <c r="C117" s="173"/>
      <c r="D117" s="173"/>
      <c r="E117" s="173"/>
      <c r="F117" s="150">
        <v>26</v>
      </c>
      <c r="G117" s="159"/>
      <c r="H117" s="215">
        <v>118884719</v>
      </c>
      <c r="I117" s="168"/>
      <c r="J117" s="215">
        <v>32824894</v>
      </c>
      <c r="K117" s="168"/>
      <c r="L117" s="215">
        <v>0</v>
      </c>
      <c r="M117" s="168"/>
      <c r="N117" s="215">
        <v>149800</v>
      </c>
    </row>
    <row r="118" spans="1:14" s="151" customFormat="1" ht="9.9499999999999993" customHeight="1" thickTop="1">
      <c r="F118" s="150"/>
      <c r="G118" s="159"/>
      <c r="H118" s="165"/>
      <c r="I118" s="168"/>
      <c r="J118" s="165"/>
      <c r="K118" s="168"/>
      <c r="L118" s="41"/>
      <c r="M118" s="168"/>
      <c r="N118" s="41"/>
    </row>
    <row r="119" spans="1:14" s="151" customFormat="1" ht="15" customHeight="1" thickBot="1">
      <c r="A119" s="203" t="s">
        <v>183</v>
      </c>
      <c r="B119" s="173"/>
      <c r="C119" s="173"/>
      <c r="D119" s="173"/>
      <c r="E119" s="173"/>
      <c r="F119" s="150">
        <v>26</v>
      </c>
      <c r="G119" s="159"/>
      <c r="H119" s="215">
        <v>502964</v>
      </c>
      <c r="I119" s="168"/>
      <c r="J119" s="215">
        <v>625440</v>
      </c>
      <c r="K119" s="168"/>
      <c r="L119" s="215">
        <v>0</v>
      </c>
      <c r="M119" s="168"/>
      <c r="N119" s="215">
        <v>0</v>
      </c>
    </row>
    <row r="120" spans="1:14" s="151" customFormat="1" ht="6.75" customHeight="1" thickTop="1">
      <c r="A120" s="219"/>
      <c r="B120" s="159"/>
      <c r="C120" s="159"/>
      <c r="D120" s="159"/>
      <c r="E120" s="159"/>
      <c r="F120" s="150"/>
      <c r="G120" s="159"/>
      <c r="H120" s="210"/>
      <c r="I120" s="168"/>
      <c r="J120" s="210"/>
      <c r="K120" s="168"/>
      <c r="L120" s="21"/>
      <c r="M120" s="168"/>
      <c r="N120" s="152"/>
    </row>
    <row r="121" spans="1:14" s="151" customFormat="1" ht="21.95" customHeight="1">
      <c r="A121" s="155" t="str">
        <f>'11'!A35</f>
        <v>The accompanying notes on pages 14 to 91 are an integral part of these consolidated and separate financial statements.</v>
      </c>
      <c r="B121" s="157"/>
      <c r="C121" s="157"/>
      <c r="D121" s="157"/>
      <c r="E121" s="157"/>
      <c r="F121" s="164"/>
      <c r="G121" s="220"/>
      <c r="H121" s="221"/>
      <c r="I121" s="221"/>
      <c r="J121" s="221"/>
      <c r="K121" s="221"/>
      <c r="L121" s="221"/>
      <c r="M121" s="221"/>
      <c r="N121" s="221"/>
    </row>
  </sheetData>
  <mergeCells count="16">
    <mergeCell ref="A90:E90"/>
    <mergeCell ref="H65:J65"/>
    <mergeCell ref="L65:N65"/>
    <mergeCell ref="H66:J66"/>
    <mergeCell ref="L66:N66"/>
    <mergeCell ref="A79:E79"/>
    <mergeCell ref="A13:E13"/>
    <mergeCell ref="B17:E17"/>
    <mergeCell ref="B20:E20"/>
    <mergeCell ref="H6:J6"/>
    <mergeCell ref="A80:E80"/>
    <mergeCell ref="L6:N6"/>
    <mergeCell ref="H7:J7"/>
    <mergeCell ref="L7:N7"/>
    <mergeCell ref="A11:E11"/>
    <mergeCell ref="A12:E12"/>
  </mergeCells>
  <pageMargins left="0.8" right="0.5" top="0.5" bottom="0.6" header="0.49" footer="0.4"/>
  <pageSetup paperSize="9" scale="88" firstPageNumber="12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Eng5-7</vt:lpstr>
      <vt:lpstr>Eng8-9</vt:lpstr>
      <vt:lpstr>10</vt:lpstr>
      <vt:lpstr>11</vt:lpstr>
      <vt:lpstr>12-13</vt:lpstr>
      <vt:lpstr>'10'!Print_Area</vt:lpstr>
      <vt:lpstr>'11'!Print_Area</vt:lpstr>
      <vt:lpstr>'12-13'!Print_Area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 (TH)</cp:lastModifiedBy>
  <cp:lastPrinted>2025-02-28T11:16:06Z</cp:lastPrinted>
  <dcterms:created xsi:type="dcterms:W3CDTF">2013-12-23T04:45:07Z</dcterms:created>
  <dcterms:modified xsi:type="dcterms:W3CDTF">2025-02-28T11:18:43Z</dcterms:modified>
</cp:coreProperties>
</file>