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Z:\4. Share\CENTER AUDIT Y'2024\Q4_2024\_FS&amp;Note\FS Audit\"/>
    </mc:Choice>
  </mc:AlternateContent>
  <xr:revisionPtr revIDLastSave="0" documentId="13_ncr:1_{C8953FB3-7D1E-4D38-84E4-1E84744D45D0}" xr6:coauthVersionLast="47" xr6:coauthVersionMax="47" xr10:uidLastSave="{00000000-0000-0000-0000-000000000000}"/>
  <bookViews>
    <workbookView xWindow="-110" yWindow="-110" windowWidth="19420" windowHeight="11500" tabRatio="724" firstSheet="1" activeTab="6" xr2:uid="{00000000-000D-0000-FFFF-FFFF00000000}"/>
  </bookViews>
  <sheets>
    <sheet name="BS-6-8" sheetId="7" r:id="rId1"/>
    <sheet name="PL9-10" sheetId="2" r:id="rId2"/>
    <sheet name="EQ-Conso 11 PY" sheetId="3" r:id="rId3"/>
    <sheet name="EQ-Conso 12 CY" sheetId="10" r:id="rId4"/>
    <sheet name="EQ-Separate 13 PY" sheetId="8" r:id="rId5"/>
    <sheet name="EQ-Separate 14 CY" sheetId="11" r:id="rId6"/>
    <sheet name="CF-15-16" sheetId="9" r:id="rId7"/>
  </sheets>
  <externalReferences>
    <externalReference r:id="rId8"/>
  </externalReferences>
  <definedNames>
    <definedName name="_Key1" localSheetId="6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4" hidden="1">'[1]Detail-Sep'!#REF!</definedName>
    <definedName name="_Key1" localSheetId="5" hidden="1">'[1]Detail-Sep'!#REF!</definedName>
    <definedName name="_Key1" localSheetId="1" hidden="1">'[1]Detail-Sep'!#REF!</definedName>
    <definedName name="_Key1" hidden="1">'[1]Detail-Sep'!#REF!</definedName>
    <definedName name="_Key2" localSheetId="6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4" hidden="1">'[1]Detail-Sep'!#REF!</definedName>
    <definedName name="_Key2" localSheetId="5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6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4" hidden="1">'[1]Detail-Sep'!#REF!</definedName>
    <definedName name="_Sort" localSheetId="5" hidden="1">'[1]Detail-Sep'!#REF!</definedName>
    <definedName name="_Sort" localSheetId="1" hidden="1">'[1]Detail-Sep'!#REF!</definedName>
    <definedName name="_Sort" hidden="1">'[1]Detail-Sep'!#REF!</definedName>
    <definedName name="hitech" localSheetId="6" hidden="1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1" hidden="1">#REF!</definedName>
    <definedName name="hitech" hidden="1">#REF!</definedName>
    <definedName name="_xlnm.Print_Area" localSheetId="0">'BS-6-8'!$A$1:$J$86</definedName>
    <definedName name="_xlnm.Print_Area" localSheetId="6">'CF-15-16'!$A$1:$J$85</definedName>
    <definedName name="_xlnm.Print_Area" localSheetId="2">'EQ-Conso 11 PY'!$A$1:$Q$32</definedName>
    <definedName name="_xlnm.Print_Area" localSheetId="3">'EQ-Conso 12 CY'!$A$1:$U$34</definedName>
    <definedName name="_xlnm.Print_Area" localSheetId="4">'EQ-Separate 13 PY'!$A$1:$K$23</definedName>
    <definedName name="_xlnm.Print_Area" localSheetId="5">'EQ-Separate 14 CY'!$A$1:$O$24</definedName>
    <definedName name="_xlnm.Print_Area" localSheetId="1">'PL9-10'!$A$1:$J$52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2" l="1"/>
  <c r="F52" i="2"/>
  <c r="D52" i="2" l="1"/>
  <c r="U17" i="10" l="1"/>
  <c r="Q17" i="10"/>
  <c r="M30" i="10" l="1"/>
  <c r="Q30" i="10" s="1"/>
  <c r="I21" i="11" l="1"/>
  <c r="M21" i="11"/>
  <c r="M16" i="11"/>
  <c r="M23" i="11" s="1"/>
  <c r="C16" i="11"/>
  <c r="E16" i="11"/>
  <c r="G16" i="11"/>
  <c r="O15" i="11"/>
  <c r="I16" i="11" l="1"/>
  <c r="I23" i="11" s="1"/>
  <c r="O14" i="11"/>
  <c r="O16" i="11" s="1"/>
  <c r="K16" i="11" l="1"/>
  <c r="Q16" i="10"/>
  <c r="U16" i="10" s="1"/>
  <c r="O31" i="10"/>
  <c r="K31" i="10"/>
  <c r="Q15" i="10"/>
  <c r="U15" i="10" s="1"/>
  <c r="O20" i="10"/>
  <c r="O26" i="10" s="1"/>
  <c r="O33" i="10" s="1"/>
  <c r="G21" i="11"/>
  <c r="E21" i="11"/>
  <c r="C21" i="11"/>
  <c r="I31" i="10"/>
  <c r="G31" i="10"/>
  <c r="E31" i="10"/>
  <c r="C31" i="10"/>
  <c r="S20" i="10"/>
  <c r="S26" i="10" s="1"/>
  <c r="I20" i="10"/>
  <c r="I26" i="10" s="1"/>
  <c r="G20" i="10"/>
  <c r="G26" i="10" s="1"/>
  <c r="E20" i="10"/>
  <c r="E26" i="10" s="1"/>
  <c r="C20" i="10"/>
  <c r="C26" i="10" s="1"/>
  <c r="K20" i="10" l="1"/>
  <c r="K26" i="10" s="1"/>
  <c r="K33" i="10" s="1"/>
  <c r="M20" i="10"/>
  <c r="M26" i="10" s="1"/>
  <c r="Q20" i="10"/>
  <c r="Q26" i="10" s="1"/>
  <c r="U18" i="10"/>
  <c r="U20" i="10" s="1"/>
  <c r="U26" i="10" s="1"/>
  <c r="M29" i="10" l="1"/>
  <c r="M31" i="10" s="1"/>
  <c r="S29" i="10" l="1"/>
  <c r="S30" i="10"/>
  <c r="U30" i="10" s="1"/>
  <c r="Q29" i="10"/>
  <c r="S31" i="10" l="1"/>
  <c r="Q31" i="10"/>
  <c r="U29" i="10"/>
  <c r="U31" i="10" s="1"/>
  <c r="J75" i="9"/>
  <c r="H75" i="9"/>
  <c r="F75" i="9"/>
  <c r="D75" i="9"/>
  <c r="J63" i="9"/>
  <c r="H63" i="9"/>
  <c r="F63" i="9"/>
  <c r="D63" i="9"/>
  <c r="G20" i="8"/>
  <c r="G22" i="8" s="1"/>
  <c r="G11" i="11" s="1"/>
  <c r="G23" i="11" s="1"/>
  <c r="E20" i="8"/>
  <c r="E22" i="8" s="1"/>
  <c r="E11" i="11" s="1"/>
  <c r="E23" i="11" s="1"/>
  <c r="C20" i="8"/>
  <c r="C22" i="8" s="1"/>
  <c r="C11" i="11" s="1"/>
  <c r="M28" i="3"/>
  <c r="J50" i="2"/>
  <c r="F50" i="2"/>
  <c r="D50" i="2"/>
  <c r="J45" i="2"/>
  <c r="F45" i="2"/>
  <c r="D45" i="2"/>
  <c r="J32" i="2"/>
  <c r="H32" i="2"/>
  <c r="K20" i="11" s="1"/>
  <c r="F32" i="2"/>
  <c r="D32" i="2"/>
  <c r="J19" i="2"/>
  <c r="H19" i="2"/>
  <c r="F19" i="2"/>
  <c r="D19" i="2"/>
  <c r="J13" i="2"/>
  <c r="H13" i="2"/>
  <c r="F13" i="2"/>
  <c r="D13" i="2"/>
  <c r="J82" i="7"/>
  <c r="J84" i="7" s="1"/>
  <c r="F82" i="7"/>
  <c r="F84" i="7" s="1"/>
  <c r="J58" i="7"/>
  <c r="H58" i="7"/>
  <c r="F58" i="7"/>
  <c r="D58" i="7"/>
  <c r="J49" i="7"/>
  <c r="H49" i="7"/>
  <c r="F49" i="7"/>
  <c r="F60" i="7" s="1"/>
  <c r="D49" i="7"/>
  <c r="J27" i="7"/>
  <c r="H27" i="7"/>
  <c r="F27" i="7"/>
  <c r="J15" i="7"/>
  <c r="H15" i="7"/>
  <c r="F15" i="7"/>
  <c r="K14" i="8"/>
  <c r="K19" i="8"/>
  <c r="I18" i="8"/>
  <c r="K18" i="8" s="1"/>
  <c r="K11" i="8"/>
  <c r="O29" i="3"/>
  <c r="I29" i="3"/>
  <c r="G29" i="3"/>
  <c r="E29" i="3"/>
  <c r="C29" i="3"/>
  <c r="K27" i="3"/>
  <c r="K29" i="3" s="1"/>
  <c r="M21" i="3"/>
  <c r="Q21" i="3" s="1"/>
  <c r="Q22" i="3" s="1"/>
  <c r="O22" i="3"/>
  <c r="O24" i="3" s="1"/>
  <c r="K22" i="3"/>
  <c r="I22" i="3"/>
  <c r="I24" i="3" s="1"/>
  <c r="I31" i="3" s="1"/>
  <c r="I12" i="10" s="1"/>
  <c r="I33" i="10" s="1"/>
  <c r="G22" i="3"/>
  <c r="E22" i="3"/>
  <c r="C22" i="3"/>
  <c r="O18" i="3"/>
  <c r="M18" i="3"/>
  <c r="K18" i="3"/>
  <c r="I18" i="3"/>
  <c r="G18" i="3"/>
  <c r="E18" i="3"/>
  <c r="C18" i="3"/>
  <c r="M16" i="3"/>
  <c r="Q16" i="3" s="1"/>
  <c r="M15" i="3"/>
  <c r="Q15" i="3" s="1"/>
  <c r="M12" i="3"/>
  <c r="Q12" i="3" s="1"/>
  <c r="K20" i="8" l="1"/>
  <c r="K22" i="8" s="1"/>
  <c r="F29" i="7"/>
  <c r="F21" i="2"/>
  <c r="F24" i="2" s="1"/>
  <c r="F26" i="2" s="1"/>
  <c r="F33" i="2" s="1"/>
  <c r="J21" i="2"/>
  <c r="J24" i="2" s="1"/>
  <c r="J26" i="2" s="1"/>
  <c r="J33" i="2" s="1"/>
  <c r="J29" i="7"/>
  <c r="H60" i="7"/>
  <c r="O20" i="11"/>
  <c r="E24" i="3"/>
  <c r="E31" i="3" s="1"/>
  <c r="E12" i="10" s="1"/>
  <c r="E33" i="10" s="1"/>
  <c r="C24" i="3"/>
  <c r="C31" i="3" s="1"/>
  <c r="C12" i="10" s="1"/>
  <c r="G24" i="3"/>
  <c r="G31" i="3" s="1"/>
  <c r="G12" i="10" s="1"/>
  <c r="G33" i="10" s="1"/>
  <c r="C23" i="11"/>
  <c r="H21" i="2"/>
  <c r="H24" i="2" s="1"/>
  <c r="H26" i="2" s="1"/>
  <c r="H29" i="7"/>
  <c r="J60" i="7"/>
  <c r="J86" i="7" s="1"/>
  <c r="F86" i="7"/>
  <c r="I20" i="8"/>
  <c r="I22" i="8" s="1"/>
  <c r="K11" i="11" s="1"/>
  <c r="O11" i="11" s="1"/>
  <c r="Q18" i="3"/>
  <c r="Q24" i="3" s="1"/>
  <c r="K24" i="3"/>
  <c r="O31" i="3"/>
  <c r="S12" i="10" s="1"/>
  <c r="S33" i="10" s="1"/>
  <c r="Q28" i="3"/>
  <c r="K31" i="3"/>
  <c r="M12" i="10" s="1"/>
  <c r="M33" i="10" s="1"/>
  <c r="M27" i="3"/>
  <c r="Q27" i="3" s="1"/>
  <c r="Q29" i="3" s="1"/>
  <c r="Q31" i="3" s="1"/>
  <c r="F9" i="9"/>
  <c r="F28" i="9" s="1"/>
  <c r="F42" i="9" s="1"/>
  <c r="F45" i="9" s="1"/>
  <c r="F77" i="9" s="1"/>
  <c r="F79" i="9" s="1"/>
  <c r="D78" i="9" s="1"/>
  <c r="D21" i="2"/>
  <c r="D24" i="2" s="1"/>
  <c r="D26" i="2" s="1"/>
  <c r="D33" i="2" s="1"/>
  <c r="D60" i="7"/>
  <c r="D27" i="7"/>
  <c r="D15" i="7"/>
  <c r="J9" i="9" l="1"/>
  <c r="J28" i="9" s="1"/>
  <c r="J42" i="9" s="1"/>
  <c r="J45" i="9" s="1"/>
  <c r="J77" i="9" s="1"/>
  <c r="J79" i="9" s="1"/>
  <c r="H78" i="9" s="1"/>
  <c r="H33" i="2"/>
  <c r="H50" i="2" s="1"/>
  <c r="Q12" i="10"/>
  <c r="C33" i="10"/>
  <c r="D82" i="7"/>
  <c r="D84" i="7" s="1"/>
  <c r="H9" i="9"/>
  <c r="H28" i="9" s="1"/>
  <c r="H42" i="9" s="1"/>
  <c r="H45" i="9" s="1"/>
  <c r="H77" i="9" s="1"/>
  <c r="M29" i="3"/>
  <c r="D9" i="9"/>
  <c r="D28" i="9" s="1"/>
  <c r="D42" i="9" s="1"/>
  <c r="D45" i="9" s="1"/>
  <c r="D77" i="9" s="1"/>
  <c r="D79" i="9" s="1"/>
  <c r="D29" i="7"/>
  <c r="M22" i="3"/>
  <c r="M24" i="3" s="1"/>
  <c r="H79" i="9" l="1"/>
  <c r="K19" i="11"/>
  <c r="H45" i="2"/>
  <c r="D86" i="7"/>
  <c r="U12" i="10"/>
  <c r="U33" i="10" s="1"/>
  <c r="Q33" i="10"/>
  <c r="M31" i="3"/>
  <c r="O19" i="11" l="1"/>
  <c r="O21" i="11" s="1"/>
  <c r="O23" i="11" s="1"/>
  <c r="K21" i="11"/>
  <c r="K23" i="11" s="1"/>
  <c r="H82" i="7" s="1"/>
  <c r="H84" i="7" s="1"/>
  <c r="H86" i="7" s="1"/>
</calcChain>
</file>

<file path=xl/sharedStrings.xml><?xml version="1.0" encoding="utf-8"?>
<sst xmlns="http://schemas.openxmlformats.org/spreadsheetml/2006/main" count="419" uniqueCount="221">
  <si>
    <t>บริษัท เซ็น คอร์ปอเรชั่น 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</si>
  <si>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</si>
  <si>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</si>
  <si>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</si>
  <si>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</si>
  <si>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</si>
  <si>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</si>
  <si>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</si>
  <si>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</si>
  <si>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>(พันบาท)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</si>
  <si>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</si>
  <si>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</si>
  <si>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</si>
  <si>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</si>
  <si>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</si>
  <si>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</si>
  <si>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</si>
  <si>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</si>
  <si>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</si>
  <si>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</si>
  <si>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</si>
  <si>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8</t>
  </si>
  <si>
    <t>เงินลงทุนในบริษัทย่อย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</si>
  <si>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</si>
  <si>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</si>
  <si>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</si>
  <si>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</si>
  <si>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สินทรัพย์สิทธิการใช้</t>
  </si>
  <si>
    <t>12</t>
  </si>
  <si>
    <t>ค่าความนิยม</t>
  </si>
  <si>
    <t>13</t>
  </si>
  <si>
    <t>สินทรัพย์ไม่มีตัวตนอื่นนอกจากค่าความนิยม</t>
  </si>
  <si>
    <t>14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</si>
  <si>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</si>
  <si>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</si>
  <si>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</si>
  <si>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</si>
  <si>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</si>
  <si>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</si>
  <si>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</si>
  <si>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</si>
  <si>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15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</si>
  <si>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</si>
  <si>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</si>
  <si>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</si>
  <si>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ภาษีเงินได้นิติบุคคลค้างจ่าย</t>
  </si>
  <si>
    <t>ค่าใช้จ่ายค้างจ่าย</t>
  </si>
  <si>
    <t>รายได้รับล่วงหน้ารอตัดบัญชีที่ถึงกำหนดรับรู้ภายในหนึ่งปี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</si>
  <si>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</si>
  <si>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</si>
  <si>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</si>
  <si>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</si>
  <si>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</si>
  <si>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</si>
  <si>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</si>
  <si>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ประมาณการหนี้สินไม่หมุนเวียนการรื้อถอน</t>
  </si>
  <si>
    <t>รายได้รับล่วงหน้ารอตัดบัญชี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</si>
  <si>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</si>
  <si>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</si>
  <si>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</si>
  <si>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</si>
  <si>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</si>
  <si>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</si>
  <si>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</si>
  <si>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</si>
  <si>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</si>
  <si>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17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</si>
  <si>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</si>
  <si>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</si>
  <si>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</si>
  <si>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>18</t>
  </si>
  <si>
    <t xml:space="preserve">   ยังไม่ได้จัดสรร (ขาดทุนสะสม)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</si>
  <si>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</si>
  <si>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</si>
  <si>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</si>
  <si>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</si>
  <si>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</si>
  <si>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</si>
  <si>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</si>
  <si>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รายได้จากการขายและบริการ</t>
  </si>
  <si>
    <t>รายได้ค่าบริหารจัดการและอื่น ๆ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</si>
  <si>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</si>
  <si>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</si>
  <si>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</si>
  <si>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</si>
  <si>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</si>
  <si>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</si>
  <si>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</si>
  <si>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</si>
  <si>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</si>
  <si>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</si>
  <si>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</si>
  <si>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</si>
  <si>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</si>
  <si>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</si>
  <si>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</si>
  <si>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</si>
  <si>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
    พนักงานที่กำหนดไว้</t>
  </si>
  <si>
    <t xml:space="preserve">ภาษีเงินได้ของรายการที่จะไม่ถูกจัดประเภทใหม่ไว้ในกำไร
    หรือขาดทุนในภายหลัง 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</si>
  <si>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</si>
  <si>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</si>
  <si>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</si>
  <si>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</si>
  <si>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</si>
  <si>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</si>
  <si>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</si>
  <si>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</t>
  </si>
  <si>
    <t>ส่วนต่าง</t>
  </si>
  <si>
    <t>ทุน</t>
  </si>
  <si>
    <t>จากการรวม</t>
  </si>
  <si>
    <t>ส่วนได้เสีย</t>
  </si>
  <si>
    <t>ที่ออกและ</t>
  </si>
  <si>
    <t>ส่วนเกิน</t>
  </si>
  <si>
    <t>ธุรกิจภายใต้การ</t>
  </si>
  <si>
    <t>ทุนสำรอง</t>
  </si>
  <si>
    <t>ยังไม่ได้จัดสรร</t>
  </si>
  <si>
    <t>รวมส่วนของ</t>
  </si>
  <si>
    <t>ที่ไม่มีอำนาจ</t>
  </si>
  <si>
    <t>ชำระแล้ว</t>
  </si>
  <si>
    <t>มูลค่าหุ้นสามัญ</t>
  </si>
  <si>
    <t>ควบคุมเดียวกัน</t>
  </si>
  <si>
    <t>ตามกฎหมาย</t>
  </si>
  <si>
    <t xml:space="preserve"> (ขาดทุนสะสม)</t>
  </si>
  <si>
    <t>ของบริษัทใหญ่</t>
  </si>
  <si>
    <t>ควบคุม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</si>
  <si>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</si>
  <si>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</si>
  <si>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</si>
  <si>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</si>
  <si>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</si>
  <si>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ตัดจำหน่ายส่วนต่ำกว่าทุนจากการรวมธุรกิจภายใต้การควบคุมเดียวกัน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</si>
  <si>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</si>
  <si>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</si>
  <si>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 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</si>
  <si>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</si>
  <si>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การได้มาซึ่งส่วนได้เสียที่ไม่มีอำนาจควบคุมจากการซื้อบริษัทย่อย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</si>
  <si>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</si>
  <si>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</si>
  <si>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</si>
  <si>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</si>
  <si>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>รวมกำไร (ขาดทุน) เบ็ดเสร็จสำหรับปี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</si>
  <si>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</si>
  <si>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</si>
  <si>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</si>
  <si>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</si>
  <si>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กำไรสะสม</t>
  </si>
  <si>
    <t xml:space="preserve">   การจัดสรรส่วนทุนให้ผู้ถือหุ้น</t>
  </si>
  <si>
    <t xml:space="preserve">   จ่ายเงินปันผลให้ผู้ถือหุ้นของบริษัท</t>
  </si>
  <si>
    <t xml:space="preserve">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</si>
  <si>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</si>
  <si>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</si>
  <si>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</si>
  <si>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</si>
  <si>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</si>
  <si>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ประมาณการหนี้สินสำหรับผลประโยชน์พนักงาน</t>
  </si>
  <si>
    <t>ประมาณการหนี้สินจากโปรแกรมสิทธิพิเศษแก่ลูกค้า</t>
  </si>
  <si>
    <t>ผลขาดทุนจากการด้อยค่าด้านเครดิตที่คาดว่าจะเกิดขึ้น</t>
  </si>
  <si>
    <t>ผลขาดทุนจากการด้อยค่าเงินลงทุนในบริษัทร่วม</t>
  </si>
  <si>
    <t>(กลับรายการ) ขาดทุนจากการปรับมูลค่าและเสื่อมสภาพสินค้า</t>
  </si>
  <si>
    <t>ขาดทุน (กำไร) จากการจำหน่ายที่ดิน อาคารและอุปกรณ์</t>
  </si>
  <si>
    <t xml:space="preserve">   และสินทรัพย์ไม่มีตัวตน</t>
  </si>
  <si>
    <t>ผลต่างจากการได้รับการลดค่าเช่า</t>
  </si>
  <si>
    <t>รับรู้รายได้รับล่วงหน้า</t>
  </si>
  <si>
    <t>ดอกเบี้ยรับ</t>
  </si>
  <si>
    <t>การเปลี่ยนแปลงในสินทรัพย์และหนี้สินดำเนินงาน</t>
  </si>
  <si>
    <t>รับคืนภาษีเงินได้หัก ณ ที่จ่าย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</si>
  <si>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</si>
  <si>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</si>
  <si>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ภาษีเงินได้รับคืน (จ่ายออก)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</si>
  <si>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</si>
  <si>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</si>
  <si>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</si>
  <si>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</si>
  <si>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</si>
  <si>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</si>
  <si>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</si>
  <si>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 xml:space="preserve">กระแสเงินสดสุทธิได้มาจาก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</si>
  <si>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</si>
  <si>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</si>
  <si>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</si>
  <si>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</si>
  <si>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</si>
  <si>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</si>
  <si>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</si>
  <si>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</si>
  <si>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</si>
  <si>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 xml:space="preserve">กระแสเงินสดสุทธิใช้ไปในกิจกรรมจัดหาเงิน 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</si>
  <si>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</si>
  <si>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</si>
  <si>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</si>
  <si>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</si>
  <si>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</si>
  <si>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 xml:space="preserve">   การซื้อหุ้นทุนซื้อคืน</t>
  </si>
  <si>
    <t>สำรอง</t>
  </si>
  <si>
    <t>หุ้นทุนซื้อคืน</t>
  </si>
  <si>
    <t>หุ้นทุน</t>
  </si>
  <si>
    <t>ซื้อคืน</t>
  </si>
  <si>
    <t xml:space="preserve">   สำรองหุ้นทุนซื้อคืน</t>
  </si>
  <si>
    <t>รวมส่วน</t>
  </si>
  <si>
    <t xml:space="preserve">   เงินปันผลให้ผู้ถือหุ้นที่ไม่มีอำนาจควบคุม</t>
  </si>
  <si>
    <t>6</t>
  </si>
  <si>
    <t>22</t>
  </si>
  <si>
    <t>5, 26</t>
  </si>
  <si>
    <t>16, 26</t>
  </si>
  <si>
    <t>19</t>
  </si>
  <si>
    <t>25</t>
  </si>
  <si>
    <t>5, 20</t>
  </si>
  <si>
    <t>5, 10</t>
  </si>
  <si>
    <t>5, 8, 21</t>
  </si>
  <si>
    <t>5, 21</t>
  </si>
  <si>
    <t>เงินสดจ่ายเพื่อชำระหุ้นทุนซื้อคืน</t>
  </si>
  <si>
    <t>สินทรัพย์สิทธิการใช้ลดลงจากการเปลี่ยนแปลงสัญญาเช่า</t>
  </si>
  <si>
    <t>5, 7</t>
  </si>
  <si>
    <t>กำไรจากการจำหน่ายสินทรัพย์สิทธิการใช้</t>
  </si>
  <si>
    <t xml:space="preserve">(กลับรายการ) ขาดทุนจากการด้อยค่าของสินทรัพย์ </t>
  </si>
  <si>
    <t>11, 16</t>
  </si>
  <si>
    <t>5, 16, 26</t>
  </si>
  <si>
    <t xml:space="preserve">   กำไรขาดทุนเบ็ดเสร็จอื่น</t>
  </si>
  <si>
    <t>เงินสดและรายการเทียบเท่าเงินสดลดลงสุทธิ</t>
  </si>
  <si>
    <t>20</t>
  </si>
  <si>
    <t>รายได้รับล่วงหน้ารอการรับรู้จากโปรแกรมสิทธิพิเศษแก่ลูกค้า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</si>
</sst>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#,##0\ ;\(#,##0\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/>
    <xf numFmtId="164" fontId="1" fillId="0" borderId="0"/>
    <xf numFmtId="43" fontId="1" fillId="0" borderId="0" applyFont="0" applyFill="0" applyBorder="0" applyAlignment="0" applyProtection="0"/>
    <xf numFmtId="164" fontId="5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/>
    <xf numFmtId="166" fontId="6" fillId="0" borderId="0" applyFont="0" applyFill="0" applyBorder="0" applyAlignment="0" applyProtection="0"/>
    <xf numFmtId="164" fontId="6" fillId="0" borderId="0"/>
    <xf numFmtId="9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193">
    <xf numFmtId="164" fontId="0" fillId="0" borderId="0" xfId="0"/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Fill="1" applyBorder="1" applyAlignment="1">
      <alignment wrapText="1"/>
    </xf>
    <xf numFmtId="165" fontId="11" fillId="0" borderId="0" xfId="1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horizontal="right"/>
    </xf>
    <xf numFmtId="0" fontId="17" fillId="0" borderId="0" xfId="1" applyNumberFormat="1" applyFont="1" applyFill="1" applyBorder="1" applyAlignment="1"/>
    <xf numFmtId="0" fontId="17" fillId="0" borderId="0" xfId="1" applyNumberFormat="1" applyFont="1" applyFill="1" applyAlignment="1"/>
    <xf numFmtId="0" fontId="17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right"/>
    </xf>
    <xf numFmtId="165" fontId="17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>
      <alignment wrapText="1"/>
    </xf>
    <xf numFmtId="43" fontId="9" fillId="0" borderId="3" xfId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12" fillId="0" borderId="0" xfId="3" applyNumberFormat="1" applyFont="1" applyFill="1"/>
    <xf numFmtId="165" fontId="12" fillId="0" borderId="1" xfId="3" applyNumberFormat="1" applyFont="1" applyFill="1" applyBorder="1"/>
    <xf numFmtId="165" fontId="9" fillId="0" borderId="2" xfId="3" applyNumberFormat="1" applyFont="1" applyFill="1" applyBorder="1"/>
    <xf numFmtId="165" fontId="9" fillId="0" borderId="0" xfId="3" applyNumberFormat="1" applyFont="1" applyFill="1"/>
    <xf numFmtId="165" fontId="9" fillId="0" borderId="1" xfId="3" applyNumberFormat="1" applyFont="1" applyFill="1" applyBorder="1"/>
    <xf numFmtId="165" fontId="9" fillId="0" borderId="3" xfId="3" applyNumberFormat="1" applyFont="1" applyFill="1" applyBorder="1"/>
    <xf numFmtId="165" fontId="9" fillId="0" borderId="0" xfId="17" applyNumberFormat="1" applyFont="1" applyFill="1"/>
    <xf numFmtId="9" fontId="9" fillId="0" borderId="0" xfId="17" applyFont="1" applyFill="1"/>
    <xf numFmtId="165" fontId="12" fillId="0" borderId="3" xfId="3" applyNumberFormat="1" applyFont="1" applyFill="1" applyBorder="1"/>
    <xf numFmtId="165" fontId="14" fillId="0" borderId="2" xfId="3" applyNumberFormat="1" applyFont="1" applyFill="1" applyBorder="1"/>
    <xf numFmtId="165" fontId="14" fillId="0" borderId="0" xfId="3" applyNumberFormat="1" applyFont="1" applyFill="1"/>
    <xf numFmtId="43" fontId="14" fillId="0" borderId="0" xfId="3" applyFont="1" applyFill="1"/>
    <xf numFmtId="165" fontId="14" fillId="0" borderId="3" xfId="3" applyNumberFormat="1" applyFont="1" applyFill="1" applyBorder="1"/>
    <xf numFmtId="43" fontId="12" fillId="0" borderId="0" xfId="1" applyFont="1" applyFill="1"/>
    <xf numFmtId="165" fontId="11" fillId="0" borderId="0" xfId="3" applyNumberFormat="1" applyFont="1" applyFill="1"/>
    <xf numFmtId="165" fontId="9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1" fillId="0" borderId="1" xfId="3" applyNumberFormat="1" applyFont="1" applyFill="1" applyBorder="1"/>
    <xf numFmtId="165" fontId="8" fillId="0" borderId="0" xfId="1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0" fontId="16" fillId="0" borderId="0" xfId="10" applyNumberFormat="1" applyFont="1" applyFill="1"/>
    <xf numFmtId="165" fontId="16" fillId="0" borderId="0" xfId="1" applyNumberFormat="1" applyFont="1" applyFill="1"/>
    <xf numFmtId="0" fontId="12" fillId="0" borderId="0" xfId="10" applyNumberFormat="1" applyFont="1" applyFill="1"/>
    <xf numFmtId="165" fontId="12" fillId="0" borderId="1" xfId="1" applyNumberFormat="1" applyFont="1" applyFill="1" applyBorder="1"/>
    <xf numFmtId="165" fontId="14" fillId="0" borderId="5" xfId="1" applyNumberFormat="1" applyFont="1" applyFill="1" applyBorder="1"/>
    <xf numFmtId="165" fontId="14" fillId="0" borderId="0" xfId="1" applyNumberFormat="1" applyFont="1" applyFill="1"/>
    <xf numFmtId="165" fontId="14" fillId="0" borderId="2" xfId="1" applyNumberFormat="1" applyFont="1" applyFill="1" applyBorder="1"/>
    <xf numFmtId="165" fontId="14" fillId="0" borderId="3" xfId="1" applyNumberFormat="1" applyFont="1" applyFill="1" applyBorder="1"/>
    <xf numFmtId="165" fontId="17" fillId="0" borderId="0" xfId="1" applyNumberFormat="1" applyFont="1" applyFill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2" xfId="3" applyNumberFormat="1" applyFont="1" applyFill="1" applyBorder="1" applyAlignment="1">
      <alignment horizontal="right"/>
    </xf>
    <xf numFmtId="165" fontId="12" fillId="0" borderId="0" xfId="3" applyNumberFormat="1" applyFont="1" applyFill="1" applyAlignment="1">
      <alignment horizontal="right"/>
    </xf>
    <xf numFmtId="43" fontId="12" fillId="0" borderId="0" xfId="3" applyFont="1" applyFill="1" applyAlignment="1">
      <alignment horizontal="right"/>
    </xf>
    <xf numFmtId="165" fontId="9" fillId="0" borderId="3" xfId="3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37" fontId="9" fillId="0" borderId="0" xfId="3" applyNumberFormat="1" applyFont="1" applyFill="1"/>
    <xf numFmtId="165" fontId="9" fillId="0" borderId="0" xfId="1" applyNumberFormat="1" applyFont="1" applyFill="1"/>
    <xf numFmtId="43" fontId="9" fillId="0" borderId="2" xfId="3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5" fontId="9" fillId="0" borderId="0" xfId="1" applyNumberFormat="1" applyFont="1" applyFill="1" applyBorder="1"/>
    <xf numFmtId="165" fontId="12" fillId="0" borderId="0" xfId="1" applyNumberFormat="1" applyFont="1" applyFill="1" applyBorder="1"/>
    <xf numFmtId="165" fontId="14" fillId="0" borderId="0" xfId="3" applyNumberFormat="1" applyFont="1" applyFill="1" applyBorder="1"/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165" fontId="9" fillId="0" borderId="5" xfId="1" applyNumberFormat="1" applyFont="1" applyFill="1" applyBorder="1"/>
    <xf numFmtId="165" fontId="11" fillId="0" borderId="5" xfId="1" applyNumberFormat="1" applyFont="1" applyFill="1" applyBorder="1" applyAlignment="1">
      <alignment horizontal="right"/>
    </xf>
    <xf numFmtId="0" fontId="12" fillId="0" borderId="0" xfId="10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4" fontId="7" fillId="0" borderId="0" xfId="19" applyFont="1" applyFill="1" applyAlignment="1"/>
    <xf numFmtId="165" fontId="11" fillId="0" borderId="0" xfId="3" applyNumberFormat="1" applyFont="1" applyFill="1" applyBorder="1"/>
    <xf numFmtId="165" fontId="9" fillId="0" borderId="0" xfId="3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>
      <alignment horizontal="right"/>
    </xf>
    <xf numFmtId="43" fontId="16" fillId="0" borderId="0" xfId="1" applyFont="1" applyFill="1"/>
    <xf numFmtId="43" fontId="12" fillId="0" borderId="0" xfId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11" fillId="0" borderId="0" xfId="1" applyFont="1" applyFill="1"/>
    <xf numFmtId="43" fontId="9" fillId="0" borderId="0" xfId="1" applyFont="1" applyFill="1"/>
    <xf numFmtId="43" fontId="11" fillId="0" borderId="0" xfId="1" applyFont="1" applyFill="1" applyAlignment="1">
      <alignment horizontal="left"/>
    </xf>
    <xf numFmtId="165" fontId="8" fillId="0" borderId="0" xfId="1" applyNumberFormat="1" applyFont="1" applyFill="1" applyAlignment="1">
      <alignment horizontal="center"/>
    </xf>
    <xf numFmtId="164" fontId="12" fillId="0" borderId="0" xfId="0" applyFont="1"/>
    <xf numFmtId="164" fontId="7" fillId="0" borderId="0" xfId="0" applyFont="1"/>
    <xf numFmtId="164" fontId="15" fillId="0" borderId="0" xfId="0" applyFont="1" applyAlignment="1">
      <alignment horizontal="center"/>
    </xf>
    <xf numFmtId="164" fontId="16" fillId="0" borderId="0" xfId="0" applyFont="1"/>
    <xf numFmtId="164" fontId="9" fillId="0" borderId="0" xfId="0" applyFont="1"/>
    <xf numFmtId="164" fontId="8" fillId="0" borderId="0" xfId="0" applyFont="1" applyAlignment="1">
      <alignment horizontal="center"/>
    </xf>
    <xf numFmtId="164" fontId="9" fillId="0" borderId="0" xfId="0" applyFont="1" applyAlignment="1">
      <alignment horizontal="center"/>
    </xf>
    <xf numFmtId="164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10" fillId="0" borderId="0" xfId="0" applyFont="1"/>
    <xf numFmtId="167" fontId="12" fillId="0" borderId="0" xfId="0" applyNumberFormat="1" applyFont="1"/>
    <xf numFmtId="167" fontId="9" fillId="0" borderId="0" xfId="0" applyNumberFormat="1" applyFont="1"/>
    <xf numFmtId="167" fontId="16" fillId="0" borderId="0" xfId="0" applyNumberFormat="1" applyFont="1"/>
    <xf numFmtId="164" fontId="11" fillId="0" borderId="0" xfId="0" applyFont="1"/>
    <xf numFmtId="49" fontId="18" fillId="0" borderId="0" xfId="0" applyNumberFormat="1" applyFont="1" applyAlignment="1">
      <alignment horizontal="center"/>
    </xf>
    <xf numFmtId="167" fontId="12" fillId="0" borderId="0" xfId="0" quotePrefix="1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4" fontId="8" fillId="0" borderId="0" xfId="0" applyFont="1"/>
    <xf numFmtId="164" fontId="8" fillId="0" borderId="0" xfId="0" quotePrefix="1" applyFont="1" applyAlignment="1">
      <alignment horizontal="center"/>
    </xf>
    <xf numFmtId="164" fontId="10" fillId="0" borderId="0" xfId="0" applyFont="1" applyAlignment="1">
      <alignment horizontal="center"/>
    </xf>
    <xf numFmtId="164" fontId="13" fillId="0" borderId="0" xfId="0" applyFont="1" applyAlignment="1">
      <alignment horizontal="center"/>
    </xf>
    <xf numFmtId="164" fontId="14" fillId="0" borderId="0" xfId="0" applyFont="1"/>
    <xf numFmtId="0" fontId="7" fillId="0" borderId="0" xfId="2" applyNumberFormat="1" applyFont="1" applyAlignment="1">
      <alignment horizontal="left"/>
    </xf>
    <xf numFmtId="0" fontId="16" fillId="0" borderId="0" xfId="9" applyNumberFormat="1" applyFont="1"/>
    <xf numFmtId="0" fontId="7" fillId="0" borderId="0" xfId="9" applyNumberFormat="1" applyFont="1"/>
    <xf numFmtId="0" fontId="7" fillId="0" borderId="0" xfId="5" applyNumberFormat="1" applyFont="1" applyAlignment="1">
      <alignment horizontal="left"/>
    </xf>
    <xf numFmtId="0" fontId="9" fillId="0" borderId="0" xfId="2" applyNumberFormat="1" applyFont="1" applyAlignment="1">
      <alignment horizontal="left"/>
    </xf>
    <xf numFmtId="0" fontId="9" fillId="0" borderId="0" xfId="5" applyNumberFormat="1" applyFont="1" applyAlignment="1">
      <alignment horizontal="left"/>
    </xf>
    <xf numFmtId="0" fontId="12" fillId="0" borderId="0" xfId="9" applyNumberFormat="1" applyFont="1"/>
    <xf numFmtId="164" fontId="12" fillId="0" borderId="0" xfId="0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9" fillId="0" borderId="0" xfId="5" applyNumberFormat="1" applyFont="1" applyAlignment="1">
      <alignment horizontal="left" vertical="center"/>
    </xf>
    <xf numFmtId="0" fontId="12" fillId="0" borderId="0" xfId="9" applyNumberFormat="1" applyFont="1" applyAlignment="1">
      <alignment vertical="center"/>
    </xf>
    <xf numFmtId="0" fontId="10" fillId="0" borderId="0" xfId="5" applyNumberFormat="1" applyFont="1" applyAlignment="1">
      <alignment horizontal="left" vertical="center"/>
    </xf>
    <xf numFmtId="0" fontId="12" fillId="0" borderId="0" xfId="5" applyNumberFormat="1" applyFont="1" applyAlignment="1">
      <alignment vertical="center"/>
    </xf>
    <xf numFmtId="0" fontId="12" fillId="0" borderId="0" xfId="5" applyNumberFormat="1" applyFont="1" applyAlignment="1">
      <alignment horizontal="left"/>
    </xf>
    <xf numFmtId="0" fontId="8" fillId="0" borderId="0" xfId="0" applyNumberFormat="1" applyFont="1"/>
    <xf numFmtId="43" fontId="12" fillId="0" borderId="0" xfId="9" applyNumberFormat="1" applyFont="1"/>
    <xf numFmtId="0" fontId="11" fillId="0" borderId="0" xfId="11" applyNumberFormat="1" applyFont="1"/>
    <xf numFmtId="165" fontId="12" fillId="0" borderId="0" xfId="9" applyNumberFormat="1" applyFont="1" applyAlignment="1">
      <alignment vertical="center"/>
    </xf>
    <xf numFmtId="0" fontId="9" fillId="0" borderId="0" xfId="0" applyNumberFormat="1" applyFont="1"/>
    <xf numFmtId="0" fontId="9" fillId="0" borderId="0" xfId="9" applyNumberFormat="1" applyFont="1"/>
    <xf numFmtId="0" fontId="8" fillId="0" borderId="0" xfId="9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0" fontId="10" fillId="0" borderId="0" xfId="9" applyNumberFormat="1" applyFont="1"/>
    <xf numFmtId="0" fontId="12" fillId="0" borderId="0" xfId="5" applyNumberFormat="1" applyFont="1"/>
    <xf numFmtId="0" fontId="11" fillId="0" borderId="0" xfId="9" applyNumberFormat="1" applyFont="1"/>
    <xf numFmtId="165" fontId="12" fillId="0" borderId="0" xfId="9" applyNumberFormat="1" applyFont="1"/>
    <xf numFmtId="0" fontId="12" fillId="0" borderId="0" xfId="11" applyNumberFormat="1" applyFont="1"/>
    <xf numFmtId="0" fontId="10" fillId="0" borderId="0" xfId="5" applyNumberFormat="1" applyFont="1" applyAlignment="1">
      <alignment horizontal="left"/>
    </xf>
    <xf numFmtId="0" fontId="11" fillId="0" borderId="0" xfId="5" applyNumberFormat="1" applyFont="1" applyAlignment="1">
      <alignment horizontal="left"/>
    </xf>
    <xf numFmtId="0" fontId="10" fillId="0" borderId="0" xfId="0" applyNumberFormat="1" applyFont="1"/>
    <xf numFmtId="0" fontId="7" fillId="0" borderId="0" xfId="0" applyNumberFormat="1" applyFont="1"/>
    <xf numFmtId="0" fontId="11" fillId="0" borderId="0" xfId="8" applyNumberFormat="1" applyFont="1"/>
    <xf numFmtId="0" fontId="11" fillId="0" borderId="0" xfId="8" applyNumberFormat="1" applyFont="1" applyAlignment="1">
      <alignment horizontal="left"/>
    </xf>
    <xf numFmtId="0" fontId="9" fillId="0" borderId="0" xfId="8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0" fontId="12" fillId="0" borderId="0" xfId="0" applyNumberFormat="1" applyFont="1"/>
    <xf numFmtId="0" fontId="9" fillId="0" borderId="0" xfId="6" applyFont="1" applyAlignment="1">
      <alignment horizontal="left"/>
    </xf>
    <xf numFmtId="165" fontId="11" fillId="0" borderId="0" xfId="8" applyNumberFormat="1" applyFont="1"/>
    <xf numFmtId="0" fontId="15" fillId="0" borderId="0" xfId="6" applyFont="1"/>
    <xf numFmtId="0" fontId="11" fillId="0" borderId="0" xfId="6" applyFont="1"/>
    <xf numFmtId="164" fontId="17" fillId="0" borderId="0" xfId="0" applyFont="1"/>
    <xf numFmtId="164" fontId="0" fillId="0" borderId="0" xfId="0" applyAlignment="1">
      <alignment horizontal="center"/>
    </xf>
    <xf numFmtId="164" fontId="11" fillId="0" borderId="0" xfId="0" applyFont="1" applyAlignment="1">
      <alignment horizontal="right"/>
    </xf>
    <xf numFmtId="0" fontId="11" fillId="0" borderId="0" xfId="6" applyFont="1" applyAlignment="1">
      <alignment horizontal="left"/>
    </xf>
    <xf numFmtId="0" fontId="8" fillId="0" borderId="0" xfId="6" applyFont="1"/>
    <xf numFmtId="0" fontId="8" fillId="0" borderId="0" xfId="6" applyFont="1" applyAlignment="1">
      <alignment horizontal="center"/>
    </xf>
    <xf numFmtId="0" fontId="9" fillId="0" borderId="0" xfId="6" applyFont="1"/>
    <xf numFmtId="0" fontId="10" fillId="0" borderId="0" xfId="6" applyFont="1" applyAlignment="1">
      <alignment horizontal="center"/>
    </xf>
    <xf numFmtId="164" fontId="10" fillId="0" borderId="0" xfId="0" applyFont="1" applyAlignment="1">
      <alignment wrapText="1"/>
    </xf>
    <xf numFmtId="164" fontId="9" fillId="0" borderId="0" xfId="0" applyFont="1" applyAlignment="1">
      <alignment wrapText="1"/>
    </xf>
    <xf numFmtId="165" fontId="11" fillId="0" borderId="0" xfId="6" applyNumberFormat="1" applyFont="1"/>
    <xf numFmtId="0" fontId="15" fillId="0" borderId="0" xfId="2" applyNumberFormat="1" applyFont="1" applyAlignment="1">
      <alignment horizontal="center"/>
    </xf>
    <xf numFmtId="0" fontId="16" fillId="0" borderId="0" xfId="0" applyNumberFormat="1" applyFont="1"/>
    <xf numFmtId="0" fontId="17" fillId="0" borderId="0" xfId="2" applyNumberFormat="1" applyFont="1" applyAlignment="1">
      <alignment horizontal="center"/>
    </xf>
    <xf numFmtId="0" fontId="7" fillId="0" borderId="0" xfId="2" applyNumberFormat="1" applyFont="1"/>
    <xf numFmtId="0" fontId="8" fillId="0" borderId="0" xfId="2" applyNumberFormat="1" applyFont="1" applyAlignment="1">
      <alignment horizontal="left"/>
    </xf>
    <xf numFmtId="0" fontId="11" fillId="0" borderId="0" xfId="2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11" fillId="0" borderId="0" xfId="2" applyNumberFormat="1" applyFont="1"/>
    <xf numFmtId="0" fontId="10" fillId="0" borderId="0" xfId="2" applyNumberFormat="1" applyFont="1" applyAlignment="1">
      <alignment horizontal="left"/>
    </xf>
    <xf numFmtId="0" fontId="8" fillId="0" borderId="0" xfId="2" applyNumberFormat="1" applyFont="1" applyAlignment="1">
      <alignment horizontal="center"/>
    </xf>
    <xf numFmtId="0" fontId="11" fillId="0" borderId="0" xfId="2" applyNumberFormat="1" applyFont="1" applyAlignment="1">
      <alignment wrapText="1"/>
    </xf>
    <xf numFmtId="1" fontId="8" fillId="0" borderId="0" xfId="0" applyNumberFormat="1" applyFont="1" applyAlignment="1">
      <alignment horizontal="center"/>
    </xf>
    <xf numFmtId="0" fontId="9" fillId="0" borderId="0" xfId="2" applyNumberFormat="1" applyFont="1" applyAlignment="1">
      <alignment wrapText="1"/>
    </xf>
    <xf numFmtId="0" fontId="11" fillId="0" borderId="0" xfId="2" applyNumberFormat="1" applyFont="1" applyAlignment="1">
      <alignment horizontal="center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0" fontId="11" fillId="0" borderId="0" xfId="2" applyNumberFormat="1" applyFont="1" applyAlignment="1">
      <alignment vertical="center" wrapText="1"/>
    </xf>
    <xf numFmtId="0" fontId="18" fillId="0" borderId="0" xfId="0" applyNumberFormat="1" applyFont="1"/>
    <xf numFmtId="0" fontId="11" fillId="0" borderId="0" xfId="0" applyNumberFormat="1" applyFont="1"/>
    <xf numFmtId="43" fontId="11" fillId="0" borderId="0" xfId="0" applyNumberFormat="1" applyFont="1"/>
    <xf numFmtId="164" fontId="9" fillId="0" borderId="0" xfId="0" applyFont="1" applyAlignment="1">
      <alignment horizontal="center"/>
    </xf>
    <xf numFmtId="164" fontId="8" fillId="0" borderId="0" xfId="0" applyFont="1" applyAlignment="1">
      <alignment horizontal="center"/>
    </xf>
    <xf numFmtId="164" fontId="12" fillId="0" borderId="0" xfId="0" applyFont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/>
    </xf>
    <xf numFmtId="0" fontId="8" fillId="0" borderId="0" xfId="10" applyNumberFormat="1" applyFont="1" applyFill="1" applyAlignment="1">
      <alignment horizontal="center" vertical="center"/>
    </xf>
    <xf numFmtId="164" fontId="9" fillId="0" borderId="0" xfId="0" applyFont="1" applyAlignment="1">
      <alignment horizontal="center" vertical="center"/>
    </xf>
    <xf numFmtId="0" fontId="12" fillId="0" borderId="0" xfId="0" applyNumberFormat="1" applyFont="1" applyAlignment="1">
      <alignment horizontal="center"/>
    </xf>
  </cellXfs>
  <cellStyles count="20">
    <cellStyle name="Comma" xfId="1" builtinId="3"/>
    <cellStyle name="Comma 10 2 4" xfId="15" xr:uid="{00000000-0005-0000-0000-000001000000}"/>
    <cellStyle name="Comma 10 3" xfId="13" xr:uid="{00000000-0005-0000-0000-000002000000}"/>
    <cellStyle name="Comma 10 8" xfId="10" xr:uid="{00000000-0005-0000-0000-000003000000}"/>
    <cellStyle name="Comma 2 2 2" xfId="3" xr:uid="{00000000-0005-0000-0000-000004000000}"/>
    <cellStyle name="Comma 8 12" xfId="7" xr:uid="{00000000-0005-0000-0000-000005000000}"/>
    <cellStyle name="Comma 8 2 8" xfId="12" xr:uid="{00000000-0005-0000-0000-000006000000}"/>
    <cellStyle name="Currency" xfId="19" builtinId="4"/>
    <cellStyle name="Normal" xfId="0" builtinId="0"/>
    <cellStyle name="Normal 2 23" xfId="16" xr:uid="{00000000-0005-0000-0000-000008000000}"/>
    <cellStyle name="Normal 3 2 5" xfId="8" xr:uid="{00000000-0005-0000-0000-000009000000}"/>
    <cellStyle name="Normal 3 2 5 2" xfId="6" xr:uid="{00000000-0005-0000-0000-00000A000000}"/>
    <cellStyle name="Normal 381" xfId="4" xr:uid="{00000000-0005-0000-0000-00000B000000}"/>
    <cellStyle name="Normal 381 2" xfId="11" xr:uid="{00000000-0005-0000-0000-00000C000000}"/>
    <cellStyle name="Normal 381 3" xfId="2" xr:uid="{00000000-0005-0000-0000-00000D000000}"/>
    <cellStyle name="Normal 384 2" xfId="14" xr:uid="{00000000-0005-0000-0000-00000E000000}"/>
    <cellStyle name="Normal 4" xfId="18" xr:uid="{D11CDCCB-914A-45D2-90A5-63682AA982A0}"/>
    <cellStyle name="Normal 9 2 4" xfId="9" xr:uid="{00000000-0005-0000-0000-00000F000000}"/>
    <cellStyle name="Percent" xfId="17" builtinId="5"/>
    <cellStyle name="ปกติ_Sheet1" xfId="5" xr:uid="{00000000-0005-0000-0000-000012000000}"/>
  </cellStyles>
  <dxfs count="0"/>
  <tableStyles count="0" defaultTableStyle="TableStyleMedium2" defaultPivotStyle="PivotStyleLight16"/>
  <colors>
    <mruColors>
      <color rgb="FFFFCCFF"/>
      <color rgb="FF85D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3B8-CC76-4DF4-945A-14D2B6DAAA76}">
  <dimension ref="A1:P91"/>
  <sheetViews>
    <sheetView topLeftCell="A75" zoomScale="85" zoomScaleNormal="85" zoomScaleSheetLayoutView="115" workbookViewId="0">
      <selection activeCell="M37" sqref="M37"/>
    </sheetView>
  </sheetViews>
  <sheetFormatPr defaultColWidth="8.453125" defaultRowHeight="21.5"/>
  <cols>
    <col min="1" max="1" width="46.1796875" style="86" customWidth="1"/>
    <col min="2" max="2" width="8.54296875" style="91" customWidth="1"/>
    <col min="3" max="3" width="1.1796875" style="91" customWidth="1"/>
    <col min="4" max="4" width="11.81640625" style="86" customWidth="1"/>
    <col min="5" max="5" width="1.1796875" style="86" customWidth="1"/>
    <col min="6" max="6" width="11.81640625" style="86" customWidth="1"/>
    <col min="7" max="7" width="1.1796875" style="86" customWidth="1"/>
    <col min="8" max="8" width="11.81640625" style="86" customWidth="1"/>
    <col min="9" max="9" width="1.1796875" style="86" customWidth="1"/>
    <col min="10" max="10" width="11.81640625" style="86" customWidth="1"/>
    <col min="11" max="11" width="10.1796875" style="86" bestFit="1" customWidth="1"/>
    <col min="12" max="14" width="14.1796875" style="31" bestFit="1" customWidth="1"/>
    <col min="15" max="15" width="16.1796875" style="86" customWidth="1"/>
    <col min="16" max="16384" width="8.453125" style="86"/>
  </cols>
  <sheetData>
    <row r="1" spans="1:15" s="89" customFormat="1" ht="23.15" customHeight="1">
      <c r="A1" s="87" t="s">
        <v>0</v>
      </c>
      <c r="B1" s="88"/>
      <c r="C1" s="88"/>
      <c r="L1" s="79"/>
      <c r="M1" s="79"/>
      <c r="N1" s="79"/>
    </row>
    <row r="2" spans="1:15" s="89" customFormat="1" ht="23.15" customHeight="1">
      <c r="A2" s="87" t="s">
        <v>1</v>
      </c>
      <c r="B2" s="88"/>
      <c r="C2" s="88"/>
      <c r="L2" s="79"/>
      <c r="M2" s="79"/>
      <c r="N2" s="79"/>
    </row>
    <row r="3" spans="1:15" ht="23.15" customHeight="1">
      <c r="A3" s="90"/>
    </row>
    <row r="4" spans="1:15" ht="23.15" customHeight="1">
      <c r="A4" s="90"/>
      <c r="D4" s="183" t="s">
        <v>2</v>
      </c>
      <c r="E4" s="183"/>
      <c r="F4" s="183"/>
      <c r="G4" s="90"/>
      <c r="H4" s="183" t="s">
        <v>3</v>
      </c>
      <c r="I4" s="183"/>
      <c r="J4" s="183"/>
    </row>
    <row r="5" spans="1:15" s="93" customFormat="1" ht="23.15" customHeight="1">
      <c r="A5" s="92"/>
      <c r="B5" s="91"/>
      <c r="C5" s="91"/>
      <c r="D5" s="185" t="s">
        <v>4</v>
      </c>
      <c r="E5" s="185"/>
      <c r="F5" s="185"/>
      <c r="H5" s="185" t="s">
        <v>4</v>
      </c>
      <c r="I5" s="185"/>
      <c r="J5" s="185"/>
      <c r="L5" s="80"/>
      <c r="M5" s="80"/>
      <c r="N5" s="80"/>
    </row>
    <row r="6" spans="1:15" ht="23.15" customHeight="1">
      <c r="A6" s="90" t="s">
        <v>5</v>
      </c>
      <c r="B6" s="91" t="s">
        <v>6</v>
      </c>
      <c r="D6" s="94" t="s">
        <v>7</v>
      </c>
      <c r="E6" s="93"/>
      <c r="F6" s="94" t="s">
        <v>8</v>
      </c>
      <c r="H6" s="94" t="s">
        <v>7</v>
      </c>
      <c r="I6" s="93"/>
      <c r="J6" s="94" t="s">
        <v>8</v>
      </c>
    </row>
    <row r="7" spans="1:15" ht="23.15" customHeight="1">
      <c r="A7" s="90"/>
      <c r="B7" s="95"/>
      <c r="D7" s="184" t="s">
        <v>9</v>
      </c>
      <c r="E7" s="184"/>
      <c r="F7" s="184"/>
      <c r="G7" s="184"/>
      <c r="H7" s="184"/>
      <c r="I7" s="184"/>
      <c r="J7" s="184"/>
    </row>
    <row r="8" spans="1:15" ht="23.15" customHeight="1">
      <c r="A8" s="96" t="s">
        <v>10</v>
      </c>
      <c r="B8" s="95"/>
      <c r="D8" s="97"/>
      <c r="E8" s="97"/>
      <c r="F8" s="97"/>
      <c r="H8" s="97"/>
      <c r="I8" s="97"/>
      <c r="J8" s="97"/>
    </row>
    <row r="9" spans="1:15" ht="23.15" customHeight="1">
      <c r="A9" s="86" t="s">
        <v>11</v>
      </c>
      <c r="B9" s="95" t="s">
        <v>200</v>
      </c>
      <c r="D9" s="18">
        <v>274299</v>
      </c>
      <c r="E9" s="18"/>
      <c r="F9" s="18">
        <v>280080</v>
      </c>
      <c r="G9" s="18"/>
      <c r="H9" s="18">
        <v>179104</v>
      </c>
      <c r="I9" s="97"/>
      <c r="J9" s="18">
        <v>215305</v>
      </c>
    </row>
    <row r="10" spans="1:15" ht="23.15" customHeight="1">
      <c r="A10" s="86" t="s">
        <v>13</v>
      </c>
      <c r="B10" s="95" t="s">
        <v>212</v>
      </c>
      <c r="D10" s="18">
        <v>117031</v>
      </c>
      <c r="E10" s="18"/>
      <c r="F10" s="18">
        <v>115097</v>
      </c>
      <c r="G10" s="18"/>
      <c r="H10" s="18">
        <v>40671</v>
      </c>
      <c r="I10" s="18"/>
      <c r="J10" s="18">
        <v>45621</v>
      </c>
    </row>
    <row r="11" spans="1:15" ht="23.15" customHeight="1">
      <c r="A11" s="86" t="s">
        <v>14</v>
      </c>
      <c r="B11" s="95" t="s">
        <v>12</v>
      </c>
      <c r="D11" s="18">
        <v>0</v>
      </c>
      <c r="E11" s="18"/>
      <c r="F11" s="18">
        <v>0</v>
      </c>
      <c r="G11" s="18"/>
      <c r="H11" s="18">
        <v>376646</v>
      </c>
      <c r="I11" s="18"/>
      <c r="J11" s="18">
        <v>346141</v>
      </c>
    </row>
    <row r="12" spans="1:15" ht="23.15" customHeight="1">
      <c r="A12" s="86" t="s">
        <v>15</v>
      </c>
      <c r="B12" s="95" t="s">
        <v>21</v>
      </c>
      <c r="D12" s="18">
        <v>466505</v>
      </c>
      <c r="E12" s="18"/>
      <c r="F12" s="18">
        <v>376796</v>
      </c>
      <c r="G12" s="18"/>
      <c r="H12" s="18">
        <v>0</v>
      </c>
      <c r="I12" s="18"/>
      <c r="J12" s="18">
        <v>0</v>
      </c>
    </row>
    <row r="13" spans="1:15" ht="23.15" customHeight="1">
      <c r="A13" s="86" t="s">
        <v>16</v>
      </c>
      <c r="B13" s="95"/>
      <c r="D13" s="18">
        <v>5807</v>
      </c>
      <c r="E13" s="18"/>
      <c r="F13" s="18">
        <v>9502</v>
      </c>
      <c r="G13" s="18"/>
      <c r="H13" s="18">
        <v>5245</v>
      </c>
      <c r="I13" s="18"/>
      <c r="J13" s="18">
        <v>6598</v>
      </c>
    </row>
    <row r="14" spans="1:15" ht="23.15" customHeight="1">
      <c r="A14" s="86" t="s">
        <v>17</v>
      </c>
      <c r="B14" s="95" t="s">
        <v>12</v>
      </c>
      <c r="D14" s="18">
        <v>36602</v>
      </c>
      <c r="E14" s="18"/>
      <c r="F14" s="18">
        <v>38440</v>
      </c>
      <c r="G14" s="18"/>
      <c r="H14" s="18">
        <v>5811</v>
      </c>
      <c r="I14" s="18"/>
      <c r="J14" s="18">
        <v>6434</v>
      </c>
      <c r="O14" s="31"/>
    </row>
    <row r="15" spans="1:15" ht="23.15" customHeight="1">
      <c r="A15" s="90" t="s">
        <v>18</v>
      </c>
      <c r="B15" s="95"/>
      <c r="D15" s="20">
        <f>SUM(D9:D14)</f>
        <v>900244</v>
      </c>
      <c r="E15" s="21"/>
      <c r="F15" s="20">
        <f>SUM(F9:F14)</f>
        <v>819915</v>
      </c>
      <c r="G15" s="18"/>
      <c r="H15" s="20">
        <f>SUM(H9:H14)</f>
        <v>607477</v>
      </c>
      <c r="I15" s="98"/>
      <c r="J15" s="20">
        <f>SUM(J9:J14)</f>
        <v>620099</v>
      </c>
    </row>
    <row r="16" spans="1:15" ht="23.15" customHeight="1">
      <c r="B16" s="95"/>
      <c r="D16" s="18"/>
      <c r="E16" s="18"/>
      <c r="F16" s="18"/>
      <c r="G16" s="18"/>
      <c r="H16" s="18"/>
      <c r="I16" s="97"/>
      <c r="J16" s="18"/>
    </row>
    <row r="17" spans="1:15" ht="23.15" customHeight="1">
      <c r="A17" s="96" t="s">
        <v>19</v>
      </c>
      <c r="B17" s="95"/>
      <c r="D17" s="18"/>
      <c r="E17" s="18"/>
      <c r="F17" s="18"/>
      <c r="G17" s="18"/>
      <c r="H17" s="18"/>
      <c r="I17" s="97"/>
      <c r="J17" s="18"/>
    </row>
    <row r="18" spans="1:15" ht="23.15" customHeight="1">
      <c r="A18" s="86" t="s">
        <v>20</v>
      </c>
      <c r="B18" s="95" t="s">
        <v>23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</row>
    <row r="19" spans="1:15" ht="23.15" customHeight="1">
      <c r="A19" s="86" t="s">
        <v>22</v>
      </c>
      <c r="B19" s="95" t="s">
        <v>25</v>
      </c>
      <c r="D19" s="18">
        <v>0</v>
      </c>
      <c r="E19" s="18"/>
      <c r="F19" s="18">
        <v>0</v>
      </c>
      <c r="G19" s="18"/>
      <c r="H19" s="18">
        <v>498816</v>
      </c>
      <c r="I19" s="18"/>
      <c r="J19" s="18">
        <v>498816</v>
      </c>
    </row>
    <row r="20" spans="1:15" ht="23.15" customHeight="1">
      <c r="A20" s="86" t="s">
        <v>24</v>
      </c>
      <c r="B20" s="95" t="s">
        <v>215</v>
      </c>
      <c r="D20" s="18">
        <v>326313</v>
      </c>
      <c r="E20" s="18"/>
      <c r="F20" s="18">
        <v>326313</v>
      </c>
      <c r="G20" s="18"/>
      <c r="H20" s="18">
        <v>326313</v>
      </c>
      <c r="I20" s="18"/>
      <c r="J20" s="18">
        <v>326313</v>
      </c>
    </row>
    <row r="21" spans="1:15" ht="23.15" customHeight="1">
      <c r="A21" s="86" t="s">
        <v>26</v>
      </c>
      <c r="B21" s="95" t="s">
        <v>28</v>
      </c>
      <c r="D21" s="18">
        <v>490290</v>
      </c>
      <c r="E21" s="18"/>
      <c r="F21" s="18">
        <v>552115</v>
      </c>
      <c r="G21" s="18"/>
      <c r="H21" s="18">
        <v>20739</v>
      </c>
      <c r="I21" s="18"/>
      <c r="J21" s="18">
        <v>23656</v>
      </c>
      <c r="O21" s="31"/>
    </row>
    <row r="22" spans="1:15" ht="23.15" customHeight="1">
      <c r="A22" s="86" t="s">
        <v>27</v>
      </c>
      <c r="B22" s="95" t="s">
        <v>30</v>
      </c>
      <c r="D22" s="18">
        <v>856685</v>
      </c>
      <c r="E22" s="18"/>
      <c r="F22" s="18">
        <v>869961</v>
      </c>
      <c r="G22" s="18"/>
      <c r="H22" s="18">
        <v>59030</v>
      </c>
      <c r="I22" s="18"/>
      <c r="J22" s="18">
        <v>73417</v>
      </c>
    </row>
    <row r="23" spans="1:15" ht="23.15" customHeight="1">
      <c r="A23" s="86" t="s">
        <v>29</v>
      </c>
      <c r="B23" s="95" t="s">
        <v>32</v>
      </c>
      <c r="D23" s="18">
        <v>255366</v>
      </c>
      <c r="E23" s="18"/>
      <c r="F23" s="18">
        <v>255366</v>
      </c>
      <c r="G23" s="18"/>
      <c r="H23" s="18">
        <v>0</v>
      </c>
      <c r="I23" s="18"/>
      <c r="J23" s="18">
        <v>0</v>
      </c>
    </row>
    <row r="24" spans="1:15" ht="23.15" customHeight="1">
      <c r="A24" s="86" t="s">
        <v>31</v>
      </c>
      <c r="B24" s="95" t="s">
        <v>41</v>
      </c>
      <c r="D24" s="18">
        <v>86977</v>
      </c>
      <c r="E24" s="18"/>
      <c r="F24" s="18">
        <v>93902</v>
      </c>
      <c r="G24" s="18"/>
      <c r="H24" s="18">
        <v>27641</v>
      </c>
      <c r="I24" s="18"/>
      <c r="J24" s="18">
        <v>7638</v>
      </c>
    </row>
    <row r="25" spans="1:15" ht="23.15" customHeight="1">
      <c r="A25" s="86" t="s">
        <v>33</v>
      </c>
      <c r="B25" s="95" t="s">
        <v>201</v>
      </c>
      <c r="D25" s="18">
        <v>70802</v>
      </c>
      <c r="E25" s="18"/>
      <c r="F25" s="18">
        <v>54153</v>
      </c>
      <c r="G25" s="18"/>
      <c r="H25" s="18">
        <v>8559</v>
      </c>
      <c r="I25" s="18"/>
      <c r="J25" s="18">
        <v>9232</v>
      </c>
    </row>
    <row r="26" spans="1:15" ht="23.15" customHeight="1">
      <c r="A26" s="86" t="s">
        <v>35</v>
      </c>
      <c r="B26" s="95" t="s">
        <v>12</v>
      </c>
      <c r="D26" s="18">
        <v>264389</v>
      </c>
      <c r="E26" s="18"/>
      <c r="F26" s="18">
        <v>268124</v>
      </c>
      <c r="G26" s="18"/>
      <c r="H26" s="18">
        <v>12741</v>
      </c>
      <c r="I26" s="18"/>
      <c r="J26" s="19">
        <v>16318</v>
      </c>
    </row>
    <row r="27" spans="1:15" ht="23.15" customHeight="1">
      <c r="A27" s="90" t="s">
        <v>36</v>
      </c>
      <c r="B27" s="95"/>
      <c r="D27" s="20">
        <f>SUM(D18:D26)</f>
        <v>2350822</v>
      </c>
      <c r="E27" s="21"/>
      <c r="F27" s="20">
        <f>SUM(F18:F26)</f>
        <v>2419934</v>
      </c>
      <c r="G27" s="18"/>
      <c r="H27" s="20">
        <f>SUM(H18:H26)</f>
        <v>953839</v>
      </c>
      <c r="I27" s="98"/>
      <c r="J27" s="20">
        <f>SUM(J18:J26)</f>
        <v>955390</v>
      </c>
    </row>
    <row r="28" spans="1:15" ht="23.15" customHeight="1">
      <c r="A28" s="90"/>
      <c r="D28" s="18"/>
      <c r="E28" s="18"/>
      <c r="F28" s="18"/>
      <c r="G28" s="18"/>
      <c r="H28" s="18"/>
      <c r="I28" s="97"/>
      <c r="J28" s="18"/>
    </row>
    <row r="29" spans="1:15" ht="23.15" customHeight="1" thickBot="1">
      <c r="A29" s="90" t="s">
        <v>37</v>
      </c>
      <c r="D29" s="23">
        <f>SUM(D15,D27)</f>
        <v>3251066</v>
      </c>
      <c r="E29" s="21"/>
      <c r="F29" s="23">
        <f>SUM(F15,F27)</f>
        <v>3239849</v>
      </c>
      <c r="G29" s="18"/>
      <c r="H29" s="23">
        <f>SUM(H15,H27)</f>
        <v>1561316</v>
      </c>
      <c r="I29" s="98"/>
      <c r="J29" s="23">
        <f>SUM(J15,J27)</f>
        <v>1575489</v>
      </c>
    </row>
    <row r="30" spans="1:15" ht="23.15" customHeight="1" thickTop="1">
      <c r="A30" s="90"/>
      <c r="D30" s="24"/>
      <c r="E30" s="98"/>
      <c r="F30" s="24"/>
      <c r="H30" s="98"/>
      <c r="I30" s="98"/>
      <c r="J30" s="98"/>
    </row>
    <row r="31" spans="1:15" s="89" customFormat="1" ht="23.15" customHeight="1">
      <c r="A31" s="87" t="s">
        <v>0</v>
      </c>
      <c r="B31" s="88"/>
      <c r="C31" s="88"/>
      <c r="H31" s="99"/>
      <c r="J31" s="99"/>
      <c r="L31" s="79"/>
      <c r="M31" s="79"/>
      <c r="N31" s="79"/>
    </row>
    <row r="32" spans="1:15" s="89" customFormat="1" ht="23.15" customHeight="1">
      <c r="A32" s="87" t="s">
        <v>1</v>
      </c>
      <c r="B32" s="88"/>
      <c r="C32" s="88"/>
      <c r="L32" s="79"/>
      <c r="M32" s="79"/>
      <c r="N32" s="79"/>
    </row>
    <row r="33" spans="1:15" ht="23.15" customHeight="1">
      <c r="A33" s="90"/>
    </row>
    <row r="34" spans="1:15" ht="23.15" customHeight="1">
      <c r="A34" s="90"/>
      <c r="D34" s="183" t="s">
        <v>2</v>
      </c>
      <c r="E34" s="183"/>
      <c r="F34" s="183"/>
      <c r="G34" s="90"/>
      <c r="H34" s="183" t="s">
        <v>3</v>
      </c>
      <c r="I34" s="183"/>
      <c r="J34" s="183"/>
    </row>
    <row r="35" spans="1:15" s="93" customFormat="1" ht="23.15" customHeight="1">
      <c r="A35" s="92"/>
      <c r="B35" s="91"/>
      <c r="C35" s="91"/>
      <c r="D35" s="185" t="s">
        <v>4</v>
      </c>
      <c r="E35" s="185"/>
      <c r="F35" s="185"/>
      <c r="H35" s="185" t="s">
        <v>4</v>
      </c>
      <c r="I35" s="185"/>
      <c r="J35" s="185"/>
      <c r="L35" s="80"/>
      <c r="M35" s="80"/>
      <c r="N35" s="80"/>
    </row>
    <row r="36" spans="1:15" ht="23.15" customHeight="1">
      <c r="A36" s="90" t="s">
        <v>38</v>
      </c>
      <c r="B36" s="91" t="s">
        <v>6</v>
      </c>
      <c r="D36" s="192">
        <v>2567</v>
      </c>
      <c r="E36" s="93"/>
      <c r="F36" s="192">
        <v>2566</v>
      </c>
      <c r="H36" s="192">
        <v>2567</v>
      </c>
      <c r="I36" s="93"/>
      <c r="J36" s="192">
        <v>2566</v>
      </c>
    </row>
    <row r="37" spans="1:15" ht="23.15" customHeight="1">
      <c r="A37" s="90"/>
      <c r="D37" s="184" t="s">
        <v>9</v>
      </c>
      <c r="E37" s="184"/>
      <c r="F37" s="184"/>
      <c r="G37" s="184"/>
      <c r="H37" s="184"/>
      <c r="I37" s="184"/>
      <c r="J37" s="184"/>
    </row>
    <row r="38" spans="1:15" ht="23.15" customHeight="1">
      <c r="A38" s="96" t="s">
        <v>39</v>
      </c>
      <c r="D38" s="97"/>
      <c r="E38" s="97"/>
      <c r="F38" s="97"/>
      <c r="H38" s="97"/>
      <c r="I38" s="97"/>
      <c r="J38" s="97"/>
    </row>
    <row r="39" spans="1:15" ht="23.15" customHeight="1">
      <c r="A39" s="86" t="s">
        <v>40</v>
      </c>
      <c r="B39" s="95" t="s">
        <v>203</v>
      </c>
      <c r="D39" s="18">
        <v>319673</v>
      </c>
      <c r="E39" s="18"/>
      <c r="F39" s="18">
        <v>198690</v>
      </c>
      <c r="G39" s="18"/>
      <c r="H39" s="18">
        <v>0</v>
      </c>
      <c r="I39" s="18"/>
      <c r="J39" s="18">
        <v>0</v>
      </c>
    </row>
    <row r="40" spans="1:15" ht="23.15" customHeight="1">
      <c r="A40" s="86" t="s">
        <v>42</v>
      </c>
      <c r="B40" s="95" t="s">
        <v>202</v>
      </c>
      <c r="D40" s="18">
        <v>263396</v>
      </c>
      <c r="E40" s="18"/>
      <c r="F40" s="18">
        <v>359263</v>
      </c>
      <c r="G40" s="18"/>
      <c r="H40" s="18">
        <v>10786</v>
      </c>
      <c r="I40" s="18"/>
      <c r="J40" s="18">
        <v>10721</v>
      </c>
      <c r="O40" s="31"/>
    </row>
    <row r="41" spans="1:15" ht="23.15" customHeight="1">
      <c r="A41" s="86" t="s">
        <v>43</v>
      </c>
      <c r="B41" s="95" t="s">
        <v>216</v>
      </c>
      <c r="D41" s="18">
        <v>0</v>
      </c>
      <c r="E41" s="18"/>
      <c r="F41" s="18">
        <v>0</v>
      </c>
      <c r="G41" s="18"/>
      <c r="H41" s="18">
        <v>7401</v>
      </c>
      <c r="I41" s="18"/>
      <c r="J41" s="18">
        <v>0</v>
      </c>
    </row>
    <row r="42" spans="1:15">
      <c r="A42" s="100" t="s">
        <v>44</v>
      </c>
      <c r="B42" s="95" t="s">
        <v>203</v>
      </c>
      <c r="D42" s="18">
        <v>244779</v>
      </c>
      <c r="E42" s="18"/>
      <c r="F42" s="18">
        <v>242180</v>
      </c>
      <c r="G42" s="18"/>
      <c r="H42" s="18">
        <v>22553</v>
      </c>
      <c r="I42" s="18"/>
      <c r="J42" s="18">
        <v>20517</v>
      </c>
    </row>
    <row r="43" spans="1:15">
      <c r="A43" s="86" t="s">
        <v>45</v>
      </c>
      <c r="B43" s="95"/>
      <c r="D43" s="18">
        <v>11944</v>
      </c>
      <c r="E43" s="18"/>
      <c r="F43" s="18">
        <v>5481</v>
      </c>
      <c r="G43" s="18"/>
      <c r="H43" s="18">
        <v>0</v>
      </c>
      <c r="I43" s="18"/>
      <c r="J43" s="18">
        <v>0</v>
      </c>
    </row>
    <row r="44" spans="1:15" ht="23.15" customHeight="1">
      <c r="A44" s="86" t="s">
        <v>46</v>
      </c>
      <c r="B44" s="95" t="s">
        <v>12</v>
      </c>
      <c r="D44" s="18">
        <v>54668</v>
      </c>
      <c r="E44" s="18"/>
      <c r="F44" s="18">
        <v>60923</v>
      </c>
      <c r="G44" s="18"/>
      <c r="H44" s="18">
        <v>17116</v>
      </c>
      <c r="I44" s="18"/>
      <c r="J44" s="18">
        <v>26804</v>
      </c>
    </row>
    <row r="45" spans="1:15">
      <c r="A45" s="86" t="s">
        <v>47</v>
      </c>
      <c r="B45" s="95" t="s">
        <v>219</v>
      </c>
      <c r="D45" s="18">
        <v>25567</v>
      </c>
      <c r="E45" s="18"/>
      <c r="F45" s="18">
        <v>17600</v>
      </c>
      <c r="G45" s="18"/>
      <c r="H45" s="18">
        <v>0</v>
      </c>
      <c r="I45" s="18"/>
      <c r="J45" s="18">
        <v>0</v>
      </c>
    </row>
    <row r="46" spans="1:15">
      <c r="A46" s="86" t="s">
        <v>220</v>
      </c>
      <c r="B46" s="101" t="s">
        <v>219</v>
      </c>
      <c r="C46" s="93"/>
      <c r="D46" s="18">
        <v>32994</v>
      </c>
      <c r="E46" s="18"/>
      <c r="F46" s="18">
        <v>22973</v>
      </c>
      <c r="G46" s="18"/>
      <c r="H46" s="18">
        <v>32994</v>
      </c>
      <c r="I46" s="18"/>
      <c r="J46" s="18">
        <v>22973</v>
      </c>
    </row>
    <row r="47" spans="1:15" ht="23.15" customHeight="1">
      <c r="A47" s="86" t="s">
        <v>48</v>
      </c>
      <c r="B47" s="94"/>
      <c r="C47" s="93"/>
      <c r="D47" s="18">
        <v>11969</v>
      </c>
      <c r="E47" s="18"/>
      <c r="F47" s="18">
        <v>11856</v>
      </c>
      <c r="G47" s="18"/>
      <c r="H47" s="18">
        <v>122</v>
      </c>
      <c r="I47" s="18"/>
      <c r="J47" s="18">
        <v>4</v>
      </c>
    </row>
    <row r="48" spans="1:15" ht="23.15" customHeight="1">
      <c r="A48" s="86" t="s">
        <v>49</v>
      </c>
      <c r="B48" s="95"/>
      <c r="D48" s="18">
        <v>25476</v>
      </c>
      <c r="E48" s="18"/>
      <c r="F48" s="18">
        <v>26804</v>
      </c>
      <c r="G48" s="18"/>
      <c r="H48" s="18">
        <v>4419</v>
      </c>
      <c r="I48" s="18"/>
      <c r="J48" s="18">
        <v>5397</v>
      </c>
    </row>
    <row r="49" spans="1:14" ht="23.15" customHeight="1">
      <c r="A49" s="90" t="s">
        <v>50</v>
      </c>
      <c r="B49" s="95"/>
      <c r="D49" s="20">
        <f>SUM(D39:D48)</f>
        <v>990466</v>
      </c>
      <c r="E49" s="21"/>
      <c r="F49" s="20">
        <f>SUM(F39:F48)</f>
        <v>945770</v>
      </c>
      <c r="G49" s="18"/>
      <c r="H49" s="20">
        <f>SUM(H39:H48)</f>
        <v>95391</v>
      </c>
      <c r="I49" s="98"/>
      <c r="J49" s="20">
        <f>SUM(J39:J48)</f>
        <v>86416</v>
      </c>
    </row>
    <row r="50" spans="1:14" ht="23.15" customHeight="1">
      <c r="A50" s="90"/>
      <c r="D50" s="18"/>
      <c r="E50" s="18"/>
      <c r="F50" s="18"/>
      <c r="G50" s="18"/>
      <c r="H50" s="18"/>
      <c r="I50" s="97"/>
      <c r="J50" s="18"/>
    </row>
    <row r="51" spans="1:14" ht="23.15" customHeight="1">
      <c r="A51" s="96" t="s">
        <v>51</v>
      </c>
      <c r="B51" s="95"/>
      <c r="D51" s="18"/>
      <c r="E51" s="18"/>
      <c r="F51" s="18"/>
      <c r="G51" s="18"/>
      <c r="H51" s="18"/>
      <c r="I51" s="97"/>
      <c r="J51" s="18"/>
    </row>
    <row r="52" spans="1:14" ht="23.15" customHeight="1">
      <c r="A52" s="86" t="s">
        <v>52</v>
      </c>
      <c r="B52" s="95" t="s">
        <v>203</v>
      </c>
      <c r="D52" s="18">
        <v>658069</v>
      </c>
      <c r="E52" s="18"/>
      <c r="F52" s="18">
        <v>669021</v>
      </c>
      <c r="G52" s="18"/>
      <c r="H52" s="18">
        <v>58047</v>
      </c>
      <c r="I52" s="18"/>
      <c r="J52" s="18">
        <v>78127</v>
      </c>
    </row>
    <row r="53" spans="1:14" ht="23.15" customHeight="1">
      <c r="A53" s="86" t="s">
        <v>53</v>
      </c>
      <c r="B53" s="95" t="s">
        <v>201</v>
      </c>
      <c r="D53" s="18">
        <v>5126</v>
      </c>
      <c r="E53" s="18"/>
      <c r="F53" s="18">
        <v>5314</v>
      </c>
      <c r="G53" s="18"/>
      <c r="H53" s="18">
        <v>0</v>
      </c>
      <c r="I53" s="18"/>
      <c r="J53" s="18">
        <v>0</v>
      </c>
    </row>
    <row r="54" spans="1:14" ht="23.15" customHeight="1">
      <c r="A54" s="86" t="s">
        <v>54</v>
      </c>
      <c r="B54" s="95" t="s">
        <v>66</v>
      </c>
      <c r="D54" s="18">
        <v>30808</v>
      </c>
      <c r="E54" s="18"/>
      <c r="F54" s="18">
        <v>30795</v>
      </c>
      <c r="G54" s="18"/>
      <c r="H54" s="18">
        <v>18104</v>
      </c>
      <c r="I54" s="18"/>
      <c r="J54" s="18">
        <v>18430</v>
      </c>
    </row>
    <row r="55" spans="1:14" ht="23.15" customHeight="1">
      <c r="A55" s="86" t="s">
        <v>55</v>
      </c>
      <c r="B55" s="95" t="s">
        <v>28</v>
      </c>
      <c r="D55" s="18">
        <v>75907</v>
      </c>
      <c r="E55" s="18"/>
      <c r="F55" s="18">
        <v>75606</v>
      </c>
      <c r="G55" s="18"/>
      <c r="H55" s="18">
        <v>5091</v>
      </c>
      <c r="I55" s="18"/>
      <c r="J55" s="18">
        <v>5091</v>
      </c>
    </row>
    <row r="56" spans="1:14" ht="23.15" customHeight="1">
      <c r="A56" s="86" t="s">
        <v>56</v>
      </c>
      <c r="B56" s="95" t="s">
        <v>219</v>
      </c>
      <c r="D56" s="18">
        <v>21135</v>
      </c>
      <c r="E56" s="18"/>
      <c r="F56" s="18">
        <v>20555</v>
      </c>
      <c r="G56" s="18"/>
      <c r="H56" s="18">
        <v>0</v>
      </c>
      <c r="I56" s="18"/>
      <c r="J56" s="18">
        <v>0</v>
      </c>
    </row>
    <row r="57" spans="1:14" ht="23.15" customHeight="1">
      <c r="A57" s="86" t="s">
        <v>57</v>
      </c>
      <c r="B57" s="95"/>
      <c r="D57" s="18">
        <v>12602</v>
      </c>
      <c r="E57" s="18"/>
      <c r="F57" s="18">
        <v>13922</v>
      </c>
      <c r="G57" s="18"/>
      <c r="H57" s="18">
        <v>0</v>
      </c>
      <c r="I57" s="18"/>
      <c r="J57" s="18">
        <v>0</v>
      </c>
    </row>
    <row r="58" spans="1:14" ht="23.15" customHeight="1">
      <c r="A58" s="90" t="s">
        <v>58</v>
      </c>
      <c r="B58" s="95"/>
      <c r="D58" s="20">
        <f>SUM(D52:D57)</f>
        <v>803647</v>
      </c>
      <c r="E58" s="21"/>
      <c r="F58" s="20">
        <f>SUM(F52:F57)</f>
        <v>815213</v>
      </c>
      <c r="G58" s="18"/>
      <c r="H58" s="20">
        <f>SUM(H52:H57)</f>
        <v>81242</v>
      </c>
      <c r="I58" s="98"/>
      <c r="J58" s="20">
        <f>SUM(J52:J57)</f>
        <v>101648</v>
      </c>
    </row>
    <row r="59" spans="1:14" ht="23.15" customHeight="1">
      <c r="D59" s="18"/>
      <c r="E59" s="18"/>
      <c r="F59" s="18"/>
      <c r="G59" s="18"/>
      <c r="H59" s="18"/>
      <c r="I59" s="97"/>
      <c r="J59" s="18"/>
    </row>
    <row r="60" spans="1:14" ht="23.15" customHeight="1">
      <c r="A60" s="90" t="s">
        <v>59</v>
      </c>
      <c r="D60" s="22">
        <f>SUM(D49,D58)</f>
        <v>1794113</v>
      </c>
      <c r="E60" s="21"/>
      <c r="F60" s="22">
        <f>SUM(F49,F58)</f>
        <v>1760983</v>
      </c>
      <c r="G60" s="18"/>
      <c r="H60" s="22">
        <f>SUM(H49,H58)</f>
        <v>176633</v>
      </c>
      <c r="I60" s="98"/>
      <c r="J60" s="22">
        <f>SUM(J49,J58)</f>
        <v>188064</v>
      </c>
    </row>
    <row r="61" spans="1:14" ht="23.15" customHeight="1">
      <c r="A61" s="90"/>
      <c r="D61" s="25"/>
      <c r="E61" s="98"/>
      <c r="F61" s="25"/>
      <c r="H61" s="25"/>
      <c r="I61" s="98"/>
      <c r="J61" s="25"/>
    </row>
    <row r="62" spans="1:14" s="89" customFormat="1" ht="23.15" customHeight="1">
      <c r="A62" s="87" t="s">
        <v>0</v>
      </c>
      <c r="B62" s="88"/>
      <c r="C62" s="88"/>
      <c r="L62" s="79"/>
      <c r="M62" s="79"/>
      <c r="N62" s="79"/>
    </row>
    <row r="63" spans="1:14" s="89" customFormat="1" ht="23.15" customHeight="1">
      <c r="A63" s="87" t="s">
        <v>1</v>
      </c>
      <c r="B63" s="88"/>
      <c r="C63" s="88"/>
      <c r="L63" s="79"/>
      <c r="M63" s="79"/>
      <c r="N63" s="79"/>
    </row>
    <row r="64" spans="1:14" ht="23.15" customHeight="1">
      <c r="A64" s="90"/>
    </row>
    <row r="65" spans="1:16" ht="23.15" customHeight="1">
      <c r="A65" s="90"/>
      <c r="D65" s="183" t="s">
        <v>2</v>
      </c>
      <c r="E65" s="183"/>
      <c r="F65" s="183"/>
      <c r="G65" s="90"/>
      <c r="H65" s="183" t="s">
        <v>3</v>
      </c>
      <c r="I65" s="183"/>
      <c r="J65" s="183"/>
    </row>
    <row r="66" spans="1:16" s="93" customFormat="1" ht="23.15" customHeight="1">
      <c r="A66" s="92"/>
      <c r="B66" s="91"/>
      <c r="C66" s="91"/>
      <c r="D66" s="185" t="s">
        <v>4</v>
      </c>
      <c r="E66" s="185"/>
      <c r="F66" s="185"/>
      <c r="H66" s="185" t="s">
        <v>4</v>
      </c>
      <c r="I66" s="185"/>
      <c r="J66" s="185"/>
      <c r="L66" s="80"/>
      <c r="M66" s="80"/>
      <c r="N66" s="80"/>
    </row>
    <row r="67" spans="1:16" ht="23.15" customHeight="1">
      <c r="A67" s="90" t="s">
        <v>38</v>
      </c>
      <c r="B67" s="91" t="s">
        <v>6</v>
      </c>
      <c r="D67" s="94" t="s">
        <v>7</v>
      </c>
      <c r="E67" s="93"/>
      <c r="F67" s="94" t="s">
        <v>8</v>
      </c>
      <c r="H67" s="94" t="s">
        <v>7</v>
      </c>
      <c r="I67" s="93"/>
      <c r="J67" s="94" t="s">
        <v>8</v>
      </c>
    </row>
    <row r="68" spans="1:16" ht="23.15" customHeight="1">
      <c r="A68" s="90"/>
      <c r="D68" s="184" t="s">
        <v>9</v>
      </c>
      <c r="E68" s="184"/>
      <c r="F68" s="184"/>
      <c r="G68" s="184"/>
      <c r="H68" s="184"/>
      <c r="I68" s="184"/>
      <c r="J68" s="184"/>
    </row>
    <row r="69" spans="1:16" ht="23.15" customHeight="1">
      <c r="A69" s="96" t="s">
        <v>60</v>
      </c>
      <c r="D69" s="97"/>
      <c r="E69" s="97"/>
      <c r="F69" s="97"/>
      <c r="H69" s="97"/>
      <c r="I69" s="97"/>
      <c r="J69" s="97"/>
    </row>
    <row r="70" spans="1:16" ht="23.15" customHeight="1">
      <c r="A70" s="86" t="s">
        <v>61</v>
      </c>
      <c r="B70" s="95"/>
      <c r="D70" s="97"/>
      <c r="E70" s="97"/>
      <c r="F70" s="97"/>
      <c r="H70" s="97"/>
      <c r="I70" s="97"/>
      <c r="J70" s="97"/>
    </row>
    <row r="71" spans="1:16" ht="23.15" customHeight="1">
      <c r="A71" s="86" t="s">
        <v>62</v>
      </c>
      <c r="D71" s="102"/>
      <c r="E71" s="103"/>
      <c r="F71" s="102"/>
      <c r="H71" s="102"/>
      <c r="I71" s="103"/>
      <c r="J71" s="102"/>
    </row>
    <row r="72" spans="1:16" ht="23.15" customHeight="1" thickBot="1">
      <c r="A72" s="104" t="s">
        <v>63</v>
      </c>
      <c r="B72" s="105"/>
      <c r="D72" s="26">
        <v>300000</v>
      </c>
      <c r="E72" s="18"/>
      <c r="F72" s="26">
        <v>300000</v>
      </c>
      <c r="G72" s="18"/>
      <c r="H72" s="26">
        <v>300000</v>
      </c>
      <c r="I72" s="18"/>
      <c r="J72" s="26">
        <v>300000</v>
      </c>
    </row>
    <row r="73" spans="1:16" ht="23.15" customHeight="1" thickTop="1">
      <c r="A73" s="86" t="s">
        <v>64</v>
      </c>
      <c r="D73" s="18"/>
      <c r="E73" s="18"/>
      <c r="F73" s="18"/>
      <c r="G73" s="18"/>
      <c r="H73" s="18"/>
      <c r="I73" s="97"/>
      <c r="J73" s="18"/>
    </row>
    <row r="74" spans="1:16" ht="23.15" customHeight="1">
      <c r="A74" s="104" t="s">
        <v>63</v>
      </c>
      <c r="D74" s="18">
        <v>300000</v>
      </c>
      <c r="E74" s="18"/>
      <c r="F74" s="18">
        <v>300000</v>
      </c>
      <c r="G74" s="18"/>
      <c r="H74" s="18">
        <v>300000</v>
      </c>
      <c r="I74" s="18"/>
      <c r="J74" s="18">
        <v>300000</v>
      </c>
    </row>
    <row r="75" spans="1:16" ht="23.15" customHeight="1">
      <c r="A75" s="86" t="s">
        <v>65</v>
      </c>
      <c r="B75" s="95" t="s">
        <v>70</v>
      </c>
      <c r="D75" s="18">
        <v>959977</v>
      </c>
      <c r="E75" s="18"/>
      <c r="F75" s="18">
        <v>959977</v>
      </c>
      <c r="G75" s="18"/>
      <c r="H75" s="18">
        <v>959977</v>
      </c>
      <c r="I75" s="18"/>
      <c r="J75" s="18">
        <v>959977</v>
      </c>
    </row>
    <row r="76" spans="1:16" ht="23.15" customHeight="1">
      <c r="A76" s="86" t="s">
        <v>67</v>
      </c>
      <c r="D76" s="18">
        <v>155002</v>
      </c>
      <c r="E76" s="18"/>
      <c r="F76" s="18">
        <v>154448</v>
      </c>
      <c r="G76" s="18"/>
      <c r="H76" s="18">
        <v>0</v>
      </c>
      <c r="I76" s="18"/>
      <c r="J76" s="18">
        <v>0</v>
      </c>
    </row>
    <row r="77" spans="1:16" ht="23.15" customHeight="1">
      <c r="A77" s="86" t="s">
        <v>68</v>
      </c>
      <c r="D77" s="18"/>
      <c r="E77" s="18"/>
      <c r="F77" s="18"/>
      <c r="G77" s="18"/>
      <c r="H77" s="18"/>
      <c r="I77" s="18"/>
      <c r="J77" s="18"/>
    </row>
    <row r="78" spans="1:16" ht="23.15" customHeight="1">
      <c r="A78" s="86" t="s">
        <v>69</v>
      </c>
      <c r="B78" s="95" t="s">
        <v>204</v>
      </c>
      <c r="D78" s="18">
        <v>30000</v>
      </c>
      <c r="E78" s="18"/>
      <c r="F78" s="18">
        <v>30000</v>
      </c>
      <c r="G78" s="18"/>
      <c r="H78" s="18">
        <v>30000</v>
      </c>
      <c r="I78" s="18"/>
      <c r="J78" s="18">
        <v>30000</v>
      </c>
    </row>
    <row r="79" spans="1:16" ht="23.15" customHeight="1">
      <c r="A79" s="86" t="s">
        <v>197</v>
      </c>
      <c r="B79" s="95" t="s">
        <v>205</v>
      </c>
      <c r="D79" s="18">
        <v>14089</v>
      </c>
      <c r="E79" s="18"/>
      <c r="F79" s="18">
        <v>0</v>
      </c>
      <c r="G79" s="18"/>
      <c r="H79" s="18">
        <v>14089</v>
      </c>
      <c r="I79" s="18"/>
      <c r="J79" s="18">
        <v>0</v>
      </c>
      <c r="O79" s="31"/>
      <c r="P79" s="31"/>
    </row>
    <row r="80" spans="1:16" ht="23.15" customHeight="1">
      <c r="A80" s="86" t="s">
        <v>71</v>
      </c>
      <c r="D80" s="37">
        <v>-92335</v>
      </c>
      <c r="E80" s="37"/>
      <c r="F80" s="37">
        <v>-51002</v>
      </c>
      <c r="G80" s="37"/>
      <c r="H80" s="37">
        <v>94706</v>
      </c>
      <c r="I80" s="37"/>
      <c r="J80" s="37">
        <v>97448</v>
      </c>
      <c r="O80" s="31"/>
      <c r="P80" s="31"/>
    </row>
    <row r="81" spans="1:11" ht="23.15" customHeight="1">
      <c r="A81" s="86" t="s">
        <v>194</v>
      </c>
      <c r="B81" s="95">
        <v>25</v>
      </c>
      <c r="D81" s="19">
        <v>-14089</v>
      </c>
      <c r="E81" s="18"/>
      <c r="F81" s="19">
        <v>0</v>
      </c>
      <c r="G81" s="18"/>
      <c r="H81" s="19">
        <v>-14089</v>
      </c>
      <c r="I81" s="18"/>
      <c r="J81" s="19">
        <v>0</v>
      </c>
    </row>
    <row r="82" spans="1:11" ht="23.15" customHeight="1">
      <c r="A82" s="90" t="s">
        <v>72</v>
      </c>
      <c r="B82" s="106"/>
      <c r="C82" s="106"/>
      <c r="D82" s="21">
        <f>SUM(D74:D81)</f>
        <v>1352644</v>
      </c>
      <c r="E82" s="21"/>
      <c r="F82" s="21">
        <f>SUM(F74:F81)</f>
        <v>1393423</v>
      </c>
      <c r="G82" s="21"/>
      <c r="H82" s="21">
        <f>SUM(H74:H81)</f>
        <v>1384683</v>
      </c>
      <c r="I82" s="98"/>
      <c r="J82" s="21">
        <f>SUM(J74:J81)</f>
        <v>1387425</v>
      </c>
    </row>
    <row r="83" spans="1:11" ht="23.15" customHeight="1">
      <c r="A83" s="86" t="s">
        <v>73</v>
      </c>
      <c r="B83" s="107"/>
      <c r="C83" s="107"/>
      <c r="D83" s="18">
        <v>104309</v>
      </c>
      <c r="E83" s="18"/>
      <c r="F83" s="18">
        <v>85443</v>
      </c>
      <c r="G83" s="18"/>
      <c r="H83" s="18">
        <v>0</v>
      </c>
      <c r="I83" s="18"/>
      <c r="J83" s="18">
        <v>0</v>
      </c>
      <c r="K83" s="31"/>
    </row>
    <row r="84" spans="1:11" ht="23.15" customHeight="1">
      <c r="A84" s="90" t="s">
        <v>74</v>
      </c>
      <c r="D84" s="27">
        <f>SUM(D82:D83)</f>
        <v>1456953</v>
      </c>
      <c r="E84" s="28"/>
      <c r="F84" s="27">
        <f>SUM(F82:F83)</f>
        <v>1478866</v>
      </c>
      <c r="G84" s="28"/>
      <c r="H84" s="27">
        <f>SUM(H82:H83)</f>
        <v>1384683</v>
      </c>
      <c r="I84" s="29"/>
      <c r="J84" s="27">
        <f>SUM(J82:J83)</f>
        <v>1387425</v>
      </c>
    </row>
    <row r="85" spans="1:11" ht="23.15" customHeight="1">
      <c r="D85" s="18"/>
      <c r="E85" s="18"/>
      <c r="F85" s="18"/>
      <c r="G85" s="18"/>
      <c r="H85" s="18"/>
      <c r="J85" s="18"/>
    </row>
    <row r="86" spans="1:11" ht="23.15" customHeight="1" thickBot="1">
      <c r="A86" s="90" t="s">
        <v>75</v>
      </c>
      <c r="D86" s="30">
        <f>D60+D84</f>
        <v>3251066</v>
      </c>
      <c r="E86" s="28"/>
      <c r="F86" s="30">
        <f>F60+F84</f>
        <v>3239849</v>
      </c>
      <c r="G86" s="28"/>
      <c r="H86" s="30">
        <f>H60+H84</f>
        <v>1561316</v>
      </c>
      <c r="I86" s="108"/>
      <c r="J86" s="30">
        <f>J60+J84</f>
        <v>1575489</v>
      </c>
    </row>
    <row r="87" spans="1:11" ht="23.15" customHeight="1" thickTop="1">
      <c r="D87" s="34"/>
      <c r="F87" s="31"/>
      <c r="H87" s="31"/>
      <c r="J87" s="31"/>
    </row>
    <row r="88" spans="1:11" ht="23.15" customHeight="1">
      <c r="D88" s="31"/>
    </row>
    <row r="89" spans="1:11">
      <c r="D89" s="31"/>
    </row>
    <row r="90" spans="1:11">
      <c r="D90" s="31"/>
      <c r="F90" s="31"/>
    </row>
    <row r="91" spans="1:11">
      <c r="F91" s="31"/>
    </row>
  </sheetData>
  <mergeCells count="15">
    <mergeCell ref="D65:F65"/>
    <mergeCell ref="H65:J65"/>
    <mergeCell ref="D68:J68"/>
    <mergeCell ref="D37:J37"/>
    <mergeCell ref="D35:F35"/>
    <mergeCell ref="H35:J35"/>
    <mergeCell ref="D66:F66"/>
    <mergeCell ref="H66:J66"/>
    <mergeCell ref="D4:F4"/>
    <mergeCell ref="H4:J4"/>
    <mergeCell ref="D7:J7"/>
    <mergeCell ref="D34:F34"/>
    <mergeCell ref="H34:J34"/>
    <mergeCell ref="D5:F5"/>
    <mergeCell ref="H5:J5"/>
  </mergeCells>
  <pageMargins left="0.7" right="0.7" top="0.48" bottom="0.5" header="0.5" footer="0.5"/>
  <pageSetup paperSize="9" scale="81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6"/>
  <sheetViews>
    <sheetView topLeftCell="A42" zoomScale="90" zoomScaleNormal="90" zoomScaleSheetLayoutView="100" zoomScalePageLayoutView="70" workbookViewId="0">
      <selection activeCell="M7" sqref="M7"/>
    </sheetView>
  </sheetViews>
  <sheetFormatPr defaultColWidth="9" defaultRowHeight="20.149999999999999" customHeight="1"/>
  <cols>
    <col min="1" max="1" width="47.81640625" style="147" customWidth="1"/>
    <col min="2" max="2" width="8.1796875" style="180" customWidth="1"/>
    <col min="3" max="3" width="1" style="147" customWidth="1"/>
    <col min="4" max="4" width="12.1796875" style="181" customWidth="1"/>
    <col min="5" max="5" width="1" style="147" customWidth="1"/>
    <col min="6" max="6" width="12.1796875" style="181" customWidth="1"/>
    <col min="7" max="7" width="1" style="147" customWidth="1"/>
    <col min="8" max="8" width="12.1796875" style="181" customWidth="1"/>
    <col min="9" max="9" width="1" style="147" customWidth="1"/>
    <col min="10" max="10" width="12.1796875" style="181" customWidth="1"/>
    <col min="11" max="11" width="9" style="147"/>
    <col min="12" max="12" width="17.81640625" style="31" customWidth="1"/>
    <col min="13" max="13" width="11.453125" style="31" bestFit="1" customWidth="1"/>
    <col min="14" max="14" width="16.54296875" style="31" customWidth="1"/>
    <col min="15" max="16384" width="9" style="147"/>
  </cols>
  <sheetData>
    <row r="1" spans="1:14" s="164" customFormat="1" ht="21.65" customHeight="1">
      <c r="A1" s="87" t="s">
        <v>0</v>
      </c>
      <c r="B1" s="163"/>
      <c r="C1" s="163"/>
      <c r="D1" s="6"/>
      <c r="E1" s="7"/>
      <c r="F1" s="6"/>
      <c r="G1" s="163"/>
      <c r="H1" s="6"/>
      <c r="I1" s="7"/>
      <c r="J1" s="6"/>
      <c r="L1" s="79"/>
      <c r="M1" s="79"/>
      <c r="N1" s="79"/>
    </row>
    <row r="2" spans="1:14" s="164" customFormat="1" ht="21.65" customHeight="1">
      <c r="A2" s="87" t="s">
        <v>76</v>
      </c>
      <c r="B2" s="163"/>
      <c r="C2" s="165"/>
      <c r="D2" s="8"/>
      <c r="E2" s="8"/>
      <c r="F2" s="8"/>
      <c r="G2" s="165"/>
      <c r="H2" s="8"/>
      <c r="I2" s="8"/>
      <c r="J2" s="8"/>
      <c r="L2" s="79"/>
      <c r="M2" s="79"/>
      <c r="N2" s="79"/>
    </row>
    <row r="3" spans="1:14" s="164" customFormat="1" ht="21.65" customHeight="1">
      <c r="A3" s="166"/>
      <c r="B3" s="163"/>
      <c r="C3" s="165"/>
      <c r="D3" s="8"/>
      <c r="E3" s="8"/>
      <c r="F3" s="8"/>
      <c r="G3" s="165"/>
      <c r="H3" s="8"/>
      <c r="I3" s="8"/>
      <c r="J3" s="8"/>
      <c r="L3" s="79"/>
      <c r="M3" s="79"/>
      <c r="N3" s="79"/>
    </row>
    <row r="4" spans="1:14" ht="20.149999999999999" customHeight="1">
      <c r="A4" s="113"/>
      <c r="B4" s="167"/>
      <c r="C4" s="168"/>
      <c r="D4" s="183" t="s">
        <v>2</v>
      </c>
      <c r="E4" s="183"/>
      <c r="F4" s="183"/>
      <c r="G4" s="86"/>
      <c r="H4" s="183" t="s">
        <v>3</v>
      </c>
      <c r="I4" s="183"/>
      <c r="J4" s="183"/>
    </row>
    <row r="5" spans="1:14" ht="22.5" customHeight="1">
      <c r="A5" s="113"/>
      <c r="B5" s="167"/>
      <c r="C5" s="168"/>
      <c r="D5" s="185" t="s">
        <v>77</v>
      </c>
      <c r="E5" s="185"/>
      <c r="F5" s="185"/>
      <c r="G5" s="86"/>
      <c r="H5" s="185" t="s">
        <v>77</v>
      </c>
      <c r="I5" s="185"/>
      <c r="J5" s="185"/>
    </row>
    <row r="6" spans="1:14" ht="20.149999999999999" customHeight="1">
      <c r="A6" s="113"/>
      <c r="B6" s="169" t="s">
        <v>6</v>
      </c>
      <c r="C6" s="114"/>
      <c r="D6" s="94" t="s">
        <v>7</v>
      </c>
      <c r="E6" s="93"/>
      <c r="F6" s="94" t="s">
        <v>8</v>
      </c>
      <c r="G6" s="86"/>
      <c r="H6" s="94" t="s">
        <v>7</v>
      </c>
      <c r="I6" s="93"/>
      <c r="J6" s="94" t="s">
        <v>8</v>
      </c>
      <c r="L6" s="80"/>
      <c r="N6" s="80"/>
    </row>
    <row r="7" spans="1:14" ht="20.149999999999999" customHeight="1">
      <c r="A7" s="168"/>
      <c r="B7" s="147"/>
      <c r="C7" s="170"/>
      <c r="D7" s="184" t="s">
        <v>9</v>
      </c>
      <c r="E7" s="184"/>
      <c r="F7" s="184"/>
      <c r="G7" s="184"/>
      <c r="H7" s="184"/>
      <c r="I7" s="184"/>
      <c r="J7" s="184"/>
    </row>
    <row r="8" spans="1:14" ht="20.149999999999999" customHeight="1">
      <c r="A8" s="171" t="s">
        <v>78</v>
      </c>
      <c r="B8" s="172"/>
      <c r="C8" s="172"/>
      <c r="D8" s="85"/>
      <c r="E8" s="85"/>
      <c r="F8" s="85"/>
      <c r="G8" s="85"/>
      <c r="H8" s="85"/>
      <c r="I8" s="85"/>
      <c r="J8" s="85"/>
    </row>
    <row r="9" spans="1:14" ht="20.149999999999999" customHeight="1">
      <c r="A9" s="173" t="s">
        <v>79</v>
      </c>
      <c r="B9" s="91" t="s">
        <v>206</v>
      </c>
      <c r="C9" s="172"/>
      <c r="D9" s="32">
        <v>4066034</v>
      </c>
      <c r="E9" s="1"/>
      <c r="F9" s="32">
        <v>3914991</v>
      </c>
      <c r="G9" s="85"/>
      <c r="H9" s="18">
        <v>0</v>
      </c>
      <c r="I9" s="1"/>
      <c r="J9" s="18">
        <v>0</v>
      </c>
    </row>
    <row r="10" spans="1:14" ht="22.5" customHeight="1">
      <c r="A10" s="173" t="s">
        <v>80</v>
      </c>
      <c r="B10" s="91" t="s">
        <v>206</v>
      </c>
      <c r="C10" s="172"/>
      <c r="D10" s="32">
        <v>0</v>
      </c>
      <c r="E10" s="2"/>
      <c r="F10" s="32">
        <v>0</v>
      </c>
      <c r="G10" s="36"/>
      <c r="H10" s="18">
        <v>363787</v>
      </c>
      <c r="I10" s="2"/>
      <c r="J10" s="18">
        <v>387478</v>
      </c>
    </row>
    <row r="11" spans="1:14" ht="20.149999999999999" customHeight="1">
      <c r="A11" s="173" t="s">
        <v>81</v>
      </c>
      <c r="B11" s="174" t="s">
        <v>207</v>
      </c>
      <c r="C11" s="172"/>
      <c r="D11" s="32">
        <v>0</v>
      </c>
      <c r="E11" s="2"/>
      <c r="F11" s="32">
        <v>0</v>
      </c>
      <c r="G11" s="36"/>
      <c r="H11" s="18">
        <v>75612</v>
      </c>
      <c r="I11" s="2"/>
      <c r="J11" s="18">
        <v>57550</v>
      </c>
    </row>
    <row r="12" spans="1:14" ht="22.4" customHeight="1">
      <c r="A12" s="173" t="s">
        <v>82</v>
      </c>
      <c r="B12" s="172">
        <v>5</v>
      </c>
      <c r="C12" s="172"/>
      <c r="D12" s="32">
        <v>26049</v>
      </c>
      <c r="E12" s="2"/>
      <c r="F12" s="32">
        <v>30384</v>
      </c>
      <c r="G12" s="36"/>
      <c r="H12" s="18">
        <v>10042</v>
      </c>
      <c r="I12" s="2"/>
      <c r="J12" s="18">
        <v>8386</v>
      </c>
    </row>
    <row r="13" spans="1:14" ht="20.149999999999999" customHeight="1">
      <c r="A13" s="175" t="s">
        <v>83</v>
      </c>
      <c r="B13" s="172"/>
      <c r="C13" s="172"/>
      <c r="D13" s="64">
        <f>SUM(D9:D12)</f>
        <v>4092083</v>
      </c>
      <c r="E13" s="65"/>
      <c r="F13" s="64">
        <f>SUM(F9:F12)</f>
        <v>3945375</v>
      </c>
      <c r="G13" s="66"/>
      <c r="H13" s="64">
        <f>SUM(H9:H12)</f>
        <v>449441</v>
      </c>
      <c r="I13" s="65"/>
      <c r="J13" s="64">
        <f>SUM(J9:J12)</f>
        <v>453414</v>
      </c>
    </row>
    <row r="14" spans="1:14" s="164" customFormat="1" ht="21.65" customHeight="1">
      <c r="A14" s="166"/>
      <c r="B14" s="163"/>
      <c r="C14" s="165"/>
      <c r="D14" s="8"/>
      <c r="E14" s="8"/>
      <c r="F14" s="8"/>
      <c r="G14" s="165"/>
      <c r="H14" s="8"/>
      <c r="I14" s="8"/>
      <c r="J14" s="8"/>
      <c r="L14" s="79"/>
      <c r="M14" s="79"/>
      <c r="N14" s="79"/>
    </row>
    <row r="15" spans="1:14" ht="22.4" customHeight="1">
      <c r="A15" s="171" t="s">
        <v>84</v>
      </c>
      <c r="B15" s="172"/>
      <c r="C15" s="172"/>
      <c r="D15" s="1"/>
      <c r="E15" s="1"/>
      <c r="F15" s="1"/>
      <c r="G15" s="85"/>
      <c r="H15" s="1"/>
      <c r="I15" s="1"/>
      <c r="J15" s="1"/>
    </row>
    <row r="16" spans="1:14" ht="20.149999999999999" customHeight="1">
      <c r="A16" s="173" t="s">
        <v>85</v>
      </c>
      <c r="B16" s="172" t="s">
        <v>208</v>
      </c>
      <c r="C16" s="172"/>
      <c r="D16" s="32">
        <v>2425803</v>
      </c>
      <c r="E16" s="2"/>
      <c r="F16" s="32">
        <v>2239023</v>
      </c>
      <c r="G16" s="85"/>
      <c r="H16" s="18">
        <v>0</v>
      </c>
      <c r="I16" s="1"/>
      <c r="J16" s="18">
        <v>0</v>
      </c>
    </row>
    <row r="17" spans="1:14" ht="20.149999999999999" customHeight="1">
      <c r="A17" s="173" t="s">
        <v>86</v>
      </c>
      <c r="B17" s="172">
        <v>21</v>
      </c>
      <c r="C17" s="172"/>
      <c r="D17" s="32">
        <v>1014485</v>
      </c>
      <c r="E17" s="2"/>
      <c r="F17" s="32">
        <v>984263</v>
      </c>
      <c r="G17" s="85"/>
      <c r="H17" s="18">
        <v>0</v>
      </c>
      <c r="I17" s="1"/>
      <c r="J17" s="18">
        <v>0</v>
      </c>
    </row>
    <row r="18" spans="1:14" ht="20.149999999999999" customHeight="1">
      <c r="A18" s="173" t="s">
        <v>87</v>
      </c>
      <c r="B18" s="172" t="s">
        <v>209</v>
      </c>
      <c r="C18" s="172"/>
      <c r="D18" s="32">
        <v>503468</v>
      </c>
      <c r="E18" s="1"/>
      <c r="F18" s="32">
        <v>468157</v>
      </c>
      <c r="G18" s="85"/>
      <c r="H18" s="18">
        <v>341768</v>
      </c>
      <c r="I18" s="1"/>
      <c r="J18" s="18">
        <v>342827</v>
      </c>
    </row>
    <row r="19" spans="1:14" ht="22.4" customHeight="1">
      <c r="A19" s="175" t="s">
        <v>88</v>
      </c>
      <c r="B19" s="172"/>
      <c r="C19" s="172"/>
      <c r="D19" s="64">
        <f>SUM(D16:D18)</f>
        <v>3943756</v>
      </c>
      <c r="E19" s="65"/>
      <c r="F19" s="64">
        <f>SUM(F16:F18)</f>
        <v>3691443</v>
      </c>
      <c r="G19" s="66"/>
      <c r="H19" s="64">
        <f>SUM(H16:H18)</f>
        <v>341768</v>
      </c>
      <c r="I19" s="65"/>
      <c r="J19" s="64">
        <f>SUM(J16:J18)</f>
        <v>342827</v>
      </c>
    </row>
    <row r="20" spans="1:14" s="164" customFormat="1" ht="21.65" customHeight="1">
      <c r="A20" s="166"/>
      <c r="B20" s="163"/>
      <c r="C20" s="165"/>
      <c r="D20" s="8"/>
      <c r="E20" s="8"/>
      <c r="F20" s="8"/>
      <c r="G20" s="165"/>
      <c r="H20" s="8"/>
      <c r="I20" s="8"/>
      <c r="J20" s="8"/>
      <c r="L20" s="79"/>
      <c r="M20" s="79"/>
      <c r="N20" s="79"/>
    </row>
    <row r="21" spans="1:14" s="164" customFormat="1" ht="21.65" customHeight="1">
      <c r="A21" s="113" t="s">
        <v>89</v>
      </c>
      <c r="B21" s="172"/>
      <c r="C21" s="165"/>
      <c r="D21" s="58">
        <f>D13-D19</f>
        <v>148327</v>
      </c>
      <c r="E21" s="58"/>
      <c r="F21" s="58">
        <f>F13-F19</f>
        <v>253932</v>
      </c>
      <c r="G21" s="11"/>
      <c r="H21" s="58">
        <f>H13-H19</f>
        <v>107673</v>
      </c>
      <c r="I21" s="58"/>
      <c r="J21" s="58">
        <f>J13-J19</f>
        <v>110587</v>
      </c>
      <c r="L21" s="79"/>
      <c r="M21" s="79"/>
      <c r="N21" s="79"/>
    </row>
    <row r="22" spans="1:14" ht="21.5">
      <c r="A22" s="168" t="s">
        <v>90</v>
      </c>
      <c r="B22" s="172">
        <v>5</v>
      </c>
      <c r="C22" s="172"/>
      <c r="D22" s="32">
        <v>-57405</v>
      </c>
      <c r="E22" s="1"/>
      <c r="F22" s="32">
        <v>-42150</v>
      </c>
      <c r="G22" s="85"/>
      <c r="H22" s="18">
        <v>-5353</v>
      </c>
      <c r="I22" s="1"/>
      <c r="J22" s="18">
        <v>-6005</v>
      </c>
    </row>
    <row r="23" spans="1:14" s="164" customFormat="1" ht="21.65" hidden="1" customHeight="1">
      <c r="A23" s="173" t="s">
        <v>91</v>
      </c>
      <c r="B23" s="172"/>
      <c r="C23" s="165"/>
      <c r="D23" s="32"/>
      <c r="E23" s="48"/>
      <c r="F23" s="32">
        <v>0</v>
      </c>
      <c r="G23" s="85"/>
      <c r="H23" s="18"/>
      <c r="I23" s="48"/>
      <c r="J23" s="18">
        <v>0</v>
      </c>
      <c r="L23" s="79"/>
      <c r="M23" s="79"/>
      <c r="N23" s="79"/>
    </row>
    <row r="24" spans="1:14" ht="22">
      <c r="A24" s="90" t="s">
        <v>92</v>
      </c>
      <c r="B24" s="172"/>
      <c r="C24" s="176"/>
      <c r="D24" s="70">
        <f>SUM(D21:D23)</f>
        <v>90922</v>
      </c>
      <c r="E24" s="58"/>
      <c r="F24" s="70">
        <f>SUM(F21:F23)</f>
        <v>211782</v>
      </c>
      <c r="G24" s="11"/>
      <c r="H24" s="70">
        <f>SUM(H21:H23)</f>
        <v>102320</v>
      </c>
      <c r="I24" s="58"/>
      <c r="J24" s="70">
        <f>SUM(J21:J23)</f>
        <v>104582</v>
      </c>
    </row>
    <row r="25" spans="1:14" ht="21.5">
      <c r="A25" s="173" t="s">
        <v>93</v>
      </c>
      <c r="B25" s="172">
        <v>22</v>
      </c>
      <c r="C25" s="172"/>
      <c r="D25" s="35">
        <v>8327</v>
      </c>
      <c r="E25" s="2"/>
      <c r="F25" s="35">
        <v>34369</v>
      </c>
      <c r="G25" s="85"/>
      <c r="H25" s="19">
        <v>5555</v>
      </c>
      <c r="I25" s="1"/>
      <c r="J25" s="19">
        <v>10176</v>
      </c>
    </row>
    <row r="26" spans="1:14" ht="22.4" customHeight="1" thickBot="1">
      <c r="A26" s="90" t="s">
        <v>94</v>
      </c>
      <c r="B26" s="172"/>
      <c r="C26" s="172"/>
      <c r="D26" s="67">
        <f>D24-D25</f>
        <v>82595</v>
      </c>
      <c r="E26" s="68"/>
      <c r="F26" s="67">
        <f>F24-F25</f>
        <v>177413</v>
      </c>
      <c r="G26" s="66"/>
      <c r="H26" s="67">
        <f>H24-H25</f>
        <v>96765</v>
      </c>
      <c r="I26" s="68"/>
      <c r="J26" s="67">
        <f>J24-J25</f>
        <v>94406</v>
      </c>
    </row>
    <row r="27" spans="1:14" s="164" customFormat="1" ht="23.5" thickTop="1">
      <c r="A27" s="74"/>
      <c r="B27" s="163"/>
      <c r="C27" s="165"/>
      <c r="D27" s="8"/>
      <c r="E27" s="8"/>
      <c r="F27" s="8"/>
      <c r="G27" s="165"/>
      <c r="H27" s="8"/>
      <c r="I27" s="8"/>
      <c r="J27" s="8"/>
      <c r="L27" s="79"/>
      <c r="M27" s="79"/>
      <c r="N27" s="79"/>
    </row>
    <row r="28" spans="1:14" ht="22">
      <c r="A28" s="177" t="s">
        <v>95</v>
      </c>
      <c r="B28" s="172"/>
      <c r="C28" s="172"/>
      <c r="D28" s="147"/>
      <c r="F28" s="147"/>
      <c r="H28" s="147"/>
      <c r="J28" s="147"/>
    </row>
    <row r="29" spans="1:14" ht="22">
      <c r="A29" s="178" t="s">
        <v>96</v>
      </c>
      <c r="B29" s="172"/>
      <c r="C29" s="172"/>
      <c r="D29" s="63"/>
      <c r="E29" s="61"/>
      <c r="F29" s="63"/>
      <c r="G29" s="15"/>
      <c r="H29" s="63"/>
      <c r="I29" s="61"/>
      <c r="J29" s="63"/>
    </row>
    <row r="30" spans="1:14" ht="39" customHeight="1">
      <c r="A30" s="179" t="s">
        <v>97</v>
      </c>
      <c r="B30" s="172">
        <v>17</v>
      </c>
      <c r="C30" s="172"/>
      <c r="D30" s="75">
        <v>7850</v>
      </c>
      <c r="E30" s="61"/>
      <c r="F30" s="32">
        <v>1504</v>
      </c>
      <c r="G30" s="15"/>
      <c r="H30" s="18">
        <v>5606</v>
      </c>
      <c r="I30" s="61"/>
      <c r="J30" s="37">
        <v>835</v>
      </c>
    </row>
    <row r="31" spans="1:14" ht="41.9" customHeight="1">
      <c r="A31" s="179" t="s">
        <v>98</v>
      </c>
      <c r="B31" s="172">
        <v>22</v>
      </c>
      <c r="C31" s="172"/>
      <c r="D31" s="75">
        <v>-1570</v>
      </c>
      <c r="E31" s="58"/>
      <c r="F31" s="32">
        <v>-301</v>
      </c>
      <c r="G31" s="11"/>
      <c r="H31" s="18">
        <v>-1121</v>
      </c>
      <c r="I31" s="58"/>
      <c r="J31" s="37">
        <v>-167</v>
      </c>
    </row>
    <row r="32" spans="1:14" ht="22">
      <c r="A32" s="175" t="s">
        <v>99</v>
      </c>
      <c r="B32" s="172"/>
      <c r="C32" s="172"/>
      <c r="D32" s="64">
        <f>SUM(D30:D31)</f>
        <v>6280</v>
      </c>
      <c r="E32" s="65"/>
      <c r="F32" s="64">
        <f>SUM(F30:F31)</f>
        <v>1203</v>
      </c>
      <c r="G32" s="66"/>
      <c r="H32" s="64">
        <f>SUM(H30:H31)</f>
        <v>4485</v>
      </c>
      <c r="I32" s="65"/>
      <c r="J32" s="64">
        <f>SUM(J30:J31)</f>
        <v>668</v>
      </c>
    </row>
    <row r="33" spans="1:14" ht="21.65" customHeight="1" thickBot="1">
      <c r="A33" s="90" t="s">
        <v>100</v>
      </c>
      <c r="B33" s="172"/>
      <c r="C33" s="172"/>
      <c r="D33" s="69">
        <f>SUM(D26,D32)</f>
        <v>88875</v>
      </c>
      <c r="E33" s="65"/>
      <c r="F33" s="69">
        <f>SUM(F26,F32)</f>
        <v>178616</v>
      </c>
      <c r="G33" s="66"/>
      <c r="H33" s="69">
        <f>SUM(H26,H32)</f>
        <v>101250</v>
      </c>
      <c r="I33" s="65"/>
      <c r="J33" s="69">
        <f>SUM(J26,J32)</f>
        <v>95074</v>
      </c>
    </row>
    <row r="34" spans="1:14" ht="21.65" customHeight="1" thickTop="1">
      <c r="A34" s="90"/>
      <c r="B34" s="172"/>
      <c r="C34" s="172"/>
      <c r="D34" s="61"/>
      <c r="E34" s="58"/>
      <c r="F34" s="61"/>
      <c r="G34" s="11"/>
      <c r="H34" s="61"/>
      <c r="I34" s="58"/>
      <c r="J34" s="61"/>
    </row>
    <row r="35" spans="1:14" s="164" customFormat="1" ht="21.65" customHeight="1">
      <c r="A35" s="87" t="s">
        <v>0</v>
      </c>
      <c r="B35" s="163"/>
      <c r="C35" s="165"/>
      <c r="D35" s="8"/>
      <c r="E35" s="8"/>
      <c r="F35" s="8"/>
      <c r="G35" s="165"/>
      <c r="H35" s="8"/>
      <c r="I35" s="8"/>
      <c r="J35" s="8"/>
      <c r="L35" s="79"/>
      <c r="M35" s="79"/>
      <c r="N35" s="79"/>
    </row>
    <row r="36" spans="1:14" s="164" customFormat="1" ht="21.65" customHeight="1">
      <c r="A36" s="87" t="s">
        <v>76</v>
      </c>
      <c r="B36" s="163"/>
      <c r="C36" s="165"/>
      <c r="D36" s="8"/>
      <c r="E36" s="8"/>
      <c r="F36" s="8"/>
      <c r="G36" s="165"/>
      <c r="H36" s="8"/>
      <c r="I36" s="8"/>
      <c r="J36" s="8"/>
      <c r="L36" s="79"/>
      <c r="M36" s="79"/>
      <c r="N36" s="79"/>
    </row>
    <row r="37" spans="1:14" s="164" customFormat="1" ht="21.65" customHeight="1">
      <c r="A37" s="166"/>
      <c r="B37" s="163"/>
      <c r="C37" s="165"/>
      <c r="D37" s="8"/>
      <c r="E37" s="8"/>
      <c r="F37" s="8"/>
      <c r="G37" s="165"/>
      <c r="H37" s="8"/>
      <c r="I37" s="8"/>
      <c r="J37" s="8"/>
      <c r="L37" s="79"/>
      <c r="M37" s="79"/>
      <c r="N37" s="79"/>
    </row>
    <row r="38" spans="1:14" s="164" customFormat="1" ht="21.65" customHeight="1">
      <c r="A38" s="166"/>
      <c r="B38" s="163"/>
      <c r="C38" s="165"/>
      <c r="D38" s="183" t="s">
        <v>2</v>
      </c>
      <c r="E38" s="183"/>
      <c r="F38" s="183"/>
      <c r="G38" s="86"/>
      <c r="H38" s="183" t="s">
        <v>3</v>
      </c>
      <c r="I38" s="183"/>
      <c r="J38" s="183"/>
      <c r="L38" s="79"/>
      <c r="M38" s="79"/>
      <c r="N38" s="79"/>
    </row>
    <row r="39" spans="1:14" s="164" customFormat="1" ht="21.65" customHeight="1">
      <c r="A39" s="166"/>
      <c r="B39" s="163"/>
      <c r="C39" s="165"/>
      <c r="D39" s="185" t="s">
        <v>77</v>
      </c>
      <c r="E39" s="185"/>
      <c r="F39" s="185"/>
      <c r="G39" s="86"/>
      <c r="H39" s="185" t="s">
        <v>77</v>
      </c>
      <c r="I39" s="185"/>
      <c r="J39" s="185"/>
      <c r="L39" s="79"/>
      <c r="M39" s="79"/>
      <c r="N39" s="79"/>
    </row>
    <row r="40" spans="1:14" s="164" customFormat="1" ht="21.65" customHeight="1">
      <c r="A40" s="166"/>
      <c r="B40" s="169" t="s">
        <v>6</v>
      </c>
      <c r="C40" s="165"/>
      <c r="D40" s="94" t="s">
        <v>7</v>
      </c>
      <c r="E40" s="93"/>
      <c r="F40" s="94" t="s">
        <v>8</v>
      </c>
      <c r="G40" s="86"/>
      <c r="H40" s="94" t="s">
        <v>7</v>
      </c>
      <c r="I40" s="93"/>
      <c r="J40" s="94" t="s">
        <v>8</v>
      </c>
      <c r="L40" s="79"/>
      <c r="M40" s="79"/>
      <c r="N40" s="79"/>
    </row>
    <row r="41" spans="1:14" s="164" customFormat="1" ht="21.65" customHeight="1">
      <c r="A41" s="166"/>
      <c r="B41" s="163"/>
      <c r="C41" s="165"/>
      <c r="D41" s="184" t="s">
        <v>9</v>
      </c>
      <c r="E41" s="184"/>
      <c r="F41" s="184"/>
      <c r="G41" s="184"/>
      <c r="H41" s="184"/>
      <c r="I41" s="184"/>
      <c r="J41" s="184"/>
      <c r="L41" s="79"/>
      <c r="M41" s="79"/>
      <c r="N41" s="79"/>
    </row>
    <row r="42" spans="1:14" ht="20.149999999999999" customHeight="1">
      <c r="A42" s="113" t="s">
        <v>101</v>
      </c>
      <c r="B42" s="172"/>
      <c r="C42" s="172"/>
      <c r="D42" s="3"/>
      <c r="E42" s="3"/>
      <c r="F42" s="3"/>
      <c r="G42" s="85"/>
      <c r="H42" s="3"/>
      <c r="I42" s="3"/>
      <c r="J42" s="3"/>
    </row>
    <row r="43" spans="1:14" ht="21.5">
      <c r="A43" s="168" t="s">
        <v>102</v>
      </c>
      <c r="B43" s="172"/>
      <c r="C43" s="172"/>
      <c r="D43" s="75">
        <v>56870</v>
      </c>
      <c r="E43" s="4"/>
      <c r="F43" s="1">
        <v>157597</v>
      </c>
      <c r="G43" s="85"/>
      <c r="H43" s="18">
        <v>96765</v>
      </c>
      <c r="I43" s="4"/>
      <c r="J43" s="1">
        <v>94406</v>
      </c>
    </row>
    <row r="44" spans="1:14" ht="21.5">
      <c r="A44" s="168" t="s">
        <v>103</v>
      </c>
      <c r="B44" s="172"/>
      <c r="C44" s="172"/>
      <c r="D44" s="75">
        <v>25725</v>
      </c>
      <c r="E44" s="5"/>
      <c r="F44" s="32">
        <v>19816</v>
      </c>
      <c r="G44" s="85"/>
      <c r="H44" s="18">
        <v>0</v>
      </c>
      <c r="I44" s="5"/>
      <c r="J44" s="18">
        <v>0</v>
      </c>
    </row>
    <row r="45" spans="1:14" ht="20.149999999999999" customHeight="1" thickBot="1">
      <c r="A45" s="113"/>
      <c r="B45" s="172"/>
      <c r="C45" s="172"/>
      <c r="D45" s="12">
        <f>SUM(D43:D44)</f>
        <v>82595</v>
      </c>
      <c r="E45" s="13"/>
      <c r="F45" s="12">
        <f>SUM(F43:F44)</f>
        <v>177413</v>
      </c>
      <c r="G45" s="11"/>
      <c r="H45" s="12">
        <f>SUM(H43:H44)</f>
        <v>96765</v>
      </c>
      <c r="I45" s="13"/>
      <c r="J45" s="12">
        <f>SUM(J43:J44)</f>
        <v>94406</v>
      </c>
    </row>
    <row r="46" spans="1:14" s="164" customFormat="1" ht="21.65" customHeight="1" thickTop="1">
      <c r="A46" s="166"/>
      <c r="B46" s="163"/>
      <c r="C46" s="165"/>
      <c r="D46" s="8"/>
      <c r="E46" s="8"/>
      <c r="F46" s="8"/>
      <c r="G46" s="165"/>
      <c r="H46" s="8"/>
      <c r="I46" s="8"/>
      <c r="J46" s="8"/>
      <c r="L46" s="79"/>
      <c r="M46" s="79"/>
      <c r="N46" s="79"/>
    </row>
    <row r="47" spans="1:14" ht="22">
      <c r="A47" s="113" t="s">
        <v>104</v>
      </c>
      <c r="B47" s="172"/>
      <c r="C47" s="172"/>
      <c r="D47" s="3"/>
      <c r="E47" s="3"/>
      <c r="F47" s="3"/>
      <c r="G47" s="85"/>
      <c r="H47" s="3"/>
      <c r="I47" s="3"/>
      <c r="J47" s="3"/>
    </row>
    <row r="48" spans="1:14" ht="21.5">
      <c r="A48" s="168" t="s">
        <v>102</v>
      </c>
      <c r="B48" s="172"/>
      <c r="C48" s="172"/>
      <c r="D48" s="75">
        <v>62659</v>
      </c>
      <c r="E48" s="4"/>
      <c r="F48" s="1">
        <v>158677</v>
      </c>
      <c r="G48" s="85"/>
      <c r="H48" s="1">
        <v>101250</v>
      </c>
      <c r="I48" s="4"/>
      <c r="J48" s="1">
        <v>95074</v>
      </c>
    </row>
    <row r="49" spans="1:14" ht="21.5">
      <c r="A49" s="168" t="s">
        <v>103</v>
      </c>
      <c r="B49" s="172"/>
      <c r="C49" s="172"/>
      <c r="D49" s="75">
        <v>26216</v>
      </c>
      <c r="E49" s="5"/>
      <c r="F49" s="32">
        <v>19939</v>
      </c>
      <c r="G49" s="85"/>
      <c r="H49" s="18">
        <v>0</v>
      </c>
      <c r="I49" s="5"/>
      <c r="J49" s="18">
        <v>0</v>
      </c>
    </row>
    <row r="50" spans="1:14" ht="20.149999999999999" customHeight="1" thickBot="1">
      <c r="A50" s="113"/>
      <c r="B50" s="172"/>
      <c r="C50" s="172"/>
      <c r="D50" s="12">
        <f>SUM(D48:D49)</f>
        <v>88875</v>
      </c>
      <c r="E50" s="13"/>
      <c r="F50" s="12">
        <f>SUM(F48:F49)</f>
        <v>178616</v>
      </c>
      <c r="G50" s="11"/>
      <c r="H50" s="12">
        <f>SUM(H48:H49)</f>
        <v>101250</v>
      </c>
      <c r="I50" s="13"/>
      <c r="J50" s="12">
        <f>SUM(J48:J49)</f>
        <v>95074</v>
      </c>
    </row>
    <row r="51" spans="1:14" s="164" customFormat="1" ht="21.65" customHeight="1" thickTop="1">
      <c r="A51" s="166"/>
      <c r="B51" s="163"/>
      <c r="C51" s="165"/>
      <c r="D51" s="8"/>
      <c r="E51" s="8"/>
      <c r="F51" s="8"/>
      <c r="G51" s="165"/>
      <c r="H51" s="8"/>
      <c r="I51" s="8"/>
      <c r="J51" s="8"/>
      <c r="L51" s="79"/>
      <c r="M51" s="79"/>
      <c r="N51" s="79"/>
    </row>
    <row r="52" spans="1:14" ht="26.15" customHeight="1" thickBot="1">
      <c r="A52" s="90" t="s">
        <v>105</v>
      </c>
      <c r="B52" s="172">
        <v>23</v>
      </c>
      <c r="C52" s="172"/>
      <c r="D52" s="14">
        <f>D43/300000</f>
        <v>0.18956666666666666</v>
      </c>
      <c r="E52" s="15"/>
      <c r="F52" s="14">
        <f>F43/300000</f>
        <v>0.52532333333333336</v>
      </c>
      <c r="G52" s="11"/>
      <c r="H52" s="14">
        <v>0.32</v>
      </c>
      <c r="I52" s="15"/>
      <c r="J52" s="14">
        <f>J43/300000</f>
        <v>0.31468666666666667</v>
      </c>
    </row>
    <row r="53" spans="1:14" ht="22" thickTop="1"/>
    <row r="54" spans="1:14" ht="21.5">
      <c r="D54" s="182"/>
      <c r="F54" s="182"/>
      <c r="H54" s="182"/>
      <c r="J54" s="182"/>
    </row>
    <row r="55" spans="1:14" ht="21.5"/>
    <row r="56" spans="1:14" ht="21.5"/>
  </sheetData>
  <mergeCells count="10">
    <mergeCell ref="D4:F4"/>
    <mergeCell ref="H4:J4"/>
    <mergeCell ref="D5:F5"/>
    <mergeCell ref="H5:J5"/>
    <mergeCell ref="D7:J7"/>
    <mergeCell ref="D41:J41"/>
    <mergeCell ref="D38:F38"/>
    <mergeCell ref="H38:J38"/>
    <mergeCell ref="D39:F39"/>
    <mergeCell ref="H39:J39"/>
  </mergeCells>
  <pageMargins left="0.7" right="0.7" top="0.48" bottom="0.5" header="0.5" footer="0.5"/>
  <pageSetup paperSize="9" scale="8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S33"/>
  <sheetViews>
    <sheetView zoomScale="70" zoomScaleNormal="70" zoomScaleSheetLayoutView="100" zoomScalePageLayoutView="70" workbookViewId="0">
      <selection activeCell="A41" sqref="A41"/>
    </sheetView>
  </sheetViews>
  <sheetFormatPr defaultRowHeight="20.149999999999999" customHeight="1"/>
  <cols>
    <col min="1" max="1" width="58.90625" style="155" customWidth="1"/>
    <col min="2" max="2" width="10" style="156" customWidth="1"/>
    <col min="3" max="3" width="12" style="1" customWidth="1"/>
    <col min="4" max="4" width="1" style="2" customWidth="1"/>
    <col min="5" max="5" width="12" style="1" customWidth="1"/>
    <col min="6" max="6" width="1" style="2" customWidth="1"/>
    <col min="7" max="7" width="12" style="1" customWidth="1"/>
    <col min="8" max="8" width="1" style="2" customWidth="1"/>
    <col min="9" max="9" width="12" style="1" customWidth="1"/>
    <col min="10" max="10" width="1" style="2" customWidth="1"/>
    <col min="11" max="11" width="12" style="1" customWidth="1"/>
    <col min="12" max="12" width="1" style="2" customWidth="1"/>
    <col min="13" max="13" width="12" style="1" customWidth="1"/>
    <col min="14" max="14" width="1" style="2" customWidth="1"/>
    <col min="15" max="15" width="12" style="1" customWidth="1"/>
    <col min="16" max="16" width="1" style="2" customWidth="1"/>
    <col min="17" max="17" width="12" style="1" customWidth="1"/>
    <col min="18" max="18" width="9" style="151"/>
    <col min="19" max="19" width="13.1796875" style="151" bestFit="1" customWidth="1"/>
    <col min="20" max="228" width="9" style="151"/>
    <col min="229" max="229" width="56.453125" style="151" customWidth="1"/>
    <col min="230" max="230" width="8.81640625" style="151" customWidth="1"/>
    <col min="231" max="231" width="1" style="151" customWidth="1"/>
    <col min="232" max="232" width="14.54296875" style="151" customWidth="1"/>
    <col min="233" max="233" width="1" style="151" customWidth="1"/>
    <col min="234" max="234" width="14.54296875" style="151" customWidth="1"/>
    <col min="235" max="235" width="0.54296875" style="151" customWidth="1"/>
    <col min="236" max="236" width="14.54296875" style="151" customWidth="1"/>
    <col min="237" max="237" width="1" style="151" customWidth="1"/>
    <col min="238" max="238" width="14.54296875" style="151" customWidth="1"/>
    <col min="239" max="239" width="1.1796875" style="151" customWidth="1"/>
    <col min="240" max="240" width="14.54296875" style="151" customWidth="1"/>
    <col min="241" max="241" width="1" style="151" customWidth="1"/>
    <col min="242" max="242" width="14.54296875" style="151" customWidth="1"/>
    <col min="243" max="243" width="9" style="151"/>
    <col min="244" max="244" width="14.1796875" style="151" customWidth="1"/>
    <col min="245" max="484" width="9" style="151"/>
    <col min="485" max="485" width="56.453125" style="151" customWidth="1"/>
    <col min="486" max="486" width="8.81640625" style="151" customWidth="1"/>
    <col min="487" max="487" width="1" style="151" customWidth="1"/>
    <col min="488" max="488" width="14.54296875" style="151" customWidth="1"/>
    <col min="489" max="489" width="1" style="151" customWidth="1"/>
    <col min="490" max="490" width="14.54296875" style="151" customWidth="1"/>
    <col min="491" max="491" width="0.54296875" style="151" customWidth="1"/>
    <col min="492" max="492" width="14.54296875" style="151" customWidth="1"/>
    <col min="493" max="493" width="1" style="151" customWidth="1"/>
    <col min="494" max="494" width="14.54296875" style="151" customWidth="1"/>
    <col min="495" max="495" width="1.1796875" style="151" customWidth="1"/>
    <col min="496" max="496" width="14.54296875" style="151" customWidth="1"/>
    <col min="497" max="497" width="1" style="151" customWidth="1"/>
    <col min="498" max="498" width="14.54296875" style="151" customWidth="1"/>
    <col min="499" max="499" width="9" style="151"/>
    <col min="500" max="500" width="14.1796875" style="151" customWidth="1"/>
    <col min="501" max="740" width="9" style="151"/>
    <col min="741" max="741" width="56.453125" style="151" customWidth="1"/>
    <col min="742" max="742" width="8.81640625" style="151" customWidth="1"/>
    <col min="743" max="743" width="1" style="151" customWidth="1"/>
    <col min="744" max="744" width="14.54296875" style="151" customWidth="1"/>
    <col min="745" max="745" width="1" style="151" customWidth="1"/>
    <col min="746" max="746" width="14.54296875" style="151" customWidth="1"/>
    <col min="747" max="747" width="0.54296875" style="151" customWidth="1"/>
    <col min="748" max="748" width="14.54296875" style="151" customWidth="1"/>
    <col min="749" max="749" width="1" style="151" customWidth="1"/>
    <col min="750" max="750" width="14.54296875" style="151" customWidth="1"/>
    <col min="751" max="751" width="1.1796875" style="151" customWidth="1"/>
    <col min="752" max="752" width="14.54296875" style="151" customWidth="1"/>
    <col min="753" max="753" width="1" style="151" customWidth="1"/>
    <col min="754" max="754" width="14.54296875" style="151" customWidth="1"/>
    <col min="755" max="755" width="9" style="151"/>
    <col min="756" max="756" width="14.1796875" style="151" customWidth="1"/>
    <col min="757" max="996" width="9" style="151"/>
    <col min="997" max="997" width="56.453125" style="151" customWidth="1"/>
    <col min="998" max="998" width="8.81640625" style="151" customWidth="1"/>
    <col min="999" max="999" width="1" style="151" customWidth="1"/>
    <col min="1000" max="1000" width="14.54296875" style="151" customWidth="1"/>
    <col min="1001" max="1001" width="1" style="151" customWidth="1"/>
    <col min="1002" max="1002" width="14.54296875" style="151" customWidth="1"/>
    <col min="1003" max="1003" width="0.54296875" style="151" customWidth="1"/>
    <col min="1004" max="1004" width="14.54296875" style="151" customWidth="1"/>
    <col min="1005" max="1005" width="1" style="151" customWidth="1"/>
    <col min="1006" max="1006" width="14.54296875" style="151" customWidth="1"/>
    <col min="1007" max="1007" width="1.1796875" style="151" customWidth="1"/>
    <col min="1008" max="1008" width="14.54296875" style="151" customWidth="1"/>
    <col min="1009" max="1009" width="1" style="151" customWidth="1"/>
    <col min="1010" max="1010" width="14.54296875" style="151" customWidth="1"/>
    <col min="1011" max="1011" width="9" style="151"/>
    <col min="1012" max="1012" width="14.1796875" style="151" customWidth="1"/>
    <col min="1013" max="1252" width="9" style="151"/>
    <col min="1253" max="1253" width="56.453125" style="151" customWidth="1"/>
    <col min="1254" max="1254" width="8.81640625" style="151" customWidth="1"/>
    <col min="1255" max="1255" width="1" style="151" customWidth="1"/>
    <col min="1256" max="1256" width="14.54296875" style="151" customWidth="1"/>
    <col min="1257" max="1257" width="1" style="151" customWidth="1"/>
    <col min="1258" max="1258" width="14.54296875" style="151" customWidth="1"/>
    <col min="1259" max="1259" width="0.54296875" style="151" customWidth="1"/>
    <col min="1260" max="1260" width="14.54296875" style="151" customWidth="1"/>
    <col min="1261" max="1261" width="1" style="151" customWidth="1"/>
    <col min="1262" max="1262" width="14.54296875" style="151" customWidth="1"/>
    <col min="1263" max="1263" width="1.1796875" style="151" customWidth="1"/>
    <col min="1264" max="1264" width="14.54296875" style="151" customWidth="1"/>
    <col min="1265" max="1265" width="1" style="151" customWidth="1"/>
    <col min="1266" max="1266" width="14.54296875" style="151" customWidth="1"/>
    <col min="1267" max="1267" width="9" style="151"/>
    <col min="1268" max="1268" width="14.1796875" style="151" customWidth="1"/>
    <col min="1269" max="1508" width="9" style="151"/>
    <col min="1509" max="1509" width="56.453125" style="151" customWidth="1"/>
    <col min="1510" max="1510" width="8.81640625" style="151" customWidth="1"/>
    <col min="1511" max="1511" width="1" style="151" customWidth="1"/>
    <col min="1512" max="1512" width="14.54296875" style="151" customWidth="1"/>
    <col min="1513" max="1513" width="1" style="151" customWidth="1"/>
    <col min="1514" max="1514" width="14.54296875" style="151" customWidth="1"/>
    <col min="1515" max="1515" width="0.54296875" style="151" customWidth="1"/>
    <col min="1516" max="1516" width="14.54296875" style="151" customWidth="1"/>
    <col min="1517" max="1517" width="1" style="151" customWidth="1"/>
    <col min="1518" max="1518" width="14.54296875" style="151" customWidth="1"/>
    <col min="1519" max="1519" width="1.1796875" style="151" customWidth="1"/>
    <col min="1520" max="1520" width="14.54296875" style="151" customWidth="1"/>
    <col min="1521" max="1521" width="1" style="151" customWidth="1"/>
    <col min="1522" max="1522" width="14.54296875" style="151" customWidth="1"/>
    <col min="1523" max="1523" width="9" style="151"/>
    <col min="1524" max="1524" width="14.1796875" style="151" customWidth="1"/>
    <col min="1525" max="1764" width="9" style="151"/>
    <col min="1765" max="1765" width="56.453125" style="151" customWidth="1"/>
    <col min="1766" max="1766" width="8.81640625" style="151" customWidth="1"/>
    <col min="1767" max="1767" width="1" style="151" customWidth="1"/>
    <col min="1768" max="1768" width="14.54296875" style="151" customWidth="1"/>
    <col min="1769" max="1769" width="1" style="151" customWidth="1"/>
    <col min="1770" max="1770" width="14.54296875" style="151" customWidth="1"/>
    <col min="1771" max="1771" width="0.54296875" style="151" customWidth="1"/>
    <col min="1772" max="1772" width="14.54296875" style="151" customWidth="1"/>
    <col min="1773" max="1773" width="1" style="151" customWidth="1"/>
    <col min="1774" max="1774" width="14.54296875" style="151" customWidth="1"/>
    <col min="1775" max="1775" width="1.1796875" style="151" customWidth="1"/>
    <col min="1776" max="1776" width="14.54296875" style="151" customWidth="1"/>
    <col min="1777" max="1777" width="1" style="151" customWidth="1"/>
    <col min="1778" max="1778" width="14.54296875" style="151" customWidth="1"/>
    <col min="1779" max="1779" width="9" style="151"/>
    <col min="1780" max="1780" width="14.1796875" style="151" customWidth="1"/>
    <col min="1781" max="2020" width="9" style="151"/>
    <col min="2021" max="2021" width="56.453125" style="151" customWidth="1"/>
    <col min="2022" max="2022" width="8.81640625" style="151" customWidth="1"/>
    <col min="2023" max="2023" width="1" style="151" customWidth="1"/>
    <col min="2024" max="2024" width="14.54296875" style="151" customWidth="1"/>
    <col min="2025" max="2025" width="1" style="151" customWidth="1"/>
    <col min="2026" max="2026" width="14.54296875" style="151" customWidth="1"/>
    <col min="2027" max="2027" width="0.54296875" style="151" customWidth="1"/>
    <col min="2028" max="2028" width="14.54296875" style="151" customWidth="1"/>
    <col min="2029" max="2029" width="1" style="151" customWidth="1"/>
    <col min="2030" max="2030" width="14.54296875" style="151" customWidth="1"/>
    <col min="2031" max="2031" width="1.1796875" style="151" customWidth="1"/>
    <col min="2032" max="2032" width="14.54296875" style="151" customWidth="1"/>
    <col min="2033" max="2033" width="1" style="151" customWidth="1"/>
    <col min="2034" max="2034" width="14.54296875" style="151" customWidth="1"/>
    <col min="2035" max="2035" width="9" style="151"/>
    <col min="2036" max="2036" width="14.1796875" style="151" customWidth="1"/>
    <col min="2037" max="2276" width="9" style="151"/>
    <col min="2277" max="2277" width="56.453125" style="151" customWidth="1"/>
    <col min="2278" max="2278" width="8.81640625" style="151" customWidth="1"/>
    <col min="2279" max="2279" width="1" style="151" customWidth="1"/>
    <col min="2280" max="2280" width="14.54296875" style="151" customWidth="1"/>
    <col min="2281" max="2281" width="1" style="151" customWidth="1"/>
    <col min="2282" max="2282" width="14.54296875" style="151" customWidth="1"/>
    <col min="2283" max="2283" width="0.54296875" style="151" customWidth="1"/>
    <col min="2284" max="2284" width="14.54296875" style="151" customWidth="1"/>
    <col min="2285" max="2285" width="1" style="151" customWidth="1"/>
    <col min="2286" max="2286" width="14.54296875" style="151" customWidth="1"/>
    <col min="2287" max="2287" width="1.1796875" style="151" customWidth="1"/>
    <col min="2288" max="2288" width="14.54296875" style="151" customWidth="1"/>
    <col min="2289" max="2289" width="1" style="151" customWidth="1"/>
    <col min="2290" max="2290" width="14.54296875" style="151" customWidth="1"/>
    <col min="2291" max="2291" width="9" style="151"/>
    <col min="2292" max="2292" width="14.1796875" style="151" customWidth="1"/>
    <col min="2293" max="2532" width="9" style="151"/>
    <col min="2533" max="2533" width="56.453125" style="151" customWidth="1"/>
    <col min="2534" max="2534" width="8.81640625" style="151" customWidth="1"/>
    <col min="2535" max="2535" width="1" style="151" customWidth="1"/>
    <col min="2536" max="2536" width="14.54296875" style="151" customWidth="1"/>
    <col min="2537" max="2537" width="1" style="151" customWidth="1"/>
    <col min="2538" max="2538" width="14.54296875" style="151" customWidth="1"/>
    <col min="2539" max="2539" width="0.54296875" style="151" customWidth="1"/>
    <col min="2540" max="2540" width="14.54296875" style="151" customWidth="1"/>
    <col min="2541" max="2541" width="1" style="151" customWidth="1"/>
    <col min="2542" max="2542" width="14.54296875" style="151" customWidth="1"/>
    <col min="2543" max="2543" width="1.1796875" style="151" customWidth="1"/>
    <col min="2544" max="2544" width="14.54296875" style="151" customWidth="1"/>
    <col min="2545" max="2545" width="1" style="151" customWidth="1"/>
    <col min="2546" max="2546" width="14.54296875" style="151" customWidth="1"/>
    <col min="2547" max="2547" width="9" style="151"/>
    <col min="2548" max="2548" width="14.1796875" style="151" customWidth="1"/>
    <col min="2549" max="2788" width="9" style="151"/>
    <col min="2789" max="2789" width="56.453125" style="151" customWidth="1"/>
    <col min="2790" max="2790" width="8.81640625" style="151" customWidth="1"/>
    <col min="2791" max="2791" width="1" style="151" customWidth="1"/>
    <col min="2792" max="2792" width="14.54296875" style="151" customWidth="1"/>
    <col min="2793" max="2793" width="1" style="151" customWidth="1"/>
    <col min="2794" max="2794" width="14.54296875" style="151" customWidth="1"/>
    <col min="2795" max="2795" width="0.54296875" style="151" customWidth="1"/>
    <col min="2796" max="2796" width="14.54296875" style="151" customWidth="1"/>
    <col min="2797" max="2797" width="1" style="151" customWidth="1"/>
    <col min="2798" max="2798" width="14.54296875" style="151" customWidth="1"/>
    <col min="2799" max="2799" width="1.1796875" style="151" customWidth="1"/>
    <col min="2800" max="2800" width="14.54296875" style="151" customWidth="1"/>
    <col min="2801" max="2801" width="1" style="151" customWidth="1"/>
    <col min="2802" max="2802" width="14.54296875" style="151" customWidth="1"/>
    <col min="2803" max="2803" width="9" style="151"/>
    <col min="2804" max="2804" width="14.1796875" style="151" customWidth="1"/>
    <col min="2805" max="3044" width="9" style="151"/>
    <col min="3045" max="3045" width="56.453125" style="151" customWidth="1"/>
    <col min="3046" max="3046" width="8.81640625" style="151" customWidth="1"/>
    <col min="3047" max="3047" width="1" style="151" customWidth="1"/>
    <col min="3048" max="3048" width="14.54296875" style="151" customWidth="1"/>
    <col min="3049" max="3049" width="1" style="151" customWidth="1"/>
    <col min="3050" max="3050" width="14.54296875" style="151" customWidth="1"/>
    <col min="3051" max="3051" width="0.54296875" style="151" customWidth="1"/>
    <col min="3052" max="3052" width="14.54296875" style="151" customWidth="1"/>
    <col min="3053" max="3053" width="1" style="151" customWidth="1"/>
    <col min="3054" max="3054" width="14.54296875" style="151" customWidth="1"/>
    <col min="3055" max="3055" width="1.1796875" style="151" customWidth="1"/>
    <col min="3056" max="3056" width="14.54296875" style="151" customWidth="1"/>
    <col min="3057" max="3057" width="1" style="151" customWidth="1"/>
    <col min="3058" max="3058" width="14.54296875" style="151" customWidth="1"/>
    <col min="3059" max="3059" width="9" style="151"/>
    <col min="3060" max="3060" width="14.1796875" style="151" customWidth="1"/>
    <col min="3061" max="3300" width="9" style="151"/>
    <col min="3301" max="3301" width="56.453125" style="151" customWidth="1"/>
    <col min="3302" max="3302" width="8.81640625" style="151" customWidth="1"/>
    <col min="3303" max="3303" width="1" style="151" customWidth="1"/>
    <col min="3304" max="3304" width="14.54296875" style="151" customWidth="1"/>
    <col min="3305" max="3305" width="1" style="151" customWidth="1"/>
    <col min="3306" max="3306" width="14.54296875" style="151" customWidth="1"/>
    <col min="3307" max="3307" width="0.54296875" style="151" customWidth="1"/>
    <col min="3308" max="3308" width="14.54296875" style="151" customWidth="1"/>
    <col min="3309" max="3309" width="1" style="151" customWidth="1"/>
    <col min="3310" max="3310" width="14.54296875" style="151" customWidth="1"/>
    <col min="3311" max="3311" width="1.1796875" style="151" customWidth="1"/>
    <col min="3312" max="3312" width="14.54296875" style="151" customWidth="1"/>
    <col min="3313" max="3313" width="1" style="151" customWidth="1"/>
    <col min="3314" max="3314" width="14.54296875" style="151" customWidth="1"/>
    <col min="3315" max="3315" width="9" style="151"/>
    <col min="3316" max="3316" width="14.1796875" style="151" customWidth="1"/>
    <col min="3317" max="3556" width="9" style="151"/>
    <col min="3557" max="3557" width="56.453125" style="151" customWidth="1"/>
    <col min="3558" max="3558" width="8.81640625" style="151" customWidth="1"/>
    <col min="3559" max="3559" width="1" style="151" customWidth="1"/>
    <col min="3560" max="3560" width="14.54296875" style="151" customWidth="1"/>
    <col min="3561" max="3561" width="1" style="151" customWidth="1"/>
    <col min="3562" max="3562" width="14.54296875" style="151" customWidth="1"/>
    <col min="3563" max="3563" width="0.54296875" style="151" customWidth="1"/>
    <col min="3564" max="3564" width="14.54296875" style="151" customWidth="1"/>
    <col min="3565" max="3565" width="1" style="151" customWidth="1"/>
    <col min="3566" max="3566" width="14.54296875" style="151" customWidth="1"/>
    <col min="3567" max="3567" width="1.1796875" style="151" customWidth="1"/>
    <col min="3568" max="3568" width="14.54296875" style="151" customWidth="1"/>
    <col min="3569" max="3569" width="1" style="151" customWidth="1"/>
    <col min="3570" max="3570" width="14.54296875" style="151" customWidth="1"/>
    <col min="3571" max="3571" width="9" style="151"/>
    <col min="3572" max="3572" width="14.1796875" style="151" customWidth="1"/>
    <col min="3573" max="3812" width="9" style="151"/>
    <col min="3813" max="3813" width="56.453125" style="151" customWidth="1"/>
    <col min="3814" max="3814" width="8.81640625" style="151" customWidth="1"/>
    <col min="3815" max="3815" width="1" style="151" customWidth="1"/>
    <col min="3816" max="3816" width="14.54296875" style="151" customWidth="1"/>
    <col min="3817" max="3817" width="1" style="151" customWidth="1"/>
    <col min="3818" max="3818" width="14.54296875" style="151" customWidth="1"/>
    <col min="3819" max="3819" width="0.54296875" style="151" customWidth="1"/>
    <col min="3820" max="3820" width="14.54296875" style="151" customWidth="1"/>
    <col min="3821" max="3821" width="1" style="151" customWidth="1"/>
    <col min="3822" max="3822" width="14.54296875" style="151" customWidth="1"/>
    <col min="3823" max="3823" width="1.1796875" style="151" customWidth="1"/>
    <col min="3824" max="3824" width="14.54296875" style="151" customWidth="1"/>
    <col min="3825" max="3825" width="1" style="151" customWidth="1"/>
    <col min="3826" max="3826" width="14.54296875" style="151" customWidth="1"/>
    <col min="3827" max="3827" width="9" style="151"/>
    <col min="3828" max="3828" width="14.1796875" style="151" customWidth="1"/>
    <col min="3829" max="4068" width="9" style="151"/>
    <col min="4069" max="4069" width="56.453125" style="151" customWidth="1"/>
    <col min="4070" max="4070" width="8.81640625" style="151" customWidth="1"/>
    <col min="4071" max="4071" width="1" style="151" customWidth="1"/>
    <col min="4072" max="4072" width="14.54296875" style="151" customWidth="1"/>
    <col min="4073" max="4073" width="1" style="151" customWidth="1"/>
    <col min="4074" max="4074" width="14.54296875" style="151" customWidth="1"/>
    <col min="4075" max="4075" width="0.54296875" style="151" customWidth="1"/>
    <col min="4076" max="4076" width="14.54296875" style="151" customWidth="1"/>
    <col min="4077" max="4077" width="1" style="151" customWidth="1"/>
    <col min="4078" max="4078" width="14.54296875" style="151" customWidth="1"/>
    <col min="4079" max="4079" width="1.1796875" style="151" customWidth="1"/>
    <col min="4080" max="4080" width="14.54296875" style="151" customWidth="1"/>
    <col min="4081" max="4081" width="1" style="151" customWidth="1"/>
    <col min="4082" max="4082" width="14.54296875" style="151" customWidth="1"/>
    <col min="4083" max="4083" width="9" style="151"/>
    <col min="4084" max="4084" width="14.1796875" style="151" customWidth="1"/>
    <col min="4085" max="4324" width="9" style="151"/>
    <col min="4325" max="4325" width="56.453125" style="151" customWidth="1"/>
    <col min="4326" max="4326" width="8.81640625" style="151" customWidth="1"/>
    <col min="4327" max="4327" width="1" style="151" customWidth="1"/>
    <col min="4328" max="4328" width="14.54296875" style="151" customWidth="1"/>
    <col min="4329" max="4329" width="1" style="151" customWidth="1"/>
    <col min="4330" max="4330" width="14.54296875" style="151" customWidth="1"/>
    <col min="4331" max="4331" width="0.54296875" style="151" customWidth="1"/>
    <col min="4332" max="4332" width="14.54296875" style="151" customWidth="1"/>
    <col min="4333" max="4333" width="1" style="151" customWidth="1"/>
    <col min="4334" max="4334" width="14.54296875" style="151" customWidth="1"/>
    <col min="4335" max="4335" width="1.1796875" style="151" customWidth="1"/>
    <col min="4336" max="4336" width="14.54296875" style="151" customWidth="1"/>
    <col min="4337" max="4337" width="1" style="151" customWidth="1"/>
    <col min="4338" max="4338" width="14.54296875" style="151" customWidth="1"/>
    <col min="4339" max="4339" width="9" style="151"/>
    <col min="4340" max="4340" width="14.1796875" style="151" customWidth="1"/>
    <col min="4341" max="4580" width="9" style="151"/>
    <col min="4581" max="4581" width="56.453125" style="151" customWidth="1"/>
    <col min="4582" max="4582" width="8.81640625" style="151" customWidth="1"/>
    <col min="4583" max="4583" width="1" style="151" customWidth="1"/>
    <col min="4584" max="4584" width="14.54296875" style="151" customWidth="1"/>
    <col min="4585" max="4585" width="1" style="151" customWidth="1"/>
    <col min="4586" max="4586" width="14.54296875" style="151" customWidth="1"/>
    <col min="4587" max="4587" width="0.54296875" style="151" customWidth="1"/>
    <col min="4588" max="4588" width="14.54296875" style="151" customWidth="1"/>
    <col min="4589" max="4589" width="1" style="151" customWidth="1"/>
    <col min="4590" max="4590" width="14.54296875" style="151" customWidth="1"/>
    <col min="4591" max="4591" width="1.1796875" style="151" customWidth="1"/>
    <col min="4592" max="4592" width="14.54296875" style="151" customWidth="1"/>
    <col min="4593" max="4593" width="1" style="151" customWidth="1"/>
    <col min="4594" max="4594" width="14.54296875" style="151" customWidth="1"/>
    <col min="4595" max="4595" width="9" style="151"/>
    <col min="4596" max="4596" width="14.1796875" style="151" customWidth="1"/>
    <col min="4597" max="4836" width="9" style="151"/>
    <col min="4837" max="4837" width="56.453125" style="151" customWidth="1"/>
    <col min="4838" max="4838" width="8.81640625" style="151" customWidth="1"/>
    <col min="4839" max="4839" width="1" style="151" customWidth="1"/>
    <col min="4840" max="4840" width="14.54296875" style="151" customWidth="1"/>
    <col min="4841" max="4841" width="1" style="151" customWidth="1"/>
    <col min="4842" max="4842" width="14.54296875" style="151" customWidth="1"/>
    <col min="4843" max="4843" width="0.54296875" style="151" customWidth="1"/>
    <col min="4844" max="4844" width="14.54296875" style="151" customWidth="1"/>
    <col min="4845" max="4845" width="1" style="151" customWidth="1"/>
    <col min="4846" max="4846" width="14.54296875" style="151" customWidth="1"/>
    <col min="4847" max="4847" width="1.1796875" style="151" customWidth="1"/>
    <col min="4848" max="4848" width="14.54296875" style="151" customWidth="1"/>
    <col min="4849" max="4849" width="1" style="151" customWidth="1"/>
    <col min="4850" max="4850" width="14.54296875" style="151" customWidth="1"/>
    <col min="4851" max="4851" width="9" style="151"/>
    <col min="4852" max="4852" width="14.1796875" style="151" customWidth="1"/>
    <col min="4853" max="5092" width="9" style="151"/>
    <col min="5093" max="5093" width="56.453125" style="151" customWidth="1"/>
    <col min="5094" max="5094" width="8.81640625" style="151" customWidth="1"/>
    <col min="5095" max="5095" width="1" style="151" customWidth="1"/>
    <col min="5096" max="5096" width="14.54296875" style="151" customWidth="1"/>
    <col min="5097" max="5097" width="1" style="151" customWidth="1"/>
    <col min="5098" max="5098" width="14.54296875" style="151" customWidth="1"/>
    <col min="5099" max="5099" width="0.54296875" style="151" customWidth="1"/>
    <col min="5100" max="5100" width="14.54296875" style="151" customWidth="1"/>
    <col min="5101" max="5101" width="1" style="151" customWidth="1"/>
    <col min="5102" max="5102" width="14.54296875" style="151" customWidth="1"/>
    <col min="5103" max="5103" width="1.1796875" style="151" customWidth="1"/>
    <col min="5104" max="5104" width="14.54296875" style="151" customWidth="1"/>
    <col min="5105" max="5105" width="1" style="151" customWidth="1"/>
    <col min="5106" max="5106" width="14.54296875" style="151" customWidth="1"/>
    <col min="5107" max="5107" width="9" style="151"/>
    <col min="5108" max="5108" width="14.1796875" style="151" customWidth="1"/>
    <col min="5109" max="5348" width="9" style="151"/>
    <col min="5349" max="5349" width="56.453125" style="151" customWidth="1"/>
    <col min="5350" max="5350" width="8.81640625" style="151" customWidth="1"/>
    <col min="5351" max="5351" width="1" style="151" customWidth="1"/>
    <col min="5352" max="5352" width="14.54296875" style="151" customWidth="1"/>
    <col min="5353" max="5353" width="1" style="151" customWidth="1"/>
    <col min="5354" max="5354" width="14.54296875" style="151" customWidth="1"/>
    <col min="5355" max="5355" width="0.54296875" style="151" customWidth="1"/>
    <col min="5356" max="5356" width="14.54296875" style="151" customWidth="1"/>
    <col min="5357" max="5357" width="1" style="151" customWidth="1"/>
    <col min="5358" max="5358" width="14.54296875" style="151" customWidth="1"/>
    <col min="5359" max="5359" width="1.1796875" style="151" customWidth="1"/>
    <col min="5360" max="5360" width="14.54296875" style="151" customWidth="1"/>
    <col min="5361" max="5361" width="1" style="151" customWidth="1"/>
    <col min="5362" max="5362" width="14.54296875" style="151" customWidth="1"/>
    <col min="5363" max="5363" width="9" style="151"/>
    <col min="5364" max="5364" width="14.1796875" style="151" customWidth="1"/>
    <col min="5365" max="5604" width="9" style="151"/>
    <col min="5605" max="5605" width="56.453125" style="151" customWidth="1"/>
    <col min="5606" max="5606" width="8.81640625" style="151" customWidth="1"/>
    <col min="5607" max="5607" width="1" style="151" customWidth="1"/>
    <col min="5608" max="5608" width="14.54296875" style="151" customWidth="1"/>
    <col min="5609" max="5609" width="1" style="151" customWidth="1"/>
    <col min="5610" max="5610" width="14.54296875" style="151" customWidth="1"/>
    <col min="5611" max="5611" width="0.54296875" style="151" customWidth="1"/>
    <col min="5612" max="5612" width="14.54296875" style="151" customWidth="1"/>
    <col min="5613" max="5613" width="1" style="151" customWidth="1"/>
    <col min="5614" max="5614" width="14.54296875" style="151" customWidth="1"/>
    <col min="5615" max="5615" width="1.1796875" style="151" customWidth="1"/>
    <col min="5616" max="5616" width="14.54296875" style="151" customWidth="1"/>
    <col min="5617" max="5617" width="1" style="151" customWidth="1"/>
    <col min="5618" max="5618" width="14.54296875" style="151" customWidth="1"/>
    <col min="5619" max="5619" width="9" style="151"/>
    <col min="5620" max="5620" width="14.1796875" style="151" customWidth="1"/>
    <col min="5621" max="5860" width="9" style="151"/>
    <col min="5861" max="5861" width="56.453125" style="151" customWidth="1"/>
    <col min="5862" max="5862" width="8.81640625" style="151" customWidth="1"/>
    <col min="5863" max="5863" width="1" style="151" customWidth="1"/>
    <col min="5864" max="5864" width="14.54296875" style="151" customWidth="1"/>
    <col min="5865" max="5865" width="1" style="151" customWidth="1"/>
    <col min="5866" max="5866" width="14.54296875" style="151" customWidth="1"/>
    <col min="5867" max="5867" width="0.54296875" style="151" customWidth="1"/>
    <col min="5868" max="5868" width="14.54296875" style="151" customWidth="1"/>
    <col min="5869" max="5869" width="1" style="151" customWidth="1"/>
    <col min="5870" max="5870" width="14.54296875" style="151" customWidth="1"/>
    <col min="5871" max="5871" width="1.1796875" style="151" customWidth="1"/>
    <col min="5872" max="5872" width="14.54296875" style="151" customWidth="1"/>
    <col min="5873" max="5873" width="1" style="151" customWidth="1"/>
    <col min="5874" max="5874" width="14.54296875" style="151" customWidth="1"/>
    <col min="5875" max="5875" width="9" style="151"/>
    <col min="5876" max="5876" width="14.1796875" style="151" customWidth="1"/>
    <col min="5877" max="6116" width="9" style="151"/>
    <col min="6117" max="6117" width="56.453125" style="151" customWidth="1"/>
    <col min="6118" max="6118" width="8.81640625" style="151" customWidth="1"/>
    <col min="6119" max="6119" width="1" style="151" customWidth="1"/>
    <col min="6120" max="6120" width="14.54296875" style="151" customWidth="1"/>
    <col min="6121" max="6121" width="1" style="151" customWidth="1"/>
    <col min="6122" max="6122" width="14.54296875" style="151" customWidth="1"/>
    <col min="6123" max="6123" width="0.54296875" style="151" customWidth="1"/>
    <col min="6124" max="6124" width="14.54296875" style="151" customWidth="1"/>
    <col min="6125" max="6125" width="1" style="151" customWidth="1"/>
    <col min="6126" max="6126" width="14.54296875" style="151" customWidth="1"/>
    <col min="6127" max="6127" width="1.1796875" style="151" customWidth="1"/>
    <col min="6128" max="6128" width="14.54296875" style="151" customWidth="1"/>
    <col min="6129" max="6129" width="1" style="151" customWidth="1"/>
    <col min="6130" max="6130" width="14.54296875" style="151" customWidth="1"/>
    <col min="6131" max="6131" width="9" style="151"/>
    <col min="6132" max="6132" width="14.1796875" style="151" customWidth="1"/>
    <col min="6133" max="6372" width="9" style="151"/>
    <col min="6373" max="6373" width="56.453125" style="151" customWidth="1"/>
    <col min="6374" max="6374" width="8.81640625" style="151" customWidth="1"/>
    <col min="6375" max="6375" width="1" style="151" customWidth="1"/>
    <col min="6376" max="6376" width="14.54296875" style="151" customWidth="1"/>
    <col min="6377" max="6377" width="1" style="151" customWidth="1"/>
    <col min="6378" max="6378" width="14.54296875" style="151" customWidth="1"/>
    <col min="6379" max="6379" width="0.54296875" style="151" customWidth="1"/>
    <col min="6380" max="6380" width="14.54296875" style="151" customWidth="1"/>
    <col min="6381" max="6381" width="1" style="151" customWidth="1"/>
    <col min="6382" max="6382" width="14.54296875" style="151" customWidth="1"/>
    <col min="6383" max="6383" width="1.1796875" style="151" customWidth="1"/>
    <col min="6384" max="6384" width="14.54296875" style="151" customWidth="1"/>
    <col min="6385" max="6385" width="1" style="151" customWidth="1"/>
    <col min="6386" max="6386" width="14.54296875" style="151" customWidth="1"/>
    <col min="6387" max="6387" width="9" style="151"/>
    <col min="6388" max="6388" width="14.1796875" style="151" customWidth="1"/>
    <col min="6389" max="6628" width="9" style="151"/>
    <col min="6629" max="6629" width="56.453125" style="151" customWidth="1"/>
    <col min="6630" max="6630" width="8.81640625" style="151" customWidth="1"/>
    <col min="6631" max="6631" width="1" style="151" customWidth="1"/>
    <col min="6632" max="6632" width="14.54296875" style="151" customWidth="1"/>
    <col min="6633" max="6633" width="1" style="151" customWidth="1"/>
    <col min="6634" max="6634" width="14.54296875" style="151" customWidth="1"/>
    <col min="6635" max="6635" width="0.54296875" style="151" customWidth="1"/>
    <col min="6636" max="6636" width="14.54296875" style="151" customWidth="1"/>
    <col min="6637" max="6637" width="1" style="151" customWidth="1"/>
    <col min="6638" max="6638" width="14.54296875" style="151" customWidth="1"/>
    <col min="6639" max="6639" width="1.1796875" style="151" customWidth="1"/>
    <col min="6640" max="6640" width="14.54296875" style="151" customWidth="1"/>
    <col min="6641" max="6641" width="1" style="151" customWidth="1"/>
    <col min="6642" max="6642" width="14.54296875" style="151" customWidth="1"/>
    <col min="6643" max="6643" width="9" style="151"/>
    <col min="6644" max="6644" width="14.1796875" style="151" customWidth="1"/>
    <col min="6645" max="6884" width="9" style="151"/>
    <col min="6885" max="6885" width="56.453125" style="151" customWidth="1"/>
    <col min="6886" max="6886" width="8.81640625" style="151" customWidth="1"/>
    <col min="6887" max="6887" width="1" style="151" customWidth="1"/>
    <col min="6888" max="6888" width="14.54296875" style="151" customWidth="1"/>
    <col min="6889" max="6889" width="1" style="151" customWidth="1"/>
    <col min="6890" max="6890" width="14.54296875" style="151" customWidth="1"/>
    <col min="6891" max="6891" width="0.54296875" style="151" customWidth="1"/>
    <col min="6892" max="6892" width="14.54296875" style="151" customWidth="1"/>
    <col min="6893" max="6893" width="1" style="151" customWidth="1"/>
    <col min="6894" max="6894" width="14.54296875" style="151" customWidth="1"/>
    <col min="6895" max="6895" width="1.1796875" style="151" customWidth="1"/>
    <col min="6896" max="6896" width="14.54296875" style="151" customWidth="1"/>
    <col min="6897" max="6897" width="1" style="151" customWidth="1"/>
    <col min="6898" max="6898" width="14.54296875" style="151" customWidth="1"/>
    <col min="6899" max="6899" width="9" style="151"/>
    <col min="6900" max="6900" width="14.1796875" style="151" customWidth="1"/>
    <col min="6901" max="7140" width="9" style="151"/>
    <col min="7141" max="7141" width="56.453125" style="151" customWidth="1"/>
    <col min="7142" max="7142" width="8.81640625" style="151" customWidth="1"/>
    <col min="7143" max="7143" width="1" style="151" customWidth="1"/>
    <col min="7144" max="7144" width="14.54296875" style="151" customWidth="1"/>
    <col min="7145" max="7145" width="1" style="151" customWidth="1"/>
    <col min="7146" max="7146" width="14.54296875" style="151" customWidth="1"/>
    <col min="7147" max="7147" width="0.54296875" style="151" customWidth="1"/>
    <col min="7148" max="7148" width="14.54296875" style="151" customWidth="1"/>
    <col min="7149" max="7149" width="1" style="151" customWidth="1"/>
    <col min="7150" max="7150" width="14.54296875" style="151" customWidth="1"/>
    <col min="7151" max="7151" width="1.1796875" style="151" customWidth="1"/>
    <col min="7152" max="7152" width="14.54296875" style="151" customWidth="1"/>
    <col min="7153" max="7153" width="1" style="151" customWidth="1"/>
    <col min="7154" max="7154" width="14.54296875" style="151" customWidth="1"/>
    <col min="7155" max="7155" width="9" style="151"/>
    <col min="7156" max="7156" width="14.1796875" style="151" customWidth="1"/>
    <col min="7157" max="7396" width="9" style="151"/>
    <col min="7397" max="7397" width="56.453125" style="151" customWidth="1"/>
    <col min="7398" max="7398" width="8.81640625" style="151" customWidth="1"/>
    <col min="7399" max="7399" width="1" style="151" customWidth="1"/>
    <col min="7400" max="7400" width="14.54296875" style="151" customWidth="1"/>
    <col min="7401" max="7401" width="1" style="151" customWidth="1"/>
    <col min="7402" max="7402" width="14.54296875" style="151" customWidth="1"/>
    <col min="7403" max="7403" width="0.54296875" style="151" customWidth="1"/>
    <col min="7404" max="7404" width="14.54296875" style="151" customWidth="1"/>
    <col min="7405" max="7405" width="1" style="151" customWidth="1"/>
    <col min="7406" max="7406" width="14.54296875" style="151" customWidth="1"/>
    <col min="7407" max="7407" width="1.1796875" style="151" customWidth="1"/>
    <col min="7408" max="7408" width="14.54296875" style="151" customWidth="1"/>
    <col min="7409" max="7409" width="1" style="151" customWidth="1"/>
    <col min="7410" max="7410" width="14.54296875" style="151" customWidth="1"/>
    <col min="7411" max="7411" width="9" style="151"/>
    <col min="7412" max="7412" width="14.1796875" style="151" customWidth="1"/>
    <col min="7413" max="7652" width="9" style="151"/>
    <col min="7653" max="7653" width="56.453125" style="151" customWidth="1"/>
    <col min="7654" max="7654" width="8.81640625" style="151" customWidth="1"/>
    <col min="7655" max="7655" width="1" style="151" customWidth="1"/>
    <col min="7656" max="7656" width="14.54296875" style="151" customWidth="1"/>
    <col min="7657" max="7657" width="1" style="151" customWidth="1"/>
    <col min="7658" max="7658" width="14.54296875" style="151" customWidth="1"/>
    <col min="7659" max="7659" width="0.54296875" style="151" customWidth="1"/>
    <col min="7660" max="7660" width="14.54296875" style="151" customWidth="1"/>
    <col min="7661" max="7661" width="1" style="151" customWidth="1"/>
    <col min="7662" max="7662" width="14.54296875" style="151" customWidth="1"/>
    <col min="7663" max="7663" width="1.1796875" style="151" customWidth="1"/>
    <col min="7664" max="7664" width="14.54296875" style="151" customWidth="1"/>
    <col min="7665" max="7665" width="1" style="151" customWidth="1"/>
    <col min="7666" max="7666" width="14.54296875" style="151" customWidth="1"/>
    <col min="7667" max="7667" width="9" style="151"/>
    <col min="7668" max="7668" width="14.1796875" style="151" customWidth="1"/>
    <col min="7669" max="7908" width="9" style="151"/>
    <col min="7909" max="7909" width="56.453125" style="151" customWidth="1"/>
    <col min="7910" max="7910" width="8.81640625" style="151" customWidth="1"/>
    <col min="7911" max="7911" width="1" style="151" customWidth="1"/>
    <col min="7912" max="7912" width="14.54296875" style="151" customWidth="1"/>
    <col min="7913" max="7913" width="1" style="151" customWidth="1"/>
    <col min="7914" max="7914" width="14.54296875" style="151" customWidth="1"/>
    <col min="7915" max="7915" width="0.54296875" style="151" customWidth="1"/>
    <col min="7916" max="7916" width="14.54296875" style="151" customWidth="1"/>
    <col min="7917" max="7917" width="1" style="151" customWidth="1"/>
    <col min="7918" max="7918" width="14.54296875" style="151" customWidth="1"/>
    <col min="7919" max="7919" width="1.1796875" style="151" customWidth="1"/>
    <col min="7920" max="7920" width="14.54296875" style="151" customWidth="1"/>
    <col min="7921" max="7921" width="1" style="151" customWidth="1"/>
    <col min="7922" max="7922" width="14.54296875" style="151" customWidth="1"/>
    <col min="7923" max="7923" width="9" style="151"/>
    <col min="7924" max="7924" width="14.1796875" style="151" customWidth="1"/>
    <col min="7925" max="8164" width="9" style="151"/>
    <col min="8165" max="8165" width="56.453125" style="151" customWidth="1"/>
    <col min="8166" max="8166" width="8.81640625" style="151" customWidth="1"/>
    <col min="8167" max="8167" width="1" style="151" customWidth="1"/>
    <col min="8168" max="8168" width="14.54296875" style="151" customWidth="1"/>
    <col min="8169" max="8169" width="1" style="151" customWidth="1"/>
    <col min="8170" max="8170" width="14.54296875" style="151" customWidth="1"/>
    <col min="8171" max="8171" width="0.54296875" style="151" customWidth="1"/>
    <col min="8172" max="8172" width="14.54296875" style="151" customWidth="1"/>
    <col min="8173" max="8173" width="1" style="151" customWidth="1"/>
    <col min="8174" max="8174" width="14.54296875" style="151" customWidth="1"/>
    <col min="8175" max="8175" width="1.1796875" style="151" customWidth="1"/>
    <col min="8176" max="8176" width="14.54296875" style="151" customWidth="1"/>
    <col min="8177" max="8177" width="1" style="151" customWidth="1"/>
    <col min="8178" max="8178" width="14.54296875" style="151" customWidth="1"/>
    <col min="8179" max="8179" width="9" style="151"/>
    <col min="8180" max="8180" width="14.1796875" style="151" customWidth="1"/>
    <col min="8181" max="8420" width="9" style="151"/>
    <col min="8421" max="8421" width="56.453125" style="151" customWidth="1"/>
    <col min="8422" max="8422" width="8.81640625" style="151" customWidth="1"/>
    <col min="8423" max="8423" width="1" style="151" customWidth="1"/>
    <col min="8424" max="8424" width="14.54296875" style="151" customWidth="1"/>
    <col min="8425" max="8425" width="1" style="151" customWidth="1"/>
    <col min="8426" max="8426" width="14.54296875" style="151" customWidth="1"/>
    <col min="8427" max="8427" width="0.54296875" style="151" customWidth="1"/>
    <col min="8428" max="8428" width="14.54296875" style="151" customWidth="1"/>
    <col min="8429" max="8429" width="1" style="151" customWidth="1"/>
    <col min="8430" max="8430" width="14.54296875" style="151" customWidth="1"/>
    <col min="8431" max="8431" width="1.1796875" style="151" customWidth="1"/>
    <col min="8432" max="8432" width="14.54296875" style="151" customWidth="1"/>
    <col min="8433" max="8433" width="1" style="151" customWidth="1"/>
    <col min="8434" max="8434" width="14.54296875" style="151" customWidth="1"/>
    <col min="8435" max="8435" width="9" style="151"/>
    <col min="8436" max="8436" width="14.1796875" style="151" customWidth="1"/>
    <col min="8437" max="8676" width="9" style="151"/>
    <col min="8677" max="8677" width="56.453125" style="151" customWidth="1"/>
    <col min="8678" max="8678" width="8.81640625" style="151" customWidth="1"/>
    <col min="8679" max="8679" width="1" style="151" customWidth="1"/>
    <col min="8680" max="8680" width="14.54296875" style="151" customWidth="1"/>
    <col min="8681" max="8681" width="1" style="151" customWidth="1"/>
    <col min="8682" max="8682" width="14.54296875" style="151" customWidth="1"/>
    <col min="8683" max="8683" width="0.54296875" style="151" customWidth="1"/>
    <col min="8684" max="8684" width="14.54296875" style="151" customWidth="1"/>
    <col min="8685" max="8685" width="1" style="151" customWidth="1"/>
    <col min="8686" max="8686" width="14.54296875" style="151" customWidth="1"/>
    <col min="8687" max="8687" width="1.1796875" style="151" customWidth="1"/>
    <col min="8688" max="8688" width="14.54296875" style="151" customWidth="1"/>
    <col min="8689" max="8689" width="1" style="151" customWidth="1"/>
    <col min="8690" max="8690" width="14.54296875" style="151" customWidth="1"/>
    <col min="8691" max="8691" width="9" style="151"/>
    <col min="8692" max="8692" width="14.1796875" style="151" customWidth="1"/>
    <col min="8693" max="8932" width="9" style="151"/>
    <col min="8933" max="8933" width="56.453125" style="151" customWidth="1"/>
    <col min="8934" max="8934" width="8.81640625" style="151" customWidth="1"/>
    <col min="8935" max="8935" width="1" style="151" customWidth="1"/>
    <col min="8936" max="8936" width="14.54296875" style="151" customWidth="1"/>
    <col min="8937" max="8937" width="1" style="151" customWidth="1"/>
    <col min="8938" max="8938" width="14.54296875" style="151" customWidth="1"/>
    <col min="8939" max="8939" width="0.54296875" style="151" customWidth="1"/>
    <col min="8940" max="8940" width="14.54296875" style="151" customWidth="1"/>
    <col min="8941" max="8941" width="1" style="151" customWidth="1"/>
    <col min="8942" max="8942" width="14.54296875" style="151" customWidth="1"/>
    <col min="8943" max="8943" width="1.1796875" style="151" customWidth="1"/>
    <col min="8944" max="8944" width="14.54296875" style="151" customWidth="1"/>
    <col min="8945" max="8945" width="1" style="151" customWidth="1"/>
    <col min="8946" max="8946" width="14.54296875" style="151" customWidth="1"/>
    <col min="8947" max="8947" width="9" style="151"/>
    <col min="8948" max="8948" width="14.1796875" style="151" customWidth="1"/>
    <col min="8949" max="9188" width="9" style="151"/>
    <col min="9189" max="9189" width="56.453125" style="151" customWidth="1"/>
    <col min="9190" max="9190" width="8.81640625" style="151" customWidth="1"/>
    <col min="9191" max="9191" width="1" style="151" customWidth="1"/>
    <col min="9192" max="9192" width="14.54296875" style="151" customWidth="1"/>
    <col min="9193" max="9193" width="1" style="151" customWidth="1"/>
    <col min="9194" max="9194" width="14.54296875" style="151" customWidth="1"/>
    <col min="9195" max="9195" width="0.54296875" style="151" customWidth="1"/>
    <col min="9196" max="9196" width="14.54296875" style="151" customWidth="1"/>
    <col min="9197" max="9197" width="1" style="151" customWidth="1"/>
    <col min="9198" max="9198" width="14.54296875" style="151" customWidth="1"/>
    <col min="9199" max="9199" width="1.1796875" style="151" customWidth="1"/>
    <col min="9200" max="9200" width="14.54296875" style="151" customWidth="1"/>
    <col min="9201" max="9201" width="1" style="151" customWidth="1"/>
    <col min="9202" max="9202" width="14.54296875" style="151" customWidth="1"/>
    <col min="9203" max="9203" width="9" style="151"/>
    <col min="9204" max="9204" width="14.1796875" style="151" customWidth="1"/>
    <col min="9205" max="9444" width="9" style="151"/>
    <col min="9445" max="9445" width="56.453125" style="151" customWidth="1"/>
    <col min="9446" max="9446" width="8.81640625" style="151" customWidth="1"/>
    <col min="9447" max="9447" width="1" style="151" customWidth="1"/>
    <col min="9448" max="9448" width="14.54296875" style="151" customWidth="1"/>
    <col min="9449" max="9449" width="1" style="151" customWidth="1"/>
    <col min="9450" max="9450" width="14.54296875" style="151" customWidth="1"/>
    <col min="9451" max="9451" width="0.54296875" style="151" customWidth="1"/>
    <col min="9452" max="9452" width="14.54296875" style="151" customWidth="1"/>
    <col min="9453" max="9453" width="1" style="151" customWidth="1"/>
    <col min="9454" max="9454" width="14.54296875" style="151" customWidth="1"/>
    <col min="9455" max="9455" width="1.1796875" style="151" customWidth="1"/>
    <col min="9456" max="9456" width="14.54296875" style="151" customWidth="1"/>
    <col min="9457" max="9457" width="1" style="151" customWidth="1"/>
    <col min="9458" max="9458" width="14.54296875" style="151" customWidth="1"/>
    <col min="9459" max="9459" width="9" style="151"/>
    <col min="9460" max="9460" width="14.1796875" style="151" customWidth="1"/>
    <col min="9461" max="9700" width="9" style="151"/>
    <col min="9701" max="9701" width="56.453125" style="151" customWidth="1"/>
    <col min="9702" max="9702" width="8.81640625" style="151" customWidth="1"/>
    <col min="9703" max="9703" width="1" style="151" customWidth="1"/>
    <col min="9704" max="9704" width="14.54296875" style="151" customWidth="1"/>
    <col min="9705" max="9705" width="1" style="151" customWidth="1"/>
    <col min="9706" max="9706" width="14.54296875" style="151" customWidth="1"/>
    <col min="9707" max="9707" width="0.54296875" style="151" customWidth="1"/>
    <col min="9708" max="9708" width="14.54296875" style="151" customWidth="1"/>
    <col min="9709" max="9709" width="1" style="151" customWidth="1"/>
    <col min="9710" max="9710" width="14.54296875" style="151" customWidth="1"/>
    <col min="9711" max="9711" width="1.1796875" style="151" customWidth="1"/>
    <col min="9712" max="9712" width="14.54296875" style="151" customWidth="1"/>
    <col min="9713" max="9713" width="1" style="151" customWidth="1"/>
    <col min="9714" max="9714" width="14.54296875" style="151" customWidth="1"/>
    <col min="9715" max="9715" width="9" style="151"/>
    <col min="9716" max="9716" width="14.1796875" style="151" customWidth="1"/>
    <col min="9717" max="9956" width="9" style="151"/>
    <col min="9957" max="9957" width="56.453125" style="151" customWidth="1"/>
    <col min="9958" max="9958" width="8.81640625" style="151" customWidth="1"/>
    <col min="9959" max="9959" width="1" style="151" customWidth="1"/>
    <col min="9960" max="9960" width="14.54296875" style="151" customWidth="1"/>
    <col min="9961" max="9961" width="1" style="151" customWidth="1"/>
    <col min="9962" max="9962" width="14.54296875" style="151" customWidth="1"/>
    <col min="9963" max="9963" width="0.54296875" style="151" customWidth="1"/>
    <col min="9964" max="9964" width="14.54296875" style="151" customWidth="1"/>
    <col min="9965" max="9965" width="1" style="151" customWidth="1"/>
    <col min="9966" max="9966" width="14.54296875" style="151" customWidth="1"/>
    <col min="9967" max="9967" width="1.1796875" style="151" customWidth="1"/>
    <col min="9968" max="9968" width="14.54296875" style="151" customWidth="1"/>
    <col min="9969" max="9969" width="1" style="151" customWidth="1"/>
    <col min="9970" max="9970" width="14.54296875" style="151" customWidth="1"/>
    <col min="9971" max="9971" width="9" style="151"/>
    <col min="9972" max="9972" width="14.1796875" style="151" customWidth="1"/>
    <col min="9973" max="10212" width="9" style="151"/>
    <col min="10213" max="10213" width="56.453125" style="151" customWidth="1"/>
    <col min="10214" max="10214" width="8.81640625" style="151" customWidth="1"/>
    <col min="10215" max="10215" width="1" style="151" customWidth="1"/>
    <col min="10216" max="10216" width="14.54296875" style="151" customWidth="1"/>
    <col min="10217" max="10217" width="1" style="151" customWidth="1"/>
    <col min="10218" max="10218" width="14.54296875" style="151" customWidth="1"/>
    <col min="10219" max="10219" width="0.54296875" style="151" customWidth="1"/>
    <col min="10220" max="10220" width="14.54296875" style="151" customWidth="1"/>
    <col min="10221" max="10221" width="1" style="151" customWidth="1"/>
    <col min="10222" max="10222" width="14.54296875" style="151" customWidth="1"/>
    <col min="10223" max="10223" width="1.1796875" style="151" customWidth="1"/>
    <col min="10224" max="10224" width="14.54296875" style="151" customWidth="1"/>
    <col min="10225" max="10225" width="1" style="151" customWidth="1"/>
    <col min="10226" max="10226" width="14.54296875" style="151" customWidth="1"/>
    <col min="10227" max="10227" width="9" style="151"/>
    <col min="10228" max="10228" width="14.1796875" style="151" customWidth="1"/>
    <col min="10229" max="10468" width="9" style="151"/>
    <col min="10469" max="10469" width="56.453125" style="151" customWidth="1"/>
    <col min="10470" max="10470" width="8.81640625" style="151" customWidth="1"/>
    <col min="10471" max="10471" width="1" style="151" customWidth="1"/>
    <col min="10472" max="10472" width="14.54296875" style="151" customWidth="1"/>
    <col min="10473" max="10473" width="1" style="151" customWidth="1"/>
    <col min="10474" max="10474" width="14.54296875" style="151" customWidth="1"/>
    <col min="10475" max="10475" width="0.54296875" style="151" customWidth="1"/>
    <col min="10476" max="10476" width="14.54296875" style="151" customWidth="1"/>
    <col min="10477" max="10477" width="1" style="151" customWidth="1"/>
    <col min="10478" max="10478" width="14.54296875" style="151" customWidth="1"/>
    <col min="10479" max="10479" width="1.1796875" style="151" customWidth="1"/>
    <col min="10480" max="10480" width="14.54296875" style="151" customWidth="1"/>
    <col min="10481" max="10481" width="1" style="151" customWidth="1"/>
    <col min="10482" max="10482" width="14.54296875" style="151" customWidth="1"/>
    <col min="10483" max="10483" width="9" style="151"/>
    <col min="10484" max="10484" width="14.1796875" style="151" customWidth="1"/>
    <col min="10485" max="10724" width="9" style="151"/>
    <col min="10725" max="10725" width="56.453125" style="151" customWidth="1"/>
    <col min="10726" max="10726" width="8.81640625" style="151" customWidth="1"/>
    <col min="10727" max="10727" width="1" style="151" customWidth="1"/>
    <col min="10728" max="10728" width="14.54296875" style="151" customWidth="1"/>
    <col min="10729" max="10729" width="1" style="151" customWidth="1"/>
    <col min="10730" max="10730" width="14.54296875" style="151" customWidth="1"/>
    <col min="10731" max="10731" width="0.54296875" style="151" customWidth="1"/>
    <col min="10732" max="10732" width="14.54296875" style="151" customWidth="1"/>
    <col min="10733" max="10733" width="1" style="151" customWidth="1"/>
    <col min="10734" max="10734" width="14.54296875" style="151" customWidth="1"/>
    <col min="10735" max="10735" width="1.1796875" style="151" customWidth="1"/>
    <col min="10736" max="10736" width="14.54296875" style="151" customWidth="1"/>
    <col min="10737" max="10737" width="1" style="151" customWidth="1"/>
    <col min="10738" max="10738" width="14.54296875" style="151" customWidth="1"/>
    <col min="10739" max="10739" width="9" style="151"/>
    <col min="10740" max="10740" width="14.1796875" style="151" customWidth="1"/>
    <col min="10741" max="10980" width="9" style="151"/>
    <col min="10981" max="10981" width="56.453125" style="151" customWidth="1"/>
    <col min="10982" max="10982" width="8.81640625" style="151" customWidth="1"/>
    <col min="10983" max="10983" width="1" style="151" customWidth="1"/>
    <col min="10984" max="10984" width="14.54296875" style="151" customWidth="1"/>
    <col min="10985" max="10985" width="1" style="151" customWidth="1"/>
    <col min="10986" max="10986" width="14.54296875" style="151" customWidth="1"/>
    <col min="10987" max="10987" width="0.54296875" style="151" customWidth="1"/>
    <col min="10988" max="10988" width="14.54296875" style="151" customWidth="1"/>
    <col min="10989" max="10989" width="1" style="151" customWidth="1"/>
    <col min="10990" max="10990" width="14.54296875" style="151" customWidth="1"/>
    <col min="10991" max="10991" width="1.1796875" style="151" customWidth="1"/>
    <col min="10992" max="10992" width="14.54296875" style="151" customWidth="1"/>
    <col min="10993" max="10993" width="1" style="151" customWidth="1"/>
    <col min="10994" max="10994" width="14.54296875" style="151" customWidth="1"/>
    <col min="10995" max="10995" width="9" style="151"/>
    <col min="10996" max="10996" width="14.1796875" style="151" customWidth="1"/>
    <col min="10997" max="11236" width="9" style="151"/>
    <col min="11237" max="11237" width="56.453125" style="151" customWidth="1"/>
    <col min="11238" max="11238" width="8.81640625" style="151" customWidth="1"/>
    <col min="11239" max="11239" width="1" style="151" customWidth="1"/>
    <col min="11240" max="11240" width="14.54296875" style="151" customWidth="1"/>
    <col min="11241" max="11241" width="1" style="151" customWidth="1"/>
    <col min="11242" max="11242" width="14.54296875" style="151" customWidth="1"/>
    <col min="11243" max="11243" width="0.54296875" style="151" customWidth="1"/>
    <col min="11244" max="11244" width="14.54296875" style="151" customWidth="1"/>
    <col min="11245" max="11245" width="1" style="151" customWidth="1"/>
    <col min="11246" max="11246" width="14.54296875" style="151" customWidth="1"/>
    <col min="11247" max="11247" width="1.1796875" style="151" customWidth="1"/>
    <col min="11248" max="11248" width="14.54296875" style="151" customWidth="1"/>
    <col min="11249" max="11249" width="1" style="151" customWidth="1"/>
    <col min="11250" max="11250" width="14.54296875" style="151" customWidth="1"/>
    <col min="11251" max="11251" width="9" style="151"/>
    <col min="11252" max="11252" width="14.1796875" style="151" customWidth="1"/>
    <col min="11253" max="11492" width="9" style="151"/>
    <col min="11493" max="11493" width="56.453125" style="151" customWidth="1"/>
    <col min="11494" max="11494" width="8.81640625" style="151" customWidth="1"/>
    <col min="11495" max="11495" width="1" style="151" customWidth="1"/>
    <col min="11496" max="11496" width="14.54296875" style="151" customWidth="1"/>
    <col min="11497" max="11497" width="1" style="151" customWidth="1"/>
    <col min="11498" max="11498" width="14.54296875" style="151" customWidth="1"/>
    <col min="11499" max="11499" width="0.54296875" style="151" customWidth="1"/>
    <col min="11500" max="11500" width="14.54296875" style="151" customWidth="1"/>
    <col min="11501" max="11501" width="1" style="151" customWidth="1"/>
    <col min="11502" max="11502" width="14.54296875" style="151" customWidth="1"/>
    <col min="11503" max="11503" width="1.1796875" style="151" customWidth="1"/>
    <col min="11504" max="11504" width="14.54296875" style="151" customWidth="1"/>
    <col min="11505" max="11505" width="1" style="151" customWidth="1"/>
    <col min="11506" max="11506" width="14.54296875" style="151" customWidth="1"/>
    <col min="11507" max="11507" width="9" style="151"/>
    <col min="11508" max="11508" width="14.1796875" style="151" customWidth="1"/>
    <col min="11509" max="11748" width="9" style="151"/>
    <col min="11749" max="11749" width="56.453125" style="151" customWidth="1"/>
    <col min="11750" max="11750" width="8.81640625" style="151" customWidth="1"/>
    <col min="11751" max="11751" width="1" style="151" customWidth="1"/>
    <col min="11752" max="11752" width="14.54296875" style="151" customWidth="1"/>
    <col min="11753" max="11753" width="1" style="151" customWidth="1"/>
    <col min="11754" max="11754" width="14.54296875" style="151" customWidth="1"/>
    <col min="11755" max="11755" width="0.54296875" style="151" customWidth="1"/>
    <col min="11756" max="11756" width="14.54296875" style="151" customWidth="1"/>
    <col min="11757" max="11757" width="1" style="151" customWidth="1"/>
    <col min="11758" max="11758" width="14.54296875" style="151" customWidth="1"/>
    <col min="11759" max="11759" width="1.1796875" style="151" customWidth="1"/>
    <col min="11760" max="11760" width="14.54296875" style="151" customWidth="1"/>
    <col min="11761" max="11761" width="1" style="151" customWidth="1"/>
    <col min="11762" max="11762" width="14.54296875" style="151" customWidth="1"/>
    <col min="11763" max="11763" width="9" style="151"/>
    <col min="11764" max="11764" width="14.1796875" style="151" customWidth="1"/>
    <col min="11765" max="12004" width="9" style="151"/>
    <col min="12005" max="12005" width="56.453125" style="151" customWidth="1"/>
    <col min="12006" max="12006" width="8.81640625" style="151" customWidth="1"/>
    <col min="12007" max="12007" width="1" style="151" customWidth="1"/>
    <col min="12008" max="12008" width="14.54296875" style="151" customWidth="1"/>
    <col min="12009" max="12009" width="1" style="151" customWidth="1"/>
    <col min="12010" max="12010" width="14.54296875" style="151" customWidth="1"/>
    <col min="12011" max="12011" width="0.54296875" style="151" customWidth="1"/>
    <col min="12012" max="12012" width="14.54296875" style="151" customWidth="1"/>
    <col min="12013" max="12013" width="1" style="151" customWidth="1"/>
    <col min="12014" max="12014" width="14.54296875" style="151" customWidth="1"/>
    <col min="12015" max="12015" width="1.1796875" style="151" customWidth="1"/>
    <col min="12016" max="12016" width="14.54296875" style="151" customWidth="1"/>
    <col min="12017" max="12017" width="1" style="151" customWidth="1"/>
    <col min="12018" max="12018" width="14.54296875" style="151" customWidth="1"/>
    <col min="12019" max="12019" width="9" style="151"/>
    <col min="12020" max="12020" width="14.1796875" style="151" customWidth="1"/>
    <col min="12021" max="12260" width="9" style="151"/>
    <col min="12261" max="12261" width="56.453125" style="151" customWidth="1"/>
    <col min="12262" max="12262" width="8.81640625" style="151" customWidth="1"/>
    <col min="12263" max="12263" width="1" style="151" customWidth="1"/>
    <col min="12264" max="12264" width="14.54296875" style="151" customWidth="1"/>
    <col min="12265" max="12265" width="1" style="151" customWidth="1"/>
    <col min="12266" max="12266" width="14.54296875" style="151" customWidth="1"/>
    <col min="12267" max="12267" width="0.54296875" style="151" customWidth="1"/>
    <col min="12268" max="12268" width="14.54296875" style="151" customWidth="1"/>
    <col min="12269" max="12269" width="1" style="151" customWidth="1"/>
    <col min="12270" max="12270" width="14.54296875" style="151" customWidth="1"/>
    <col min="12271" max="12271" width="1.1796875" style="151" customWidth="1"/>
    <col min="12272" max="12272" width="14.54296875" style="151" customWidth="1"/>
    <col min="12273" max="12273" width="1" style="151" customWidth="1"/>
    <col min="12274" max="12274" width="14.54296875" style="151" customWidth="1"/>
    <col min="12275" max="12275" width="9" style="151"/>
    <col min="12276" max="12276" width="14.1796875" style="151" customWidth="1"/>
    <col min="12277" max="12516" width="9" style="151"/>
    <col min="12517" max="12517" width="56.453125" style="151" customWidth="1"/>
    <col min="12518" max="12518" width="8.81640625" style="151" customWidth="1"/>
    <col min="12519" max="12519" width="1" style="151" customWidth="1"/>
    <col min="12520" max="12520" width="14.54296875" style="151" customWidth="1"/>
    <col min="12521" max="12521" width="1" style="151" customWidth="1"/>
    <col min="12522" max="12522" width="14.54296875" style="151" customWidth="1"/>
    <col min="12523" max="12523" width="0.54296875" style="151" customWidth="1"/>
    <col min="12524" max="12524" width="14.54296875" style="151" customWidth="1"/>
    <col min="12525" max="12525" width="1" style="151" customWidth="1"/>
    <col min="12526" max="12526" width="14.54296875" style="151" customWidth="1"/>
    <col min="12527" max="12527" width="1.1796875" style="151" customWidth="1"/>
    <col min="12528" max="12528" width="14.54296875" style="151" customWidth="1"/>
    <col min="12529" max="12529" width="1" style="151" customWidth="1"/>
    <col min="12530" max="12530" width="14.54296875" style="151" customWidth="1"/>
    <col min="12531" max="12531" width="9" style="151"/>
    <col min="12532" max="12532" width="14.1796875" style="151" customWidth="1"/>
    <col min="12533" max="12772" width="9" style="151"/>
    <col min="12773" max="12773" width="56.453125" style="151" customWidth="1"/>
    <col min="12774" max="12774" width="8.81640625" style="151" customWidth="1"/>
    <col min="12775" max="12775" width="1" style="151" customWidth="1"/>
    <col min="12776" max="12776" width="14.54296875" style="151" customWidth="1"/>
    <col min="12777" max="12777" width="1" style="151" customWidth="1"/>
    <col min="12778" max="12778" width="14.54296875" style="151" customWidth="1"/>
    <col min="12779" max="12779" width="0.54296875" style="151" customWidth="1"/>
    <col min="12780" max="12780" width="14.54296875" style="151" customWidth="1"/>
    <col min="12781" max="12781" width="1" style="151" customWidth="1"/>
    <col min="12782" max="12782" width="14.54296875" style="151" customWidth="1"/>
    <col min="12783" max="12783" width="1.1796875" style="151" customWidth="1"/>
    <col min="12784" max="12784" width="14.54296875" style="151" customWidth="1"/>
    <col min="12785" max="12785" width="1" style="151" customWidth="1"/>
    <col min="12786" max="12786" width="14.54296875" style="151" customWidth="1"/>
    <col min="12787" max="12787" width="9" style="151"/>
    <col min="12788" max="12788" width="14.1796875" style="151" customWidth="1"/>
    <col min="12789" max="13028" width="9" style="151"/>
    <col min="13029" max="13029" width="56.453125" style="151" customWidth="1"/>
    <col min="13030" max="13030" width="8.81640625" style="151" customWidth="1"/>
    <col min="13031" max="13031" width="1" style="151" customWidth="1"/>
    <col min="13032" max="13032" width="14.54296875" style="151" customWidth="1"/>
    <col min="13033" max="13033" width="1" style="151" customWidth="1"/>
    <col min="13034" max="13034" width="14.54296875" style="151" customWidth="1"/>
    <col min="13035" max="13035" width="0.54296875" style="151" customWidth="1"/>
    <col min="13036" max="13036" width="14.54296875" style="151" customWidth="1"/>
    <col min="13037" max="13037" width="1" style="151" customWidth="1"/>
    <col min="13038" max="13038" width="14.54296875" style="151" customWidth="1"/>
    <col min="13039" max="13039" width="1.1796875" style="151" customWidth="1"/>
    <col min="13040" max="13040" width="14.54296875" style="151" customWidth="1"/>
    <col min="13041" max="13041" width="1" style="151" customWidth="1"/>
    <col min="13042" max="13042" width="14.54296875" style="151" customWidth="1"/>
    <col min="13043" max="13043" width="9" style="151"/>
    <col min="13044" max="13044" width="14.1796875" style="151" customWidth="1"/>
    <col min="13045" max="13284" width="9" style="151"/>
    <col min="13285" max="13285" width="56.453125" style="151" customWidth="1"/>
    <col min="13286" max="13286" width="8.81640625" style="151" customWidth="1"/>
    <col min="13287" max="13287" width="1" style="151" customWidth="1"/>
    <col min="13288" max="13288" width="14.54296875" style="151" customWidth="1"/>
    <col min="13289" max="13289" width="1" style="151" customWidth="1"/>
    <col min="13290" max="13290" width="14.54296875" style="151" customWidth="1"/>
    <col min="13291" max="13291" width="0.54296875" style="151" customWidth="1"/>
    <col min="13292" max="13292" width="14.54296875" style="151" customWidth="1"/>
    <col min="13293" max="13293" width="1" style="151" customWidth="1"/>
    <col min="13294" max="13294" width="14.54296875" style="151" customWidth="1"/>
    <col min="13295" max="13295" width="1.1796875" style="151" customWidth="1"/>
    <col min="13296" max="13296" width="14.54296875" style="151" customWidth="1"/>
    <col min="13297" max="13297" width="1" style="151" customWidth="1"/>
    <col min="13298" max="13298" width="14.54296875" style="151" customWidth="1"/>
    <col min="13299" max="13299" width="9" style="151"/>
    <col min="13300" max="13300" width="14.1796875" style="151" customWidth="1"/>
    <col min="13301" max="13540" width="9" style="151"/>
    <col min="13541" max="13541" width="56.453125" style="151" customWidth="1"/>
    <col min="13542" max="13542" width="8.81640625" style="151" customWidth="1"/>
    <col min="13543" max="13543" width="1" style="151" customWidth="1"/>
    <col min="13544" max="13544" width="14.54296875" style="151" customWidth="1"/>
    <col min="13545" max="13545" width="1" style="151" customWidth="1"/>
    <col min="13546" max="13546" width="14.54296875" style="151" customWidth="1"/>
    <col min="13547" max="13547" width="0.54296875" style="151" customWidth="1"/>
    <col min="13548" max="13548" width="14.54296875" style="151" customWidth="1"/>
    <col min="13549" max="13549" width="1" style="151" customWidth="1"/>
    <col min="13550" max="13550" width="14.54296875" style="151" customWidth="1"/>
    <col min="13551" max="13551" width="1.1796875" style="151" customWidth="1"/>
    <col min="13552" max="13552" width="14.54296875" style="151" customWidth="1"/>
    <col min="13553" max="13553" width="1" style="151" customWidth="1"/>
    <col min="13554" max="13554" width="14.54296875" style="151" customWidth="1"/>
    <col min="13555" max="13555" width="9" style="151"/>
    <col min="13556" max="13556" width="14.1796875" style="151" customWidth="1"/>
    <col min="13557" max="13796" width="9" style="151"/>
    <col min="13797" max="13797" width="56.453125" style="151" customWidth="1"/>
    <col min="13798" max="13798" width="8.81640625" style="151" customWidth="1"/>
    <col min="13799" max="13799" width="1" style="151" customWidth="1"/>
    <col min="13800" max="13800" width="14.54296875" style="151" customWidth="1"/>
    <col min="13801" max="13801" width="1" style="151" customWidth="1"/>
    <col min="13802" max="13802" width="14.54296875" style="151" customWidth="1"/>
    <col min="13803" max="13803" width="0.54296875" style="151" customWidth="1"/>
    <col min="13804" max="13804" width="14.54296875" style="151" customWidth="1"/>
    <col min="13805" max="13805" width="1" style="151" customWidth="1"/>
    <col min="13806" max="13806" width="14.54296875" style="151" customWidth="1"/>
    <col min="13807" max="13807" width="1.1796875" style="151" customWidth="1"/>
    <col min="13808" max="13808" width="14.54296875" style="151" customWidth="1"/>
    <col min="13809" max="13809" width="1" style="151" customWidth="1"/>
    <col min="13810" max="13810" width="14.54296875" style="151" customWidth="1"/>
    <col min="13811" max="13811" width="9" style="151"/>
    <col min="13812" max="13812" width="14.1796875" style="151" customWidth="1"/>
    <col min="13813" max="14052" width="9" style="151"/>
    <col min="14053" max="14053" width="56.453125" style="151" customWidth="1"/>
    <col min="14054" max="14054" width="8.81640625" style="151" customWidth="1"/>
    <col min="14055" max="14055" width="1" style="151" customWidth="1"/>
    <col min="14056" max="14056" width="14.54296875" style="151" customWidth="1"/>
    <col min="14057" max="14057" width="1" style="151" customWidth="1"/>
    <col min="14058" max="14058" width="14.54296875" style="151" customWidth="1"/>
    <col min="14059" max="14059" width="0.54296875" style="151" customWidth="1"/>
    <col min="14060" max="14060" width="14.54296875" style="151" customWidth="1"/>
    <col min="14061" max="14061" width="1" style="151" customWidth="1"/>
    <col min="14062" max="14062" width="14.54296875" style="151" customWidth="1"/>
    <col min="14063" max="14063" width="1.1796875" style="151" customWidth="1"/>
    <col min="14064" max="14064" width="14.54296875" style="151" customWidth="1"/>
    <col min="14065" max="14065" width="1" style="151" customWidth="1"/>
    <col min="14066" max="14066" width="14.54296875" style="151" customWidth="1"/>
    <col min="14067" max="14067" width="9" style="151"/>
    <col min="14068" max="14068" width="14.1796875" style="151" customWidth="1"/>
    <col min="14069" max="14308" width="9" style="151"/>
    <col min="14309" max="14309" width="56.453125" style="151" customWidth="1"/>
    <col min="14310" max="14310" width="8.81640625" style="151" customWidth="1"/>
    <col min="14311" max="14311" width="1" style="151" customWidth="1"/>
    <col min="14312" max="14312" width="14.54296875" style="151" customWidth="1"/>
    <col min="14313" max="14313" width="1" style="151" customWidth="1"/>
    <col min="14314" max="14314" width="14.54296875" style="151" customWidth="1"/>
    <col min="14315" max="14315" width="0.54296875" style="151" customWidth="1"/>
    <col min="14316" max="14316" width="14.54296875" style="151" customWidth="1"/>
    <col min="14317" max="14317" width="1" style="151" customWidth="1"/>
    <col min="14318" max="14318" width="14.54296875" style="151" customWidth="1"/>
    <col min="14319" max="14319" width="1.1796875" style="151" customWidth="1"/>
    <col min="14320" max="14320" width="14.54296875" style="151" customWidth="1"/>
    <col min="14321" max="14321" width="1" style="151" customWidth="1"/>
    <col min="14322" max="14322" width="14.54296875" style="151" customWidth="1"/>
    <col min="14323" max="14323" width="9" style="151"/>
    <col min="14324" max="14324" width="14.1796875" style="151" customWidth="1"/>
    <col min="14325" max="14564" width="9" style="151"/>
    <col min="14565" max="14565" width="56.453125" style="151" customWidth="1"/>
    <col min="14566" max="14566" width="8.81640625" style="151" customWidth="1"/>
    <col min="14567" max="14567" width="1" style="151" customWidth="1"/>
    <col min="14568" max="14568" width="14.54296875" style="151" customWidth="1"/>
    <col min="14569" max="14569" width="1" style="151" customWidth="1"/>
    <col min="14570" max="14570" width="14.54296875" style="151" customWidth="1"/>
    <col min="14571" max="14571" width="0.54296875" style="151" customWidth="1"/>
    <col min="14572" max="14572" width="14.54296875" style="151" customWidth="1"/>
    <col min="14573" max="14573" width="1" style="151" customWidth="1"/>
    <col min="14574" max="14574" width="14.54296875" style="151" customWidth="1"/>
    <col min="14575" max="14575" width="1.1796875" style="151" customWidth="1"/>
    <col min="14576" max="14576" width="14.54296875" style="151" customWidth="1"/>
    <col min="14577" max="14577" width="1" style="151" customWidth="1"/>
    <col min="14578" max="14578" width="14.54296875" style="151" customWidth="1"/>
    <col min="14579" max="14579" width="9" style="151"/>
    <col min="14580" max="14580" width="14.1796875" style="151" customWidth="1"/>
    <col min="14581" max="14820" width="9" style="151"/>
    <col min="14821" max="14821" width="56.453125" style="151" customWidth="1"/>
    <col min="14822" max="14822" width="8.81640625" style="151" customWidth="1"/>
    <col min="14823" max="14823" width="1" style="151" customWidth="1"/>
    <col min="14824" max="14824" width="14.54296875" style="151" customWidth="1"/>
    <col min="14825" max="14825" width="1" style="151" customWidth="1"/>
    <col min="14826" max="14826" width="14.54296875" style="151" customWidth="1"/>
    <col min="14827" max="14827" width="0.54296875" style="151" customWidth="1"/>
    <col min="14828" max="14828" width="14.54296875" style="151" customWidth="1"/>
    <col min="14829" max="14829" width="1" style="151" customWidth="1"/>
    <col min="14830" max="14830" width="14.54296875" style="151" customWidth="1"/>
    <col min="14831" max="14831" width="1.1796875" style="151" customWidth="1"/>
    <col min="14832" max="14832" width="14.54296875" style="151" customWidth="1"/>
    <col min="14833" max="14833" width="1" style="151" customWidth="1"/>
    <col min="14834" max="14834" width="14.54296875" style="151" customWidth="1"/>
    <col min="14835" max="14835" width="9" style="151"/>
    <col min="14836" max="14836" width="14.1796875" style="151" customWidth="1"/>
    <col min="14837" max="15076" width="9" style="151"/>
    <col min="15077" max="15077" width="56.453125" style="151" customWidth="1"/>
    <col min="15078" max="15078" width="8.81640625" style="151" customWidth="1"/>
    <col min="15079" max="15079" width="1" style="151" customWidth="1"/>
    <col min="15080" max="15080" width="14.54296875" style="151" customWidth="1"/>
    <col min="15081" max="15081" width="1" style="151" customWidth="1"/>
    <col min="15082" max="15082" width="14.54296875" style="151" customWidth="1"/>
    <col min="15083" max="15083" width="0.54296875" style="151" customWidth="1"/>
    <col min="15084" max="15084" width="14.54296875" style="151" customWidth="1"/>
    <col min="15085" max="15085" width="1" style="151" customWidth="1"/>
    <col min="15086" max="15086" width="14.54296875" style="151" customWidth="1"/>
    <col min="15087" max="15087" width="1.1796875" style="151" customWidth="1"/>
    <col min="15088" max="15088" width="14.54296875" style="151" customWidth="1"/>
    <col min="15089" max="15089" width="1" style="151" customWidth="1"/>
    <col min="15090" max="15090" width="14.54296875" style="151" customWidth="1"/>
    <col min="15091" max="15091" width="9" style="151"/>
    <col min="15092" max="15092" width="14.1796875" style="151" customWidth="1"/>
    <col min="15093" max="15332" width="9" style="151"/>
    <col min="15333" max="15333" width="56.453125" style="151" customWidth="1"/>
    <col min="15334" max="15334" width="8.81640625" style="151" customWidth="1"/>
    <col min="15335" max="15335" width="1" style="151" customWidth="1"/>
    <col min="15336" max="15336" width="14.54296875" style="151" customWidth="1"/>
    <col min="15337" max="15337" width="1" style="151" customWidth="1"/>
    <col min="15338" max="15338" width="14.54296875" style="151" customWidth="1"/>
    <col min="15339" max="15339" width="0.54296875" style="151" customWidth="1"/>
    <col min="15340" max="15340" width="14.54296875" style="151" customWidth="1"/>
    <col min="15341" max="15341" width="1" style="151" customWidth="1"/>
    <col min="15342" max="15342" width="14.54296875" style="151" customWidth="1"/>
    <col min="15343" max="15343" width="1.1796875" style="151" customWidth="1"/>
    <col min="15344" max="15344" width="14.54296875" style="151" customWidth="1"/>
    <col min="15345" max="15345" width="1" style="151" customWidth="1"/>
    <col min="15346" max="15346" width="14.54296875" style="151" customWidth="1"/>
    <col min="15347" max="15347" width="9" style="151"/>
    <col min="15348" max="15348" width="14.1796875" style="151" customWidth="1"/>
    <col min="15349" max="15588" width="9" style="151"/>
    <col min="15589" max="15589" width="56.453125" style="151" customWidth="1"/>
    <col min="15590" max="15590" width="8.81640625" style="151" customWidth="1"/>
    <col min="15591" max="15591" width="1" style="151" customWidth="1"/>
    <col min="15592" max="15592" width="14.54296875" style="151" customWidth="1"/>
    <col min="15593" max="15593" width="1" style="151" customWidth="1"/>
    <col min="15594" max="15594" width="14.54296875" style="151" customWidth="1"/>
    <col min="15595" max="15595" width="0.54296875" style="151" customWidth="1"/>
    <col min="15596" max="15596" width="14.54296875" style="151" customWidth="1"/>
    <col min="15597" max="15597" width="1" style="151" customWidth="1"/>
    <col min="15598" max="15598" width="14.54296875" style="151" customWidth="1"/>
    <col min="15599" max="15599" width="1.1796875" style="151" customWidth="1"/>
    <col min="15600" max="15600" width="14.54296875" style="151" customWidth="1"/>
    <col min="15601" max="15601" width="1" style="151" customWidth="1"/>
    <col min="15602" max="15602" width="14.54296875" style="151" customWidth="1"/>
    <col min="15603" max="15603" width="9" style="151"/>
    <col min="15604" max="15604" width="14.1796875" style="151" customWidth="1"/>
    <col min="15605" max="15844" width="9" style="151"/>
    <col min="15845" max="15845" width="56.453125" style="151" customWidth="1"/>
    <col min="15846" max="15846" width="8.81640625" style="151" customWidth="1"/>
    <col min="15847" max="15847" width="1" style="151" customWidth="1"/>
    <col min="15848" max="15848" width="14.54296875" style="151" customWidth="1"/>
    <col min="15849" max="15849" width="1" style="151" customWidth="1"/>
    <col min="15850" max="15850" width="14.54296875" style="151" customWidth="1"/>
    <col min="15851" max="15851" width="0.54296875" style="151" customWidth="1"/>
    <col min="15852" max="15852" width="14.54296875" style="151" customWidth="1"/>
    <col min="15853" max="15853" width="1" style="151" customWidth="1"/>
    <col min="15854" max="15854" width="14.54296875" style="151" customWidth="1"/>
    <col min="15855" max="15855" width="1.1796875" style="151" customWidth="1"/>
    <col min="15856" max="15856" width="14.54296875" style="151" customWidth="1"/>
    <col min="15857" max="15857" width="1" style="151" customWidth="1"/>
    <col min="15858" max="15858" width="14.54296875" style="151" customWidth="1"/>
    <col min="15859" max="15859" width="9" style="151"/>
    <col min="15860" max="15860" width="14.1796875" style="151" customWidth="1"/>
    <col min="15861" max="16100" width="9" style="151"/>
    <col min="16101" max="16101" width="56.453125" style="151" customWidth="1"/>
    <col min="16102" max="16102" width="8.81640625" style="151" customWidth="1"/>
    <col min="16103" max="16103" width="1" style="151" customWidth="1"/>
    <col min="16104" max="16104" width="14.54296875" style="151" customWidth="1"/>
    <col min="16105" max="16105" width="1" style="151" customWidth="1"/>
    <col min="16106" max="16106" width="14.54296875" style="151" customWidth="1"/>
    <col min="16107" max="16107" width="0.54296875" style="151" customWidth="1"/>
    <col min="16108" max="16108" width="14.54296875" style="151" customWidth="1"/>
    <col min="16109" max="16109" width="1" style="151" customWidth="1"/>
    <col min="16110" max="16110" width="14.54296875" style="151" customWidth="1"/>
    <col min="16111" max="16111" width="1.1796875" style="151" customWidth="1"/>
    <col min="16112" max="16112" width="14.54296875" style="151" customWidth="1"/>
    <col min="16113" max="16113" width="1" style="151" customWidth="1"/>
    <col min="16114" max="16114" width="14.54296875" style="151" customWidth="1"/>
    <col min="16115" max="16115" width="9" style="151"/>
    <col min="16116" max="16116" width="14.1796875" style="151" customWidth="1"/>
    <col min="16117" max="16353" width="9" style="151"/>
    <col min="16354" max="16384" width="9" style="151" customWidth="1"/>
  </cols>
  <sheetData>
    <row r="1" spans="1:17" ht="23">
      <c r="A1" s="87" t="s">
        <v>0</v>
      </c>
      <c r="B1" s="150"/>
      <c r="C1" s="10"/>
      <c r="D1" s="10"/>
      <c r="E1" s="10"/>
      <c r="F1" s="10"/>
      <c r="G1" s="10"/>
      <c r="H1" s="46"/>
      <c r="I1" s="46"/>
      <c r="J1" s="46"/>
      <c r="K1" s="46"/>
      <c r="L1" s="46"/>
      <c r="M1" s="46"/>
      <c r="N1" s="46"/>
      <c r="O1" s="46"/>
      <c r="P1" s="46"/>
      <c r="Q1" s="10"/>
    </row>
    <row r="2" spans="1:17" ht="22.25" customHeight="1">
      <c r="A2" s="140" t="s">
        <v>106</v>
      </c>
      <c r="B2" s="150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10"/>
    </row>
    <row r="3" spans="1:17" ht="20.149999999999999" customHeight="1">
      <c r="A3" s="140"/>
      <c r="B3" s="152"/>
      <c r="C3"/>
      <c r="D3"/>
      <c r="E3"/>
      <c r="F3"/>
      <c r="G3"/>
      <c r="H3"/>
      <c r="I3"/>
      <c r="J3"/>
      <c r="K3" s="153"/>
      <c r="L3" s="154"/>
      <c r="M3" s="153"/>
      <c r="N3" s="154"/>
      <c r="O3" s="153"/>
      <c r="P3" s="154"/>
      <c r="Q3"/>
    </row>
    <row r="4" spans="1:17" ht="20.149999999999999" customHeight="1">
      <c r="C4" s="186" t="s">
        <v>2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ht="20.149999999999999" customHeight="1">
      <c r="C5" s="47"/>
      <c r="D5" s="47"/>
      <c r="E5" s="47"/>
      <c r="F5" s="47"/>
      <c r="G5" s="47"/>
      <c r="H5" s="47"/>
      <c r="I5" s="187" t="s">
        <v>68</v>
      </c>
      <c r="J5" s="187"/>
      <c r="K5" s="187"/>
      <c r="L5" s="47"/>
      <c r="M5" s="47"/>
      <c r="N5" s="47"/>
      <c r="O5" s="47"/>
      <c r="P5" s="47"/>
      <c r="Q5" s="47"/>
    </row>
    <row r="6" spans="1:17" ht="20.149999999999999" customHeight="1">
      <c r="B6" s="157"/>
      <c r="C6" s="47"/>
      <c r="D6" s="48"/>
      <c r="E6" s="47"/>
      <c r="F6" s="48"/>
      <c r="G6" s="47" t="s">
        <v>107</v>
      </c>
      <c r="H6" s="47"/>
      <c r="I6" s="151"/>
      <c r="J6" s="151"/>
      <c r="K6" s="151"/>
      <c r="L6" s="47"/>
      <c r="M6" s="47"/>
      <c r="N6" s="48"/>
      <c r="O6" s="47"/>
      <c r="P6" s="47"/>
      <c r="Q6" s="48"/>
    </row>
    <row r="7" spans="1:17" ht="20.149999999999999" customHeight="1">
      <c r="B7" s="157"/>
      <c r="C7" s="47" t="s">
        <v>108</v>
      </c>
      <c r="D7" s="48"/>
      <c r="E7" s="47"/>
      <c r="F7" s="48"/>
      <c r="G7" s="47" t="s">
        <v>109</v>
      </c>
      <c r="H7" s="47"/>
      <c r="I7" s="47"/>
      <c r="J7" s="47"/>
      <c r="K7" s="47"/>
      <c r="L7" s="47"/>
      <c r="N7" s="48"/>
      <c r="O7" s="47" t="s">
        <v>110</v>
      </c>
      <c r="P7" s="47"/>
      <c r="Q7" s="48"/>
    </row>
    <row r="8" spans="1:17" ht="20.149999999999999" customHeight="1">
      <c r="B8" s="157"/>
      <c r="C8" s="47" t="s">
        <v>111</v>
      </c>
      <c r="D8" s="48"/>
      <c r="E8" s="47" t="s">
        <v>112</v>
      </c>
      <c r="F8" s="48"/>
      <c r="G8" s="47" t="s">
        <v>113</v>
      </c>
      <c r="H8" s="47"/>
      <c r="I8" s="47" t="s">
        <v>114</v>
      </c>
      <c r="J8" s="47"/>
      <c r="K8" s="47" t="s">
        <v>115</v>
      </c>
      <c r="L8" s="47"/>
      <c r="M8" s="47" t="s">
        <v>198</v>
      </c>
      <c r="N8" s="48"/>
      <c r="O8" s="47" t="s">
        <v>117</v>
      </c>
      <c r="P8" s="47"/>
      <c r="Q8" s="47" t="s">
        <v>116</v>
      </c>
    </row>
    <row r="9" spans="1:17" ht="20.149999999999999" customHeight="1">
      <c r="B9" s="85" t="s">
        <v>6</v>
      </c>
      <c r="C9" s="47" t="s">
        <v>118</v>
      </c>
      <c r="D9" s="48"/>
      <c r="E9" s="47" t="s">
        <v>119</v>
      </c>
      <c r="F9" s="48"/>
      <c r="G9" s="47" t="s">
        <v>120</v>
      </c>
      <c r="H9" s="47"/>
      <c r="I9" s="47" t="s">
        <v>121</v>
      </c>
      <c r="J9" s="47"/>
      <c r="K9" s="47" t="s">
        <v>122</v>
      </c>
      <c r="L9" s="47"/>
      <c r="M9" s="47" t="s">
        <v>123</v>
      </c>
      <c r="N9" s="48"/>
      <c r="O9" s="47" t="s">
        <v>124</v>
      </c>
      <c r="P9" s="47"/>
      <c r="Q9" s="47" t="s">
        <v>125</v>
      </c>
    </row>
    <row r="10" spans="1:17" ht="20.149999999999999" customHeight="1">
      <c r="A10" s="148"/>
      <c r="B10" s="157"/>
      <c r="C10" s="188" t="s">
        <v>9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</row>
    <row r="11" spans="1:17" s="158" customFormat="1" ht="22">
      <c r="A11" s="90" t="s">
        <v>126</v>
      </c>
      <c r="B11" s="157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 ht="21" customHeight="1">
      <c r="A12" s="90" t="s">
        <v>127</v>
      </c>
      <c r="B12" s="157"/>
      <c r="C12" s="57">
        <v>300000</v>
      </c>
      <c r="D12" s="57"/>
      <c r="E12" s="57">
        <v>959977</v>
      </c>
      <c r="F12" s="57"/>
      <c r="G12" s="57">
        <v>152460</v>
      </c>
      <c r="H12" s="57"/>
      <c r="I12" s="57">
        <v>30000</v>
      </c>
      <c r="J12" s="57"/>
      <c r="K12" s="57">
        <v>-161679</v>
      </c>
      <c r="L12" s="50"/>
      <c r="M12" s="57">
        <f>SUM(C12:K12)</f>
        <v>1280758</v>
      </c>
      <c r="N12" s="50"/>
      <c r="O12" s="57">
        <v>65504</v>
      </c>
      <c r="P12" s="50"/>
      <c r="Q12" s="57">
        <f>SUM(M12:O12)</f>
        <v>1346262</v>
      </c>
    </row>
    <row r="13" spans="1:17" ht="21" customHeight="1">
      <c r="A13" s="90" t="s">
        <v>128</v>
      </c>
      <c r="B13" s="157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21" customHeight="1">
      <c r="A14" s="96" t="s">
        <v>129</v>
      </c>
      <c r="B14" s="157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 ht="21" customHeight="1">
      <c r="A15" s="155" t="s">
        <v>130</v>
      </c>
      <c r="B15" s="157"/>
      <c r="C15" s="5">
        <v>0</v>
      </c>
      <c r="D15" s="5"/>
      <c r="E15" s="5">
        <v>0</v>
      </c>
      <c r="F15" s="5"/>
      <c r="G15" s="5">
        <v>1988</v>
      </c>
      <c r="H15" s="5"/>
      <c r="I15" s="5">
        <v>0</v>
      </c>
      <c r="J15" s="5"/>
      <c r="K15" s="5">
        <v>0</v>
      </c>
      <c r="L15" s="51"/>
      <c r="M15" s="50">
        <f>SUM(C15:K15)</f>
        <v>1988</v>
      </c>
      <c r="N15" s="51"/>
      <c r="O15" s="51">
        <v>0</v>
      </c>
      <c r="P15" s="51"/>
      <c r="Q15" s="50">
        <f>SUM(M15:O15)</f>
        <v>1988</v>
      </c>
    </row>
    <row r="16" spans="1:17" ht="21" customHeight="1">
      <c r="A16" s="155" t="s">
        <v>131</v>
      </c>
      <c r="B16" s="157">
        <v>24</v>
      </c>
      <c r="C16" s="9">
        <v>0</v>
      </c>
      <c r="D16" s="5"/>
      <c r="E16" s="9">
        <v>0</v>
      </c>
      <c r="F16" s="5"/>
      <c r="G16" s="9">
        <v>0</v>
      </c>
      <c r="H16" s="5"/>
      <c r="I16" s="9">
        <v>0</v>
      </c>
      <c r="J16" s="5"/>
      <c r="K16" s="9">
        <v>-48000</v>
      </c>
      <c r="L16" s="5"/>
      <c r="M16" s="50">
        <f>SUM(C16:K16)</f>
        <v>-48000</v>
      </c>
      <c r="N16" s="5"/>
      <c r="O16" s="9">
        <v>0</v>
      </c>
      <c r="P16" s="5"/>
      <c r="Q16" s="50">
        <f>SUM(M16:O16)</f>
        <v>-48000</v>
      </c>
    </row>
    <row r="17" spans="1:17" ht="21" customHeight="1">
      <c r="A17" s="96" t="s">
        <v>132</v>
      </c>
      <c r="B17" s="159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71"/>
      <c r="N17" s="50"/>
      <c r="O17" s="50"/>
      <c r="P17" s="50"/>
      <c r="Q17" s="71"/>
    </row>
    <row r="18" spans="1:17" ht="21" customHeight="1">
      <c r="A18" s="96" t="s">
        <v>133</v>
      </c>
      <c r="B18" s="159"/>
      <c r="C18" s="56">
        <f>SUM(C15:C16)</f>
        <v>0</v>
      </c>
      <c r="D18" s="50"/>
      <c r="E18" s="56">
        <f>SUM(E15:E16)</f>
        <v>0</v>
      </c>
      <c r="F18" s="50"/>
      <c r="G18" s="56">
        <f>SUM(G15:G16)</f>
        <v>1988</v>
      </c>
      <c r="H18" s="50"/>
      <c r="I18" s="56">
        <f>SUM(I15:I16)</f>
        <v>0</v>
      </c>
      <c r="J18" s="50"/>
      <c r="K18" s="56">
        <f>SUM(K15:K16)</f>
        <v>-48000</v>
      </c>
      <c r="L18" s="50"/>
      <c r="M18" s="56">
        <f>SUM(M15:M16)</f>
        <v>-46012</v>
      </c>
      <c r="N18" s="50"/>
      <c r="O18" s="56">
        <f>SUM(O15:O16)</f>
        <v>0</v>
      </c>
      <c r="P18" s="50"/>
      <c r="Q18" s="56">
        <f>SUM(Q15:Q16)</f>
        <v>-46012</v>
      </c>
    </row>
    <row r="19" spans="1:17" ht="13.4" hidden="1" customHeight="1">
      <c r="B19" s="159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r="20" spans="1:17" ht="21" hidden="1" customHeight="1">
      <c r="A20" s="96" t="s">
        <v>134</v>
      </c>
      <c r="B20" s="159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ht="21" hidden="1" customHeight="1">
      <c r="A21" s="100" t="s">
        <v>135</v>
      </c>
      <c r="B21" s="157"/>
      <c r="C21" s="50">
        <v>0</v>
      </c>
      <c r="D21" s="50"/>
      <c r="E21" s="50">
        <v>0</v>
      </c>
      <c r="F21" s="50"/>
      <c r="G21" s="50">
        <v>0</v>
      </c>
      <c r="H21" s="50"/>
      <c r="I21" s="50">
        <v>0</v>
      </c>
      <c r="J21" s="50"/>
      <c r="K21" s="50">
        <v>0</v>
      </c>
      <c r="L21" s="50"/>
      <c r="M21" s="50">
        <f>SUM(C21:K21)</f>
        <v>0</v>
      </c>
      <c r="N21" s="50"/>
      <c r="O21" s="50">
        <v>0</v>
      </c>
      <c r="P21" s="50"/>
      <c r="Q21" s="50">
        <f>SUM(M21:O21)</f>
        <v>0</v>
      </c>
    </row>
    <row r="22" spans="1:17" ht="21.65" hidden="1" customHeight="1">
      <c r="A22" s="160" t="s">
        <v>136</v>
      </c>
      <c r="B22" s="159"/>
      <c r="C22" s="59">
        <f>SUM(C21)</f>
        <v>0</v>
      </c>
      <c r="D22" s="57"/>
      <c r="E22" s="59">
        <f>SUM(E21)</f>
        <v>0</v>
      </c>
      <c r="F22" s="57"/>
      <c r="G22" s="59">
        <f>SUM(G21)</f>
        <v>0</v>
      </c>
      <c r="H22" s="57"/>
      <c r="I22" s="59">
        <f>SUM(I21)</f>
        <v>0</v>
      </c>
      <c r="J22" s="57"/>
      <c r="K22" s="59">
        <f>SUM(K21)</f>
        <v>0</v>
      </c>
      <c r="L22" s="57"/>
      <c r="M22" s="59">
        <f>SUM(M21)</f>
        <v>0</v>
      </c>
      <c r="N22" s="57"/>
      <c r="O22" s="59">
        <f>SUM(O21)</f>
        <v>0</v>
      </c>
      <c r="P22" s="57"/>
      <c r="Q22" s="59">
        <f>SUM(Q21)</f>
        <v>0</v>
      </c>
    </row>
    <row r="23" spans="1:17" ht="13.4" customHeight="1">
      <c r="B23" s="159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4" spans="1:17" ht="22" customHeight="1">
      <c r="A24" s="161" t="s">
        <v>137</v>
      </c>
      <c r="B24" s="159"/>
      <c r="C24" s="56">
        <f>SUM(C18,C22)</f>
        <v>0</v>
      </c>
      <c r="D24" s="51"/>
      <c r="E24" s="56">
        <f>SUM(E18,E22)</f>
        <v>0</v>
      </c>
      <c r="F24" s="51"/>
      <c r="G24" s="56">
        <f>SUM(G18,G22)</f>
        <v>1988</v>
      </c>
      <c r="H24" s="51"/>
      <c r="I24" s="56">
        <f>SUM(I18,I22)</f>
        <v>0</v>
      </c>
      <c r="J24" s="51"/>
      <c r="K24" s="56">
        <f>SUM(K18,K22)</f>
        <v>-48000</v>
      </c>
      <c r="L24" s="51"/>
      <c r="M24" s="56">
        <f>SUM(M18,M22)</f>
        <v>-46012</v>
      </c>
      <c r="N24" s="51"/>
      <c r="O24" s="56">
        <f>SUM(O18,O22)</f>
        <v>0</v>
      </c>
      <c r="P24" s="51"/>
      <c r="Q24" s="56">
        <f>SUM(Q18,Q22)</f>
        <v>-46012</v>
      </c>
    </row>
    <row r="25" spans="1:17" ht="13.4" customHeight="1">
      <c r="B25" s="15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20.149999999999999" customHeight="1">
      <c r="A26" s="158" t="s">
        <v>138</v>
      </c>
      <c r="B26" s="159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20.149999999999999" customHeight="1">
      <c r="A27" s="151" t="s">
        <v>139</v>
      </c>
      <c r="B27" s="159"/>
      <c r="C27" s="50">
        <v>0</v>
      </c>
      <c r="D27" s="50"/>
      <c r="E27" s="50">
        <v>0</v>
      </c>
      <c r="F27" s="50"/>
      <c r="G27" s="50">
        <v>0</v>
      </c>
      <c r="H27" s="50"/>
      <c r="I27" s="50">
        <v>0</v>
      </c>
      <c r="J27" s="50"/>
      <c r="K27" s="50">
        <f>'PL9-10'!F43</f>
        <v>157597</v>
      </c>
      <c r="L27" s="50"/>
      <c r="M27" s="50">
        <f>SUM(C27:K27)</f>
        <v>157597</v>
      </c>
      <c r="N27" s="50"/>
      <c r="O27" s="50">
        <v>19816</v>
      </c>
      <c r="P27" s="50"/>
      <c r="Q27" s="50">
        <f>SUM(M27:O27)</f>
        <v>177413</v>
      </c>
    </row>
    <row r="28" spans="1:17" ht="20.149999999999999" customHeight="1">
      <c r="A28" s="151" t="s">
        <v>217</v>
      </c>
      <c r="B28" s="159"/>
      <c r="C28" s="50">
        <v>0</v>
      </c>
      <c r="D28" s="50"/>
      <c r="E28" s="50">
        <v>0</v>
      </c>
      <c r="F28" s="50"/>
      <c r="G28" s="50">
        <v>0</v>
      </c>
      <c r="H28" s="50"/>
      <c r="I28" s="50">
        <v>0</v>
      </c>
      <c r="J28" s="50"/>
      <c r="K28" s="50">
        <v>1080</v>
      </c>
      <c r="L28" s="50"/>
      <c r="M28" s="50">
        <f>SUM(C28:K28)</f>
        <v>1080</v>
      </c>
      <c r="N28" s="50"/>
      <c r="O28" s="50">
        <v>123</v>
      </c>
      <c r="P28" s="50"/>
      <c r="Q28" s="50">
        <f>SUM(M28:O28)</f>
        <v>1203</v>
      </c>
    </row>
    <row r="29" spans="1:17" ht="20.149999999999999" customHeight="1">
      <c r="A29" s="90" t="s">
        <v>140</v>
      </c>
      <c r="B29" s="90"/>
      <c r="C29" s="59">
        <f>SUM(C27:C28)</f>
        <v>0</v>
      </c>
      <c r="D29" s="57"/>
      <c r="E29" s="59">
        <f>SUM(E27:E28)</f>
        <v>0</v>
      </c>
      <c r="F29" s="57"/>
      <c r="G29" s="59">
        <f>SUM(G27:G28)</f>
        <v>0</v>
      </c>
      <c r="H29" s="57"/>
      <c r="I29" s="59">
        <f>SUM(I27:I28)</f>
        <v>0</v>
      </c>
      <c r="J29" s="57"/>
      <c r="K29" s="60">
        <f>SUM(K27:K28)</f>
        <v>158677</v>
      </c>
      <c r="L29" s="21"/>
      <c r="M29" s="60">
        <f>SUM(M27:M28)</f>
        <v>158677</v>
      </c>
      <c r="N29" s="21"/>
      <c r="O29" s="60">
        <f>SUM(O27:O28)</f>
        <v>19939</v>
      </c>
      <c r="P29" s="21"/>
      <c r="Q29" s="60">
        <f>SUM(Q27:Q28)</f>
        <v>178616</v>
      </c>
    </row>
    <row r="30" spans="1:17" ht="13.4" customHeight="1">
      <c r="B30" s="159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22" customHeight="1" thickBot="1">
      <c r="A31" s="148" t="s">
        <v>141</v>
      </c>
      <c r="B31" s="159"/>
      <c r="C31" s="17">
        <f>SUM(C12,C24,C29)</f>
        <v>300000</v>
      </c>
      <c r="D31" s="51"/>
      <c r="E31" s="17">
        <f>SUM(E12,E24,E29)</f>
        <v>959977</v>
      </c>
      <c r="F31" s="51"/>
      <c r="G31" s="17">
        <f>SUM(G12,G24,G29)</f>
        <v>154448</v>
      </c>
      <c r="H31" s="51"/>
      <c r="I31" s="17">
        <f>SUM(I12,I24,I29)</f>
        <v>30000</v>
      </c>
      <c r="J31" s="51"/>
      <c r="K31" s="17">
        <f>SUM(K12,K24,K29)</f>
        <v>-51002</v>
      </c>
      <c r="L31" s="51"/>
      <c r="M31" s="17">
        <f>SUM(M12,M24,M29)</f>
        <v>1393423</v>
      </c>
      <c r="N31" s="51"/>
      <c r="O31" s="17">
        <f>SUM(O12,O24,O29)</f>
        <v>85443</v>
      </c>
      <c r="P31" s="51"/>
      <c r="Q31" s="17">
        <f>SUM(Q12,Q24,Q29)</f>
        <v>1478866</v>
      </c>
    </row>
    <row r="32" spans="1:17" ht="20.149999999999999" customHeight="1" thickTop="1"/>
    <row r="33" spans="19:19" ht="20.149999999999999" customHeight="1">
      <c r="S33" s="162"/>
    </row>
  </sheetData>
  <mergeCells count="3">
    <mergeCell ref="C4:Q4"/>
    <mergeCell ref="I5:K5"/>
    <mergeCell ref="C10:Q10"/>
  </mergeCells>
  <pageMargins left="0.7" right="0.7" top="0.48" bottom="0.5" header="0.5" footer="0.5"/>
  <pageSetup paperSize="9" scale="76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04D6-9E25-42B3-9096-56256FA7F05D}">
  <sheetPr>
    <tabColor theme="5" tint="0.59999389629810485"/>
  </sheetPr>
  <dimension ref="A1:AA34"/>
  <sheetViews>
    <sheetView topLeftCell="A9" zoomScale="70" zoomScaleNormal="70" zoomScaleSheetLayoutView="70" zoomScalePageLayoutView="70" workbookViewId="0">
      <selection activeCell="U33" sqref="U33"/>
    </sheetView>
  </sheetViews>
  <sheetFormatPr defaultRowHeight="20.149999999999999" customHeight="1"/>
  <cols>
    <col min="1" max="1" width="57.54296875" style="155" customWidth="1"/>
    <col min="2" max="2" width="10" style="156" customWidth="1"/>
    <col min="3" max="3" width="12" style="1" customWidth="1"/>
    <col min="4" max="4" width="1" style="2" customWidth="1"/>
    <col min="5" max="5" width="12" style="1" customWidth="1"/>
    <col min="6" max="6" width="1" style="2" customWidth="1"/>
    <col min="7" max="7" width="12" style="1" customWidth="1"/>
    <col min="8" max="8" width="1" style="2" customWidth="1"/>
    <col min="9" max="9" width="12" style="1" customWidth="1"/>
    <col min="10" max="10" width="1.08984375" style="1" customWidth="1"/>
    <col min="11" max="11" width="12" style="1" customWidth="1"/>
    <col min="12" max="12" width="1" style="2" customWidth="1"/>
    <col min="13" max="13" width="12" style="1" customWidth="1"/>
    <col min="14" max="14" width="1" style="2" customWidth="1"/>
    <col min="15" max="15" width="12.6328125" style="2" customWidth="1"/>
    <col min="16" max="16" width="1" style="2" customWidth="1"/>
    <col min="17" max="17" width="12" style="1" customWidth="1"/>
    <col min="18" max="18" width="1" style="2" customWidth="1"/>
    <col min="19" max="19" width="12" style="1" customWidth="1"/>
    <col min="20" max="20" width="1" style="2" customWidth="1"/>
    <col min="21" max="21" width="12" style="1" customWidth="1"/>
    <col min="22" max="22" width="8.81640625" style="151"/>
    <col min="23" max="23" width="13.1796875" style="151" bestFit="1" customWidth="1"/>
    <col min="24" max="24" width="7.1796875" style="151" bestFit="1" customWidth="1"/>
    <col min="25" max="26" width="8.81640625" style="151"/>
    <col min="27" max="27" width="24.1796875" style="82" customWidth="1"/>
    <col min="28" max="232" width="8.81640625" style="151"/>
    <col min="233" max="233" width="56.453125" style="151" customWidth="1"/>
    <col min="234" max="234" width="8.81640625" style="151" customWidth="1"/>
    <col min="235" max="235" width="1" style="151" customWidth="1"/>
    <col min="236" max="236" width="14.54296875" style="151" customWidth="1"/>
    <col min="237" max="237" width="1" style="151" customWidth="1"/>
    <col min="238" max="238" width="14.54296875" style="151" customWidth="1"/>
    <col min="239" max="239" width="0.54296875" style="151" customWidth="1"/>
    <col min="240" max="240" width="14.54296875" style="151" customWidth="1"/>
    <col min="241" max="241" width="1" style="151" customWidth="1"/>
    <col min="242" max="242" width="14.54296875" style="151" customWidth="1"/>
    <col min="243" max="243" width="1.1796875" style="151" customWidth="1"/>
    <col min="244" max="244" width="14.54296875" style="151" customWidth="1"/>
    <col min="245" max="245" width="1" style="151" customWidth="1"/>
    <col min="246" max="246" width="14.54296875" style="151" customWidth="1"/>
    <col min="247" max="247" width="8.81640625" style="151"/>
    <col min="248" max="248" width="14.1796875" style="151" customWidth="1"/>
    <col min="249" max="488" width="8.81640625" style="151"/>
    <col min="489" max="489" width="56.453125" style="151" customWidth="1"/>
    <col min="490" max="490" width="8.81640625" style="151" customWidth="1"/>
    <col min="491" max="491" width="1" style="151" customWidth="1"/>
    <col min="492" max="492" width="14.54296875" style="151" customWidth="1"/>
    <col min="493" max="493" width="1" style="151" customWidth="1"/>
    <col min="494" max="494" width="14.54296875" style="151" customWidth="1"/>
    <col min="495" max="495" width="0.54296875" style="151" customWidth="1"/>
    <col min="496" max="496" width="14.54296875" style="151" customWidth="1"/>
    <col min="497" max="497" width="1" style="151" customWidth="1"/>
    <col min="498" max="498" width="14.54296875" style="151" customWidth="1"/>
    <col min="499" max="499" width="1.1796875" style="151" customWidth="1"/>
    <col min="500" max="500" width="14.54296875" style="151" customWidth="1"/>
    <col min="501" max="501" width="1" style="151" customWidth="1"/>
    <col min="502" max="502" width="14.54296875" style="151" customWidth="1"/>
    <col min="503" max="503" width="8.81640625" style="151"/>
    <col min="504" max="504" width="14.1796875" style="151" customWidth="1"/>
    <col min="505" max="744" width="8.81640625" style="151"/>
    <col min="745" max="745" width="56.453125" style="151" customWidth="1"/>
    <col min="746" max="746" width="8.81640625" style="151" customWidth="1"/>
    <col min="747" max="747" width="1" style="151" customWidth="1"/>
    <col min="748" max="748" width="14.54296875" style="151" customWidth="1"/>
    <col min="749" max="749" width="1" style="151" customWidth="1"/>
    <col min="750" max="750" width="14.54296875" style="151" customWidth="1"/>
    <col min="751" max="751" width="0.54296875" style="151" customWidth="1"/>
    <col min="752" max="752" width="14.54296875" style="151" customWidth="1"/>
    <col min="753" max="753" width="1" style="151" customWidth="1"/>
    <col min="754" max="754" width="14.54296875" style="151" customWidth="1"/>
    <col min="755" max="755" width="1.1796875" style="151" customWidth="1"/>
    <col min="756" max="756" width="14.54296875" style="151" customWidth="1"/>
    <col min="757" max="757" width="1" style="151" customWidth="1"/>
    <col min="758" max="758" width="14.54296875" style="151" customWidth="1"/>
    <col min="759" max="759" width="8.81640625" style="151"/>
    <col min="760" max="760" width="14.1796875" style="151" customWidth="1"/>
    <col min="761" max="1000" width="8.81640625" style="151"/>
    <col min="1001" max="1001" width="56.453125" style="151" customWidth="1"/>
    <col min="1002" max="1002" width="8.81640625" style="151" customWidth="1"/>
    <col min="1003" max="1003" width="1" style="151" customWidth="1"/>
    <col min="1004" max="1004" width="14.54296875" style="151" customWidth="1"/>
    <col min="1005" max="1005" width="1" style="151" customWidth="1"/>
    <col min="1006" max="1006" width="14.54296875" style="151" customWidth="1"/>
    <col min="1007" max="1007" width="0.54296875" style="151" customWidth="1"/>
    <col min="1008" max="1008" width="14.54296875" style="151" customWidth="1"/>
    <col min="1009" max="1009" width="1" style="151" customWidth="1"/>
    <col min="1010" max="1010" width="14.54296875" style="151" customWidth="1"/>
    <col min="1011" max="1011" width="1.1796875" style="151" customWidth="1"/>
    <col min="1012" max="1012" width="14.54296875" style="151" customWidth="1"/>
    <col min="1013" max="1013" width="1" style="151" customWidth="1"/>
    <col min="1014" max="1014" width="14.54296875" style="151" customWidth="1"/>
    <col min="1015" max="1015" width="8.81640625" style="151"/>
    <col min="1016" max="1016" width="14.1796875" style="151" customWidth="1"/>
    <col min="1017" max="1256" width="8.81640625" style="151"/>
    <col min="1257" max="1257" width="56.453125" style="151" customWidth="1"/>
    <col min="1258" max="1258" width="8.81640625" style="151" customWidth="1"/>
    <col min="1259" max="1259" width="1" style="151" customWidth="1"/>
    <col min="1260" max="1260" width="14.54296875" style="151" customWidth="1"/>
    <col min="1261" max="1261" width="1" style="151" customWidth="1"/>
    <col min="1262" max="1262" width="14.54296875" style="151" customWidth="1"/>
    <col min="1263" max="1263" width="0.54296875" style="151" customWidth="1"/>
    <col min="1264" max="1264" width="14.54296875" style="151" customWidth="1"/>
    <col min="1265" max="1265" width="1" style="151" customWidth="1"/>
    <col min="1266" max="1266" width="14.54296875" style="151" customWidth="1"/>
    <col min="1267" max="1267" width="1.1796875" style="151" customWidth="1"/>
    <col min="1268" max="1268" width="14.54296875" style="151" customWidth="1"/>
    <col min="1269" max="1269" width="1" style="151" customWidth="1"/>
    <col min="1270" max="1270" width="14.54296875" style="151" customWidth="1"/>
    <col min="1271" max="1271" width="8.81640625" style="151"/>
    <col min="1272" max="1272" width="14.1796875" style="151" customWidth="1"/>
    <col min="1273" max="1512" width="8.81640625" style="151"/>
    <col min="1513" max="1513" width="56.453125" style="151" customWidth="1"/>
    <col min="1514" max="1514" width="8.81640625" style="151" customWidth="1"/>
    <col min="1515" max="1515" width="1" style="151" customWidth="1"/>
    <col min="1516" max="1516" width="14.54296875" style="151" customWidth="1"/>
    <col min="1517" max="1517" width="1" style="151" customWidth="1"/>
    <col min="1518" max="1518" width="14.54296875" style="151" customWidth="1"/>
    <col min="1519" max="1519" width="0.54296875" style="151" customWidth="1"/>
    <col min="1520" max="1520" width="14.54296875" style="151" customWidth="1"/>
    <col min="1521" max="1521" width="1" style="151" customWidth="1"/>
    <col min="1522" max="1522" width="14.54296875" style="151" customWidth="1"/>
    <col min="1523" max="1523" width="1.1796875" style="151" customWidth="1"/>
    <col min="1524" max="1524" width="14.54296875" style="151" customWidth="1"/>
    <col min="1525" max="1525" width="1" style="151" customWidth="1"/>
    <col min="1526" max="1526" width="14.54296875" style="151" customWidth="1"/>
    <col min="1527" max="1527" width="8.81640625" style="151"/>
    <col min="1528" max="1528" width="14.1796875" style="151" customWidth="1"/>
    <col min="1529" max="1768" width="8.81640625" style="151"/>
    <col min="1769" max="1769" width="56.453125" style="151" customWidth="1"/>
    <col min="1770" max="1770" width="8.81640625" style="151" customWidth="1"/>
    <col min="1771" max="1771" width="1" style="151" customWidth="1"/>
    <col min="1772" max="1772" width="14.54296875" style="151" customWidth="1"/>
    <col min="1773" max="1773" width="1" style="151" customWidth="1"/>
    <col min="1774" max="1774" width="14.54296875" style="151" customWidth="1"/>
    <col min="1775" max="1775" width="0.54296875" style="151" customWidth="1"/>
    <col min="1776" max="1776" width="14.54296875" style="151" customWidth="1"/>
    <col min="1777" max="1777" width="1" style="151" customWidth="1"/>
    <col min="1778" max="1778" width="14.54296875" style="151" customWidth="1"/>
    <col min="1779" max="1779" width="1.1796875" style="151" customWidth="1"/>
    <col min="1780" max="1780" width="14.54296875" style="151" customWidth="1"/>
    <col min="1781" max="1781" width="1" style="151" customWidth="1"/>
    <col min="1782" max="1782" width="14.54296875" style="151" customWidth="1"/>
    <col min="1783" max="1783" width="8.81640625" style="151"/>
    <col min="1784" max="1784" width="14.1796875" style="151" customWidth="1"/>
    <col min="1785" max="2024" width="8.81640625" style="151"/>
    <col min="2025" max="2025" width="56.453125" style="151" customWidth="1"/>
    <col min="2026" max="2026" width="8.81640625" style="151" customWidth="1"/>
    <col min="2027" max="2027" width="1" style="151" customWidth="1"/>
    <col min="2028" max="2028" width="14.54296875" style="151" customWidth="1"/>
    <col min="2029" max="2029" width="1" style="151" customWidth="1"/>
    <col min="2030" max="2030" width="14.54296875" style="151" customWidth="1"/>
    <col min="2031" max="2031" width="0.54296875" style="151" customWidth="1"/>
    <col min="2032" max="2032" width="14.54296875" style="151" customWidth="1"/>
    <col min="2033" max="2033" width="1" style="151" customWidth="1"/>
    <col min="2034" max="2034" width="14.54296875" style="151" customWidth="1"/>
    <col min="2035" max="2035" width="1.1796875" style="151" customWidth="1"/>
    <col min="2036" max="2036" width="14.54296875" style="151" customWidth="1"/>
    <col min="2037" max="2037" width="1" style="151" customWidth="1"/>
    <col min="2038" max="2038" width="14.54296875" style="151" customWidth="1"/>
    <col min="2039" max="2039" width="8.81640625" style="151"/>
    <col min="2040" max="2040" width="14.1796875" style="151" customWidth="1"/>
    <col min="2041" max="2280" width="8.81640625" style="151"/>
    <col min="2281" max="2281" width="56.453125" style="151" customWidth="1"/>
    <col min="2282" max="2282" width="8.81640625" style="151" customWidth="1"/>
    <col min="2283" max="2283" width="1" style="151" customWidth="1"/>
    <col min="2284" max="2284" width="14.54296875" style="151" customWidth="1"/>
    <col min="2285" max="2285" width="1" style="151" customWidth="1"/>
    <col min="2286" max="2286" width="14.54296875" style="151" customWidth="1"/>
    <col min="2287" max="2287" width="0.54296875" style="151" customWidth="1"/>
    <col min="2288" max="2288" width="14.54296875" style="151" customWidth="1"/>
    <col min="2289" max="2289" width="1" style="151" customWidth="1"/>
    <col min="2290" max="2290" width="14.54296875" style="151" customWidth="1"/>
    <col min="2291" max="2291" width="1.1796875" style="151" customWidth="1"/>
    <col min="2292" max="2292" width="14.54296875" style="151" customWidth="1"/>
    <col min="2293" max="2293" width="1" style="151" customWidth="1"/>
    <col min="2294" max="2294" width="14.54296875" style="151" customWidth="1"/>
    <col min="2295" max="2295" width="8.81640625" style="151"/>
    <col min="2296" max="2296" width="14.1796875" style="151" customWidth="1"/>
    <col min="2297" max="2536" width="8.81640625" style="151"/>
    <col min="2537" max="2537" width="56.453125" style="151" customWidth="1"/>
    <col min="2538" max="2538" width="8.81640625" style="151" customWidth="1"/>
    <col min="2539" max="2539" width="1" style="151" customWidth="1"/>
    <col min="2540" max="2540" width="14.54296875" style="151" customWidth="1"/>
    <col min="2541" max="2541" width="1" style="151" customWidth="1"/>
    <col min="2542" max="2542" width="14.54296875" style="151" customWidth="1"/>
    <col min="2543" max="2543" width="0.54296875" style="151" customWidth="1"/>
    <col min="2544" max="2544" width="14.54296875" style="151" customWidth="1"/>
    <col min="2545" max="2545" width="1" style="151" customWidth="1"/>
    <col min="2546" max="2546" width="14.54296875" style="151" customWidth="1"/>
    <col min="2547" max="2547" width="1.1796875" style="151" customWidth="1"/>
    <col min="2548" max="2548" width="14.54296875" style="151" customWidth="1"/>
    <col min="2549" max="2549" width="1" style="151" customWidth="1"/>
    <col min="2550" max="2550" width="14.54296875" style="151" customWidth="1"/>
    <col min="2551" max="2551" width="8.81640625" style="151"/>
    <col min="2552" max="2552" width="14.1796875" style="151" customWidth="1"/>
    <col min="2553" max="2792" width="8.81640625" style="151"/>
    <col min="2793" max="2793" width="56.453125" style="151" customWidth="1"/>
    <col min="2794" max="2794" width="8.81640625" style="151" customWidth="1"/>
    <col min="2795" max="2795" width="1" style="151" customWidth="1"/>
    <col min="2796" max="2796" width="14.54296875" style="151" customWidth="1"/>
    <col min="2797" max="2797" width="1" style="151" customWidth="1"/>
    <col min="2798" max="2798" width="14.54296875" style="151" customWidth="1"/>
    <col min="2799" max="2799" width="0.54296875" style="151" customWidth="1"/>
    <col min="2800" max="2800" width="14.54296875" style="151" customWidth="1"/>
    <col min="2801" max="2801" width="1" style="151" customWidth="1"/>
    <col min="2802" max="2802" width="14.54296875" style="151" customWidth="1"/>
    <col min="2803" max="2803" width="1.1796875" style="151" customWidth="1"/>
    <col min="2804" max="2804" width="14.54296875" style="151" customWidth="1"/>
    <col min="2805" max="2805" width="1" style="151" customWidth="1"/>
    <col min="2806" max="2806" width="14.54296875" style="151" customWidth="1"/>
    <col min="2807" max="2807" width="8.81640625" style="151"/>
    <col min="2808" max="2808" width="14.1796875" style="151" customWidth="1"/>
    <col min="2809" max="3048" width="8.81640625" style="151"/>
    <col min="3049" max="3049" width="56.453125" style="151" customWidth="1"/>
    <col min="3050" max="3050" width="8.81640625" style="151" customWidth="1"/>
    <col min="3051" max="3051" width="1" style="151" customWidth="1"/>
    <col min="3052" max="3052" width="14.54296875" style="151" customWidth="1"/>
    <col min="3053" max="3053" width="1" style="151" customWidth="1"/>
    <col min="3054" max="3054" width="14.54296875" style="151" customWidth="1"/>
    <col min="3055" max="3055" width="0.54296875" style="151" customWidth="1"/>
    <col min="3056" max="3056" width="14.54296875" style="151" customWidth="1"/>
    <col min="3057" max="3057" width="1" style="151" customWidth="1"/>
    <col min="3058" max="3058" width="14.54296875" style="151" customWidth="1"/>
    <col min="3059" max="3059" width="1.1796875" style="151" customWidth="1"/>
    <col min="3060" max="3060" width="14.54296875" style="151" customWidth="1"/>
    <col min="3061" max="3061" width="1" style="151" customWidth="1"/>
    <col min="3062" max="3062" width="14.54296875" style="151" customWidth="1"/>
    <col min="3063" max="3063" width="8.81640625" style="151"/>
    <col min="3064" max="3064" width="14.1796875" style="151" customWidth="1"/>
    <col min="3065" max="3304" width="8.81640625" style="151"/>
    <col min="3305" max="3305" width="56.453125" style="151" customWidth="1"/>
    <col min="3306" max="3306" width="8.81640625" style="151" customWidth="1"/>
    <col min="3307" max="3307" width="1" style="151" customWidth="1"/>
    <col min="3308" max="3308" width="14.54296875" style="151" customWidth="1"/>
    <col min="3309" max="3309" width="1" style="151" customWidth="1"/>
    <col min="3310" max="3310" width="14.54296875" style="151" customWidth="1"/>
    <col min="3311" max="3311" width="0.54296875" style="151" customWidth="1"/>
    <col min="3312" max="3312" width="14.54296875" style="151" customWidth="1"/>
    <col min="3313" max="3313" width="1" style="151" customWidth="1"/>
    <col min="3314" max="3314" width="14.54296875" style="151" customWidth="1"/>
    <col min="3315" max="3315" width="1.1796875" style="151" customWidth="1"/>
    <col min="3316" max="3316" width="14.54296875" style="151" customWidth="1"/>
    <col min="3317" max="3317" width="1" style="151" customWidth="1"/>
    <col min="3318" max="3318" width="14.54296875" style="151" customWidth="1"/>
    <col min="3319" max="3319" width="8.81640625" style="151"/>
    <col min="3320" max="3320" width="14.1796875" style="151" customWidth="1"/>
    <col min="3321" max="3560" width="8.81640625" style="151"/>
    <col min="3561" max="3561" width="56.453125" style="151" customWidth="1"/>
    <col min="3562" max="3562" width="8.81640625" style="151" customWidth="1"/>
    <col min="3563" max="3563" width="1" style="151" customWidth="1"/>
    <col min="3564" max="3564" width="14.54296875" style="151" customWidth="1"/>
    <col min="3565" max="3565" width="1" style="151" customWidth="1"/>
    <col min="3566" max="3566" width="14.54296875" style="151" customWidth="1"/>
    <col min="3567" max="3567" width="0.54296875" style="151" customWidth="1"/>
    <col min="3568" max="3568" width="14.54296875" style="151" customWidth="1"/>
    <col min="3569" max="3569" width="1" style="151" customWidth="1"/>
    <col min="3570" max="3570" width="14.54296875" style="151" customWidth="1"/>
    <col min="3571" max="3571" width="1.1796875" style="151" customWidth="1"/>
    <col min="3572" max="3572" width="14.54296875" style="151" customWidth="1"/>
    <col min="3573" max="3573" width="1" style="151" customWidth="1"/>
    <col min="3574" max="3574" width="14.54296875" style="151" customWidth="1"/>
    <col min="3575" max="3575" width="8.81640625" style="151"/>
    <col min="3576" max="3576" width="14.1796875" style="151" customWidth="1"/>
    <col min="3577" max="3816" width="8.81640625" style="151"/>
    <col min="3817" max="3817" width="56.453125" style="151" customWidth="1"/>
    <col min="3818" max="3818" width="8.81640625" style="151" customWidth="1"/>
    <col min="3819" max="3819" width="1" style="151" customWidth="1"/>
    <col min="3820" max="3820" width="14.54296875" style="151" customWidth="1"/>
    <col min="3821" max="3821" width="1" style="151" customWidth="1"/>
    <col min="3822" max="3822" width="14.54296875" style="151" customWidth="1"/>
    <col min="3823" max="3823" width="0.54296875" style="151" customWidth="1"/>
    <col min="3824" max="3824" width="14.54296875" style="151" customWidth="1"/>
    <col min="3825" max="3825" width="1" style="151" customWidth="1"/>
    <col min="3826" max="3826" width="14.54296875" style="151" customWidth="1"/>
    <col min="3827" max="3827" width="1.1796875" style="151" customWidth="1"/>
    <col min="3828" max="3828" width="14.54296875" style="151" customWidth="1"/>
    <col min="3829" max="3829" width="1" style="151" customWidth="1"/>
    <col min="3830" max="3830" width="14.54296875" style="151" customWidth="1"/>
    <col min="3831" max="3831" width="8.81640625" style="151"/>
    <col min="3832" max="3832" width="14.1796875" style="151" customWidth="1"/>
    <col min="3833" max="4072" width="8.81640625" style="151"/>
    <col min="4073" max="4073" width="56.453125" style="151" customWidth="1"/>
    <col min="4074" max="4074" width="8.81640625" style="151" customWidth="1"/>
    <col min="4075" max="4075" width="1" style="151" customWidth="1"/>
    <col min="4076" max="4076" width="14.54296875" style="151" customWidth="1"/>
    <col min="4077" max="4077" width="1" style="151" customWidth="1"/>
    <col min="4078" max="4078" width="14.54296875" style="151" customWidth="1"/>
    <col min="4079" max="4079" width="0.54296875" style="151" customWidth="1"/>
    <col min="4080" max="4080" width="14.54296875" style="151" customWidth="1"/>
    <col min="4081" max="4081" width="1" style="151" customWidth="1"/>
    <col min="4082" max="4082" width="14.54296875" style="151" customWidth="1"/>
    <col min="4083" max="4083" width="1.1796875" style="151" customWidth="1"/>
    <col min="4084" max="4084" width="14.54296875" style="151" customWidth="1"/>
    <col min="4085" max="4085" width="1" style="151" customWidth="1"/>
    <col min="4086" max="4086" width="14.54296875" style="151" customWidth="1"/>
    <col min="4087" max="4087" width="8.81640625" style="151"/>
    <col min="4088" max="4088" width="14.1796875" style="151" customWidth="1"/>
    <col min="4089" max="4328" width="8.81640625" style="151"/>
    <col min="4329" max="4329" width="56.453125" style="151" customWidth="1"/>
    <col min="4330" max="4330" width="8.81640625" style="151" customWidth="1"/>
    <col min="4331" max="4331" width="1" style="151" customWidth="1"/>
    <col min="4332" max="4332" width="14.54296875" style="151" customWidth="1"/>
    <col min="4333" max="4333" width="1" style="151" customWidth="1"/>
    <col min="4334" max="4334" width="14.54296875" style="151" customWidth="1"/>
    <col min="4335" max="4335" width="0.54296875" style="151" customWidth="1"/>
    <col min="4336" max="4336" width="14.54296875" style="151" customWidth="1"/>
    <col min="4337" max="4337" width="1" style="151" customWidth="1"/>
    <col min="4338" max="4338" width="14.54296875" style="151" customWidth="1"/>
    <col min="4339" max="4339" width="1.1796875" style="151" customWidth="1"/>
    <col min="4340" max="4340" width="14.54296875" style="151" customWidth="1"/>
    <col min="4341" max="4341" width="1" style="151" customWidth="1"/>
    <col min="4342" max="4342" width="14.54296875" style="151" customWidth="1"/>
    <col min="4343" max="4343" width="8.81640625" style="151"/>
    <col min="4344" max="4344" width="14.1796875" style="151" customWidth="1"/>
    <col min="4345" max="4584" width="8.81640625" style="151"/>
    <col min="4585" max="4585" width="56.453125" style="151" customWidth="1"/>
    <col min="4586" max="4586" width="8.81640625" style="151" customWidth="1"/>
    <col min="4587" max="4587" width="1" style="151" customWidth="1"/>
    <col min="4588" max="4588" width="14.54296875" style="151" customWidth="1"/>
    <col min="4589" max="4589" width="1" style="151" customWidth="1"/>
    <col min="4590" max="4590" width="14.54296875" style="151" customWidth="1"/>
    <col min="4591" max="4591" width="0.54296875" style="151" customWidth="1"/>
    <col min="4592" max="4592" width="14.54296875" style="151" customWidth="1"/>
    <col min="4593" max="4593" width="1" style="151" customWidth="1"/>
    <col min="4594" max="4594" width="14.54296875" style="151" customWidth="1"/>
    <col min="4595" max="4595" width="1.1796875" style="151" customWidth="1"/>
    <col min="4596" max="4596" width="14.54296875" style="151" customWidth="1"/>
    <col min="4597" max="4597" width="1" style="151" customWidth="1"/>
    <col min="4598" max="4598" width="14.54296875" style="151" customWidth="1"/>
    <col min="4599" max="4599" width="8.81640625" style="151"/>
    <col min="4600" max="4600" width="14.1796875" style="151" customWidth="1"/>
    <col min="4601" max="4840" width="8.81640625" style="151"/>
    <col min="4841" max="4841" width="56.453125" style="151" customWidth="1"/>
    <col min="4842" max="4842" width="8.81640625" style="151" customWidth="1"/>
    <col min="4843" max="4843" width="1" style="151" customWidth="1"/>
    <col min="4844" max="4844" width="14.54296875" style="151" customWidth="1"/>
    <col min="4845" max="4845" width="1" style="151" customWidth="1"/>
    <col min="4846" max="4846" width="14.54296875" style="151" customWidth="1"/>
    <col min="4847" max="4847" width="0.54296875" style="151" customWidth="1"/>
    <col min="4848" max="4848" width="14.54296875" style="151" customWidth="1"/>
    <col min="4849" max="4849" width="1" style="151" customWidth="1"/>
    <col min="4850" max="4850" width="14.54296875" style="151" customWidth="1"/>
    <col min="4851" max="4851" width="1.1796875" style="151" customWidth="1"/>
    <col min="4852" max="4852" width="14.54296875" style="151" customWidth="1"/>
    <col min="4853" max="4853" width="1" style="151" customWidth="1"/>
    <col min="4854" max="4854" width="14.54296875" style="151" customWidth="1"/>
    <col min="4855" max="4855" width="8.81640625" style="151"/>
    <col min="4856" max="4856" width="14.1796875" style="151" customWidth="1"/>
    <col min="4857" max="5096" width="8.81640625" style="151"/>
    <col min="5097" max="5097" width="56.453125" style="151" customWidth="1"/>
    <col min="5098" max="5098" width="8.81640625" style="151" customWidth="1"/>
    <col min="5099" max="5099" width="1" style="151" customWidth="1"/>
    <col min="5100" max="5100" width="14.54296875" style="151" customWidth="1"/>
    <col min="5101" max="5101" width="1" style="151" customWidth="1"/>
    <col min="5102" max="5102" width="14.54296875" style="151" customWidth="1"/>
    <col min="5103" max="5103" width="0.54296875" style="151" customWidth="1"/>
    <col min="5104" max="5104" width="14.54296875" style="151" customWidth="1"/>
    <col min="5105" max="5105" width="1" style="151" customWidth="1"/>
    <col min="5106" max="5106" width="14.54296875" style="151" customWidth="1"/>
    <col min="5107" max="5107" width="1.1796875" style="151" customWidth="1"/>
    <col min="5108" max="5108" width="14.54296875" style="151" customWidth="1"/>
    <col min="5109" max="5109" width="1" style="151" customWidth="1"/>
    <col min="5110" max="5110" width="14.54296875" style="151" customWidth="1"/>
    <col min="5111" max="5111" width="8.81640625" style="151"/>
    <col min="5112" max="5112" width="14.1796875" style="151" customWidth="1"/>
    <col min="5113" max="5352" width="8.81640625" style="151"/>
    <col min="5353" max="5353" width="56.453125" style="151" customWidth="1"/>
    <col min="5354" max="5354" width="8.81640625" style="151" customWidth="1"/>
    <col min="5355" max="5355" width="1" style="151" customWidth="1"/>
    <col min="5356" max="5356" width="14.54296875" style="151" customWidth="1"/>
    <col min="5357" max="5357" width="1" style="151" customWidth="1"/>
    <col min="5358" max="5358" width="14.54296875" style="151" customWidth="1"/>
    <col min="5359" max="5359" width="0.54296875" style="151" customWidth="1"/>
    <col min="5360" max="5360" width="14.54296875" style="151" customWidth="1"/>
    <col min="5361" max="5361" width="1" style="151" customWidth="1"/>
    <col min="5362" max="5362" width="14.54296875" style="151" customWidth="1"/>
    <col min="5363" max="5363" width="1.1796875" style="151" customWidth="1"/>
    <col min="5364" max="5364" width="14.54296875" style="151" customWidth="1"/>
    <col min="5365" max="5365" width="1" style="151" customWidth="1"/>
    <col min="5366" max="5366" width="14.54296875" style="151" customWidth="1"/>
    <col min="5367" max="5367" width="8.81640625" style="151"/>
    <col min="5368" max="5368" width="14.1796875" style="151" customWidth="1"/>
    <col min="5369" max="5608" width="8.81640625" style="151"/>
    <col min="5609" max="5609" width="56.453125" style="151" customWidth="1"/>
    <col min="5610" max="5610" width="8.81640625" style="151" customWidth="1"/>
    <col min="5611" max="5611" width="1" style="151" customWidth="1"/>
    <col min="5612" max="5612" width="14.54296875" style="151" customWidth="1"/>
    <col min="5613" max="5613" width="1" style="151" customWidth="1"/>
    <col min="5614" max="5614" width="14.54296875" style="151" customWidth="1"/>
    <col min="5615" max="5615" width="0.54296875" style="151" customWidth="1"/>
    <col min="5616" max="5616" width="14.54296875" style="151" customWidth="1"/>
    <col min="5617" max="5617" width="1" style="151" customWidth="1"/>
    <col min="5618" max="5618" width="14.54296875" style="151" customWidth="1"/>
    <col min="5619" max="5619" width="1.1796875" style="151" customWidth="1"/>
    <col min="5620" max="5620" width="14.54296875" style="151" customWidth="1"/>
    <col min="5621" max="5621" width="1" style="151" customWidth="1"/>
    <col min="5622" max="5622" width="14.54296875" style="151" customWidth="1"/>
    <col min="5623" max="5623" width="8.81640625" style="151"/>
    <col min="5624" max="5624" width="14.1796875" style="151" customWidth="1"/>
    <col min="5625" max="5864" width="8.81640625" style="151"/>
    <col min="5865" max="5865" width="56.453125" style="151" customWidth="1"/>
    <col min="5866" max="5866" width="8.81640625" style="151" customWidth="1"/>
    <col min="5867" max="5867" width="1" style="151" customWidth="1"/>
    <col min="5868" max="5868" width="14.54296875" style="151" customWidth="1"/>
    <col min="5869" max="5869" width="1" style="151" customWidth="1"/>
    <col min="5870" max="5870" width="14.54296875" style="151" customWidth="1"/>
    <col min="5871" max="5871" width="0.54296875" style="151" customWidth="1"/>
    <col min="5872" max="5872" width="14.54296875" style="151" customWidth="1"/>
    <col min="5873" max="5873" width="1" style="151" customWidth="1"/>
    <col min="5874" max="5874" width="14.54296875" style="151" customWidth="1"/>
    <col min="5875" max="5875" width="1.1796875" style="151" customWidth="1"/>
    <col min="5876" max="5876" width="14.54296875" style="151" customWidth="1"/>
    <col min="5877" max="5877" width="1" style="151" customWidth="1"/>
    <col min="5878" max="5878" width="14.54296875" style="151" customWidth="1"/>
    <col min="5879" max="5879" width="8.81640625" style="151"/>
    <col min="5880" max="5880" width="14.1796875" style="151" customWidth="1"/>
    <col min="5881" max="6120" width="8.81640625" style="151"/>
    <col min="6121" max="6121" width="56.453125" style="151" customWidth="1"/>
    <col min="6122" max="6122" width="8.81640625" style="151" customWidth="1"/>
    <col min="6123" max="6123" width="1" style="151" customWidth="1"/>
    <col min="6124" max="6124" width="14.54296875" style="151" customWidth="1"/>
    <col min="6125" max="6125" width="1" style="151" customWidth="1"/>
    <col min="6126" max="6126" width="14.54296875" style="151" customWidth="1"/>
    <col min="6127" max="6127" width="0.54296875" style="151" customWidth="1"/>
    <col min="6128" max="6128" width="14.54296875" style="151" customWidth="1"/>
    <col min="6129" max="6129" width="1" style="151" customWidth="1"/>
    <col min="6130" max="6130" width="14.54296875" style="151" customWidth="1"/>
    <col min="6131" max="6131" width="1.1796875" style="151" customWidth="1"/>
    <col min="6132" max="6132" width="14.54296875" style="151" customWidth="1"/>
    <col min="6133" max="6133" width="1" style="151" customWidth="1"/>
    <col min="6134" max="6134" width="14.54296875" style="151" customWidth="1"/>
    <col min="6135" max="6135" width="8.81640625" style="151"/>
    <col min="6136" max="6136" width="14.1796875" style="151" customWidth="1"/>
    <col min="6137" max="6376" width="8.81640625" style="151"/>
    <col min="6377" max="6377" width="56.453125" style="151" customWidth="1"/>
    <col min="6378" max="6378" width="8.81640625" style="151" customWidth="1"/>
    <col min="6379" max="6379" width="1" style="151" customWidth="1"/>
    <col min="6380" max="6380" width="14.54296875" style="151" customWidth="1"/>
    <col min="6381" max="6381" width="1" style="151" customWidth="1"/>
    <col min="6382" max="6382" width="14.54296875" style="151" customWidth="1"/>
    <col min="6383" max="6383" width="0.54296875" style="151" customWidth="1"/>
    <col min="6384" max="6384" width="14.54296875" style="151" customWidth="1"/>
    <col min="6385" max="6385" width="1" style="151" customWidth="1"/>
    <col min="6386" max="6386" width="14.54296875" style="151" customWidth="1"/>
    <col min="6387" max="6387" width="1.1796875" style="151" customWidth="1"/>
    <col min="6388" max="6388" width="14.54296875" style="151" customWidth="1"/>
    <col min="6389" max="6389" width="1" style="151" customWidth="1"/>
    <col min="6390" max="6390" width="14.54296875" style="151" customWidth="1"/>
    <col min="6391" max="6391" width="8.81640625" style="151"/>
    <col min="6392" max="6392" width="14.1796875" style="151" customWidth="1"/>
    <col min="6393" max="6632" width="8.81640625" style="151"/>
    <col min="6633" max="6633" width="56.453125" style="151" customWidth="1"/>
    <col min="6634" max="6634" width="8.81640625" style="151" customWidth="1"/>
    <col min="6635" max="6635" width="1" style="151" customWidth="1"/>
    <col min="6636" max="6636" width="14.54296875" style="151" customWidth="1"/>
    <col min="6637" max="6637" width="1" style="151" customWidth="1"/>
    <col min="6638" max="6638" width="14.54296875" style="151" customWidth="1"/>
    <col min="6639" max="6639" width="0.54296875" style="151" customWidth="1"/>
    <col min="6640" max="6640" width="14.54296875" style="151" customWidth="1"/>
    <col min="6641" max="6641" width="1" style="151" customWidth="1"/>
    <col min="6642" max="6642" width="14.54296875" style="151" customWidth="1"/>
    <col min="6643" max="6643" width="1.1796875" style="151" customWidth="1"/>
    <col min="6644" max="6644" width="14.54296875" style="151" customWidth="1"/>
    <col min="6645" max="6645" width="1" style="151" customWidth="1"/>
    <col min="6646" max="6646" width="14.54296875" style="151" customWidth="1"/>
    <col min="6647" max="6647" width="8.81640625" style="151"/>
    <col min="6648" max="6648" width="14.1796875" style="151" customWidth="1"/>
    <col min="6649" max="6888" width="8.81640625" style="151"/>
    <col min="6889" max="6889" width="56.453125" style="151" customWidth="1"/>
    <col min="6890" max="6890" width="8.81640625" style="151" customWidth="1"/>
    <col min="6891" max="6891" width="1" style="151" customWidth="1"/>
    <col min="6892" max="6892" width="14.54296875" style="151" customWidth="1"/>
    <col min="6893" max="6893" width="1" style="151" customWidth="1"/>
    <col min="6894" max="6894" width="14.54296875" style="151" customWidth="1"/>
    <col min="6895" max="6895" width="0.54296875" style="151" customWidth="1"/>
    <col min="6896" max="6896" width="14.54296875" style="151" customWidth="1"/>
    <col min="6897" max="6897" width="1" style="151" customWidth="1"/>
    <col min="6898" max="6898" width="14.54296875" style="151" customWidth="1"/>
    <col min="6899" max="6899" width="1.1796875" style="151" customWidth="1"/>
    <col min="6900" max="6900" width="14.54296875" style="151" customWidth="1"/>
    <col min="6901" max="6901" width="1" style="151" customWidth="1"/>
    <col min="6902" max="6902" width="14.54296875" style="151" customWidth="1"/>
    <col min="6903" max="6903" width="8.81640625" style="151"/>
    <col min="6904" max="6904" width="14.1796875" style="151" customWidth="1"/>
    <col min="6905" max="7144" width="8.81640625" style="151"/>
    <col min="7145" max="7145" width="56.453125" style="151" customWidth="1"/>
    <col min="7146" max="7146" width="8.81640625" style="151" customWidth="1"/>
    <col min="7147" max="7147" width="1" style="151" customWidth="1"/>
    <col min="7148" max="7148" width="14.54296875" style="151" customWidth="1"/>
    <col min="7149" max="7149" width="1" style="151" customWidth="1"/>
    <col min="7150" max="7150" width="14.54296875" style="151" customWidth="1"/>
    <col min="7151" max="7151" width="0.54296875" style="151" customWidth="1"/>
    <col min="7152" max="7152" width="14.54296875" style="151" customWidth="1"/>
    <col min="7153" max="7153" width="1" style="151" customWidth="1"/>
    <col min="7154" max="7154" width="14.54296875" style="151" customWidth="1"/>
    <col min="7155" max="7155" width="1.1796875" style="151" customWidth="1"/>
    <col min="7156" max="7156" width="14.54296875" style="151" customWidth="1"/>
    <col min="7157" max="7157" width="1" style="151" customWidth="1"/>
    <col min="7158" max="7158" width="14.54296875" style="151" customWidth="1"/>
    <col min="7159" max="7159" width="8.81640625" style="151"/>
    <col min="7160" max="7160" width="14.1796875" style="151" customWidth="1"/>
    <col min="7161" max="7400" width="8.81640625" style="151"/>
    <col min="7401" max="7401" width="56.453125" style="151" customWidth="1"/>
    <col min="7402" max="7402" width="8.81640625" style="151" customWidth="1"/>
    <col min="7403" max="7403" width="1" style="151" customWidth="1"/>
    <col min="7404" max="7404" width="14.54296875" style="151" customWidth="1"/>
    <col min="7405" max="7405" width="1" style="151" customWidth="1"/>
    <col min="7406" max="7406" width="14.54296875" style="151" customWidth="1"/>
    <col min="7407" max="7407" width="0.54296875" style="151" customWidth="1"/>
    <col min="7408" max="7408" width="14.54296875" style="151" customWidth="1"/>
    <col min="7409" max="7409" width="1" style="151" customWidth="1"/>
    <col min="7410" max="7410" width="14.54296875" style="151" customWidth="1"/>
    <col min="7411" max="7411" width="1.1796875" style="151" customWidth="1"/>
    <col min="7412" max="7412" width="14.54296875" style="151" customWidth="1"/>
    <col min="7413" max="7413" width="1" style="151" customWidth="1"/>
    <col min="7414" max="7414" width="14.54296875" style="151" customWidth="1"/>
    <col min="7415" max="7415" width="8.81640625" style="151"/>
    <col min="7416" max="7416" width="14.1796875" style="151" customWidth="1"/>
    <col min="7417" max="7656" width="8.81640625" style="151"/>
    <col min="7657" max="7657" width="56.453125" style="151" customWidth="1"/>
    <col min="7658" max="7658" width="8.81640625" style="151" customWidth="1"/>
    <col min="7659" max="7659" width="1" style="151" customWidth="1"/>
    <col min="7660" max="7660" width="14.54296875" style="151" customWidth="1"/>
    <col min="7661" max="7661" width="1" style="151" customWidth="1"/>
    <col min="7662" max="7662" width="14.54296875" style="151" customWidth="1"/>
    <col min="7663" max="7663" width="0.54296875" style="151" customWidth="1"/>
    <col min="7664" max="7664" width="14.54296875" style="151" customWidth="1"/>
    <col min="7665" max="7665" width="1" style="151" customWidth="1"/>
    <col min="7666" max="7666" width="14.54296875" style="151" customWidth="1"/>
    <col min="7667" max="7667" width="1.1796875" style="151" customWidth="1"/>
    <col min="7668" max="7668" width="14.54296875" style="151" customWidth="1"/>
    <col min="7669" max="7669" width="1" style="151" customWidth="1"/>
    <col min="7670" max="7670" width="14.54296875" style="151" customWidth="1"/>
    <col min="7671" max="7671" width="8.81640625" style="151"/>
    <col min="7672" max="7672" width="14.1796875" style="151" customWidth="1"/>
    <col min="7673" max="7912" width="8.81640625" style="151"/>
    <col min="7913" max="7913" width="56.453125" style="151" customWidth="1"/>
    <col min="7914" max="7914" width="8.81640625" style="151" customWidth="1"/>
    <col min="7915" max="7915" width="1" style="151" customWidth="1"/>
    <col min="7916" max="7916" width="14.54296875" style="151" customWidth="1"/>
    <col min="7917" max="7917" width="1" style="151" customWidth="1"/>
    <col min="7918" max="7918" width="14.54296875" style="151" customWidth="1"/>
    <col min="7919" max="7919" width="0.54296875" style="151" customWidth="1"/>
    <col min="7920" max="7920" width="14.54296875" style="151" customWidth="1"/>
    <col min="7921" max="7921" width="1" style="151" customWidth="1"/>
    <col min="7922" max="7922" width="14.54296875" style="151" customWidth="1"/>
    <col min="7923" max="7923" width="1.1796875" style="151" customWidth="1"/>
    <col min="7924" max="7924" width="14.54296875" style="151" customWidth="1"/>
    <col min="7925" max="7925" width="1" style="151" customWidth="1"/>
    <col min="7926" max="7926" width="14.54296875" style="151" customWidth="1"/>
    <col min="7927" max="7927" width="8.81640625" style="151"/>
    <col min="7928" max="7928" width="14.1796875" style="151" customWidth="1"/>
    <col min="7929" max="8168" width="8.81640625" style="151"/>
    <col min="8169" max="8169" width="56.453125" style="151" customWidth="1"/>
    <col min="8170" max="8170" width="8.81640625" style="151" customWidth="1"/>
    <col min="8171" max="8171" width="1" style="151" customWidth="1"/>
    <col min="8172" max="8172" width="14.54296875" style="151" customWidth="1"/>
    <col min="8173" max="8173" width="1" style="151" customWidth="1"/>
    <col min="8174" max="8174" width="14.54296875" style="151" customWidth="1"/>
    <col min="8175" max="8175" width="0.54296875" style="151" customWidth="1"/>
    <col min="8176" max="8176" width="14.54296875" style="151" customWidth="1"/>
    <col min="8177" max="8177" width="1" style="151" customWidth="1"/>
    <col min="8178" max="8178" width="14.54296875" style="151" customWidth="1"/>
    <col min="8179" max="8179" width="1.1796875" style="151" customWidth="1"/>
    <col min="8180" max="8180" width="14.54296875" style="151" customWidth="1"/>
    <col min="8181" max="8181" width="1" style="151" customWidth="1"/>
    <col min="8182" max="8182" width="14.54296875" style="151" customWidth="1"/>
    <col min="8183" max="8183" width="8.81640625" style="151"/>
    <col min="8184" max="8184" width="14.1796875" style="151" customWidth="1"/>
    <col min="8185" max="8424" width="8.81640625" style="151"/>
    <col min="8425" max="8425" width="56.453125" style="151" customWidth="1"/>
    <col min="8426" max="8426" width="8.81640625" style="151" customWidth="1"/>
    <col min="8427" max="8427" width="1" style="151" customWidth="1"/>
    <col min="8428" max="8428" width="14.54296875" style="151" customWidth="1"/>
    <col min="8429" max="8429" width="1" style="151" customWidth="1"/>
    <col min="8430" max="8430" width="14.54296875" style="151" customWidth="1"/>
    <col min="8431" max="8431" width="0.54296875" style="151" customWidth="1"/>
    <col min="8432" max="8432" width="14.54296875" style="151" customWidth="1"/>
    <col min="8433" max="8433" width="1" style="151" customWidth="1"/>
    <col min="8434" max="8434" width="14.54296875" style="151" customWidth="1"/>
    <col min="8435" max="8435" width="1.1796875" style="151" customWidth="1"/>
    <col min="8436" max="8436" width="14.54296875" style="151" customWidth="1"/>
    <col min="8437" max="8437" width="1" style="151" customWidth="1"/>
    <col min="8438" max="8438" width="14.54296875" style="151" customWidth="1"/>
    <col min="8439" max="8439" width="8.81640625" style="151"/>
    <col min="8440" max="8440" width="14.1796875" style="151" customWidth="1"/>
    <col min="8441" max="8680" width="8.81640625" style="151"/>
    <col min="8681" max="8681" width="56.453125" style="151" customWidth="1"/>
    <col min="8682" max="8682" width="8.81640625" style="151" customWidth="1"/>
    <col min="8683" max="8683" width="1" style="151" customWidth="1"/>
    <col min="8684" max="8684" width="14.54296875" style="151" customWidth="1"/>
    <col min="8685" max="8685" width="1" style="151" customWidth="1"/>
    <col min="8686" max="8686" width="14.54296875" style="151" customWidth="1"/>
    <col min="8687" max="8687" width="0.54296875" style="151" customWidth="1"/>
    <col min="8688" max="8688" width="14.54296875" style="151" customWidth="1"/>
    <col min="8689" max="8689" width="1" style="151" customWidth="1"/>
    <col min="8690" max="8690" width="14.54296875" style="151" customWidth="1"/>
    <col min="8691" max="8691" width="1.1796875" style="151" customWidth="1"/>
    <col min="8692" max="8692" width="14.54296875" style="151" customWidth="1"/>
    <col min="8693" max="8693" width="1" style="151" customWidth="1"/>
    <col min="8694" max="8694" width="14.54296875" style="151" customWidth="1"/>
    <col min="8695" max="8695" width="8.81640625" style="151"/>
    <col min="8696" max="8696" width="14.1796875" style="151" customWidth="1"/>
    <col min="8697" max="8936" width="8.81640625" style="151"/>
    <col min="8937" max="8937" width="56.453125" style="151" customWidth="1"/>
    <col min="8938" max="8938" width="8.81640625" style="151" customWidth="1"/>
    <col min="8939" max="8939" width="1" style="151" customWidth="1"/>
    <col min="8940" max="8940" width="14.54296875" style="151" customWidth="1"/>
    <col min="8941" max="8941" width="1" style="151" customWidth="1"/>
    <col min="8942" max="8942" width="14.54296875" style="151" customWidth="1"/>
    <col min="8943" max="8943" width="0.54296875" style="151" customWidth="1"/>
    <col min="8944" max="8944" width="14.54296875" style="151" customWidth="1"/>
    <col min="8945" max="8945" width="1" style="151" customWidth="1"/>
    <col min="8946" max="8946" width="14.54296875" style="151" customWidth="1"/>
    <col min="8947" max="8947" width="1.1796875" style="151" customWidth="1"/>
    <col min="8948" max="8948" width="14.54296875" style="151" customWidth="1"/>
    <col min="8949" max="8949" width="1" style="151" customWidth="1"/>
    <col min="8950" max="8950" width="14.54296875" style="151" customWidth="1"/>
    <col min="8951" max="8951" width="8.81640625" style="151"/>
    <col min="8952" max="8952" width="14.1796875" style="151" customWidth="1"/>
    <col min="8953" max="9192" width="8.81640625" style="151"/>
    <col min="9193" max="9193" width="56.453125" style="151" customWidth="1"/>
    <col min="9194" max="9194" width="8.81640625" style="151" customWidth="1"/>
    <col min="9195" max="9195" width="1" style="151" customWidth="1"/>
    <col min="9196" max="9196" width="14.54296875" style="151" customWidth="1"/>
    <col min="9197" max="9197" width="1" style="151" customWidth="1"/>
    <col min="9198" max="9198" width="14.54296875" style="151" customWidth="1"/>
    <col min="9199" max="9199" width="0.54296875" style="151" customWidth="1"/>
    <col min="9200" max="9200" width="14.54296875" style="151" customWidth="1"/>
    <col min="9201" max="9201" width="1" style="151" customWidth="1"/>
    <col min="9202" max="9202" width="14.54296875" style="151" customWidth="1"/>
    <col min="9203" max="9203" width="1.1796875" style="151" customWidth="1"/>
    <col min="9204" max="9204" width="14.54296875" style="151" customWidth="1"/>
    <col min="9205" max="9205" width="1" style="151" customWidth="1"/>
    <col min="9206" max="9206" width="14.54296875" style="151" customWidth="1"/>
    <col min="9207" max="9207" width="8.81640625" style="151"/>
    <col min="9208" max="9208" width="14.1796875" style="151" customWidth="1"/>
    <col min="9209" max="9448" width="8.81640625" style="151"/>
    <col min="9449" max="9449" width="56.453125" style="151" customWidth="1"/>
    <col min="9450" max="9450" width="8.81640625" style="151" customWidth="1"/>
    <col min="9451" max="9451" width="1" style="151" customWidth="1"/>
    <col min="9452" max="9452" width="14.54296875" style="151" customWidth="1"/>
    <col min="9453" max="9453" width="1" style="151" customWidth="1"/>
    <col min="9454" max="9454" width="14.54296875" style="151" customWidth="1"/>
    <col min="9455" max="9455" width="0.54296875" style="151" customWidth="1"/>
    <col min="9456" max="9456" width="14.54296875" style="151" customWidth="1"/>
    <col min="9457" max="9457" width="1" style="151" customWidth="1"/>
    <col min="9458" max="9458" width="14.54296875" style="151" customWidth="1"/>
    <col min="9459" max="9459" width="1.1796875" style="151" customWidth="1"/>
    <col min="9460" max="9460" width="14.54296875" style="151" customWidth="1"/>
    <col min="9461" max="9461" width="1" style="151" customWidth="1"/>
    <col min="9462" max="9462" width="14.54296875" style="151" customWidth="1"/>
    <col min="9463" max="9463" width="8.81640625" style="151"/>
    <col min="9464" max="9464" width="14.1796875" style="151" customWidth="1"/>
    <col min="9465" max="9704" width="8.81640625" style="151"/>
    <col min="9705" max="9705" width="56.453125" style="151" customWidth="1"/>
    <col min="9706" max="9706" width="8.81640625" style="151" customWidth="1"/>
    <col min="9707" max="9707" width="1" style="151" customWidth="1"/>
    <col min="9708" max="9708" width="14.54296875" style="151" customWidth="1"/>
    <col min="9709" max="9709" width="1" style="151" customWidth="1"/>
    <col min="9710" max="9710" width="14.54296875" style="151" customWidth="1"/>
    <col min="9711" max="9711" width="0.54296875" style="151" customWidth="1"/>
    <col min="9712" max="9712" width="14.54296875" style="151" customWidth="1"/>
    <col min="9713" max="9713" width="1" style="151" customWidth="1"/>
    <col min="9714" max="9714" width="14.54296875" style="151" customWidth="1"/>
    <col min="9715" max="9715" width="1.1796875" style="151" customWidth="1"/>
    <col min="9716" max="9716" width="14.54296875" style="151" customWidth="1"/>
    <col min="9717" max="9717" width="1" style="151" customWidth="1"/>
    <col min="9718" max="9718" width="14.54296875" style="151" customWidth="1"/>
    <col min="9719" max="9719" width="8.81640625" style="151"/>
    <col min="9720" max="9720" width="14.1796875" style="151" customWidth="1"/>
    <col min="9721" max="9960" width="8.81640625" style="151"/>
    <col min="9961" max="9961" width="56.453125" style="151" customWidth="1"/>
    <col min="9962" max="9962" width="8.81640625" style="151" customWidth="1"/>
    <col min="9963" max="9963" width="1" style="151" customWidth="1"/>
    <col min="9964" max="9964" width="14.54296875" style="151" customWidth="1"/>
    <col min="9965" max="9965" width="1" style="151" customWidth="1"/>
    <col min="9966" max="9966" width="14.54296875" style="151" customWidth="1"/>
    <col min="9967" max="9967" width="0.54296875" style="151" customWidth="1"/>
    <col min="9968" max="9968" width="14.54296875" style="151" customWidth="1"/>
    <col min="9969" max="9969" width="1" style="151" customWidth="1"/>
    <col min="9970" max="9970" width="14.54296875" style="151" customWidth="1"/>
    <col min="9971" max="9971" width="1.1796875" style="151" customWidth="1"/>
    <col min="9972" max="9972" width="14.54296875" style="151" customWidth="1"/>
    <col min="9973" max="9973" width="1" style="151" customWidth="1"/>
    <col min="9974" max="9974" width="14.54296875" style="151" customWidth="1"/>
    <col min="9975" max="9975" width="8.81640625" style="151"/>
    <col min="9976" max="9976" width="14.1796875" style="151" customWidth="1"/>
    <col min="9977" max="10216" width="8.81640625" style="151"/>
    <col min="10217" max="10217" width="56.453125" style="151" customWidth="1"/>
    <col min="10218" max="10218" width="8.81640625" style="151" customWidth="1"/>
    <col min="10219" max="10219" width="1" style="151" customWidth="1"/>
    <col min="10220" max="10220" width="14.54296875" style="151" customWidth="1"/>
    <col min="10221" max="10221" width="1" style="151" customWidth="1"/>
    <col min="10222" max="10222" width="14.54296875" style="151" customWidth="1"/>
    <col min="10223" max="10223" width="0.54296875" style="151" customWidth="1"/>
    <col min="10224" max="10224" width="14.54296875" style="151" customWidth="1"/>
    <col min="10225" max="10225" width="1" style="151" customWidth="1"/>
    <col min="10226" max="10226" width="14.54296875" style="151" customWidth="1"/>
    <col min="10227" max="10227" width="1.1796875" style="151" customWidth="1"/>
    <col min="10228" max="10228" width="14.54296875" style="151" customWidth="1"/>
    <col min="10229" max="10229" width="1" style="151" customWidth="1"/>
    <col min="10230" max="10230" width="14.54296875" style="151" customWidth="1"/>
    <col min="10231" max="10231" width="8.81640625" style="151"/>
    <col min="10232" max="10232" width="14.1796875" style="151" customWidth="1"/>
    <col min="10233" max="10472" width="8.81640625" style="151"/>
    <col min="10473" max="10473" width="56.453125" style="151" customWidth="1"/>
    <col min="10474" max="10474" width="8.81640625" style="151" customWidth="1"/>
    <col min="10475" max="10475" width="1" style="151" customWidth="1"/>
    <col min="10476" max="10476" width="14.54296875" style="151" customWidth="1"/>
    <col min="10477" max="10477" width="1" style="151" customWidth="1"/>
    <col min="10478" max="10478" width="14.54296875" style="151" customWidth="1"/>
    <col min="10479" max="10479" width="0.54296875" style="151" customWidth="1"/>
    <col min="10480" max="10480" width="14.54296875" style="151" customWidth="1"/>
    <col min="10481" max="10481" width="1" style="151" customWidth="1"/>
    <col min="10482" max="10482" width="14.54296875" style="151" customWidth="1"/>
    <col min="10483" max="10483" width="1.1796875" style="151" customWidth="1"/>
    <col min="10484" max="10484" width="14.54296875" style="151" customWidth="1"/>
    <col min="10485" max="10485" width="1" style="151" customWidth="1"/>
    <col min="10486" max="10486" width="14.54296875" style="151" customWidth="1"/>
    <col min="10487" max="10487" width="8.81640625" style="151"/>
    <col min="10488" max="10488" width="14.1796875" style="151" customWidth="1"/>
    <col min="10489" max="10728" width="8.81640625" style="151"/>
    <col min="10729" max="10729" width="56.453125" style="151" customWidth="1"/>
    <col min="10730" max="10730" width="8.81640625" style="151" customWidth="1"/>
    <col min="10731" max="10731" width="1" style="151" customWidth="1"/>
    <col min="10732" max="10732" width="14.54296875" style="151" customWidth="1"/>
    <col min="10733" max="10733" width="1" style="151" customWidth="1"/>
    <col min="10734" max="10734" width="14.54296875" style="151" customWidth="1"/>
    <col min="10735" max="10735" width="0.54296875" style="151" customWidth="1"/>
    <col min="10736" max="10736" width="14.54296875" style="151" customWidth="1"/>
    <col min="10737" max="10737" width="1" style="151" customWidth="1"/>
    <col min="10738" max="10738" width="14.54296875" style="151" customWidth="1"/>
    <col min="10739" max="10739" width="1.1796875" style="151" customWidth="1"/>
    <col min="10740" max="10740" width="14.54296875" style="151" customWidth="1"/>
    <col min="10741" max="10741" width="1" style="151" customWidth="1"/>
    <col min="10742" max="10742" width="14.54296875" style="151" customWidth="1"/>
    <col min="10743" max="10743" width="8.81640625" style="151"/>
    <col min="10744" max="10744" width="14.1796875" style="151" customWidth="1"/>
    <col min="10745" max="10984" width="8.81640625" style="151"/>
    <col min="10985" max="10985" width="56.453125" style="151" customWidth="1"/>
    <col min="10986" max="10986" width="8.81640625" style="151" customWidth="1"/>
    <col min="10987" max="10987" width="1" style="151" customWidth="1"/>
    <col min="10988" max="10988" width="14.54296875" style="151" customWidth="1"/>
    <col min="10989" max="10989" width="1" style="151" customWidth="1"/>
    <col min="10990" max="10990" width="14.54296875" style="151" customWidth="1"/>
    <col min="10991" max="10991" width="0.54296875" style="151" customWidth="1"/>
    <col min="10992" max="10992" width="14.54296875" style="151" customWidth="1"/>
    <col min="10993" max="10993" width="1" style="151" customWidth="1"/>
    <col min="10994" max="10994" width="14.54296875" style="151" customWidth="1"/>
    <col min="10995" max="10995" width="1.1796875" style="151" customWidth="1"/>
    <col min="10996" max="10996" width="14.54296875" style="151" customWidth="1"/>
    <col min="10997" max="10997" width="1" style="151" customWidth="1"/>
    <col min="10998" max="10998" width="14.54296875" style="151" customWidth="1"/>
    <col min="10999" max="10999" width="8.81640625" style="151"/>
    <col min="11000" max="11000" width="14.1796875" style="151" customWidth="1"/>
    <col min="11001" max="11240" width="8.81640625" style="151"/>
    <col min="11241" max="11241" width="56.453125" style="151" customWidth="1"/>
    <col min="11242" max="11242" width="8.81640625" style="151" customWidth="1"/>
    <col min="11243" max="11243" width="1" style="151" customWidth="1"/>
    <col min="11244" max="11244" width="14.54296875" style="151" customWidth="1"/>
    <col min="11245" max="11245" width="1" style="151" customWidth="1"/>
    <col min="11246" max="11246" width="14.54296875" style="151" customWidth="1"/>
    <col min="11247" max="11247" width="0.54296875" style="151" customWidth="1"/>
    <col min="11248" max="11248" width="14.54296875" style="151" customWidth="1"/>
    <col min="11249" max="11249" width="1" style="151" customWidth="1"/>
    <col min="11250" max="11250" width="14.54296875" style="151" customWidth="1"/>
    <col min="11251" max="11251" width="1.1796875" style="151" customWidth="1"/>
    <col min="11252" max="11252" width="14.54296875" style="151" customWidth="1"/>
    <col min="11253" max="11253" width="1" style="151" customWidth="1"/>
    <col min="11254" max="11254" width="14.54296875" style="151" customWidth="1"/>
    <col min="11255" max="11255" width="8.81640625" style="151"/>
    <col min="11256" max="11256" width="14.1796875" style="151" customWidth="1"/>
    <col min="11257" max="11496" width="8.81640625" style="151"/>
    <col min="11497" max="11497" width="56.453125" style="151" customWidth="1"/>
    <col min="11498" max="11498" width="8.81640625" style="151" customWidth="1"/>
    <col min="11499" max="11499" width="1" style="151" customWidth="1"/>
    <col min="11500" max="11500" width="14.54296875" style="151" customWidth="1"/>
    <col min="11501" max="11501" width="1" style="151" customWidth="1"/>
    <col min="11502" max="11502" width="14.54296875" style="151" customWidth="1"/>
    <col min="11503" max="11503" width="0.54296875" style="151" customWidth="1"/>
    <col min="11504" max="11504" width="14.54296875" style="151" customWidth="1"/>
    <col min="11505" max="11505" width="1" style="151" customWidth="1"/>
    <col min="11506" max="11506" width="14.54296875" style="151" customWidth="1"/>
    <col min="11507" max="11507" width="1.1796875" style="151" customWidth="1"/>
    <col min="11508" max="11508" width="14.54296875" style="151" customWidth="1"/>
    <col min="11509" max="11509" width="1" style="151" customWidth="1"/>
    <col min="11510" max="11510" width="14.54296875" style="151" customWidth="1"/>
    <col min="11511" max="11511" width="8.81640625" style="151"/>
    <col min="11512" max="11512" width="14.1796875" style="151" customWidth="1"/>
    <col min="11513" max="11752" width="8.81640625" style="151"/>
    <col min="11753" max="11753" width="56.453125" style="151" customWidth="1"/>
    <col min="11754" max="11754" width="8.81640625" style="151" customWidth="1"/>
    <col min="11755" max="11755" width="1" style="151" customWidth="1"/>
    <col min="11756" max="11756" width="14.54296875" style="151" customWidth="1"/>
    <col min="11757" max="11757" width="1" style="151" customWidth="1"/>
    <col min="11758" max="11758" width="14.54296875" style="151" customWidth="1"/>
    <col min="11759" max="11759" width="0.54296875" style="151" customWidth="1"/>
    <col min="11760" max="11760" width="14.54296875" style="151" customWidth="1"/>
    <col min="11761" max="11761" width="1" style="151" customWidth="1"/>
    <col min="11762" max="11762" width="14.54296875" style="151" customWidth="1"/>
    <col min="11763" max="11763" width="1.1796875" style="151" customWidth="1"/>
    <col min="11764" max="11764" width="14.54296875" style="151" customWidth="1"/>
    <col min="11765" max="11765" width="1" style="151" customWidth="1"/>
    <col min="11766" max="11766" width="14.54296875" style="151" customWidth="1"/>
    <col min="11767" max="11767" width="8.81640625" style="151"/>
    <col min="11768" max="11768" width="14.1796875" style="151" customWidth="1"/>
    <col min="11769" max="12008" width="8.81640625" style="151"/>
    <col min="12009" max="12009" width="56.453125" style="151" customWidth="1"/>
    <col min="12010" max="12010" width="8.81640625" style="151" customWidth="1"/>
    <col min="12011" max="12011" width="1" style="151" customWidth="1"/>
    <col min="12012" max="12012" width="14.54296875" style="151" customWidth="1"/>
    <col min="12013" max="12013" width="1" style="151" customWidth="1"/>
    <col min="12014" max="12014" width="14.54296875" style="151" customWidth="1"/>
    <col min="12015" max="12015" width="0.54296875" style="151" customWidth="1"/>
    <col min="12016" max="12016" width="14.54296875" style="151" customWidth="1"/>
    <col min="12017" max="12017" width="1" style="151" customWidth="1"/>
    <col min="12018" max="12018" width="14.54296875" style="151" customWidth="1"/>
    <col min="12019" max="12019" width="1.1796875" style="151" customWidth="1"/>
    <col min="12020" max="12020" width="14.54296875" style="151" customWidth="1"/>
    <col min="12021" max="12021" width="1" style="151" customWidth="1"/>
    <col min="12022" max="12022" width="14.54296875" style="151" customWidth="1"/>
    <col min="12023" max="12023" width="8.81640625" style="151"/>
    <col min="12024" max="12024" width="14.1796875" style="151" customWidth="1"/>
    <col min="12025" max="12264" width="8.81640625" style="151"/>
    <col min="12265" max="12265" width="56.453125" style="151" customWidth="1"/>
    <col min="12266" max="12266" width="8.81640625" style="151" customWidth="1"/>
    <col min="12267" max="12267" width="1" style="151" customWidth="1"/>
    <col min="12268" max="12268" width="14.54296875" style="151" customWidth="1"/>
    <col min="12269" max="12269" width="1" style="151" customWidth="1"/>
    <col min="12270" max="12270" width="14.54296875" style="151" customWidth="1"/>
    <col min="12271" max="12271" width="0.54296875" style="151" customWidth="1"/>
    <col min="12272" max="12272" width="14.54296875" style="151" customWidth="1"/>
    <col min="12273" max="12273" width="1" style="151" customWidth="1"/>
    <col min="12274" max="12274" width="14.54296875" style="151" customWidth="1"/>
    <col min="12275" max="12275" width="1.1796875" style="151" customWidth="1"/>
    <col min="12276" max="12276" width="14.54296875" style="151" customWidth="1"/>
    <col min="12277" max="12277" width="1" style="151" customWidth="1"/>
    <col min="12278" max="12278" width="14.54296875" style="151" customWidth="1"/>
    <col min="12279" max="12279" width="8.81640625" style="151"/>
    <col min="12280" max="12280" width="14.1796875" style="151" customWidth="1"/>
    <col min="12281" max="12520" width="8.81640625" style="151"/>
    <col min="12521" max="12521" width="56.453125" style="151" customWidth="1"/>
    <col min="12522" max="12522" width="8.81640625" style="151" customWidth="1"/>
    <col min="12523" max="12523" width="1" style="151" customWidth="1"/>
    <col min="12524" max="12524" width="14.54296875" style="151" customWidth="1"/>
    <col min="12525" max="12525" width="1" style="151" customWidth="1"/>
    <col min="12526" max="12526" width="14.54296875" style="151" customWidth="1"/>
    <col min="12527" max="12527" width="0.54296875" style="151" customWidth="1"/>
    <col min="12528" max="12528" width="14.54296875" style="151" customWidth="1"/>
    <col min="12529" max="12529" width="1" style="151" customWidth="1"/>
    <col min="12530" max="12530" width="14.54296875" style="151" customWidth="1"/>
    <col min="12531" max="12531" width="1.1796875" style="151" customWidth="1"/>
    <col min="12532" max="12532" width="14.54296875" style="151" customWidth="1"/>
    <col min="12533" max="12533" width="1" style="151" customWidth="1"/>
    <col min="12534" max="12534" width="14.54296875" style="151" customWidth="1"/>
    <col min="12535" max="12535" width="8.81640625" style="151"/>
    <col min="12536" max="12536" width="14.1796875" style="151" customWidth="1"/>
    <col min="12537" max="12776" width="8.81640625" style="151"/>
    <col min="12777" max="12777" width="56.453125" style="151" customWidth="1"/>
    <col min="12778" max="12778" width="8.81640625" style="151" customWidth="1"/>
    <col min="12779" max="12779" width="1" style="151" customWidth="1"/>
    <col min="12780" max="12780" width="14.54296875" style="151" customWidth="1"/>
    <col min="12781" max="12781" width="1" style="151" customWidth="1"/>
    <col min="12782" max="12782" width="14.54296875" style="151" customWidth="1"/>
    <col min="12783" max="12783" width="0.54296875" style="151" customWidth="1"/>
    <col min="12784" max="12784" width="14.54296875" style="151" customWidth="1"/>
    <col min="12785" max="12785" width="1" style="151" customWidth="1"/>
    <col min="12786" max="12786" width="14.54296875" style="151" customWidth="1"/>
    <col min="12787" max="12787" width="1.1796875" style="151" customWidth="1"/>
    <col min="12788" max="12788" width="14.54296875" style="151" customWidth="1"/>
    <col min="12789" max="12789" width="1" style="151" customWidth="1"/>
    <col min="12790" max="12790" width="14.54296875" style="151" customWidth="1"/>
    <col min="12791" max="12791" width="8.81640625" style="151"/>
    <col min="12792" max="12792" width="14.1796875" style="151" customWidth="1"/>
    <col min="12793" max="13032" width="8.81640625" style="151"/>
    <col min="13033" max="13033" width="56.453125" style="151" customWidth="1"/>
    <col min="13034" max="13034" width="8.81640625" style="151" customWidth="1"/>
    <col min="13035" max="13035" width="1" style="151" customWidth="1"/>
    <col min="13036" max="13036" width="14.54296875" style="151" customWidth="1"/>
    <col min="13037" max="13037" width="1" style="151" customWidth="1"/>
    <col min="13038" max="13038" width="14.54296875" style="151" customWidth="1"/>
    <col min="13039" max="13039" width="0.54296875" style="151" customWidth="1"/>
    <col min="13040" max="13040" width="14.54296875" style="151" customWidth="1"/>
    <col min="13041" max="13041" width="1" style="151" customWidth="1"/>
    <col min="13042" max="13042" width="14.54296875" style="151" customWidth="1"/>
    <col min="13043" max="13043" width="1.1796875" style="151" customWidth="1"/>
    <col min="13044" max="13044" width="14.54296875" style="151" customWidth="1"/>
    <col min="13045" max="13045" width="1" style="151" customWidth="1"/>
    <col min="13046" max="13046" width="14.54296875" style="151" customWidth="1"/>
    <col min="13047" max="13047" width="8.81640625" style="151"/>
    <col min="13048" max="13048" width="14.1796875" style="151" customWidth="1"/>
    <col min="13049" max="13288" width="8.81640625" style="151"/>
    <col min="13289" max="13289" width="56.453125" style="151" customWidth="1"/>
    <col min="13290" max="13290" width="8.81640625" style="151" customWidth="1"/>
    <col min="13291" max="13291" width="1" style="151" customWidth="1"/>
    <col min="13292" max="13292" width="14.54296875" style="151" customWidth="1"/>
    <col min="13293" max="13293" width="1" style="151" customWidth="1"/>
    <col min="13294" max="13294" width="14.54296875" style="151" customWidth="1"/>
    <col min="13295" max="13295" width="0.54296875" style="151" customWidth="1"/>
    <col min="13296" max="13296" width="14.54296875" style="151" customWidth="1"/>
    <col min="13297" max="13297" width="1" style="151" customWidth="1"/>
    <col min="13298" max="13298" width="14.54296875" style="151" customWidth="1"/>
    <col min="13299" max="13299" width="1.1796875" style="151" customWidth="1"/>
    <col min="13300" max="13300" width="14.54296875" style="151" customWidth="1"/>
    <col min="13301" max="13301" width="1" style="151" customWidth="1"/>
    <col min="13302" max="13302" width="14.54296875" style="151" customWidth="1"/>
    <col min="13303" max="13303" width="8.81640625" style="151"/>
    <col min="13304" max="13304" width="14.1796875" style="151" customWidth="1"/>
    <col min="13305" max="13544" width="8.81640625" style="151"/>
    <col min="13545" max="13545" width="56.453125" style="151" customWidth="1"/>
    <col min="13546" max="13546" width="8.81640625" style="151" customWidth="1"/>
    <col min="13547" max="13547" width="1" style="151" customWidth="1"/>
    <col min="13548" max="13548" width="14.54296875" style="151" customWidth="1"/>
    <col min="13549" max="13549" width="1" style="151" customWidth="1"/>
    <col min="13550" max="13550" width="14.54296875" style="151" customWidth="1"/>
    <col min="13551" max="13551" width="0.54296875" style="151" customWidth="1"/>
    <col min="13552" max="13552" width="14.54296875" style="151" customWidth="1"/>
    <col min="13553" max="13553" width="1" style="151" customWidth="1"/>
    <col min="13554" max="13554" width="14.54296875" style="151" customWidth="1"/>
    <col min="13555" max="13555" width="1.1796875" style="151" customWidth="1"/>
    <col min="13556" max="13556" width="14.54296875" style="151" customWidth="1"/>
    <col min="13557" max="13557" width="1" style="151" customWidth="1"/>
    <col min="13558" max="13558" width="14.54296875" style="151" customWidth="1"/>
    <col min="13559" max="13559" width="8.81640625" style="151"/>
    <col min="13560" max="13560" width="14.1796875" style="151" customWidth="1"/>
    <col min="13561" max="13800" width="8.81640625" style="151"/>
    <col min="13801" max="13801" width="56.453125" style="151" customWidth="1"/>
    <col min="13802" max="13802" width="8.81640625" style="151" customWidth="1"/>
    <col min="13803" max="13803" width="1" style="151" customWidth="1"/>
    <col min="13804" max="13804" width="14.54296875" style="151" customWidth="1"/>
    <col min="13805" max="13805" width="1" style="151" customWidth="1"/>
    <col min="13806" max="13806" width="14.54296875" style="151" customWidth="1"/>
    <col min="13807" max="13807" width="0.54296875" style="151" customWidth="1"/>
    <col min="13808" max="13808" width="14.54296875" style="151" customWidth="1"/>
    <col min="13809" max="13809" width="1" style="151" customWidth="1"/>
    <col min="13810" max="13810" width="14.54296875" style="151" customWidth="1"/>
    <col min="13811" max="13811" width="1.1796875" style="151" customWidth="1"/>
    <col min="13812" max="13812" width="14.54296875" style="151" customWidth="1"/>
    <col min="13813" max="13813" width="1" style="151" customWidth="1"/>
    <col min="13814" max="13814" width="14.54296875" style="151" customWidth="1"/>
    <col min="13815" max="13815" width="8.81640625" style="151"/>
    <col min="13816" max="13816" width="14.1796875" style="151" customWidth="1"/>
    <col min="13817" max="14056" width="8.81640625" style="151"/>
    <col min="14057" max="14057" width="56.453125" style="151" customWidth="1"/>
    <col min="14058" max="14058" width="8.81640625" style="151" customWidth="1"/>
    <col min="14059" max="14059" width="1" style="151" customWidth="1"/>
    <col min="14060" max="14060" width="14.54296875" style="151" customWidth="1"/>
    <col min="14061" max="14061" width="1" style="151" customWidth="1"/>
    <col min="14062" max="14062" width="14.54296875" style="151" customWidth="1"/>
    <col min="14063" max="14063" width="0.54296875" style="151" customWidth="1"/>
    <col min="14064" max="14064" width="14.54296875" style="151" customWidth="1"/>
    <col min="14065" max="14065" width="1" style="151" customWidth="1"/>
    <col min="14066" max="14066" width="14.54296875" style="151" customWidth="1"/>
    <col min="14067" max="14067" width="1.1796875" style="151" customWidth="1"/>
    <col min="14068" max="14068" width="14.54296875" style="151" customWidth="1"/>
    <col min="14069" max="14069" width="1" style="151" customWidth="1"/>
    <col min="14070" max="14070" width="14.54296875" style="151" customWidth="1"/>
    <col min="14071" max="14071" width="8.81640625" style="151"/>
    <col min="14072" max="14072" width="14.1796875" style="151" customWidth="1"/>
    <col min="14073" max="14312" width="8.81640625" style="151"/>
    <col min="14313" max="14313" width="56.453125" style="151" customWidth="1"/>
    <col min="14314" max="14314" width="8.81640625" style="151" customWidth="1"/>
    <col min="14315" max="14315" width="1" style="151" customWidth="1"/>
    <col min="14316" max="14316" width="14.54296875" style="151" customWidth="1"/>
    <col min="14317" max="14317" width="1" style="151" customWidth="1"/>
    <col min="14318" max="14318" width="14.54296875" style="151" customWidth="1"/>
    <col min="14319" max="14319" width="0.54296875" style="151" customWidth="1"/>
    <col min="14320" max="14320" width="14.54296875" style="151" customWidth="1"/>
    <col min="14321" max="14321" width="1" style="151" customWidth="1"/>
    <col min="14322" max="14322" width="14.54296875" style="151" customWidth="1"/>
    <col min="14323" max="14323" width="1.1796875" style="151" customWidth="1"/>
    <col min="14324" max="14324" width="14.54296875" style="151" customWidth="1"/>
    <col min="14325" max="14325" width="1" style="151" customWidth="1"/>
    <col min="14326" max="14326" width="14.54296875" style="151" customWidth="1"/>
    <col min="14327" max="14327" width="8.81640625" style="151"/>
    <col min="14328" max="14328" width="14.1796875" style="151" customWidth="1"/>
    <col min="14329" max="14568" width="8.81640625" style="151"/>
    <col min="14569" max="14569" width="56.453125" style="151" customWidth="1"/>
    <col min="14570" max="14570" width="8.81640625" style="151" customWidth="1"/>
    <col min="14571" max="14571" width="1" style="151" customWidth="1"/>
    <col min="14572" max="14572" width="14.54296875" style="151" customWidth="1"/>
    <col min="14573" max="14573" width="1" style="151" customWidth="1"/>
    <col min="14574" max="14574" width="14.54296875" style="151" customWidth="1"/>
    <col min="14575" max="14575" width="0.54296875" style="151" customWidth="1"/>
    <col min="14576" max="14576" width="14.54296875" style="151" customWidth="1"/>
    <col min="14577" max="14577" width="1" style="151" customWidth="1"/>
    <col min="14578" max="14578" width="14.54296875" style="151" customWidth="1"/>
    <col min="14579" max="14579" width="1.1796875" style="151" customWidth="1"/>
    <col min="14580" max="14580" width="14.54296875" style="151" customWidth="1"/>
    <col min="14581" max="14581" width="1" style="151" customWidth="1"/>
    <col min="14582" max="14582" width="14.54296875" style="151" customWidth="1"/>
    <col min="14583" max="14583" width="8.81640625" style="151"/>
    <col min="14584" max="14584" width="14.1796875" style="151" customWidth="1"/>
    <col min="14585" max="14824" width="8.81640625" style="151"/>
    <col min="14825" max="14825" width="56.453125" style="151" customWidth="1"/>
    <col min="14826" max="14826" width="8.81640625" style="151" customWidth="1"/>
    <col min="14827" max="14827" width="1" style="151" customWidth="1"/>
    <col min="14828" max="14828" width="14.54296875" style="151" customWidth="1"/>
    <col min="14829" max="14829" width="1" style="151" customWidth="1"/>
    <col min="14830" max="14830" width="14.54296875" style="151" customWidth="1"/>
    <col min="14831" max="14831" width="0.54296875" style="151" customWidth="1"/>
    <col min="14832" max="14832" width="14.54296875" style="151" customWidth="1"/>
    <col min="14833" max="14833" width="1" style="151" customWidth="1"/>
    <col min="14834" max="14834" width="14.54296875" style="151" customWidth="1"/>
    <col min="14835" max="14835" width="1.1796875" style="151" customWidth="1"/>
    <col min="14836" max="14836" width="14.54296875" style="151" customWidth="1"/>
    <col min="14837" max="14837" width="1" style="151" customWidth="1"/>
    <col min="14838" max="14838" width="14.54296875" style="151" customWidth="1"/>
    <col min="14839" max="14839" width="8.81640625" style="151"/>
    <col min="14840" max="14840" width="14.1796875" style="151" customWidth="1"/>
    <col min="14841" max="15080" width="8.81640625" style="151"/>
    <col min="15081" max="15081" width="56.453125" style="151" customWidth="1"/>
    <col min="15082" max="15082" width="8.81640625" style="151" customWidth="1"/>
    <col min="15083" max="15083" width="1" style="151" customWidth="1"/>
    <col min="15084" max="15084" width="14.54296875" style="151" customWidth="1"/>
    <col min="15085" max="15085" width="1" style="151" customWidth="1"/>
    <col min="15086" max="15086" width="14.54296875" style="151" customWidth="1"/>
    <col min="15087" max="15087" width="0.54296875" style="151" customWidth="1"/>
    <col min="15088" max="15088" width="14.54296875" style="151" customWidth="1"/>
    <col min="15089" max="15089" width="1" style="151" customWidth="1"/>
    <col min="15090" max="15090" width="14.54296875" style="151" customWidth="1"/>
    <col min="15091" max="15091" width="1.1796875" style="151" customWidth="1"/>
    <col min="15092" max="15092" width="14.54296875" style="151" customWidth="1"/>
    <col min="15093" max="15093" width="1" style="151" customWidth="1"/>
    <col min="15094" max="15094" width="14.54296875" style="151" customWidth="1"/>
    <col min="15095" max="15095" width="8.81640625" style="151"/>
    <col min="15096" max="15096" width="14.1796875" style="151" customWidth="1"/>
    <col min="15097" max="15336" width="8.81640625" style="151"/>
    <col min="15337" max="15337" width="56.453125" style="151" customWidth="1"/>
    <col min="15338" max="15338" width="8.81640625" style="151" customWidth="1"/>
    <col min="15339" max="15339" width="1" style="151" customWidth="1"/>
    <col min="15340" max="15340" width="14.54296875" style="151" customWidth="1"/>
    <col min="15341" max="15341" width="1" style="151" customWidth="1"/>
    <col min="15342" max="15342" width="14.54296875" style="151" customWidth="1"/>
    <col min="15343" max="15343" width="0.54296875" style="151" customWidth="1"/>
    <col min="15344" max="15344" width="14.54296875" style="151" customWidth="1"/>
    <col min="15345" max="15345" width="1" style="151" customWidth="1"/>
    <col min="15346" max="15346" width="14.54296875" style="151" customWidth="1"/>
    <col min="15347" max="15347" width="1.1796875" style="151" customWidth="1"/>
    <col min="15348" max="15348" width="14.54296875" style="151" customWidth="1"/>
    <col min="15349" max="15349" width="1" style="151" customWidth="1"/>
    <col min="15350" max="15350" width="14.54296875" style="151" customWidth="1"/>
    <col min="15351" max="15351" width="8.81640625" style="151"/>
    <col min="15352" max="15352" width="14.1796875" style="151" customWidth="1"/>
    <col min="15353" max="15592" width="8.81640625" style="151"/>
    <col min="15593" max="15593" width="56.453125" style="151" customWidth="1"/>
    <col min="15594" max="15594" width="8.81640625" style="151" customWidth="1"/>
    <col min="15595" max="15595" width="1" style="151" customWidth="1"/>
    <col min="15596" max="15596" width="14.54296875" style="151" customWidth="1"/>
    <col min="15597" max="15597" width="1" style="151" customWidth="1"/>
    <col min="15598" max="15598" width="14.54296875" style="151" customWidth="1"/>
    <col min="15599" max="15599" width="0.54296875" style="151" customWidth="1"/>
    <col min="15600" max="15600" width="14.54296875" style="151" customWidth="1"/>
    <col min="15601" max="15601" width="1" style="151" customWidth="1"/>
    <col min="15602" max="15602" width="14.54296875" style="151" customWidth="1"/>
    <col min="15603" max="15603" width="1.1796875" style="151" customWidth="1"/>
    <col min="15604" max="15604" width="14.54296875" style="151" customWidth="1"/>
    <col min="15605" max="15605" width="1" style="151" customWidth="1"/>
    <col min="15606" max="15606" width="14.54296875" style="151" customWidth="1"/>
    <col min="15607" max="15607" width="8.81640625" style="151"/>
    <col min="15608" max="15608" width="14.1796875" style="151" customWidth="1"/>
    <col min="15609" max="15848" width="8.81640625" style="151"/>
    <col min="15849" max="15849" width="56.453125" style="151" customWidth="1"/>
    <col min="15850" max="15850" width="8.81640625" style="151" customWidth="1"/>
    <col min="15851" max="15851" width="1" style="151" customWidth="1"/>
    <col min="15852" max="15852" width="14.54296875" style="151" customWidth="1"/>
    <col min="15853" max="15853" width="1" style="151" customWidth="1"/>
    <col min="15854" max="15854" width="14.54296875" style="151" customWidth="1"/>
    <col min="15855" max="15855" width="0.54296875" style="151" customWidth="1"/>
    <col min="15856" max="15856" width="14.54296875" style="151" customWidth="1"/>
    <col min="15857" max="15857" width="1" style="151" customWidth="1"/>
    <col min="15858" max="15858" width="14.54296875" style="151" customWidth="1"/>
    <col min="15859" max="15859" width="1.1796875" style="151" customWidth="1"/>
    <col min="15860" max="15860" width="14.54296875" style="151" customWidth="1"/>
    <col min="15861" max="15861" width="1" style="151" customWidth="1"/>
    <col min="15862" max="15862" width="14.54296875" style="151" customWidth="1"/>
    <col min="15863" max="15863" width="8.81640625" style="151"/>
    <col min="15864" max="15864" width="14.1796875" style="151" customWidth="1"/>
    <col min="15865" max="16104" width="8.81640625" style="151"/>
    <col min="16105" max="16105" width="56.453125" style="151" customWidth="1"/>
    <col min="16106" max="16106" width="8.81640625" style="151" customWidth="1"/>
    <col min="16107" max="16107" width="1" style="151" customWidth="1"/>
    <col min="16108" max="16108" width="14.54296875" style="151" customWidth="1"/>
    <col min="16109" max="16109" width="1" style="151" customWidth="1"/>
    <col min="16110" max="16110" width="14.54296875" style="151" customWidth="1"/>
    <col min="16111" max="16111" width="0.54296875" style="151" customWidth="1"/>
    <col min="16112" max="16112" width="14.54296875" style="151" customWidth="1"/>
    <col min="16113" max="16113" width="1" style="151" customWidth="1"/>
    <col min="16114" max="16114" width="14.54296875" style="151" customWidth="1"/>
    <col min="16115" max="16115" width="1.1796875" style="151" customWidth="1"/>
    <col min="16116" max="16116" width="14.54296875" style="151" customWidth="1"/>
    <col min="16117" max="16117" width="1" style="151" customWidth="1"/>
    <col min="16118" max="16118" width="14.54296875" style="151" customWidth="1"/>
    <col min="16119" max="16119" width="8.81640625" style="151"/>
    <col min="16120" max="16120" width="14.1796875" style="151" customWidth="1"/>
    <col min="16121" max="16357" width="8.81640625" style="151"/>
    <col min="16358" max="16384" width="9" style="151" customWidth="1"/>
  </cols>
  <sheetData>
    <row r="1" spans="1:27" ht="23">
      <c r="A1" s="87" t="s">
        <v>0</v>
      </c>
      <c r="B1" s="150"/>
      <c r="C1" s="10"/>
      <c r="D1" s="10"/>
      <c r="E1" s="10"/>
      <c r="F1" s="10"/>
      <c r="G1" s="10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10"/>
    </row>
    <row r="2" spans="1:27" ht="24" customHeight="1">
      <c r="A2" s="140" t="s">
        <v>106</v>
      </c>
      <c r="B2" s="150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10"/>
    </row>
    <row r="3" spans="1:27" ht="20.149999999999999" customHeight="1">
      <c r="A3" s="140"/>
      <c r="B3" s="152"/>
      <c r="C3"/>
      <c r="D3"/>
      <c r="E3"/>
      <c r="F3"/>
      <c r="G3"/>
      <c r="H3"/>
      <c r="I3"/>
      <c r="J3"/>
      <c r="K3"/>
      <c r="L3"/>
      <c r="M3" s="153"/>
      <c r="N3" s="154"/>
      <c r="O3" s="154"/>
      <c r="P3" s="154"/>
      <c r="Q3" s="153"/>
      <c r="R3" s="154"/>
      <c r="S3" s="153"/>
      <c r="T3" s="154"/>
      <c r="U3"/>
    </row>
    <row r="4" spans="1:27" ht="20.149999999999999" customHeight="1">
      <c r="C4" s="186" t="s">
        <v>2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7" ht="20.149999999999999" customHeight="1">
      <c r="C5" s="47"/>
      <c r="D5" s="47"/>
      <c r="E5" s="47"/>
      <c r="F5" s="47"/>
      <c r="G5" s="47"/>
      <c r="H5" s="47"/>
      <c r="I5" s="187" t="s">
        <v>68</v>
      </c>
      <c r="J5" s="187"/>
      <c r="K5" s="187"/>
      <c r="L5" s="187"/>
      <c r="M5" s="187"/>
      <c r="N5" s="47"/>
      <c r="O5" s="47"/>
      <c r="P5" s="47"/>
      <c r="Q5" s="47"/>
      <c r="R5" s="47"/>
      <c r="S5" s="47"/>
      <c r="T5" s="47"/>
      <c r="U5" s="47"/>
    </row>
    <row r="6" spans="1:27" ht="20.149999999999999" customHeight="1">
      <c r="B6" s="157"/>
      <c r="C6" s="47"/>
      <c r="D6" s="48"/>
      <c r="E6" s="47"/>
      <c r="F6" s="48"/>
      <c r="G6" s="47" t="s">
        <v>107</v>
      </c>
      <c r="H6" s="47"/>
      <c r="I6" s="151"/>
      <c r="J6" s="151"/>
      <c r="K6" s="151"/>
      <c r="L6" s="151"/>
      <c r="M6" s="151"/>
      <c r="N6" s="47"/>
      <c r="O6" s="47"/>
      <c r="P6" s="47"/>
      <c r="Q6" s="47"/>
      <c r="R6" s="48"/>
      <c r="S6" s="47"/>
      <c r="T6" s="47"/>
      <c r="U6" s="48"/>
    </row>
    <row r="7" spans="1:27" ht="20.149999999999999" customHeight="1">
      <c r="B7" s="157"/>
      <c r="C7" s="47" t="s">
        <v>108</v>
      </c>
      <c r="D7" s="48"/>
      <c r="E7" s="47"/>
      <c r="F7" s="48"/>
      <c r="G7" s="47" t="s">
        <v>109</v>
      </c>
      <c r="H7" s="47"/>
      <c r="I7" s="47"/>
      <c r="J7" s="47"/>
      <c r="K7" s="47"/>
      <c r="L7" s="47"/>
      <c r="M7" s="47"/>
      <c r="N7" s="47"/>
      <c r="O7" s="47"/>
      <c r="P7" s="47"/>
      <c r="R7" s="48"/>
      <c r="S7" s="47" t="s">
        <v>110</v>
      </c>
      <c r="T7" s="47"/>
      <c r="U7" s="48"/>
    </row>
    <row r="8" spans="1:27" ht="20.149999999999999" customHeight="1">
      <c r="B8" s="157"/>
      <c r="C8" s="47" t="s">
        <v>111</v>
      </c>
      <c r="D8" s="48"/>
      <c r="E8" s="47" t="s">
        <v>112</v>
      </c>
      <c r="F8" s="48"/>
      <c r="G8" s="47" t="s">
        <v>113</v>
      </c>
      <c r="H8" s="47"/>
      <c r="I8" s="47" t="s">
        <v>114</v>
      </c>
      <c r="J8" s="47"/>
      <c r="K8" s="47" t="s">
        <v>193</v>
      </c>
      <c r="L8" s="47"/>
      <c r="M8" s="47" t="s">
        <v>115</v>
      </c>
      <c r="N8" s="47"/>
      <c r="O8" s="47" t="s">
        <v>195</v>
      </c>
      <c r="P8" s="47"/>
      <c r="Q8" s="47" t="s">
        <v>198</v>
      </c>
      <c r="R8" s="48"/>
      <c r="S8" s="47" t="s">
        <v>117</v>
      </c>
      <c r="T8" s="47"/>
      <c r="U8" s="47" t="s">
        <v>116</v>
      </c>
    </row>
    <row r="9" spans="1:27" ht="20.149999999999999" customHeight="1">
      <c r="B9" s="85" t="s">
        <v>6</v>
      </c>
      <c r="C9" s="47" t="s">
        <v>118</v>
      </c>
      <c r="D9" s="48"/>
      <c r="E9" s="47" t="s">
        <v>119</v>
      </c>
      <c r="F9" s="48"/>
      <c r="G9" s="47" t="s">
        <v>120</v>
      </c>
      <c r="H9" s="47"/>
      <c r="I9" s="47" t="s">
        <v>121</v>
      </c>
      <c r="J9" s="47"/>
      <c r="K9" s="47" t="s">
        <v>194</v>
      </c>
      <c r="L9" s="47"/>
      <c r="M9" s="47" t="s">
        <v>122</v>
      </c>
      <c r="N9" s="47"/>
      <c r="O9" s="47" t="s">
        <v>196</v>
      </c>
      <c r="P9" s="47"/>
      <c r="Q9" s="47" t="s">
        <v>123</v>
      </c>
      <c r="R9" s="48"/>
      <c r="S9" s="47" t="s">
        <v>124</v>
      </c>
      <c r="T9" s="47"/>
      <c r="U9" s="47" t="s">
        <v>125</v>
      </c>
    </row>
    <row r="10" spans="1:27" ht="20.149999999999999" customHeight="1">
      <c r="A10" s="148"/>
      <c r="B10" s="157"/>
      <c r="C10" s="188" t="s">
        <v>9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</row>
    <row r="11" spans="1:27" s="158" customFormat="1" ht="22">
      <c r="A11" s="90" t="s">
        <v>142</v>
      </c>
      <c r="B11" s="157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AA11" s="83"/>
    </row>
    <row r="12" spans="1:27" ht="21" customHeight="1">
      <c r="A12" s="90" t="s">
        <v>143</v>
      </c>
      <c r="B12" s="157"/>
      <c r="C12" s="21">
        <f>'EQ-Conso 11 PY'!C31</f>
        <v>300000</v>
      </c>
      <c r="D12" s="21"/>
      <c r="E12" s="21">
        <f>'EQ-Conso 11 PY'!E31</f>
        <v>959977</v>
      </c>
      <c r="F12" s="21"/>
      <c r="G12" s="21">
        <f>'EQ-Conso 11 PY'!G31</f>
        <v>154448</v>
      </c>
      <c r="H12" s="21"/>
      <c r="I12" s="21">
        <f>'EQ-Conso 11 PY'!I31</f>
        <v>30000</v>
      </c>
      <c r="J12" s="21"/>
      <c r="K12" s="21">
        <v>0</v>
      </c>
      <c r="L12" s="21"/>
      <c r="M12" s="21">
        <f>'EQ-Conso 11 PY'!K31</f>
        <v>-51002</v>
      </c>
      <c r="N12" s="50"/>
      <c r="O12" s="50">
        <v>0</v>
      </c>
      <c r="P12" s="50"/>
      <c r="Q12" s="21">
        <f>SUM(C12:O12)</f>
        <v>1393423</v>
      </c>
      <c r="R12" s="50"/>
      <c r="S12" s="21">
        <f>'EQ-Conso 11 PY'!O31</f>
        <v>85443</v>
      </c>
      <c r="T12" s="50"/>
      <c r="U12" s="21">
        <f>SUM(Q12:S12)</f>
        <v>1478866</v>
      </c>
    </row>
    <row r="13" spans="1:27" ht="21" customHeight="1">
      <c r="A13" s="90" t="s">
        <v>128</v>
      </c>
      <c r="B13" s="157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W13" s="82"/>
    </row>
    <row r="14" spans="1:27" ht="21" customHeight="1">
      <c r="A14" s="96" t="s">
        <v>129</v>
      </c>
      <c r="B14" s="157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W14" s="82"/>
    </row>
    <row r="15" spans="1:27" ht="22" customHeight="1">
      <c r="A15" s="155" t="s">
        <v>130</v>
      </c>
      <c r="B15" s="159"/>
      <c r="C15" s="5">
        <v>0</v>
      </c>
      <c r="D15" s="5"/>
      <c r="E15" s="5">
        <v>0</v>
      </c>
      <c r="F15" s="5"/>
      <c r="G15" s="5">
        <v>554</v>
      </c>
      <c r="H15" s="5"/>
      <c r="I15" s="5">
        <v>0</v>
      </c>
      <c r="J15" s="5"/>
      <c r="K15" s="5">
        <v>0</v>
      </c>
      <c r="L15" s="5"/>
      <c r="M15" s="5">
        <v>0</v>
      </c>
      <c r="N15" s="5"/>
      <c r="O15" s="5">
        <v>0</v>
      </c>
      <c r="P15" s="5"/>
      <c r="Q15" s="32">
        <f>SUM(C15:O15)</f>
        <v>554</v>
      </c>
      <c r="R15" s="5"/>
      <c r="S15" s="5">
        <v>0</v>
      </c>
      <c r="T15" s="5"/>
      <c r="U15" s="32">
        <f>SUM(Q15:S15)</f>
        <v>554</v>
      </c>
      <c r="W15" s="82"/>
    </row>
    <row r="16" spans="1:27" ht="22" customHeight="1">
      <c r="A16" s="155" t="s">
        <v>131</v>
      </c>
      <c r="B16" s="157">
        <v>24</v>
      </c>
      <c r="C16" s="5">
        <v>0</v>
      </c>
      <c r="D16" s="5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"/>
      <c r="M16" s="5">
        <v>-89903</v>
      </c>
      <c r="N16" s="5"/>
      <c r="O16" s="5">
        <v>0</v>
      </c>
      <c r="P16" s="5"/>
      <c r="Q16" s="32">
        <f>SUM(C16:O16)</f>
        <v>-89903</v>
      </c>
      <c r="R16" s="5"/>
      <c r="S16" s="5">
        <v>0</v>
      </c>
      <c r="T16" s="5"/>
      <c r="U16" s="32">
        <f>SUM(Q16:S16)</f>
        <v>-89903</v>
      </c>
      <c r="W16" s="82"/>
    </row>
    <row r="17" spans="1:27" ht="22" customHeight="1">
      <c r="A17" s="155" t="s">
        <v>199</v>
      </c>
      <c r="B17" s="159"/>
      <c r="C17" s="5">
        <v>0</v>
      </c>
      <c r="D17" s="5"/>
      <c r="E17" s="5">
        <v>0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0</v>
      </c>
      <c r="N17" s="5"/>
      <c r="O17" s="5">
        <v>0</v>
      </c>
      <c r="P17" s="5"/>
      <c r="Q17" s="32">
        <f>SUM(C17:O17)</f>
        <v>0</v>
      </c>
      <c r="R17" s="5"/>
      <c r="S17" s="5">
        <v>-7350</v>
      </c>
      <c r="T17" s="5"/>
      <c r="U17" s="32">
        <f>SUM(Q17:S17)</f>
        <v>-7350</v>
      </c>
      <c r="W17" s="82"/>
      <c r="AA17" s="82">
        <v>1478862540.4462943</v>
      </c>
    </row>
    <row r="18" spans="1:27" ht="21" customHeight="1">
      <c r="A18" s="155" t="s">
        <v>192</v>
      </c>
      <c r="B18" s="157">
        <v>25</v>
      </c>
      <c r="C18" s="5">
        <v>0</v>
      </c>
      <c r="D18" s="5"/>
      <c r="E18" s="5">
        <v>0</v>
      </c>
      <c r="F18" s="5"/>
      <c r="G18" s="5">
        <v>0</v>
      </c>
      <c r="H18" s="5"/>
      <c r="I18" s="5">
        <v>0</v>
      </c>
      <c r="J18" s="5"/>
      <c r="K18" s="5">
        <v>14089</v>
      </c>
      <c r="L18" s="5"/>
      <c r="M18" s="5">
        <v>-14089</v>
      </c>
      <c r="N18" s="5"/>
      <c r="O18" s="32">
        <v>-14089</v>
      </c>
      <c r="P18" s="5"/>
      <c r="Q18" s="32">
        <v>-14089</v>
      </c>
      <c r="R18" s="5"/>
      <c r="S18" s="9">
        <v>0</v>
      </c>
      <c r="T18" s="5"/>
      <c r="U18" s="32">
        <f>SUM(Q18:S18)</f>
        <v>-14089</v>
      </c>
      <c r="W18" s="82"/>
      <c r="AA18" s="82">
        <v>554247.37</v>
      </c>
    </row>
    <row r="19" spans="1:27" ht="21" customHeight="1">
      <c r="A19" s="96" t="s">
        <v>132</v>
      </c>
      <c r="B19" s="159"/>
      <c r="C19" s="71"/>
      <c r="D19" s="50"/>
      <c r="E19" s="71"/>
      <c r="F19" s="50"/>
      <c r="G19" s="71"/>
      <c r="H19" s="50"/>
      <c r="I19" s="71"/>
      <c r="J19" s="5"/>
      <c r="K19" s="71"/>
      <c r="L19" s="50"/>
      <c r="M19" s="71"/>
      <c r="N19" s="50"/>
      <c r="O19" s="71"/>
      <c r="P19" s="50"/>
      <c r="Q19" s="71"/>
      <c r="R19" s="50"/>
      <c r="S19" s="50"/>
      <c r="T19" s="50"/>
      <c r="U19" s="71"/>
    </row>
    <row r="20" spans="1:27" ht="21" customHeight="1">
      <c r="A20" s="96" t="s">
        <v>133</v>
      </c>
      <c r="B20" s="159"/>
      <c r="C20" s="56">
        <f>SUM(C15:C18)</f>
        <v>0</v>
      </c>
      <c r="D20" s="50"/>
      <c r="E20" s="56">
        <f>SUM(E15:E18)</f>
        <v>0</v>
      </c>
      <c r="F20" s="50"/>
      <c r="G20" s="56">
        <f>SUM(G15:G18)</f>
        <v>554</v>
      </c>
      <c r="H20" s="50"/>
      <c r="I20" s="56">
        <f>SUM(I15:I18)</f>
        <v>0</v>
      </c>
      <c r="J20" s="16"/>
      <c r="K20" s="56">
        <f>SUM(K15:K18)</f>
        <v>14089</v>
      </c>
      <c r="L20" s="50"/>
      <c r="M20" s="56">
        <f>SUM(M15:M18)</f>
        <v>-103992</v>
      </c>
      <c r="N20" s="50"/>
      <c r="O20" s="56">
        <f>SUM(O15:O18)</f>
        <v>-14089</v>
      </c>
      <c r="P20" s="50"/>
      <c r="Q20" s="56">
        <f>SUM(Q15:Q18)</f>
        <v>-103438</v>
      </c>
      <c r="R20" s="50"/>
      <c r="S20" s="56">
        <f>SUM(S15:S18)</f>
        <v>-7350</v>
      </c>
      <c r="T20" s="50"/>
      <c r="U20" s="56">
        <f>SUM(U15:U18)</f>
        <v>-110788</v>
      </c>
    </row>
    <row r="21" spans="1:27" ht="13.4" hidden="1" customHeight="1">
      <c r="B21" s="15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</row>
    <row r="22" spans="1:27" ht="21" hidden="1" customHeight="1">
      <c r="A22" s="96" t="s">
        <v>134</v>
      </c>
      <c r="B22" s="159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</row>
    <row r="23" spans="1:27" ht="21" hidden="1" customHeight="1">
      <c r="A23" s="100" t="s">
        <v>135</v>
      </c>
      <c r="B23" s="157"/>
      <c r="C23" s="50">
        <v>0</v>
      </c>
      <c r="D23" s="50"/>
      <c r="E23" s="50">
        <v>0</v>
      </c>
      <c r="F23" s="50"/>
      <c r="G23" s="50">
        <v>0</v>
      </c>
      <c r="H23" s="50"/>
      <c r="I23" s="50">
        <v>0</v>
      </c>
      <c r="J23" s="50"/>
      <c r="K23" s="50">
        <v>0</v>
      </c>
      <c r="L23" s="50"/>
      <c r="M23" s="50">
        <v>0</v>
      </c>
      <c r="N23" s="50"/>
      <c r="O23" s="50"/>
      <c r="P23" s="50"/>
      <c r="Q23" s="50">
        <v>0</v>
      </c>
      <c r="R23" s="50"/>
      <c r="S23" s="50"/>
      <c r="T23" s="50"/>
      <c r="U23" s="5">
        <v>0</v>
      </c>
    </row>
    <row r="24" spans="1:27" ht="21.65" hidden="1" customHeight="1">
      <c r="A24" s="160" t="s">
        <v>136</v>
      </c>
      <c r="B24" s="159"/>
      <c r="C24" s="60">
        <v>0</v>
      </c>
      <c r="D24" s="21"/>
      <c r="E24" s="60">
        <v>0</v>
      </c>
      <c r="F24" s="21"/>
      <c r="G24" s="60">
        <v>0</v>
      </c>
      <c r="H24" s="21"/>
      <c r="I24" s="60">
        <v>0</v>
      </c>
      <c r="J24" s="76"/>
      <c r="K24" s="60">
        <v>0</v>
      </c>
      <c r="L24" s="21"/>
      <c r="M24" s="60">
        <v>0</v>
      </c>
      <c r="N24" s="21"/>
      <c r="O24" s="60"/>
      <c r="P24" s="21"/>
      <c r="Q24" s="60">
        <v>0</v>
      </c>
      <c r="R24" s="21"/>
      <c r="S24" s="60">
        <v>0</v>
      </c>
      <c r="T24" s="21"/>
      <c r="U24" s="60">
        <v>0</v>
      </c>
    </row>
    <row r="25" spans="1:27" ht="13.4" customHeight="1">
      <c r="B25" s="159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7" ht="22" customHeight="1">
      <c r="A26" s="161" t="s">
        <v>137</v>
      </c>
      <c r="B26" s="159"/>
      <c r="C26" s="56">
        <f>C20</f>
        <v>0</v>
      </c>
      <c r="D26" s="51"/>
      <c r="E26" s="56">
        <f>E20</f>
        <v>0</v>
      </c>
      <c r="F26" s="51"/>
      <c r="G26" s="56">
        <f>G20</f>
        <v>554</v>
      </c>
      <c r="H26" s="51"/>
      <c r="I26" s="56">
        <f>I20</f>
        <v>0</v>
      </c>
      <c r="J26" s="16"/>
      <c r="K26" s="56">
        <f>K20</f>
        <v>14089</v>
      </c>
      <c r="L26" s="51"/>
      <c r="M26" s="56">
        <f>M20</f>
        <v>-103992</v>
      </c>
      <c r="N26" s="51"/>
      <c r="O26" s="56">
        <f>O20</f>
        <v>-14089</v>
      </c>
      <c r="P26" s="51"/>
      <c r="Q26" s="56">
        <f>Q20</f>
        <v>-103438</v>
      </c>
      <c r="R26" s="51"/>
      <c r="S26" s="56">
        <f>S20</f>
        <v>-7350</v>
      </c>
      <c r="T26" s="51"/>
      <c r="U26" s="56">
        <f>U20</f>
        <v>-110788</v>
      </c>
    </row>
    <row r="27" spans="1:27" ht="13.4" customHeight="1">
      <c r="B27" s="159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</row>
    <row r="28" spans="1:27" ht="20.149999999999999" customHeight="1">
      <c r="A28" s="158" t="s">
        <v>138</v>
      </c>
      <c r="B28" s="159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</row>
    <row r="29" spans="1:27" ht="20.149999999999999" customHeight="1">
      <c r="A29" s="151" t="s">
        <v>139</v>
      </c>
      <c r="B29" s="159"/>
      <c r="C29" s="50">
        <v>0</v>
      </c>
      <c r="D29" s="50"/>
      <c r="E29" s="50">
        <v>0</v>
      </c>
      <c r="F29" s="50"/>
      <c r="G29" s="50">
        <v>0</v>
      </c>
      <c r="H29" s="50"/>
      <c r="I29" s="50">
        <v>0</v>
      </c>
      <c r="J29" s="50"/>
      <c r="K29" s="50">
        <v>0</v>
      </c>
      <c r="L29" s="50"/>
      <c r="M29" s="50">
        <f>'PL9-10'!D43</f>
        <v>56870</v>
      </c>
      <c r="N29" s="50"/>
      <c r="O29" s="32">
        <v>0</v>
      </c>
      <c r="P29" s="50"/>
      <c r="Q29" s="32">
        <f>SUM(C29:M29)</f>
        <v>56870</v>
      </c>
      <c r="R29" s="50"/>
      <c r="S29" s="50">
        <f>'PL9-10'!D44</f>
        <v>25725</v>
      </c>
      <c r="T29" s="50"/>
      <c r="U29" s="32">
        <f>SUM(Q29:S29)</f>
        <v>82595</v>
      </c>
      <c r="AA29" s="82">
        <v>1456891735.8707824</v>
      </c>
    </row>
    <row r="30" spans="1:27" ht="20.149999999999999" customHeight="1">
      <c r="A30" s="151" t="s">
        <v>217</v>
      </c>
      <c r="B30" s="159"/>
      <c r="C30" s="50">
        <v>0</v>
      </c>
      <c r="D30" s="50"/>
      <c r="E30" s="50">
        <v>0</v>
      </c>
      <c r="F30" s="50"/>
      <c r="G30" s="50">
        <v>0</v>
      </c>
      <c r="H30" s="50"/>
      <c r="I30" s="50">
        <v>0</v>
      </c>
      <c r="J30" s="50"/>
      <c r="K30" s="50">
        <v>0</v>
      </c>
      <c r="L30" s="50"/>
      <c r="M30" s="50">
        <f>'PL9-10'!D48-'PL9-10'!D43</f>
        <v>5789</v>
      </c>
      <c r="N30" s="50"/>
      <c r="O30" s="32">
        <v>0</v>
      </c>
      <c r="P30" s="50"/>
      <c r="Q30" s="32">
        <f>SUM(C30:M30)</f>
        <v>5789</v>
      </c>
      <c r="R30" s="50"/>
      <c r="S30" s="50">
        <f>'PL9-10'!D49-'PL9-10'!D44</f>
        <v>491</v>
      </c>
      <c r="T30" s="50"/>
      <c r="U30" s="32">
        <f>SUM(Q30:S30)</f>
        <v>6280</v>
      </c>
    </row>
    <row r="31" spans="1:27" ht="20.149999999999999" customHeight="1">
      <c r="A31" s="90" t="s">
        <v>140</v>
      </c>
      <c r="B31" s="90"/>
      <c r="C31" s="60">
        <f>SUM(C29:C30)</f>
        <v>0</v>
      </c>
      <c r="D31" s="21"/>
      <c r="E31" s="60">
        <f>SUM(E29:E30)</f>
        <v>0</v>
      </c>
      <c r="F31" s="21"/>
      <c r="G31" s="60">
        <f>SUM(G29:G30)</f>
        <v>0</v>
      </c>
      <c r="H31" s="21"/>
      <c r="I31" s="60">
        <f>SUM(I29:I30)</f>
        <v>0</v>
      </c>
      <c r="J31" s="76"/>
      <c r="K31" s="60">
        <f>SUM(K29:K30)</f>
        <v>0</v>
      </c>
      <c r="L31" s="21"/>
      <c r="M31" s="60">
        <f>SUM(M29:M30)</f>
        <v>62659</v>
      </c>
      <c r="N31" s="21"/>
      <c r="O31" s="60">
        <f>SUM(O29:O30)</f>
        <v>0</v>
      </c>
      <c r="P31" s="21"/>
      <c r="Q31" s="60">
        <f>SUM(Q29:Q30)</f>
        <v>62659</v>
      </c>
      <c r="R31" s="21"/>
      <c r="S31" s="60">
        <f>SUM(S29:S30)</f>
        <v>26216</v>
      </c>
      <c r="T31" s="21"/>
      <c r="U31" s="60">
        <f>SUM(U29:U30)</f>
        <v>88875</v>
      </c>
    </row>
    <row r="32" spans="1:27" ht="13.4" customHeight="1">
      <c r="B32" s="159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</row>
    <row r="33" spans="1:27" ht="22" customHeight="1" thickBot="1">
      <c r="A33" s="148" t="s">
        <v>144</v>
      </c>
      <c r="B33" s="159"/>
      <c r="C33" s="17">
        <f>SUM(C12,C26,C31)</f>
        <v>300000</v>
      </c>
      <c r="D33" s="51"/>
      <c r="E33" s="17">
        <f>SUM(E12,E26,E31)</f>
        <v>959977</v>
      </c>
      <c r="F33" s="51"/>
      <c r="G33" s="17">
        <f>SUM(G12,G26,G31)</f>
        <v>155002</v>
      </c>
      <c r="H33" s="51"/>
      <c r="I33" s="17">
        <f>SUM(I12,I26,I31)</f>
        <v>30000</v>
      </c>
      <c r="J33" s="16"/>
      <c r="K33" s="17">
        <f>SUM(K12,K26,K31)</f>
        <v>14089</v>
      </c>
      <c r="L33" s="51"/>
      <c r="M33" s="17">
        <f>SUM(M12,M26,M31)</f>
        <v>-92335</v>
      </c>
      <c r="N33" s="51"/>
      <c r="O33" s="17">
        <f>SUM(O12,O26,O31)</f>
        <v>-14089</v>
      </c>
      <c r="P33" s="51"/>
      <c r="Q33" s="17">
        <f>SUM(Q12,Q26,Q31)</f>
        <v>1352644</v>
      </c>
      <c r="R33" s="51"/>
      <c r="S33" s="17">
        <f>SUM(S12,S26,S31)</f>
        <v>104309</v>
      </c>
      <c r="T33" s="51"/>
      <c r="U33" s="17">
        <f>SUM(U12,U26,U31)</f>
        <v>1456953</v>
      </c>
      <c r="W33" s="162"/>
    </row>
    <row r="34" spans="1:27" s="155" customFormat="1" ht="20.149999999999999" customHeight="1" thickTop="1">
      <c r="B34" s="156"/>
      <c r="C34" s="1"/>
      <c r="D34" s="2"/>
      <c r="E34" s="1"/>
      <c r="F34" s="2"/>
      <c r="G34" s="1"/>
      <c r="H34" s="2"/>
      <c r="I34" s="1"/>
      <c r="J34" s="1"/>
      <c r="K34" s="1"/>
      <c r="L34" s="2"/>
      <c r="M34" s="1"/>
      <c r="N34" s="2"/>
      <c r="O34" s="2"/>
      <c r="P34" s="2"/>
      <c r="Q34" s="1"/>
      <c r="R34" s="2"/>
      <c r="S34" s="1"/>
      <c r="T34" s="2"/>
      <c r="U34" s="1"/>
      <c r="V34" s="151"/>
      <c r="W34" s="151"/>
      <c r="AA34" s="84"/>
    </row>
  </sheetData>
  <mergeCells count="3">
    <mergeCell ref="C4:U4"/>
    <mergeCell ref="I5:M5"/>
    <mergeCell ref="C10:U10"/>
  </mergeCells>
  <pageMargins left="0.7" right="0.7" top="0.48" bottom="0.5" header="0.5" footer="0.5"/>
  <pageSetup paperSize="9" scale="6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0D2F-B872-4003-9E3B-0C94D570AD97}">
  <sheetPr>
    <tabColor theme="9" tint="0.59999389629810485"/>
  </sheetPr>
  <dimension ref="A1:K23"/>
  <sheetViews>
    <sheetView topLeftCell="A8" zoomScale="80" zoomScaleNormal="80" zoomScaleSheetLayoutView="100" zoomScalePageLayoutView="70" workbookViewId="0">
      <selection activeCell="A21" sqref="A21"/>
    </sheetView>
  </sheetViews>
  <sheetFormatPr defaultColWidth="9.1796875" defaultRowHeight="20.149999999999999" customHeight="1"/>
  <cols>
    <col min="1" max="1" width="48.1796875" style="141" customWidth="1"/>
    <col min="2" max="2" width="9.54296875" style="141" customWidth="1"/>
    <col min="3" max="3" width="16.1796875" style="48" customWidth="1"/>
    <col min="4" max="4" width="1.54296875" style="48" customWidth="1"/>
    <col min="5" max="5" width="16.1796875" style="48" customWidth="1"/>
    <col min="6" max="6" width="1.54296875" style="48" customWidth="1"/>
    <col min="7" max="7" width="16.1796875" style="48" customWidth="1"/>
    <col min="8" max="8" width="1.54296875" style="48" customWidth="1"/>
    <col min="9" max="9" width="16.1796875" style="48" customWidth="1"/>
    <col min="10" max="10" width="1.54296875" style="48" customWidth="1"/>
    <col min="11" max="11" width="16.1796875" style="48" customWidth="1"/>
    <col min="12" max="22" width="0" style="141" hidden="1" customWidth="1"/>
    <col min="23" max="16384" width="9.1796875" style="141"/>
  </cols>
  <sheetData>
    <row r="1" spans="1:11" ht="23">
      <c r="A1" s="87" t="s">
        <v>0</v>
      </c>
      <c r="B1" s="140"/>
      <c r="C1" s="10"/>
      <c r="D1" s="10"/>
      <c r="E1" s="10"/>
      <c r="F1" s="10"/>
      <c r="G1" s="10"/>
      <c r="H1" s="10"/>
      <c r="I1" s="10"/>
      <c r="J1" s="46"/>
      <c r="K1" s="10"/>
    </row>
    <row r="2" spans="1:11" ht="22" customHeight="1">
      <c r="A2" s="140" t="s">
        <v>106</v>
      </c>
      <c r="B2" s="140"/>
      <c r="C2" s="46"/>
      <c r="D2" s="46"/>
      <c r="E2" s="46"/>
      <c r="F2" s="46"/>
      <c r="G2" s="46"/>
      <c r="H2" s="46"/>
      <c r="I2" s="46"/>
      <c r="J2" s="46"/>
      <c r="K2" s="10"/>
    </row>
    <row r="3" spans="1:11" ht="22" customHeight="1"/>
    <row r="4" spans="1:11" ht="22" customHeight="1">
      <c r="A4" s="142"/>
      <c r="B4" s="142"/>
      <c r="C4" s="186" t="s">
        <v>3</v>
      </c>
      <c r="D4" s="186"/>
      <c r="E4" s="186"/>
      <c r="F4" s="186"/>
      <c r="G4" s="186"/>
      <c r="H4" s="186"/>
      <c r="I4" s="186"/>
      <c r="J4" s="186"/>
      <c r="K4" s="186"/>
    </row>
    <row r="5" spans="1:11" ht="22" customHeight="1">
      <c r="A5" s="142"/>
      <c r="B5" s="142"/>
      <c r="C5" s="47"/>
      <c r="E5" s="47"/>
      <c r="G5" s="187" t="s">
        <v>145</v>
      </c>
      <c r="H5" s="187"/>
      <c r="I5" s="187"/>
      <c r="J5" s="47"/>
      <c r="K5" s="47"/>
    </row>
    <row r="6" spans="1:11" ht="22" customHeight="1">
      <c r="A6" s="142"/>
      <c r="B6" s="142"/>
      <c r="C6" s="47" t="s">
        <v>108</v>
      </c>
      <c r="E6" s="47"/>
      <c r="G6" s="47"/>
      <c r="H6" s="47"/>
      <c r="I6" s="47"/>
      <c r="J6" s="47"/>
      <c r="K6" s="47"/>
    </row>
    <row r="7" spans="1:11" ht="22" customHeight="1">
      <c r="A7" s="142"/>
      <c r="B7" s="142"/>
      <c r="C7" s="47" t="s">
        <v>111</v>
      </c>
      <c r="E7" s="49" t="s">
        <v>112</v>
      </c>
      <c r="G7" s="49" t="s">
        <v>114</v>
      </c>
      <c r="H7" s="49"/>
      <c r="I7" s="49"/>
      <c r="J7" s="47"/>
      <c r="K7" s="47" t="s">
        <v>116</v>
      </c>
    </row>
    <row r="8" spans="1:11" ht="22" customHeight="1">
      <c r="A8" s="142"/>
      <c r="B8" s="85" t="s">
        <v>6</v>
      </c>
      <c r="C8" s="47" t="s">
        <v>118</v>
      </c>
      <c r="E8" s="49" t="s">
        <v>119</v>
      </c>
      <c r="G8" s="49" t="s">
        <v>121</v>
      </c>
      <c r="H8" s="49"/>
      <c r="I8" s="49" t="s">
        <v>115</v>
      </c>
      <c r="J8" s="47"/>
      <c r="K8" s="47" t="s">
        <v>125</v>
      </c>
    </row>
    <row r="9" spans="1:11" ht="22" customHeight="1">
      <c r="A9" s="143"/>
      <c r="B9" s="143"/>
      <c r="C9" s="189" t="s">
        <v>9</v>
      </c>
      <c r="D9" s="189"/>
      <c r="E9" s="189"/>
      <c r="F9" s="189"/>
      <c r="G9" s="189"/>
      <c r="H9" s="189"/>
      <c r="I9" s="189"/>
      <c r="J9" s="189"/>
      <c r="K9" s="189"/>
    </row>
    <row r="10" spans="1:11" ht="22" customHeight="1">
      <c r="A10" s="113" t="s">
        <v>126</v>
      </c>
      <c r="B10" s="113"/>
      <c r="C10" s="85"/>
      <c r="D10" s="85"/>
      <c r="E10" s="85"/>
      <c r="F10" s="85"/>
      <c r="G10" s="85"/>
      <c r="H10" s="85"/>
      <c r="I10" s="85"/>
      <c r="J10" s="85"/>
      <c r="K10" s="85"/>
    </row>
    <row r="11" spans="1:11" ht="22" customHeight="1">
      <c r="A11" s="90" t="s">
        <v>127</v>
      </c>
      <c r="B11" s="127"/>
      <c r="C11" s="144">
        <v>300000</v>
      </c>
      <c r="D11" s="144"/>
      <c r="E11" s="144">
        <v>959977</v>
      </c>
      <c r="F11" s="144"/>
      <c r="G11" s="144">
        <v>30000</v>
      </c>
      <c r="H11" s="144"/>
      <c r="I11" s="144">
        <v>50374</v>
      </c>
      <c r="J11" s="85"/>
      <c r="K11" s="144">
        <f>SUM(C11:I11)</f>
        <v>1340351</v>
      </c>
    </row>
    <row r="12" spans="1:11" ht="22">
      <c r="A12" s="90" t="s">
        <v>128</v>
      </c>
      <c r="B12" s="127"/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22">
      <c r="A13" s="96" t="s">
        <v>146</v>
      </c>
      <c r="B13" s="139"/>
      <c r="C13" s="50"/>
      <c r="D13" s="50"/>
      <c r="E13" s="50"/>
      <c r="F13" s="50"/>
      <c r="G13" s="50"/>
      <c r="H13" s="50"/>
      <c r="I13" s="50"/>
      <c r="J13" s="50"/>
      <c r="K13" s="50"/>
    </row>
    <row r="14" spans="1:11" ht="21.5">
      <c r="A14" s="141" t="s">
        <v>147</v>
      </c>
      <c r="B14" s="145">
        <v>24</v>
      </c>
      <c r="C14" s="9">
        <v>0</v>
      </c>
      <c r="D14" s="50"/>
      <c r="E14" s="9">
        <v>0</v>
      </c>
      <c r="F14" s="50"/>
      <c r="G14" s="9">
        <v>0</v>
      </c>
      <c r="H14" s="50"/>
      <c r="I14" s="9">
        <v>-48000</v>
      </c>
      <c r="J14" s="50"/>
      <c r="K14" s="50">
        <f>SUM(C14:I14)</f>
        <v>-48000</v>
      </c>
    </row>
    <row r="15" spans="1:11" ht="22">
      <c r="A15" s="96" t="s">
        <v>148</v>
      </c>
      <c r="B15" s="139"/>
      <c r="C15" s="33">
        <v>0</v>
      </c>
      <c r="D15" s="51"/>
      <c r="E15" s="33">
        <v>0</v>
      </c>
      <c r="F15" s="51"/>
      <c r="G15" s="33">
        <v>0</v>
      </c>
      <c r="H15" s="51"/>
      <c r="I15" s="33">
        <v>-48000</v>
      </c>
      <c r="J15" s="51"/>
      <c r="K15" s="33">
        <v>-48000</v>
      </c>
    </row>
    <row r="16" spans="1:11" ht="20.149999999999999" customHeight="1">
      <c r="A16" s="96"/>
      <c r="B16" s="139"/>
      <c r="C16" s="16"/>
      <c r="D16" s="51"/>
      <c r="E16" s="16"/>
      <c r="F16" s="51"/>
      <c r="G16" s="16"/>
      <c r="H16" s="51"/>
      <c r="I16" s="16"/>
      <c r="J16" s="51"/>
      <c r="K16" s="16"/>
    </row>
    <row r="17" spans="1:11" ht="22" customHeight="1">
      <c r="A17" s="90" t="s">
        <v>138</v>
      </c>
      <c r="B17" s="127"/>
      <c r="C17" s="146"/>
      <c r="D17" s="146"/>
      <c r="E17" s="146"/>
      <c r="F17" s="146"/>
      <c r="G17" s="146"/>
      <c r="H17" s="146"/>
      <c r="I17" s="146"/>
      <c r="J17" s="146"/>
      <c r="K17" s="146"/>
    </row>
    <row r="18" spans="1:11" ht="22" customHeight="1">
      <c r="A18" s="141" t="s">
        <v>139</v>
      </c>
      <c r="C18" s="54">
        <v>0</v>
      </c>
      <c r="D18" s="54"/>
      <c r="E18" s="54">
        <v>0</v>
      </c>
      <c r="F18" s="54"/>
      <c r="G18" s="54">
        <v>0</v>
      </c>
      <c r="H18" s="146"/>
      <c r="I18" s="53">
        <f>'PL9-10'!J43</f>
        <v>94406</v>
      </c>
      <c r="J18" s="146"/>
      <c r="K18" s="50">
        <f>SUM(C18:I18)</f>
        <v>94406</v>
      </c>
    </row>
    <row r="19" spans="1:11" ht="22" customHeight="1">
      <c r="A19" s="141" t="s">
        <v>217</v>
      </c>
      <c r="C19" s="54">
        <v>0</v>
      </c>
      <c r="D19" s="54"/>
      <c r="E19" s="54">
        <v>0</v>
      </c>
      <c r="F19" s="54"/>
      <c r="G19" s="54">
        <v>0</v>
      </c>
      <c r="H19" s="146"/>
      <c r="I19" s="53">
        <v>668</v>
      </c>
      <c r="J19" s="146"/>
      <c r="K19" s="50">
        <f>SUM(C19:I19)</f>
        <v>668</v>
      </c>
    </row>
    <row r="20" spans="1:11" ht="22" customHeight="1">
      <c r="A20" s="90" t="s">
        <v>140</v>
      </c>
      <c r="B20" s="127"/>
      <c r="C20" s="52">
        <f>SUM(C18:C19)</f>
        <v>0</v>
      </c>
      <c r="D20" s="53"/>
      <c r="E20" s="52">
        <f>SUM(E18:E19)</f>
        <v>0</v>
      </c>
      <c r="F20" s="53"/>
      <c r="G20" s="52">
        <f>SUM(G18:G19)</f>
        <v>0</v>
      </c>
      <c r="H20" s="53"/>
      <c r="I20" s="52">
        <f>SUM(I18:I19)</f>
        <v>95074</v>
      </c>
      <c r="J20" s="53"/>
      <c r="K20" s="52">
        <f>SUM(K18:K19)</f>
        <v>95074</v>
      </c>
    </row>
    <row r="21" spans="1:11" ht="22" customHeight="1">
      <c r="A21" s="86"/>
      <c r="B21" s="147"/>
      <c r="C21" s="146"/>
      <c r="D21" s="146"/>
      <c r="E21" s="146"/>
      <c r="F21" s="146"/>
      <c r="G21" s="146"/>
      <c r="H21" s="146"/>
      <c r="I21" s="146"/>
      <c r="J21" s="146"/>
      <c r="K21" s="146"/>
    </row>
    <row r="22" spans="1:11" ht="22" customHeight="1" thickBot="1">
      <c r="A22" s="148" t="s">
        <v>141</v>
      </c>
      <c r="B22" s="148"/>
      <c r="C22" s="55">
        <f>SUM(C11,C15,C20)</f>
        <v>300000</v>
      </c>
      <c r="D22" s="146"/>
      <c r="E22" s="55">
        <f>SUM(E11,E15,E20)</f>
        <v>959977</v>
      </c>
      <c r="F22" s="146"/>
      <c r="G22" s="55">
        <f>SUM(G11,G15,G20)</f>
        <v>30000</v>
      </c>
      <c r="H22" s="146"/>
      <c r="I22" s="55">
        <f>SUM(I11,I15,I20)</f>
        <v>97448</v>
      </c>
      <c r="J22" s="146"/>
      <c r="K22" s="55">
        <f>SUM(K11,K15,K20)</f>
        <v>1387425</v>
      </c>
    </row>
    <row r="23" spans="1:11" ht="20.149999999999999" customHeight="1" thickTop="1"/>
  </sheetData>
  <mergeCells count="3">
    <mergeCell ref="C4:K4"/>
    <mergeCell ref="G5:I5"/>
    <mergeCell ref="C9:K9"/>
  </mergeCells>
  <pageMargins left="0.7" right="0.7" top="0.48" bottom="0.5" header="0.5" footer="0.5"/>
  <pageSetup paperSize="9" scale="9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ED74-861A-44D8-87E0-721DCD356D1A}">
  <sheetPr>
    <tabColor theme="9" tint="0.59999389629810485"/>
  </sheetPr>
  <dimension ref="A1:AB24"/>
  <sheetViews>
    <sheetView zoomScale="80" zoomScaleNormal="80" zoomScaleSheetLayoutView="100" zoomScalePageLayoutView="70" workbookViewId="0">
      <selection activeCell="A14" sqref="A14:XFD14"/>
    </sheetView>
  </sheetViews>
  <sheetFormatPr defaultColWidth="9.1796875" defaultRowHeight="20.149999999999999" customHeight="1"/>
  <cols>
    <col min="1" max="1" width="48.1796875" style="141" customWidth="1"/>
    <col min="2" max="2" width="9.54296875" style="141" customWidth="1"/>
    <col min="3" max="3" width="16.1796875" style="48" customWidth="1"/>
    <col min="4" max="4" width="1.54296875" style="48" customWidth="1"/>
    <col min="5" max="5" width="14.1796875" style="48" customWidth="1"/>
    <col min="6" max="6" width="1.54296875" style="48" customWidth="1"/>
    <col min="7" max="7" width="12.54296875" style="48" customWidth="1"/>
    <col min="8" max="8" width="1.54296875" style="48" customWidth="1"/>
    <col min="9" max="9" width="15.1796875" style="48" customWidth="1"/>
    <col min="10" max="10" width="1.54296875" style="48" customWidth="1"/>
    <col min="11" max="11" width="13.81640625" style="48" customWidth="1"/>
    <col min="12" max="12" width="1.81640625" style="48" customWidth="1"/>
    <col min="13" max="13" width="15.36328125" style="48" customWidth="1"/>
    <col min="14" max="14" width="1.54296875" style="48" customWidth="1"/>
    <col min="15" max="15" width="16.1796875" style="48" customWidth="1"/>
    <col min="16" max="26" width="0" style="141" hidden="1" customWidth="1"/>
    <col min="27" max="27" width="9.1796875" style="141"/>
    <col min="28" max="28" width="13.1796875" style="141" bestFit="1" customWidth="1"/>
    <col min="29" max="16384" width="9.1796875" style="141"/>
  </cols>
  <sheetData>
    <row r="1" spans="1:28" ht="23">
      <c r="A1" s="87" t="s">
        <v>0</v>
      </c>
      <c r="B1" s="14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46"/>
      <c r="O1" s="10"/>
    </row>
    <row r="2" spans="1:28" ht="22" customHeight="1">
      <c r="A2" s="140" t="s">
        <v>106</v>
      </c>
      <c r="B2" s="140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10"/>
    </row>
    <row r="3" spans="1:28" ht="22" customHeight="1"/>
    <row r="4" spans="1:28" ht="22" customHeight="1">
      <c r="A4" s="142"/>
      <c r="B4" s="142"/>
      <c r="C4" s="186" t="s">
        <v>3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28" ht="22" customHeight="1">
      <c r="A5" s="142"/>
      <c r="B5" s="142"/>
      <c r="C5" s="47"/>
      <c r="E5" s="47"/>
      <c r="G5" s="187" t="s">
        <v>145</v>
      </c>
      <c r="H5" s="187"/>
      <c r="I5" s="187"/>
      <c r="J5" s="187"/>
      <c r="K5" s="187"/>
      <c r="L5" s="77"/>
      <c r="M5" s="77"/>
      <c r="N5" s="47"/>
      <c r="O5" s="47"/>
    </row>
    <row r="6" spans="1:28" ht="22" customHeight="1">
      <c r="A6" s="142"/>
      <c r="B6" s="142"/>
      <c r="C6" s="47" t="s">
        <v>108</v>
      </c>
      <c r="E6" s="47"/>
      <c r="G6" s="47"/>
      <c r="H6" s="47"/>
      <c r="I6" s="47"/>
      <c r="J6" s="47"/>
      <c r="K6" s="47"/>
      <c r="L6" s="47"/>
      <c r="M6" s="47"/>
      <c r="N6" s="47"/>
      <c r="O6" s="47"/>
    </row>
    <row r="7" spans="1:28" ht="22" customHeight="1">
      <c r="A7" s="142"/>
      <c r="B7" s="142"/>
      <c r="C7" s="47" t="s">
        <v>111</v>
      </c>
      <c r="E7" s="49" t="s">
        <v>112</v>
      </c>
      <c r="G7" s="49" t="s">
        <v>114</v>
      </c>
      <c r="H7" s="49"/>
      <c r="I7" s="49" t="s">
        <v>193</v>
      </c>
      <c r="J7" s="49"/>
      <c r="K7" s="49"/>
      <c r="L7" s="49"/>
      <c r="M7" s="49" t="s">
        <v>195</v>
      </c>
      <c r="N7" s="47"/>
      <c r="O7" s="47" t="s">
        <v>116</v>
      </c>
    </row>
    <row r="8" spans="1:28" ht="22" customHeight="1">
      <c r="A8" s="142"/>
      <c r="B8" s="85" t="s">
        <v>6</v>
      </c>
      <c r="C8" s="47" t="s">
        <v>118</v>
      </c>
      <c r="E8" s="49" t="s">
        <v>119</v>
      </c>
      <c r="G8" s="49" t="s">
        <v>121</v>
      </c>
      <c r="H8" s="49"/>
      <c r="I8" s="49" t="s">
        <v>194</v>
      </c>
      <c r="J8" s="49"/>
      <c r="K8" s="49" t="s">
        <v>115</v>
      </c>
      <c r="L8" s="49"/>
      <c r="M8" s="49" t="s">
        <v>196</v>
      </c>
      <c r="N8" s="47"/>
      <c r="O8" s="47" t="s">
        <v>125</v>
      </c>
    </row>
    <row r="9" spans="1:28" ht="22" customHeight="1">
      <c r="A9" s="143"/>
      <c r="B9" s="143"/>
      <c r="C9" s="189" t="s">
        <v>9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28" ht="22">
      <c r="A10" s="113" t="s">
        <v>142</v>
      </c>
      <c r="B10" s="113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</row>
    <row r="11" spans="1:28" ht="22">
      <c r="A11" s="90" t="s">
        <v>143</v>
      </c>
      <c r="B11" s="127"/>
      <c r="C11" s="144">
        <f>'EQ-Separate 13 PY'!C22</f>
        <v>300000</v>
      </c>
      <c r="D11" s="144"/>
      <c r="E11" s="144">
        <f>'EQ-Separate 13 PY'!E22</f>
        <v>959977</v>
      </c>
      <c r="F11" s="144"/>
      <c r="G11" s="144">
        <f>'EQ-Separate 13 PY'!G22</f>
        <v>30000</v>
      </c>
      <c r="H11" s="144"/>
      <c r="I11" s="81">
        <v>0</v>
      </c>
      <c r="J11" s="144"/>
      <c r="K11" s="144">
        <f>'EQ-Separate 13 PY'!I22</f>
        <v>97448</v>
      </c>
      <c r="L11" s="144"/>
      <c r="M11" s="81">
        <v>0</v>
      </c>
      <c r="N11" s="85"/>
      <c r="O11" s="144">
        <f>SUM(C11:M11)</f>
        <v>1387425</v>
      </c>
    </row>
    <row r="12" spans="1:28" ht="22">
      <c r="A12" s="90" t="s">
        <v>128</v>
      </c>
      <c r="B12" s="127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28" ht="22">
      <c r="A13" s="96" t="s">
        <v>146</v>
      </c>
      <c r="B13" s="13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28" ht="21.5">
      <c r="A14" s="141" t="s">
        <v>147</v>
      </c>
      <c r="B14" s="145">
        <v>24</v>
      </c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v>-89903</v>
      </c>
      <c r="L14" s="5"/>
      <c r="M14" s="5">
        <v>0</v>
      </c>
      <c r="N14" s="50"/>
      <c r="O14" s="50">
        <f>SUM(C14:M14)</f>
        <v>-89903</v>
      </c>
      <c r="AB14" s="82"/>
    </row>
    <row r="15" spans="1:28" ht="21.5">
      <c r="A15" s="141" t="s">
        <v>192</v>
      </c>
      <c r="B15" s="145">
        <v>25</v>
      </c>
      <c r="C15" s="9">
        <v>0</v>
      </c>
      <c r="D15" s="50"/>
      <c r="E15" s="9">
        <v>0</v>
      </c>
      <c r="F15" s="50"/>
      <c r="G15" s="9">
        <v>0</v>
      </c>
      <c r="H15" s="50"/>
      <c r="I15" s="9">
        <v>14089</v>
      </c>
      <c r="J15" s="50"/>
      <c r="K15" s="5">
        <v>-14089</v>
      </c>
      <c r="L15" s="5"/>
      <c r="M15" s="9">
        <v>-14089</v>
      </c>
      <c r="N15" s="50"/>
      <c r="O15" s="50">
        <f>SUM(C15:M15)</f>
        <v>-14089</v>
      </c>
      <c r="AB15" s="82"/>
    </row>
    <row r="16" spans="1:28" ht="22">
      <c r="A16" s="96" t="s">
        <v>148</v>
      </c>
      <c r="B16" s="139"/>
      <c r="C16" s="33">
        <f>SUM(C14:C15)</f>
        <v>0</v>
      </c>
      <c r="D16" s="51"/>
      <c r="E16" s="33">
        <f>SUM(E14:E15)</f>
        <v>0</v>
      </c>
      <c r="F16" s="51"/>
      <c r="G16" s="33">
        <f>SUM(G14:G15)</f>
        <v>0</v>
      </c>
      <c r="H16" s="51"/>
      <c r="I16" s="33">
        <f>SUM(I14:I15)</f>
        <v>14089</v>
      </c>
      <c r="J16" s="51"/>
      <c r="K16" s="33">
        <f>SUM(K14:K15)</f>
        <v>-103992</v>
      </c>
      <c r="L16" s="16"/>
      <c r="M16" s="33">
        <f>SUM(M14:M15)</f>
        <v>-14089</v>
      </c>
      <c r="N16" s="51"/>
      <c r="O16" s="33">
        <f>SUM(O14:O15)</f>
        <v>-103992</v>
      </c>
    </row>
    <row r="17" spans="1:28" ht="20.149999999999999" customHeight="1">
      <c r="A17" s="96"/>
      <c r="B17" s="139"/>
      <c r="C17" s="16"/>
      <c r="D17" s="51"/>
      <c r="E17" s="16"/>
      <c r="F17" s="51"/>
      <c r="G17" s="16"/>
      <c r="H17" s="51"/>
      <c r="I17" s="51"/>
      <c r="J17" s="51"/>
      <c r="K17" s="16"/>
      <c r="L17" s="16"/>
      <c r="M17" s="16"/>
      <c r="N17" s="51"/>
      <c r="O17" s="16"/>
    </row>
    <row r="18" spans="1:28" ht="22">
      <c r="A18" s="90" t="s">
        <v>138</v>
      </c>
      <c r="B18" s="127"/>
      <c r="C18" s="146"/>
      <c r="D18" s="146"/>
      <c r="E18" s="146"/>
      <c r="F18" s="146"/>
      <c r="G18" s="146"/>
      <c r="H18" s="146"/>
      <c r="I18" s="78"/>
      <c r="J18" s="78"/>
      <c r="K18" s="78"/>
      <c r="L18" s="78"/>
      <c r="M18" s="78"/>
      <c r="N18" s="146"/>
      <c r="O18" s="146"/>
    </row>
    <row r="19" spans="1:28" ht="22" customHeight="1">
      <c r="A19" s="141" t="s">
        <v>139</v>
      </c>
      <c r="C19" s="54">
        <v>0</v>
      </c>
      <c r="D19" s="54"/>
      <c r="E19" s="54">
        <v>0</v>
      </c>
      <c r="F19" s="54"/>
      <c r="G19" s="54">
        <v>0</v>
      </c>
      <c r="H19" s="146"/>
      <c r="I19" s="78">
        <v>0</v>
      </c>
      <c r="J19" s="78"/>
      <c r="K19" s="78">
        <f>'PL9-10'!H43</f>
        <v>96765</v>
      </c>
      <c r="L19" s="78"/>
      <c r="M19" s="78">
        <v>0</v>
      </c>
      <c r="N19" s="146"/>
      <c r="O19" s="50">
        <f>SUM(C19:M19)</f>
        <v>96765</v>
      </c>
    </row>
    <row r="20" spans="1:28" ht="22" customHeight="1">
      <c r="A20" s="141" t="s">
        <v>217</v>
      </c>
      <c r="C20" s="54">
        <v>0</v>
      </c>
      <c r="D20" s="54"/>
      <c r="E20" s="54">
        <v>0</v>
      </c>
      <c r="F20" s="54"/>
      <c r="G20" s="54">
        <v>0</v>
      </c>
      <c r="H20" s="146"/>
      <c r="I20" s="78">
        <v>0</v>
      </c>
      <c r="J20" s="78"/>
      <c r="K20" s="78">
        <f>'PL9-10'!H32</f>
        <v>4485</v>
      </c>
      <c r="L20" s="78"/>
      <c r="M20" s="78">
        <v>0</v>
      </c>
      <c r="N20" s="146"/>
      <c r="O20" s="50">
        <f>SUM(C20:M20)</f>
        <v>4485</v>
      </c>
    </row>
    <row r="21" spans="1:28" ht="22" customHeight="1">
      <c r="A21" s="90" t="s">
        <v>140</v>
      </c>
      <c r="B21" s="127"/>
      <c r="C21" s="52">
        <f>SUM(C19:C20)</f>
        <v>0</v>
      </c>
      <c r="D21" s="53"/>
      <c r="E21" s="52">
        <f>SUM(E19:E20)</f>
        <v>0</v>
      </c>
      <c r="F21" s="53"/>
      <c r="G21" s="52">
        <f>SUM(G19:G20)</f>
        <v>0</v>
      </c>
      <c r="H21" s="53"/>
      <c r="I21" s="33">
        <f>SUM(I19:I20)</f>
        <v>0</v>
      </c>
      <c r="J21" s="78"/>
      <c r="K21" s="33">
        <f>SUM(K19:K20)</f>
        <v>101250</v>
      </c>
      <c r="L21" s="16"/>
      <c r="M21" s="33">
        <f>SUM(M19:M20)</f>
        <v>0</v>
      </c>
      <c r="N21" s="53"/>
      <c r="O21" s="52">
        <f>SUM(O19:O20)</f>
        <v>101250</v>
      </c>
    </row>
    <row r="22" spans="1:28" ht="22" customHeight="1">
      <c r="A22" s="86"/>
      <c r="B22" s="147"/>
      <c r="C22" s="146"/>
      <c r="D22" s="146"/>
      <c r="E22" s="146"/>
      <c r="F22" s="146"/>
      <c r="G22" s="146"/>
      <c r="H22" s="146"/>
      <c r="I22" s="78"/>
      <c r="J22" s="78"/>
      <c r="K22" s="78"/>
      <c r="L22" s="78"/>
      <c r="M22" s="78"/>
      <c r="N22" s="146"/>
      <c r="O22" s="146"/>
    </row>
    <row r="23" spans="1:28" ht="22" customHeight="1" thickBot="1">
      <c r="A23" s="148" t="s">
        <v>144</v>
      </c>
      <c r="B23" s="148"/>
      <c r="C23" s="55">
        <f>SUM(C11,C16,C21)</f>
        <v>300000</v>
      </c>
      <c r="D23" s="146"/>
      <c r="E23" s="55">
        <f>SUM(E11,E16,E21)</f>
        <v>959977</v>
      </c>
      <c r="F23" s="146"/>
      <c r="G23" s="55">
        <f>SUM(G11,G16,G21)</f>
        <v>30000</v>
      </c>
      <c r="H23" s="146"/>
      <c r="I23" s="55">
        <f>SUM(I11,I16,I21)</f>
        <v>14089</v>
      </c>
      <c r="J23" s="78"/>
      <c r="K23" s="17">
        <f>SUM(K11,K16,K21)</f>
        <v>94706</v>
      </c>
      <c r="L23" s="16"/>
      <c r="M23" s="55">
        <f>SUM(M11,M16,M21)</f>
        <v>-14089</v>
      </c>
      <c r="N23" s="146"/>
      <c r="O23" s="55">
        <f>SUM(O11,O16,O21)</f>
        <v>1384683</v>
      </c>
      <c r="AB23" s="149"/>
    </row>
    <row r="24" spans="1:28" ht="20.149999999999999" customHeight="1" thickTop="1"/>
  </sheetData>
  <mergeCells count="3">
    <mergeCell ref="C9:O9"/>
    <mergeCell ref="C4:O4"/>
    <mergeCell ref="G5:K5"/>
  </mergeCells>
  <pageMargins left="0.7" right="0.7" top="0.48" bottom="0.5" header="0.5" footer="0.5"/>
  <pageSetup paperSize="9" scale="76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FDE3-8E63-43F9-BDDF-843F8D474B4B}">
  <dimension ref="A1:N89"/>
  <sheetViews>
    <sheetView tabSelected="1" zoomScale="80" zoomScaleNormal="80" zoomScaleSheetLayoutView="100" zoomScalePageLayoutView="110" workbookViewId="0">
      <selection activeCell="B5" sqref="B5"/>
    </sheetView>
  </sheetViews>
  <sheetFormatPr defaultColWidth="9" defaultRowHeight="20.149999999999999" customHeight="1"/>
  <cols>
    <col min="1" max="1" width="2.453125" style="115" customWidth="1"/>
    <col min="2" max="2" width="48.26953125" style="115" customWidth="1"/>
    <col min="3" max="3" width="8.1796875" style="115" customWidth="1"/>
    <col min="4" max="4" width="12.54296875" style="115" customWidth="1"/>
    <col min="5" max="5" width="1.1796875" style="115" customWidth="1"/>
    <col min="6" max="6" width="12.54296875" style="115" customWidth="1"/>
    <col min="7" max="7" width="1.1796875" style="40" customWidth="1"/>
    <col min="8" max="8" width="12.54296875" style="34" customWidth="1"/>
    <col min="9" max="9" width="1.1796875" style="40" customWidth="1"/>
    <col min="10" max="10" width="12.54296875" style="34" customWidth="1"/>
    <col min="11" max="11" width="9" style="115"/>
    <col min="12" max="12" width="10.81640625" style="115" bestFit="1" customWidth="1"/>
    <col min="13" max="16384" width="9" style="115"/>
  </cols>
  <sheetData>
    <row r="1" spans="1:12" s="110" customFormat="1" ht="23">
      <c r="A1" s="109" t="s">
        <v>0</v>
      </c>
      <c r="G1" s="38"/>
      <c r="H1" s="39"/>
      <c r="I1" s="38"/>
      <c r="J1" s="39"/>
    </row>
    <row r="2" spans="1:12" s="110" customFormat="1" ht="20.149999999999999" customHeight="1">
      <c r="A2" s="111" t="s">
        <v>149</v>
      </c>
      <c r="B2" s="112"/>
      <c r="C2" s="112"/>
      <c r="D2" s="111"/>
      <c r="E2" s="111"/>
      <c r="F2" s="111"/>
      <c r="G2" s="38"/>
      <c r="H2" s="39"/>
      <c r="I2" s="38"/>
      <c r="J2" s="39"/>
    </row>
    <row r="3" spans="1:12" ht="16.5" customHeight="1">
      <c r="A3" s="113"/>
      <c r="B3" s="114"/>
      <c r="C3" s="114"/>
      <c r="D3" s="114"/>
      <c r="E3" s="114"/>
      <c r="F3" s="114"/>
    </row>
    <row r="4" spans="1:12" ht="18.649999999999999" customHeight="1">
      <c r="A4" s="113"/>
      <c r="B4" s="114"/>
      <c r="C4" s="114"/>
      <c r="D4" s="191" t="s">
        <v>2</v>
      </c>
      <c r="E4" s="191"/>
      <c r="F4" s="191"/>
      <c r="G4" s="116"/>
      <c r="H4" s="191" t="s">
        <v>3</v>
      </c>
      <c r="I4" s="191"/>
      <c r="J4" s="191"/>
    </row>
    <row r="5" spans="1:12" s="119" customFormat="1" ht="22">
      <c r="A5" s="117"/>
      <c r="B5" s="118"/>
      <c r="C5" s="118"/>
      <c r="D5" s="185" t="s">
        <v>77</v>
      </c>
      <c r="E5" s="185"/>
      <c r="F5" s="185"/>
      <c r="G5" s="116"/>
      <c r="H5" s="185" t="s">
        <v>77</v>
      </c>
      <c r="I5" s="185"/>
      <c r="J5" s="185"/>
    </row>
    <row r="6" spans="1:12" s="119" customFormat="1" ht="18" customHeight="1">
      <c r="A6" s="117"/>
      <c r="B6" s="118"/>
      <c r="C6" s="118"/>
      <c r="D6" s="94" t="s">
        <v>7</v>
      </c>
      <c r="E6" s="93"/>
      <c r="F6" s="94" t="s">
        <v>8</v>
      </c>
      <c r="G6" s="86"/>
      <c r="H6" s="94" t="s">
        <v>7</v>
      </c>
      <c r="I6" s="93"/>
      <c r="J6" s="94" t="s">
        <v>8</v>
      </c>
    </row>
    <row r="7" spans="1:12" ht="18" customHeight="1">
      <c r="B7" s="114"/>
      <c r="C7" s="114"/>
      <c r="D7" s="190" t="s">
        <v>9</v>
      </c>
      <c r="E7" s="190"/>
      <c r="F7" s="190"/>
      <c r="G7" s="190"/>
      <c r="H7" s="190"/>
      <c r="I7" s="190"/>
      <c r="J7" s="190"/>
    </row>
    <row r="8" spans="1:12" s="119" customFormat="1" ht="18.649999999999999" customHeight="1">
      <c r="A8" s="120" t="s">
        <v>150</v>
      </c>
      <c r="D8" s="72"/>
      <c r="E8" s="121"/>
      <c r="F8" s="72"/>
      <c r="G8" s="72"/>
      <c r="H8" s="73"/>
      <c r="I8" s="72"/>
      <c r="J8" s="73"/>
    </row>
    <row r="9" spans="1:12" ht="21.65" customHeight="1">
      <c r="A9" s="122" t="s">
        <v>94</v>
      </c>
      <c r="D9" s="34">
        <f>'PL9-10'!D26</f>
        <v>82595</v>
      </c>
      <c r="E9" s="34"/>
      <c r="F9" s="34">
        <f>'PL9-10'!F26</f>
        <v>177413</v>
      </c>
      <c r="G9" s="34"/>
      <c r="H9" s="34">
        <f>'PL9-10'!H26</f>
        <v>96765</v>
      </c>
      <c r="I9" s="34"/>
      <c r="J9" s="34">
        <f>'PL9-10'!J26</f>
        <v>94406</v>
      </c>
      <c r="L9" s="31"/>
    </row>
    <row r="10" spans="1:12" ht="21.65" customHeight="1">
      <c r="A10" s="123" t="s">
        <v>151</v>
      </c>
      <c r="D10" s="34"/>
      <c r="E10" s="34"/>
      <c r="F10" s="34"/>
      <c r="G10" s="34"/>
      <c r="I10" s="34"/>
      <c r="L10" s="124"/>
    </row>
    <row r="11" spans="1:12" ht="21.65" customHeight="1">
      <c r="A11" s="115" t="s">
        <v>93</v>
      </c>
      <c r="D11" s="34">
        <v>8327</v>
      </c>
      <c r="E11" s="34"/>
      <c r="F11" s="34">
        <v>34369</v>
      </c>
      <c r="G11" s="34"/>
      <c r="H11" s="34">
        <v>5555</v>
      </c>
      <c r="I11" s="34"/>
      <c r="J11" s="34">
        <v>10176</v>
      </c>
    </row>
    <row r="12" spans="1:12" ht="21.65" customHeight="1">
      <c r="A12" s="115" t="s">
        <v>90</v>
      </c>
      <c r="D12" s="34">
        <v>57405</v>
      </c>
      <c r="E12" s="34"/>
      <c r="F12" s="34">
        <v>42150</v>
      </c>
      <c r="G12" s="34"/>
      <c r="H12" s="34">
        <v>5353</v>
      </c>
      <c r="I12" s="34"/>
      <c r="J12" s="34">
        <v>6005</v>
      </c>
    </row>
    <row r="13" spans="1:12" ht="21.65" customHeight="1">
      <c r="A13" s="122" t="s">
        <v>152</v>
      </c>
      <c r="D13" s="34">
        <v>431684</v>
      </c>
      <c r="E13" s="34"/>
      <c r="F13" s="34">
        <v>384829</v>
      </c>
      <c r="G13" s="34"/>
      <c r="H13" s="34">
        <v>28223</v>
      </c>
      <c r="I13" s="34"/>
      <c r="J13" s="34">
        <v>29421</v>
      </c>
    </row>
    <row r="14" spans="1:12" ht="21.65" customHeight="1">
      <c r="A14" s="122" t="s">
        <v>153</v>
      </c>
      <c r="D14" s="34">
        <v>-3086</v>
      </c>
      <c r="E14" s="34"/>
      <c r="F14" s="34">
        <v>-4933</v>
      </c>
      <c r="G14" s="34"/>
      <c r="H14" s="34">
        <v>0</v>
      </c>
      <c r="I14" s="34"/>
      <c r="J14" s="34">
        <v>0</v>
      </c>
    </row>
    <row r="15" spans="1:12" ht="21.65" customHeight="1">
      <c r="A15" s="122" t="s">
        <v>154</v>
      </c>
      <c r="D15" s="34">
        <v>8348</v>
      </c>
      <c r="E15" s="34"/>
      <c r="F15" s="34">
        <v>6773</v>
      </c>
      <c r="G15" s="34"/>
      <c r="H15" s="34">
        <v>5280</v>
      </c>
      <c r="I15" s="34"/>
      <c r="J15" s="34">
        <v>4087</v>
      </c>
    </row>
    <row r="16" spans="1:12" ht="21.65" customHeight="1">
      <c r="A16" s="125" t="s">
        <v>155</v>
      </c>
      <c r="D16" s="34">
        <v>10023</v>
      </c>
      <c r="E16" s="34"/>
      <c r="F16" s="34">
        <v>8145</v>
      </c>
      <c r="G16" s="34"/>
      <c r="H16" s="34">
        <v>10022</v>
      </c>
      <c r="I16" s="34"/>
      <c r="J16" s="34">
        <v>8145</v>
      </c>
    </row>
    <row r="17" spans="1:10" ht="21.65" customHeight="1">
      <c r="A17" s="115" t="s">
        <v>214</v>
      </c>
      <c r="D17" s="34">
        <v>3483</v>
      </c>
      <c r="E17" s="34"/>
      <c r="F17" s="34">
        <v>-1617</v>
      </c>
      <c r="G17" s="34"/>
      <c r="H17" s="34">
        <v>0</v>
      </c>
      <c r="I17" s="34"/>
      <c r="J17" s="34">
        <v>0</v>
      </c>
    </row>
    <row r="18" spans="1:10" ht="21.65" customHeight="1">
      <c r="A18" s="115" t="s">
        <v>156</v>
      </c>
      <c r="D18" s="34">
        <v>11856</v>
      </c>
      <c r="E18" s="34"/>
      <c r="F18" s="34">
        <v>6055</v>
      </c>
      <c r="G18" s="34"/>
      <c r="H18" s="34">
        <v>0</v>
      </c>
      <c r="I18" s="34"/>
      <c r="J18" s="34">
        <v>0</v>
      </c>
    </row>
    <row r="19" spans="1:10" ht="21.65" hidden="1" customHeight="1">
      <c r="A19" s="115" t="s">
        <v>157</v>
      </c>
      <c r="D19" s="34">
        <v>0</v>
      </c>
      <c r="E19" s="34"/>
      <c r="F19" s="34">
        <v>0</v>
      </c>
      <c r="G19" s="34"/>
      <c r="H19" s="34">
        <v>0</v>
      </c>
      <c r="I19" s="34"/>
      <c r="J19" s="34">
        <v>0</v>
      </c>
    </row>
    <row r="20" spans="1:10" ht="21.65" customHeight="1">
      <c r="A20" s="115" t="s">
        <v>158</v>
      </c>
      <c r="D20" s="34">
        <v>685</v>
      </c>
      <c r="E20" s="34"/>
      <c r="F20" s="34">
        <v>-328</v>
      </c>
      <c r="G20" s="34"/>
      <c r="H20" s="34">
        <v>0</v>
      </c>
      <c r="I20" s="34"/>
      <c r="J20" s="34">
        <v>0</v>
      </c>
    </row>
    <row r="21" spans="1:10" ht="21.65" customHeight="1">
      <c r="A21" s="115" t="s">
        <v>159</v>
      </c>
      <c r="D21" s="34"/>
      <c r="E21" s="34"/>
      <c r="F21" s="34"/>
      <c r="G21" s="34"/>
      <c r="I21" s="34"/>
    </row>
    <row r="22" spans="1:10" ht="21.65" customHeight="1">
      <c r="A22" s="115" t="s">
        <v>160</v>
      </c>
      <c r="D22" s="34">
        <v>5287</v>
      </c>
      <c r="E22" s="34"/>
      <c r="F22" s="34">
        <v>4222</v>
      </c>
      <c r="G22" s="34"/>
      <c r="H22" s="34">
        <v>82</v>
      </c>
      <c r="I22" s="34"/>
      <c r="J22" s="34">
        <v>-791</v>
      </c>
    </row>
    <row r="23" spans="1:10" ht="21.65" customHeight="1">
      <c r="A23" s="115" t="s">
        <v>213</v>
      </c>
      <c r="D23" s="34">
        <v>-1195</v>
      </c>
      <c r="E23" s="34"/>
      <c r="F23" s="34">
        <v>-1739</v>
      </c>
      <c r="G23" s="34"/>
      <c r="H23" s="34">
        <v>0</v>
      </c>
      <c r="I23" s="34"/>
      <c r="J23" s="34">
        <v>0</v>
      </c>
    </row>
    <row r="24" spans="1:10" ht="21.65" hidden="1" customHeight="1">
      <c r="A24" s="115" t="s">
        <v>161</v>
      </c>
      <c r="D24" s="34">
        <v>0</v>
      </c>
      <c r="E24" s="34"/>
      <c r="F24" s="34">
        <v>0</v>
      </c>
      <c r="G24" s="34"/>
      <c r="H24" s="34">
        <v>0</v>
      </c>
      <c r="I24" s="34"/>
      <c r="J24" s="34">
        <v>0</v>
      </c>
    </row>
    <row r="25" spans="1:10" ht="21.65" customHeight="1">
      <c r="A25" s="115" t="s">
        <v>162</v>
      </c>
      <c r="D25" s="34">
        <v>-31067</v>
      </c>
      <c r="E25" s="34"/>
      <c r="F25" s="34">
        <v>-33212</v>
      </c>
      <c r="G25" s="34"/>
      <c r="H25" s="34">
        <v>0</v>
      </c>
      <c r="I25" s="34"/>
      <c r="J25" s="34">
        <v>0</v>
      </c>
    </row>
    <row r="26" spans="1:10" ht="21.65" customHeight="1">
      <c r="A26" s="115" t="s">
        <v>81</v>
      </c>
      <c r="D26" s="34">
        <v>0</v>
      </c>
      <c r="E26" s="34"/>
      <c r="F26" s="34">
        <v>0</v>
      </c>
      <c r="G26" s="34"/>
      <c r="H26" s="62">
        <v>-75612</v>
      </c>
      <c r="I26" s="34"/>
      <c r="J26" s="62">
        <v>-57550</v>
      </c>
    </row>
    <row r="27" spans="1:10" ht="21.65" customHeight="1">
      <c r="A27" s="115" t="s">
        <v>163</v>
      </c>
      <c r="D27" s="41">
        <v>-1280</v>
      </c>
      <c r="E27" s="34"/>
      <c r="F27" s="41">
        <v>-1547</v>
      </c>
      <c r="G27" s="34"/>
      <c r="H27" s="41">
        <v>-6811</v>
      </c>
      <c r="I27" s="34"/>
      <c r="J27" s="41">
        <v>-5471</v>
      </c>
    </row>
    <row r="28" spans="1:10" ht="21.65" customHeight="1">
      <c r="D28" s="126">
        <f>SUM(D9:D27)</f>
        <v>583065</v>
      </c>
      <c r="E28" s="119"/>
      <c r="F28" s="126">
        <f>SUM(F9:F27)</f>
        <v>620580</v>
      </c>
      <c r="G28" s="119"/>
      <c r="H28" s="126">
        <f>SUM(H9:H27)</f>
        <v>68857</v>
      </c>
      <c r="I28" s="119"/>
      <c r="J28" s="126">
        <f>SUM(J9:J27)</f>
        <v>88428</v>
      </c>
    </row>
    <row r="29" spans="1:10" ht="21.65" customHeight="1">
      <c r="A29" s="123" t="s">
        <v>164</v>
      </c>
      <c r="D29" s="34"/>
      <c r="E29" s="34"/>
      <c r="F29" s="34"/>
      <c r="G29" s="34"/>
      <c r="I29" s="34"/>
    </row>
    <row r="30" spans="1:10" ht="21.65" customHeight="1">
      <c r="A30" s="115" t="s">
        <v>13</v>
      </c>
      <c r="D30" s="34">
        <v>-13790</v>
      </c>
      <c r="E30" s="34"/>
      <c r="F30" s="34">
        <v>-33260</v>
      </c>
      <c r="G30" s="34"/>
      <c r="H30" s="34">
        <v>4950</v>
      </c>
      <c r="I30" s="34"/>
      <c r="J30" s="34">
        <v>-9059</v>
      </c>
    </row>
    <row r="31" spans="1:10" ht="21.65" customHeight="1">
      <c r="A31" s="115" t="s">
        <v>15</v>
      </c>
      <c r="D31" s="34">
        <v>-90392</v>
      </c>
      <c r="E31" s="34"/>
      <c r="F31" s="34">
        <v>-119980</v>
      </c>
      <c r="G31" s="34"/>
      <c r="H31" s="34">
        <v>0</v>
      </c>
      <c r="I31" s="34"/>
      <c r="J31" s="34">
        <v>0</v>
      </c>
    </row>
    <row r="32" spans="1:10" ht="21.65" customHeight="1">
      <c r="A32" s="122" t="s">
        <v>17</v>
      </c>
      <c r="D32" s="34">
        <v>1828</v>
      </c>
      <c r="E32" s="34"/>
      <c r="F32" s="34">
        <v>3750</v>
      </c>
      <c r="G32" s="34"/>
      <c r="H32" s="34">
        <v>567</v>
      </c>
      <c r="I32" s="34"/>
      <c r="J32" s="34">
        <v>-878</v>
      </c>
    </row>
    <row r="33" spans="1:10" ht="21.65" customHeight="1">
      <c r="A33" s="122" t="s">
        <v>35</v>
      </c>
      <c r="D33" s="34">
        <v>-2134</v>
      </c>
      <c r="E33" s="34"/>
      <c r="F33" s="34">
        <v>-37804</v>
      </c>
      <c r="G33" s="34"/>
      <c r="H33" s="34">
        <v>0</v>
      </c>
      <c r="I33" s="34"/>
      <c r="J33" s="34">
        <v>-90</v>
      </c>
    </row>
    <row r="34" spans="1:10" ht="21.65" customHeight="1">
      <c r="A34" s="122" t="s">
        <v>42</v>
      </c>
      <c r="D34" s="34">
        <v>-95867</v>
      </c>
      <c r="E34" s="34"/>
      <c r="F34" s="34">
        <v>22086</v>
      </c>
      <c r="G34" s="34"/>
      <c r="H34" s="34">
        <v>65</v>
      </c>
      <c r="I34" s="34"/>
      <c r="J34" s="34">
        <v>343</v>
      </c>
    </row>
    <row r="35" spans="1:10" ht="21.65" customHeight="1">
      <c r="A35" s="115" t="s">
        <v>48</v>
      </c>
      <c r="D35" s="34">
        <v>112</v>
      </c>
      <c r="E35" s="34"/>
      <c r="F35" s="34">
        <v>5336</v>
      </c>
      <c r="G35" s="34"/>
      <c r="H35" s="34">
        <v>118</v>
      </c>
      <c r="I35" s="34"/>
      <c r="J35" s="34">
        <v>0</v>
      </c>
    </row>
    <row r="36" spans="1:10" ht="21.65" customHeight="1">
      <c r="A36" s="115" t="s">
        <v>46</v>
      </c>
      <c r="D36" s="34">
        <v>-6255</v>
      </c>
      <c r="E36" s="34"/>
      <c r="F36" s="34">
        <v>-13465</v>
      </c>
      <c r="G36" s="34"/>
      <c r="H36" s="34">
        <v>-9689</v>
      </c>
      <c r="I36" s="34"/>
      <c r="J36" s="34">
        <v>-4995</v>
      </c>
    </row>
    <row r="37" spans="1:10" ht="21.65" customHeight="1">
      <c r="A37" s="122" t="s">
        <v>49</v>
      </c>
      <c r="D37" s="34">
        <v>-1330</v>
      </c>
      <c r="E37" s="34"/>
      <c r="F37" s="34">
        <v>4304</v>
      </c>
      <c r="G37" s="34"/>
      <c r="H37" s="34">
        <v>-979</v>
      </c>
      <c r="I37" s="34"/>
      <c r="J37" s="34">
        <v>3088</v>
      </c>
    </row>
    <row r="38" spans="1:10" ht="21.65" customHeight="1">
      <c r="A38" s="122" t="s">
        <v>56</v>
      </c>
      <c r="D38" s="34">
        <v>39613</v>
      </c>
      <c r="E38" s="34"/>
      <c r="F38" s="34">
        <v>31875</v>
      </c>
      <c r="G38" s="34"/>
      <c r="H38" s="34">
        <v>0</v>
      </c>
      <c r="I38" s="34"/>
      <c r="J38" s="34">
        <v>0</v>
      </c>
    </row>
    <row r="39" spans="1:10" ht="21.65" customHeight="1">
      <c r="A39" s="122" t="s">
        <v>57</v>
      </c>
      <c r="D39" s="34">
        <v>3903</v>
      </c>
      <c r="E39" s="34"/>
      <c r="F39" s="34">
        <v>9952</v>
      </c>
      <c r="G39" s="34"/>
      <c r="H39" s="34">
        <v>0</v>
      </c>
      <c r="I39" s="34"/>
      <c r="J39" s="34">
        <v>0</v>
      </c>
    </row>
    <row r="40" spans="1:10" ht="21.65" hidden="1" customHeight="1">
      <c r="A40" s="122" t="s">
        <v>34</v>
      </c>
      <c r="D40" s="34">
        <v>0</v>
      </c>
      <c r="E40" s="34"/>
      <c r="F40" s="34">
        <v>0</v>
      </c>
      <c r="G40" s="34"/>
      <c r="H40" s="34">
        <v>0</v>
      </c>
      <c r="I40" s="34"/>
      <c r="J40" s="34">
        <v>0</v>
      </c>
    </row>
    <row r="41" spans="1:10" ht="21.65" hidden="1" customHeight="1">
      <c r="A41" s="122" t="s">
        <v>165</v>
      </c>
      <c r="D41" s="34">
        <v>0</v>
      </c>
      <c r="E41" s="34"/>
      <c r="F41" s="34">
        <v>0</v>
      </c>
      <c r="G41" s="34"/>
      <c r="H41" s="34">
        <v>0</v>
      </c>
      <c r="I41" s="34"/>
      <c r="J41" s="34">
        <v>0</v>
      </c>
    </row>
    <row r="42" spans="1:10" ht="21.65" customHeight="1">
      <c r="A42" s="127" t="s">
        <v>166</v>
      </c>
      <c r="D42" s="42">
        <f>SUM(D28:D39)</f>
        <v>418753</v>
      </c>
      <c r="E42" s="43"/>
      <c r="F42" s="42">
        <f>SUM(F28:F39)</f>
        <v>493374</v>
      </c>
      <c r="G42" s="43"/>
      <c r="H42" s="42">
        <f>SUM(H28:H39)</f>
        <v>63889</v>
      </c>
      <c r="I42" s="43"/>
      <c r="J42" s="42">
        <f>SUM(J28:J39)</f>
        <v>76837</v>
      </c>
    </row>
    <row r="43" spans="1:10" ht="21.65" customHeight="1">
      <c r="A43" s="122" t="s">
        <v>167</v>
      </c>
      <c r="D43" s="34">
        <v>-485</v>
      </c>
      <c r="E43" s="34"/>
      <c r="F43" s="34">
        <v>-494</v>
      </c>
      <c r="G43" s="34"/>
      <c r="H43" s="34">
        <v>0</v>
      </c>
      <c r="I43" s="34"/>
      <c r="J43" s="34">
        <v>-494</v>
      </c>
    </row>
    <row r="44" spans="1:10" ht="21.65" customHeight="1">
      <c r="A44" s="115" t="s">
        <v>168</v>
      </c>
      <c r="D44" s="34">
        <v>-10709</v>
      </c>
      <c r="E44" s="34"/>
      <c r="F44" s="34">
        <v>-15451</v>
      </c>
      <c r="G44" s="34"/>
      <c r="H44" s="34">
        <v>-1070</v>
      </c>
      <c r="I44" s="34"/>
      <c r="J44" s="34">
        <v>7440</v>
      </c>
    </row>
    <row r="45" spans="1:10" ht="21.65" customHeight="1">
      <c r="A45" s="127" t="s">
        <v>169</v>
      </c>
      <c r="D45" s="44">
        <f>SUM(D42:D44)</f>
        <v>407559</v>
      </c>
      <c r="E45" s="43"/>
      <c r="F45" s="44">
        <f>SUM(F42:F44)</f>
        <v>477429</v>
      </c>
      <c r="G45" s="43"/>
      <c r="H45" s="44">
        <f>SUM(H42:H44)</f>
        <v>62819</v>
      </c>
      <c r="I45" s="43"/>
      <c r="J45" s="44">
        <f>SUM(J42:J44)</f>
        <v>83783</v>
      </c>
    </row>
    <row r="46" spans="1:10" ht="21" customHeight="1">
      <c r="A46" s="127"/>
      <c r="D46" s="43"/>
      <c r="E46" s="43"/>
      <c r="F46" s="43"/>
      <c r="G46" s="43"/>
      <c r="H46" s="43"/>
      <c r="I46" s="43"/>
      <c r="J46" s="43"/>
    </row>
    <row r="47" spans="1:10" s="110" customFormat="1" ht="23">
      <c r="A47" s="109" t="s">
        <v>0</v>
      </c>
      <c r="G47" s="38"/>
      <c r="H47" s="39"/>
      <c r="I47" s="38"/>
      <c r="J47" s="39"/>
    </row>
    <row r="48" spans="1:10" s="110" customFormat="1" ht="20.149999999999999" customHeight="1">
      <c r="A48" s="111" t="s">
        <v>149</v>
      </c>
      <c r="B48" s="112"/>
      <c r="C48" s="112"/>
      <c r="D48" s="111"/>
      <c r="E48" s="111"/>
      <c r="F48" s="111"/>
      <c r="G48" s="38"/>
      <c r="H48" s="39"/>
      <c r="I48" s="38"/>
      <c r="J48" s="39"/>
    </row>
    <row r="49" spans="1:12" ht="22" customHeight="1">
      <c r="A49" s="128"/>
      <c r="B49" s="114"/>
      <c r="C49" s="114"/>
      <c r="D49" s="128"/>
      <c r="E49" s="128"/>
      <c r="F49" s="128"/>
    </row>
    <row r="50" spans="1:12" ht="22">
      <c r="A50" s="128"/>
      <c r="B50" s="114"/>
      <c r="C50" s="114"/>
      <c r="D50" s="183" t="s">
        <v>2</v>
      </c>
      <c r="E50" s="183"/>
      <c r="F50" s="183"/>
      <c r="G50" s="86"/>
      <c r="H50" s="183" t="s">
        <v>3</v>
      </c>
      <c r="I50" s="183"/>
      <c r="J50" s="183"/>
    </row>
    <row r="51" spans="1:12" ht="22">
      <c r="A51" s="113"/>
      <c r="B51" s="114"/>
      <c r="C51" s="114"/>
      <c r="D51" s="185" t="s">
        <v>77</v>
      </c>
      <c r="E51" s="185"/>
      <c r="F51" s="185"/>
      <c r="G51" s="116"/>
      <c r="H51" s="185" t="s">
        <v>77</v>
      </c>
      <c r="I51" s="185"/>
      <c r="J51" s="185"/>
    </row>
    <row r="52" spans="1:12" ht="22">
      <c r="B52" s="114"/>
      <c r="C52" s="129"/>
      <c r="D52" s="130" t="s">
        <v>7</v>
      </c>
      <c r="E52" s="130"/>
      <c r="F52" s="130" t="s">
        <v>8</v>
      </c>
      <c r="G52" s="131"/>
      <c r="H52" s="130" t="s">
        <v>7</v>
      </c>
      <c r="I52" s="130"/>
      <c r="J52" s="130" t="s">
        <v>8</v>
      </c>
    </row>
    <row r="53" spans="1:12" ht="18" customHeight="1">
      <c r="B53" s="114"/>
      <c r="C53" s="114"/>
      <c r="D53" s="190" t="s">
        <v>9</v>
      </c>
      <c r="E53" s="190"/>
      <c r="F53" s="190"/>
      <c r="G53" s="190"/>
      <c r="H53" s="190"/>
      <c r="I53" s="190"/>
      <c r="J53" s="190"/>
    </row>
    <row r="54" spans="1:12" ht="22">
      <c r="A54" s="132" t="s">
        <v>170</v>
      </c>
      <c r="D54" s="133"/>
      <c r="E54" s="133"/>
      <c r="F54" s="133"/>
    </row>
    <row r="55" spans="1:12" ht="21.5">
      <c r="A55" s="134" t="s">
        <v>171</v>
      </c>
      <c r="D55" s="34">
        <v>26723</v>
      </c>
      <c r="E55" s="133"/>
      <c r="F55" s="34">
        <v>3408</v>
      </c>
      <c r="G55" s="34"/>
      <c r="H55" s="34">
        <v>1734</v>
      </c>
      <c r="I55" s="34"/>
      <c r="J55" s="34">
        <v>1002</v>
      </c>
    </row>
    <row r="56" spans="1:12" ht="21.5">
      <c r="A56" s="134" t="s">
        <v>172</v>
      </c>
      <c r="D56" s="34"/>
      <c r="E56" s="133"/>
      <c r="F56" s="34"/>
      <c r="G56" s="34"/>
      <c r="I56" s="34"/>
      <c r="L56" s="135"/>
    </row>
    <row r="57" spans="1:12" ht="21.5">
      <c r="A57" s="134" t="s">
        <v>160</v>
      </c>
      <c r="D57" s="34">
        <v>-134895</v>
      </c>
      <c r="E57" s="133"/>
      <c r="F57" s="34">
        <v>-295392</v>
      </c>
      <c r="G57" s="34"/>
      <c r="H57" s="34">
        <v>-29720</v>
      </c>
      <c r="I57" s="34"/>
      <c r="J57" s="34">
        <v>-6072</v>
      </c>
    </row>
    <row r="58" spans="1:12" ht="21.5">
      <c r="A58" s="134" t="s">
        <v>14</v>
      </c>
      <c r="D58" s="34">
        <v>0</v>
      </c>
      <c r="E58" s="133"/>
      <c r="F58" s="34">
        <v>0</v>
      </c>
      <c r="G58" s="34"/>
      <c r="H58" s="34">
        <v>-2930774</v>
      </c>
      <c r="I58" s="34"/>
      <c r="J58" s="34">
        <v>-3266141</v>
      </c>
    </row>
    <row r="59" spans="1:12" ht="21.5">
      <c r="A59" s="136" t="s">
        <v>173</v>
      </c>
      <c r="D59" s="34">
        <v>0</v>
      </c>
      <c r="E59" s="34"/>
      <c r="F59" s="34">
        <v>0</v>
      </c>
      <c r="G59" s="34"/>
      <c r="H59" s="34">
        <v>2900269</v>
      </c>
      <c r="I59" s="34"/>
      <c r="J59" s="34">
        <v>3192819</v>
      </c>
    </row>
    <row r="60" spans="1:12" ht="21.5">
      <c r="A60" s="122" t="s">
        <v>174</v>
      </c>
      <c r="D60" s="34">
        <v>-1841</v>
      </c>
      <c r="E60" s="34"/>
      <c r="F60" s="34">
        <v>-2786</v>
      </c>
      <c r="G60" s="34"/>
      <c r="H60" s="34">
        <v>0</v>
      </c>
      <c r="I60" s="34"/>
      <c r="J60" s="34">
        <v>0</v>
      </c>
    </row>
    <row r="61" spans="1:12" ht="21.5">
      <c r="A61" s="122" t="s">
        <v>175</v>
      </c>
      <c r="D61" s="34">
        <v>0</v>
      </c>
      <c r="E61" s="34"/>
      <c r="F61" s="34">
        <v>0</v>
      </c>
      <c r="G61" s="34"/>
      <c r="H61" s="34">
        <v>75612</v>
      </c>
      <c r="I61" s="34"/>
      <c r="J61" s="34">
        <v>57550</v>
      </c>
    </row>
    <row r="62" spans="1:12" ht="21.5">
      <c r="A62" s="122" t="s">
        <v>163</v>
      </c>
      <c r="D62" s="34">
        <v>1286</v>
      </c>
      <c r="E62" s="34"/>
      <c r="F62" s="34">
        <v>1557</v>
      </c>
      <c r="G62" s="34"/>
      <c r="H62" s="34">
        <v>6867</v>
      </c>
      <c r="I62" s="34"/>
      <c r="J62" s="34">
        <v>5262</v>
      </c>
    </row>
    <row r="63" spans="1:12" ht="22">
      <c r="A63" s="114" t="s">
        <v>176</v>
      </c>
      <c r="D63" s="44">
        <f>SUM(D55:D62)</f>
        <v>-108727</v>
      </c>
      <c r="E63" s="43"/>
      <c r="F63" s="44">
        <f>SUM(F55:F62)</f>
        <v>-293213</v>
      </c>
      <c r="G63" s="43"/>
      <c r="H63" s="44">
        <f>SUM(H55:H62)</f>
        <v>23988</v>
      </c>
      <c r="I63" s="43"/>
      <c r="J63" s="44">
        <f>SUM(J55:J62)</f>
        <v>-15580</v>
      </c>
    </row>
    <row r="64" spans="1:12" ht="22">
      <c r="A64" s="114"/>
      <c r="D64" s="34"/>
      <c r="E64" s="34"/>
      <c r="F64" s="34"/>
      <c r="G64" s="34"/>
      <c r="I64" s="34"/>
    </row>
    <row r="65" spans="1:14" ht="22">
      <c r="A65" s="137" t="s">
        <v>177</v>
      </c>
      <c r="D65" s="34"/>
      <c r="E65" s="34"/>
      <c r="F65" s="34"/>
      <c r="G65" s="34"/>
      <c r="I65" s="34"/>
    </row>
    <row r="66" spans="1:14" ht="21.5" hidden="1">
      <c r="A66" s="138" t="s">
        <v>178</v>
      </c>
      <c r="D66" s="34"/>
      <c r="E66" s="34"/>
      <c r="F66" s="34"/>
      <c r="G66" s="34"/>
      <c r="I66" s="34"/>
    </row>
    <row r="67" spans="1:14" ht="21.5">
      <c r="A67" s="122" t="s">
        <v>179</v>
      </c>
      <c r="D67" s="34">
        <v>824453</v>
      </c>
      <c r="E67" s="34"/>
      <c r="F67" s="34">
        <v>483307</v>
      </c>
      <c r="G67" s="34"/>
      <c r="H67" s="34">
        <v>110000</v>
      </c>
      <c r="I67" s="34"/>
      <c r="J67" s="34">
        <v>0</v>
      </c>
    </row>
    <row r="68" spans="1:14" ht="21.5">
      <c r="A68" s="122" t="s">
        <v>180</v>
      </c>
      <c r="D68" s="34">
        <v>9800</v>
      </c>
      <c r="E68" s="34"/>
      <c r="F68" s="34">
        <v>9800</v>
      </c>
      <c r="G68" s="34"/>
      <c r="H68" s="34">
        <v>511844</v>
      </c>
      <c r="I68" s="34"/>
      <c r="J68" s="34">
        <v>372616</v>
      </c>
    </row>
    <row r="69" spans="1:14" ht="21.5">
      <c r="A69" s="122" t="s">
        <v>181</v>
      </c>
      <c r="D69" s="34">
        <v>-703471</v>
      </c>
      <c r="E69" s="34"/>
      <c r="F69" s="34">
        <v>-389051</v>
      </c>
      <c r="G69" s="34"/>
      <c r="H69" s="34">
        <v>-110000</v>
      </c>
      <c r="I69" s="34"/>
      <c r="J69" s="34">
        <v>0</v>
      </c>
    </row>
    <row r="70" spans="1:14" ht="21.5">
      <c r="A70" s="122" t="s">
        <v>182</v>
      </c>
      <c r="D70" s="34">
        <v>-9800</v>
      </c>
      <c r="E70" s="34"/>
      <c r="F70" s="34">
        <v>-14700</v>
      </c>
      <c r="G70" s="34"/>
      <c r="H70" s="34">
        <v>-504443</v>
      </c>
      <c r="I70" s="34"/>
      <c r="J70" s="34">
        <v>-372616</v>
      </c>
    </row>
    <row r="71" spans="1:14" ht="21.5">
      <c r="A71" s="115" t="s">
        <v>183</v>
      </c>
      <c r="D71" s="34">
        <v>-256848</v>
      </c>
      <c r="E71" s="34"/>
      <c r="F71" s="34">
        <v>-230759</v>
      </c>
      <c r="G71" s="34"/>
      <c r="H71" s="34">
        <v>-26038</v>
      </c>
      <c r="I71" s="34"/>
      <c r="J71" s="34">
        <v>-24448</v>
      </c>
    </row>
    <row r="72" spans="1:14" ht="21.5">
      <c r="A72" s="115" t="s">
        <v>184</v>
      </c>
      <c r="D72" s="34">
        <v>-97253.005499999999</v>
      </c>
      <c r="E72" s="34"/>
      <c r="F72" s="34">
        <v>-48000</v>
      </c>
      <c r="G72" s="34"/>
      <c r="H72" s="34">
        <v>-89903</v>
      </c>
      <c r="I72" s="34"/>
      <c r="J72" s="34">
        <v>-48000</v>
      </c>
    </row>
    <row r="73" spans="1:14" ht="21.5">
      <c r="A73" s="115" t="s">
        <v>210</v>
      </c>
      <c r="D73" s="34">
        <v>-14089</v>
      </c>
      <c r="E73" s="34"/>
      <c r="F73" s="34">
        <v>0</v>
      </c>
      <c r="G73" s="34"/>
      <c r="H73" s="34">
        <v>-14089</v>
      </c>
      <c r="I73" s="34"/>
      <c r="J73" s="34">
        <v>0</v>
      </c>
    </row>
    <row r="74" spans="1:14" ht="21.5">
      <c r="A74" s="115" t="s">
        <v>185</v>
      </c>
      <c r="D74" s="34">
        <v>-57405</v>
      </c>
      <c r="E74" s="34"/>
      <c r="F74" s="34">
        <v>-42150</v>
      </c>
      <c r="G74" s="34"/>
      <c r="H74" s="34">
        <v>-379</v>
      </c>
      <c r="I74" s="34"/>
      <c r="J74" s="34">
        <v>-53</v>
      </c>
    </row>
    <row r="75" spans="1:14" ht="22">
      <c r="A75" s="114" t="s">
        <v>186</v>
      </c>
      <c r="D75" s="44">
        <f>SUM(D67:D74)</f>
        <v>-304613.00549999997</v>
      </c>
      <c r="E75" s="43"/>
      <c r="F75" s="44">
        <f>SUM(F67:F74)</f>
        <v>-231553</v>
      </c>
      <c r="G75" s="43"/>
      <c r="H75" s="44">
        <f>SUM(H67:H74)</f>
        <v>-123008</v>
      </c>
      <c r="I75" s="43"/>
      <c r="J75" s="44">
        <f>SUM(J67:J74)</f>
        <v>-72501</v>
      </c>
    </row>
    <row r="76" spans="1:14" ht="22">
      <c r="A76" s="114"/>
      <c r="D76" s="34"/>
      <c r="E76" s="34"/>
      <c r="F76" s="34"/>
      <c r="G76" s="34"/>
      <c r="I76" s="34"/>
    </row>
    <row r="77" spans="1:14" ht="22">
      <c r="A77" s="114" t="s">
        <v>218</v>
      </c>
      <c r="D77" s="43">
        <f>D45+D63+D75</f>
        <v>-5781.0054999999702</v>
      </c>
      <c r="E77" s="43"/>
      <c r="F77" s="43">
        <f>F45+F63+F75</f>
        <v>-47337</v>
      </c>
      <c r="G77" s="43"/>
      <c r="H77" s="43">
        <f>H45+H63+H75</f>
        <v>-36201</v>
      </c>
      <c r="I77" s="43"/>
      <c r="J77" s="43">
        <f>J45+J63+J75</f>
        <v>-4298</v>
      </c>
    </row>
    <row r="78" spans="1:14" ht="21.5">
      <c r="A78" s="138" t="s">
        <v>187</v>
      </c>
      <c r="D78" s="41">
        <f>F79</f>
        <v>280080</v>
      </c>
      <c r="E78" s="34"/>
      <c r="F78" s="41">
        <v>327417</v>
      </c>
      <c r="G78" s="34"/>
      <c r="H78" s="41">
        <f>J79</f>
        <v>215305</v>
      </c>
      <c r="I78" s="34"/>
      <c r="J78" s="41">
        <v>219603</v>
      </c>
    </row>
    <row r="79" spans="1:14" ht="22.5" thickBot="1">
      <c r="A79" s="114" t="s">
        <v>188</v>
      </c>
      <c r="D79" s="45">
        <f>SUM(D77:D78)</f>
        <v>274298.99450000003</v>
      </c>
      <c r="E79" s="43"/>
      <c r="F79" s="45">
        <f>SUM(F77:F78)</f>
        <v>280080</v>
      </c>
      <c r="G79" s="43"/>
      <c r="H79" s="45">
        <f>SUM(H77:H78)</f>
        <v>179104</v>
      </c>
      <c r="I79" s="43"/>
      <c r="J79" s="45">
        <f>SUM(J77:J78)</f>
        <v>215305</v>
      </c>
      <c r="K79" s="135"/>
      <c r="L79" s="135"/>
      <c r="M79" s="135"/>
      <c r="N79" s="135"/>
    </row>
    <row r="80" spans="1:14" ht="22.5" thickTop="1">
      <c r="A80" s="114"/>
      <c r="D80" s="34"/>
      <c r="E80" s="34"/>
      <c r="F80" s="34"/>
      <c r="G80" s="34"/>
      <c r="I80" s="34"/>
    </row>
    <row r="81" spans="1:14" ht="22">
      <c r="A81" s="139" t="s">
        <v>189</v>
      </c>
      <c r="D81" s="34"/>
      <c r="E81" s="34"/>
      <c r="F81" s="34"/>
      <c r="G81" s="34"/>
      <c r="I81" s="34"/>
    </row>
    <row r="82" spans="1:14" ht="21.5">
      <c r="A82" s="138" t="s">
        <v>190</v>
      </c>
      <c r="D82" s="34">
        <v>270163</v>
      </c>
      <c r="E82" s="34"/>
      <c r="F82" s="62">
        <v>424237</v>
      </c>
      <c r="G82" s="34"/>
      <c r="H82" s="34">
        <v>3020</v>
      </c>
      <c r="I82" s="34"/>
      <c r="J82" s="34">
        <v>0</v>
      </c>
    </row>
    <row r="83" spans="1:14" ht="20.149999999999999" customHeight="1">
      <c r="A83" s="138" t="s">
        <v>191</v>
      </c>
      <c r="D83" s="34">
        <v>-19594</v>
      </c>
      <c r="E83" s="34"/>
      <c r="F83" s="34">
        <v>-30278</v>
      </c>
      <c r="G83" s="34"/>
      <c r="H83" s="34">
        <v>0</v>
      </c>
      <c r="I83" s="34"/>
      <c r="J83" s="34">
        <v>0</v>
      </c>
    </row>
    <row r="84" spans="1:14" ht="20.149999999999999" customHeight="1">
      <c r="A84" s="138" t="s">
        <v>211</v>
      </c>
      <c r="D84" s="34">
        <v>-867</v>
      </c>
      <c r="E84" s="34"/>
      <c r="F84" s="34">
        <v>0</v>
      </c>
      <c r="G84" s="34"/>
      <c r="H84" s="34">
        <v>0</v>
      </c>
      <c r="I84" s="34"/>
      <c r="J84" s="34">
        <v>0</v>
      </c>
      <c r="L84" s="135"/>
      <c r="N84" s="135"/>
    </row>
    <row r="85" spans="1:14" ht="20.149999999999999" customHeight="1">
      <c r="D85" s="31"/>
      <c r="E85" s="31"/>
      <c r="F85" s="31"/>
      <c r="G85" s="31"/>
      <c r="H85" s="31"/>
      <c r="I85" s="31"/>
      <c r="J85" s="31"/>
    </row>
    <row r="86" spans="1:14" ht="20.149999999999999" customHeight="1">
      <c r="D86" s="31"/>
      <c r="E86" s="31"/>
      <c r="F86" s="31"/>
      <c r="G86" s="31"/>
      <c r="H86" s="31"/>
      <c r="I86" s="31"/>
      <c r="J86" s="31"/>
    </row>
    <row r="87" spans="1:14" ht="20.149999999999999" customHeight="1">
      <c r="D87" s="31"/>
      <c r="E87" s="31"/>
      <c r="F87" s="31"/>
      <c r="G87" s="31"/>
      <c r="H87" s="31"/>
      <c r="I87" s="31"/>
      <c r="J87" s="31"/>
    </row>
    <row r="89" spans="1:14" ht="20.149999999999999" customHeight="1">
      <c r="D89" s="34"/>
      <c r="F89" s="34"/>
    </row>
  </sheetData>
  <mergeCells count="10">
    <mergeCell ref="D53:J53"/>
    <mergeCell ref="D4:F4"/>
    <mergeCell ref="H4:J4"/>
    <mergeCell ref="D5:F5"/>
    <mergeCell ref="H5:J5"/>
    <mergeCell ref="D7:J7"/>
    <mergeCell ref="D50:F50"/>
    <mergeCell ref="H50:J50"/>
    <mergeCell ref="D51:F51"/>
    <mergeCell ref="H51:J51"/>
  </mergeCells>
  <pageMargins left="0.7" right="0.7" top="0.48" bottom="0.5" header="0.5" footer="0.5"/>
  <pageSetup paperSize="9" scale="77" firstPageNumber="15" fitToWidth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B469D4-A495-4A0C-B8B9-AA7643AEB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C3F912-0A21-4335-A1D0-BA66A23B06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PL9-10</vt:lpstr>
      <vt:lpstr>EQ-Conso 11 PY</vt:lpstr>
      <vt:lpstr>EQ-Conso 12 CY</vt:lpstr>
      <vt:lpstr>EQ-Separate 13 PY</vt:lpstr>
      <vt:lpstr>EQ-Separate 14 CY</vt:lpstr>
      <vt:lpstr>CF-15-16</vt:lpstr>
      <vt:lpstr>'BS-6-8'!Print_Area</vt:lpstr>
      <vt:lpstr>'CF-15-16'!Print_Area</vt:lpstr>
      <vt:lpstr>'EQ-Conso 11 PY'!Print_Area</vt:lpstr>
      <vt:lpstr>'EQ-Conso 12 CY'!Print_Area</vt:lpstr>
      <vt:lpstr>'EQ-Separate 13 PY'!Print_Area</vt:lpstr>
      <vt:lpstr>'EQ-Separate 14 CY'!Print_Area</vt:lpstr>
      <vt:lpstr>'PL9-10'!Print_Area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</dc:creator>
  <cp:keywords/>
  <dc:description/>
  <cp:lastModifiedBy>Yaowares Oumtip</cp:lastModifiedBy>
  <cp:revision/>
  <cp:lastPrinted>2025-02-21T02:52:38Z</cp:lastPrinted>
  <dcterms:created xsi:type="dcterms:W3CDTF">2018-07-21T05:20:30Z</dcterms:created>
  <dcterms:modified xsi:type="dcterms:W3CDTF">2025-02-21T10:11:04Z</dcterms:modified>
  <cp:category/>
  <cp:contentStatus/>
</cp:coreProperties>
</file>