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4\Q4_2024\_FS&amp;Note\FS Audit\"/>
    </mc:Choice>
  </mc:AlternateContent>
  <xr:revisionPtr revIDLastSave="0" documentId="13_ncr:1_{CA358962-A5AA-4CB0-8049-1433EC7551A3}" xr6:coauthVersionLast="47" xr6:coauthVersionMax="47" xr10:uidLastSave="{00000000-0000-0000-0000-000000000000}"/>
  <bookViews>
    <workbookView xWindow="-110" yWindow="-110" windowWidth="19420" windowHeight="10300" tabRatio="891" xr2:uid="{00000000-000D-0000-FFFF-FFFF00000000}"/>
  </bookViews>
  <sheets>
    <sheet name="SFP 5-7" sheetId="1" r:id="rId1"/>
    <sheet name="PL 8" sheetId="5" r:id="rId2"/>
    <sheet name="SCE-Consolidated 9 PY" sheetId="2" r:id="rId3"/>
    <sheet name="SCE-Consolidated 10 CY" sheetId="7" r:id="rId4"/>
    <sheet name="SCE-Separate 11 PY" sheetId="3" r:id="rId5"/>
    <sheet name="SCE-Separate 12 CY" sheetId="9" r:id="rId6"/>
    <sheet name="CF 13-14" sheetId="6" r:id="rId7"/>
  </sheets>
  <definedNames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hitech" localSheetId="3" hidden="1">#REF!</definedName>
    <definedName name="hitech" hidden="1">#REF!</definedName>
    <definedName name="_xlnm.Print_Area" localSheetId="3">'SCE-Consolidated 10 CY'!$A$1:$V$30</definedName>
    <definedName name="_xlnm.Print_Area" localSheetId="5">'SCE-Separate 12 CY'!$A$1:$P$24</definedName>
    <definedName name="_xlnm.Print_Area" localSheetId="0">'SFP 5-7'!$A$1:$K$89</definedName>
    <definedName name="Z_DEBB2E38_AA91_4935_A1A5_35BF906F2210_.wvu.PrintArea" localSheetId="5" hidden="1">'SCE-Separate 12 CY'!#REF!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2" l="1"/>
  <c r="O20" i="2"/>
  <c r="M20" i="2"/>
  <c r="K20" i="2"/>
  <c r="I20" i="2"/>
  <c r="G20" i="2"/>
  <c r="E20" i="2"/>
  <c r="C20" i="2"/>
  <c r="D71" i="6" l="1"/>
  <c r="H60" i="6"/>
  <c r="D12" i="6"/>
  <c r="L20" i="9"/>
  <c r="P20" i="9" s="1"/>
  <c r="N16" i="9"/>
  <c r="N17" i="9" s="1"/>
  <c r="L16" i="9"/>
  <c r="J16" i="9"/>
  <c r="J17" i="9" s="1"/>
  <c r="L15" i="9"/>
  <c r="N22" i="9"/>
  <c r="J22" i="9"/>
  <c r="H22" i="9"/>
  <c r="F22" i="9"/>
  <c r="D22" i="9"/>
  <c r="H17" i="9"/>
  <c r="F17" i="9"/>
  <c r="D17" i="9"/>
  <c r="P11" i="9"/>
  <c r="T28" i="7"/>
  <c r="P28" i="7"/>
  <c r="L28" i="7"/>
  <c r="J28" i="7"/>
  <c r="H28" i="7"/>
  <c r="F28" i="7"/>
  <c r="D28" i="7"/>
  <c r="T21" i="7"/>
  <c r="T23" i="7" s="1"/>
  <c r="J21" i="7"/>
  <c r="J23" i="7" s="1"/>
  <c r="J30" i="7" s="1"/>
  <c r="F21" i="7"/>
  <c r="F23" i="7" s="1"/>
  <c r="F30" i="7" s="1"/>
  <c r="D21" i="7"/>
  <c r="D23" i="7" s="1"/>
  <c r="P21" i="7"/>
  <c r="P23" i="7" s="1"/>
  <c r="R12" i="7"/>
  <c r="D24" i="9" l="1"/>
  <c r="L17" i="9"/>
  <c r="P16" i="9"/>
  <c r="F24" i="9"/>
  <c r="N24" i="9"/>
  <c r="H24" i="9"/>
  <c r="J24" i="9"/>
  <c r="P15" i="9"/>
  <c r="P17" i="9" s="1"/>
  <c r="P30" i="7"/>
  <c r="D30" i="7"/>
  <c r="N21" i="7"/>
  <c r="N23" i="7" s="1"/>
  <c r="V28" i="7"/>
  <c r="H21" i="7"/>
  <c r="H23" i="7" s="1"/>
  <c r="H30" i="7" s="1"/>
  <c r="V21" i="7"/>
  <c r="V23" i="7" s="1"/>
  <c r="T30" i="7"/>
  <c r="E86" i="1" s="1"/>
  <c r="V12" i="7"/>
  <c r="N28" i="7"/>
  <c r="R28" i="7" s="1"/>
  <c r="L21" i="7"/>
  <c r="L23" i="7" s="1"/>
  <c r="L30" i="7" s="1"/>
  <c r="R23" i="7" l="1"/>
  <c r="R30" i="7" s="1"/>
  <c r="R21" i="7"/>
  <c r="N30" i="7"/>
  <c r="E83" i="1" s="1"/>
  <c r="V30" i="7"/>
  <c r="G45" i="5" l="1"/>
  <c r="C45" i="5"/>
  <c r="K85" i="1"/>
  <c r="I85" i="1"/>
  <c r="G85" i="1"/>
  <c r="E85" i="1"/>
  <c r="E60" i="1"/>
  <c r="J60" i="6" l="1"/>
  <c r="D60" i="6"/>
  <c r="F60" i="6"/>
  <c r="J71" i="6"/>
  <c r="H71" i="6"/>
  <c r="F71" i="6"/>
  <c r="I43" i="5"/>
  <c r="G43" i="5"/>
  <c r="E43" i="5"/>
  <c r="C43" i="5"/>
  <c r="I38" i="5"/>
  <c r="G38" i="5"/>
  <c r="E38" i="5"/>
  <c r="C38" i="5"/>
  <c r="I32" i="5"/>
  <c r="G32" i="5"/>
  <c r="L21" i="9" s="1"/>
  <c r="E32" i="5"/>
  <c r="C32" i="5"/>
  <c r="I20" i="5"/>
  <c r="I22" i="5" s="1"/>
  <c r="I24" i="5" s="1"/>
  <c r="I26" i="5" s="1"/>
  <c r="J10" i="6" s="1"/>
  <c r="J27" i="6" s="1"/>
  <c r="J39" i="6" s="1"/>
  <c r="J42" i="6" s="1"/>
  <c r="G20" i="5"/>
  <c r="E20" i="5"/>
  <c r="C20" i="5"/>
  <c r="I14" i="5"/>
  <c r="G14" i="5"/>
  <c r="E14" i="5"/>
  <c r="C14" i="5"/>
  <c r="K87" i="1"/>
  <c r="I87" i="1"/>
  <c r="G87" i="1"/>
  <c r="E87" i="1"/>
  <c r="X30" i="7" s="1"/>
  <c r="K60" i="1"/>
  <c r="K62" i="1" s="1"/>
  <c r="I60" i="1"/>
  <c r="G60" i="1"/>
  <c r="K51" i="1"/>
  <c r="I51" i="1"/>
  <c r="G51" i="1"/>
  <c r="G62" i="1" s="1"/>
  <c r="E51" i="1"/>
  <c r="E62" i="1" s="1"/>
  <c r="K28" i="1"/>
  <c r="I28" i="1"/>
  <c r="G28" i="1"/>
  <c r="E28" i="1"/>
  <c r="K16" i="1"/>
  <c r="I16" i="1"/>
  <c r="G16" i="1"/>
  <c r="E16" i="1"/>
  <c r="G20" i="3"/>
  <c r="E20" i="3"/>
  <c r="E22" i="3" s="1"/>
  <c r="C20" i="3"/>
  <c r="I15" i="3"/>
  <c r="G15" i="3"/>
  <c r="G22" i="3" s="1"/>
  <c r="E15" i="3"/>
  <c r="C15" i="3"/>
  <c r="C22" i="3" s="1"/>
  <c r="K14" i="3"/>
  <c r="K15" i="3" s="1"/>
  <c r="K19" i="3"/>
  <c r="I18" i="3"/>
  <c r="I20" i="3" s="1"/>
  <c r="I22" i="3" s="1"/>
  <c r="K11" i="3"/>
  <c r="C25" i="2"/>
  <c r="E25" i="2"/>
  <c r="G25" i="2"/>
  <c r="I25" i="2"/>
  <c r="O25" i="2"/>
  <c r="M24" i="2"/>
  <c r="Q24" i="2" s="1"/>
  <c r="K23" i="2"/>
  <c r="K25" i="2" s="1"/>
  <c r="M17" i="2"/>
  <c r="Q17" i="2" s="1"/>
  <c r="M16" i="2"/>
  <c r="Q16" i="2" s="1"/>
  <c r="O18" i="2"/>
  <c r="K18" i="2"/>
  <c r="I18" i="2"/>
  <c r="G18" i="2"/>
  <c r="E18" i="2"/>
  <c r="C18" i="2"/>
  <c r="M12" i="2"/>
  <c r="Q12" i="2" s="1"/>
  <c r="L22" i="9" l="1"/>
  <c r="L24" i="9" s="1"/>
  <c r="P21" i="9"/>
  <c r="P22" i="9" s="1"/>
  <c r="P24" i="9" s="1"/>
  <c r="E22" i="5"/>
  <c r="E24" i="5" s="1"/>
  <c r="E26" i="5" s="1"/>
  <c r="F10" i="6" s="1"/>
  <c r="F27" i="6" s="1"/>
  <c r="F39" i="6" s="1"/>
  <c r="F42" i="6" s="1"/>
  <c r="F73" i="6" s="1"/>
  <c r="F75" i="6" s="1"/>
  <c r="D74" i="6" s="1"/>
  <c r="C22" i="5"/>
  <c r="C24" i="5" s="1"/>
  <c r="C26" i="5" s="1"/>
  <c r="D10" i="6" s="1"/>
  <c r="D27" i="6" s="1"/>
  <c r="D39" i="6" s="1"/>
  <c r="D42" i="6" s="1"/>
  <c r="D73" i="6" s="1"/>
  <c r="E30" i="1"/>
  <c r="I27" i="2"/>
  <c r="G27" i="2"/>
  <c r="O27" i="2"/>
  <c r="K27" i="2"/>
  <c r="E27" i="2"/>
  <c r="Q18" i="2"/>
  <c r="C27" i="2"/>
  <c r="J73" i="6"/>
  <c r="J75" i="6" s="1"/>
  <c r="H74" i="6" s="1"/>
  <c r="G22" i="5"/>
  <c r="G24" i="5" s="1"/>
  <c r="G26" i="5" s="1"/>
  <c r="H10" i="6" s="1"/>
  <c r="I62" i="1"/>
  <c r="G30" i="1"/>
  <c r="K30" i="1"/>
  <c r="I30" i="1"/>
  <c r="I33" i="5"/>
  <c r="E33" i="5"/>
  <c r="K18" i="3"/>
  <c r="K20" i="3" s="1"/>
  <c r="K22" i="3" s="1"/>
  <c r="M23" i="2"/>
  <c r="I89" i="1"/>
  <c r="E89" i="1"/>
  <c r="K89" i="1"/>
  <c r="G89" i="1"/>
  <c r="M18" i="2"/>
  <c r="C33" i="5" l="1"/>
  <c r="H27" i="6"/>
  <c r="H39" i="6" s="1"/>
  <c r="H42" i="6" s="1"/>
  <c r="H73" i="6" s="1"/>
  <c r="H75" i="6" s="1"/>
  <c r="G33" i="5"/>
  <c r="D75" i="6"/>
  <c r="Q23" i="2"/>
  <c r="Q25" i="2" s="1"/>
  <c r="M25" i="2"/>
  <c r="M27" i="2" s="1"/>
  <c r="Q27" i="2" l="1"/>
</calcChain>
</file>

<file path=xl/sharedStrings.xml><?xml version="1.0" encoding="utf-8"?>
<sst xmlns="http://schemas.openxmlformats.org/spreadsheetml/2006/main" count="392" uniqueCount="234">
  <si>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</si>
  <si>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</si>
  <si>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</si>
  <si>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</si>
  <si>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</si>
  <si>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</si>
  <si>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</si>
  <si>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</si>
  <si>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</si>
  <si>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TAS 1.54(i)</t>
  </si>
  <si>
    <t>(in thousand Baht)</t>
  </si>
  <si>
    <t>TAS 1.54(d)</t>
  </si>
  <si>
    <t>Current assets</t>
  </si>
  <si>
    <t>TAS 1.54(h)</t>
  </si>
  <si>
    <t xml:space="preserve">Cash and cash equivalents </t>
  </si>
  <si>
    <t>5</t>
  </si>
  <si>
    <t>Trade and other current receivables</t>
  </si>
  <si>
    <t>Short-term loans to related parties</t>
  </si>
  <si>
    <t>Inventories</t>
  </si>
  <si>
    <t>Current tax asset</t>
  </si>
  <si>
    <t>TAS 1.54(j), 1.60</t>
  </si>
  <si>
    <t>Other current assets</t>
  </si>
  <si>
    <t xml:space="preserve">Total current assets </t>
  </si>
  <si>
    <t>Non-current assets</t>
  </si>
  <si>
    <t>Investment in an associate</t>
  </si>
  <si>
    <t>8</t>
  </si>
  <si>
    <t>Investments in subsidiaries</t>
  </si>
  <si>
    <t>Investment properties</t>
  </si>
  <si>
    <t>Property, plant and equipment</t>
  </si>
  <si>
    <t>Right-of-use assets</t>
  </si>
  <si>
    <t>12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</si>
  <si>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</si>
  <si>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</si>
  <si>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</si>
  <si>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</si>
  <si>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</si>
  <si>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</si>
  <si>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 xml:space="preserve">Consolidated </t>
  </si>
  <si>
    <t>Separate</t>
  </si>
  <si>
    <t>Liabilities and equity</t>
  </si>
  <si>
    <t>TAS 1.54(k)</t>
  </si>
  <si>
    <t>Current liabilities</t>
  </si>
  <si>
    <t>Short-term borrowings from financial institutions</t>
  </si>
  <si>
    <t>Trade and other current payables</t>
  </si>
  <si>
    <t>Short-term borrowings from related parties</t>
  </si>
  <si>
    <t xml:space="preserve">Current portion of lease liabilities </t>
  </si>
  <si>
    <t>Current income tax payable</t>
  </si>
  <si>
    <t>Accrued expenses</t>
  </si>
  <si>
    <t>Current portion of deferred income</t>
  </si>
  <si>
    <t>TAS 1.54(m)</t>
  </si>
  <si>
    <t>Retention payables</t>
  </si>
  <si>
    <t>Other current liabilities</t>
  </si>
  <si>
    <t xml:space="preserve">Total current liabilities </t>
  </si>
  <si>
    <t>TAS 1.54(o), 56</t>
  </si>
  <si>
    <t xml:space="preserve">Non-current liabilities </t>
  </si>
  <si>
    <t>Lease liabilities</t>
  </si>
  <si>
    <t>Deferred tax liabilities</t>
  </si>
  <si>
    <t>Non-current provisions for employee benefits</t>
  </si>
  <si>
    <t>Non-current provisions for decommissioning costs</t>
  </si>
  <si>
    <t>Deferred income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</si>
  <si>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</si>
  <si>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</si>
  <si>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</si>
  <si>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</si>
  <si>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</si>
  <si>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</si>
  <si>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</si>
  <si>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</si>
  <si>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</si>
  <si>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>Surplus on business combination under common control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</si>
  <si>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</si>
  <si>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</si>
  <si>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</si>
  <si>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</si>
  <si>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</si>
  <si>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</si>
  <si>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</si>
  <si>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</si>
  <si>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</si>
  <si>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</t>
  </si>
  <si>
    <t>Revenue from sales of goods and services</t>
  </si>
  <si>
    <t>Management fee income and others</t>
  </si>
  <si>
    <t>Dividend income</t>
  </si>
  <si>
    <t>Other income</t>
  </si>
  <si>
    <t>Total income</t>
  </si>
  <si>
    <t>Expenses</t>
  </si>
  <si>
    <t>Costs of sales of goods and services</t>
  </si>
  <si>
    <t>Selling expenses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</si>
  <si>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</si>
  <si>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</si>
  <si>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</si>
  <si>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</si>
  <si>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</si>
  <si>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</si>
  <si>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</si>
  <si>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</si>
  <si>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</si>
  <si>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>Gain on remeasurements of defined benefit plans</t>
  </si>
  <si>
    <t>Income tax relating to items that will not be reclassified</t>
  </si>
  <si>
    <t>Other comprehensive income (expense) for the year, net of tax</t>
  </si>
  <si>
    <t>Total comprehensive income (expense) for the year</t>
  </si>
  <si>
    <t>Profit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</si>
  <si>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</si>
  <si>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</si>
  <si>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</si>
  <si>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</si>
  <si>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</t>
  </si>
  <si>
    <t>Consolidated financial statements</t>
  </si>
  <si>
    <t xml:space="preserve">Retained earnings (deficit) </t>
  </si>
  <si>
    <t>Surplus</t>
  </si>
  <si>
    <t>Issued and</t>
  </si>
  <si>
    <t>Share premium</t>
  </si>
  <si>
    <t xml:space="preserve">on business </t>
  </si>
  <si>
    <t>attributable to</t>
  </si>
  <si>
    <t>paid-up</t>
  </si>
  <si>
    <t>on ordinary</t>
  </si>
  <si>
    <t>combination under</t>
  </si>
  <si>
    <t>Appropriated</t>
  </si>
  <si>
    <t>Unappropriated</t>
  </si>
  <si>
    <t>owners of</t>
  </si>
  <si>
    <t>Non-controlling</t>
  </si>
  <si>
    <t>Total</t>
  </si>
  <si>
    <t>share capital</t>
  </si>
  <si>
    <t>shares</t>
  </si>
  <si>
    <t>common control</t>
  </si>
  <si>
    <t>to legal reserve</t>
  </si>
  <si>
    <t>(deficit)</t>
  </si>
  <si>
    <t xml:space="preserve"> the parent </t>
  </si>
  <si>
    <t xml:space="preserve"> interests </t>
  </si>
  <si>
    <t>equity</t>
  </si>
  <si>
    <t>Year ended 31 December 2023</t>
  </si>
  <si>
    <t>Balance at 1 January 2023</t>
  </si>
  <si>
    <t>Transactions  with owners, recorded directly in equity</t>
  </si>
  <si>
    <t xml:space="preserve">   Contributions by and distributions to owners of the parent</t>
  </si>
  <si>
    <t xml:space="preserve">   Disposal of discount on business combination </t>
  </si>
  <si>
    <t xml:space="preserve">      under common control</t>
  </si>
  <si>
    <t xml:space="preserve">   Total contributions by and distributions to owners of the parent</t>
  </si>
  <si>
    <t>Total transactions with owners, recorded directly in equity</t>
  </si>
  <si>
    <t>Comprehensive income for the year</t>
  </si>
  <si>
    <t xml:space="preserve">    Profit</t>
  </si>
  <si>
    <t xml:space="preserve">    Other comprehensive income</t>
  </si>
  <si>
    <t>Balance at 31 December 2023</t>
  </si>
  <si>
    <t>Year ended 31 December 2024</t>
  </si>
  <si>
    <t>Balance at 1 January 2024</t>
  </si>
  <si>
    <t>Balance at 31 December 2024</t>
  </si>
  <si>
    <t xml:space="preserve">Separate financial statements </t>
  </si>
  <si>
    <t xml:space="preserve"> </t>
  </si>
  <si>
    <t>Retained earnings</t>
  </si>
  <si>
    <t xml:space="preserve">Issued and </t>
  </si>
  <si>
    <t xml:space="preserve">Share premium </t>
  </si>
  <si>
    <t>Appropriated to</t>
  </si>
  <si>
    <t>on ordinary shares</t>
  </si>
  <si>
    <t>legal reserve</t>
  </si>
  <si>
    <t>Statement of cash flows</t>
  </si>
  <si>
    <t>Cash flows from operating activities</t>
  </si>
  <si>
    <t>Depreciation and amortisation</t>
  </si>
  <si>
    <t>Reversal of provision for decommissioning costs</t>
  </si>
  <si>
    <t>Provisions for employee benefits</t>
  </si>
  <si>
    <t>Expected credit loss</t>
  </si>
  <si>
    <t>(Reversal of) loss on inventories devaluation and deteriorate</t>
  </si>
  <si>
    <t>Loss (gain) on disposal of property, plant and equipment</t>
  </si>
  <si>
    <t>and intangible assets</t>
  </si>
  <si>
    <t>Recognition of deferred income</t>
  </si>
  <si>
    <t>Interest income</t>
  </si>
  <si>
    <t>Changes in operating assets and liabilities</t>
  </si>
  <si>
    <t xml:space="preserve">Inventories </t>
  </si>
  <si>
    <t xml:space="preserve">Accrued expenses </t>
  </si>
  <si>
    <t>Net cash generated from operations</t>
  </si>
  <si>
    <t>Provisions for employee benefit paid</t>
  </si>
  <si>
    <t>Taxes received (paid)</t>
  </si>
  <si>
    <t>Net cash from operating activities</t>
  </si>
  <si>
    <t>Cash flows from investing activities</t>
  </si>
  <si>
    <t>Acquisition of property, plant and equipment and intangible assets</t>
  </si>
  <si>
    <t>Proceeds from repayment of short-term loans to related parties</t>
  </si>
  <si>
    <t>Decommissioning costs paid</t>
  </si>
  <si>
    <t xml:space="preserve">Dividends received </t>
  </si>
  <si>
    <t xml:space="preserve">Interest received  </t>
  </si>
  <si>
    <t>Net cash from (used in) investing activities</t>
  </si>
  <si>
    <t>Cash flows from financing activities</t>
  </si>
  <si>
    <t>Proceeds from short-term borrowings from financial institutions</t>
  </si>
  <si>
    <t>Proceeds from short-term borrowings from related parties</t>
  </si>
  <si>
    <t>Repayment of short-term borrowings from financial institutions</t>
  </si>
  <si>
    <t>Repayment of short-term borrowings from related parties</t>
  </si>
  <si>
    <t>Payment of lease liabilities</t>
  </si>
  <si>
    <t>Dividends paid to owners of the Company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</si>
  <si>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</si>
  <si>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</si>
  <si>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</si>
  <si>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</si>
  <si>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</si>
  <si>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Increase in right-of-use assets</t>
  </si>
  <si>
    <t>Decrease in right-of-use assets</t>
  </si>
  <si>
    <t>Decrease in lease liabilities from rent concessions</t>
  </si>
  <si>
    <t>6</t>
  </si>
  <si>
    <t>5, 7</t>
  </si>
  <si>
    <t>22</t>
  </si>
  <si>
    <t>5, 26</t>
  </si>
  <si>
    <t>16, 26</t>
  </si>
  <si>
    <t>17</t>
  </si>
  <si>
    <t>Treasury shares</t>
  </si>
  <si>
    <t>19</t>
  </si>
  <si>
    <t>25</t>
  </si>
  <si>
    <t>18</t>
  </si>
  <si>
    <t>5, 20</t>
  </si>
  <si>
    <t>5, 10</t>
  </si>
  <si>
    <t>5, 8, 21</t>
  </si>
  <si>
    <t>5, 21</t>
  </si>
  <si>
    <t xml:space="preserve">   Treasury shares reserve</t>
  </si>
  <si>
    <t xml:space="preserve">Consolidated financial statements </t>
  </si>
  <si>
    <t xml:space="preserve"> Treasury</t>
  </si>
  <si>
    <t>Treasury</t>
  </si>
  <si>
    <t xml:space="preserve"> reserves</t>
  </si>
  <si>
    <t>Transactions with owners, recorded directly in equity</t>
  </si>
  <si>
    <t xml:space="preserve">   Dividends paid to owners of the Company</t>
  </si>
  <si>
    <t xml:space="preserve">   Treasury shares purchased</t>
  </si>
  <si>
    <t xml:space="preserve">   Dividends paid to non-controlling interests</t>
  </si>
  <si>
    <t>Balance as at 31 December 2024</t>
  </si>
  <si>
    <t>Payment of treasury shares</t>
  </si>
  <si>
    <t>9</t>
  </si>
  <si>
    <t>10</t>
  </si>
  <si>
    <t>11, 16</t>
  </si>
  <si>
    <t>5, 16, 26</t>
  </si>
  <si>
    <t>(Reversal of) impairment loss on assets</t>
  </si>
  <si>
    <t>Gain on disposal of right-of-use assets</t>
  </si>
  <si>
    <t>Net decrease in cash and cash equivalents</t>
  </si>
  <si>
    <t xml:space="preserve">   Distributions to owners of the parent</t>
  </si>
  <si>
    <t xml:space="preserve">   Total distributions to owners of the parent</t>
  </si>
  <si>
    <t xml:space="preserve">   Distributions to owners</t>
  </si>
  <si>
    <t xml:space="preserve">   Total distributions to owners</t>
  </si>
  <si>
    <t>Proceeds from sale of property, plant and equipment</t>
  </si>
  <si>
    <t>Deferred income for customer loyalty programs</t>
  </si>
  <si>
    <t>Total comprehensive income for the year</t>
  </si>
  <si>
    <t>Provisions for customer loyalty programs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</si>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</sst>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#,##0.00\ ;\(#,##0.00\)"/>
    <numFmt numFmtId="168" formatCode="_(* #,##0_);_(* \(#,##0\);_(* &quot;-   &quot;??_);_(@_)"/>
    <numFmt numFmtId="169" formatCode="[$-1010000]d/m/yy;@"/>
    <numFmt numFmtId="170" formatCode="_-* #,##0.00_-;\-* #,##0.00_-;_-* &quot;-&quot;??_-;_-@_-"/>
    <numFmt numFmtId="171" formatCode="_(* #,##0.0000_);_(* \(#,##0.0000\);_(* &quot;-&quot;??_);_(@_)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5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15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sz val="12"/>
      <name val="Helv"/>
      <charset val="222"/>
    </font>
    <font>
      <sz val="15"/>
      <name val="Angsana New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color theme="1"/>
      <name val="Times New Roman"/>
      <family val="1"/>
    </font>
    <font>
      <sz val="14"/>
      <name val="Frees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169" fontId="19" fillId="0" borderId="0"/>
    <xf numFmtId="169" fontId="20" fillId="0" borderId="0"/>
    <xf numFmtId="169" fontId="19" fillId="0" borderId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9" fillId="0" borderId="0"/>
    <xf numFmtId="169" fontId="20" fillId="0" borderId="0"/>
    <xf numFmtId="170" fontId="20" fillId="0" borderId="0" applyFont="0" applyFill="0" applyBorder="0" applyAlignment="0" applyProtection="0"/>
    <xf numFmtId="39" fontId="26" fillId="0" borderId="0"/>
    <xf numFmtId="43" fontId="13" fillId="0" borderId="0" applyFont="0" applyFill="0" applyBorder="0" applyAlignment="0" applyProtection="0"/>
    <xf numFmtId="169" fontId="2" fillId="0" borderId="0"/>
    <xf numFmtId="169" fontId="1" fillId="0" borderId="0"/>
    <xf numFmtId="0" fontId="27" fillId="0" borderId="0"/>
    <xf numFmtId="43" fontId="1" fillId="0" borderId="0" applyFont="0" applyFill="0" applyBorder="0" applyAlignment="0" applyProtection="0"/>
    <xf numFmtId="169" fontId="34" fillId="0" borderId="0"/>
  </cellStyleXfs>
  <cellXfs count="289">
    <xf numFmtId="0" fontId="0" fillId="0" borderId="0" xfId="0"/>
    <xf numFmtId="0" fontId="6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37" fontId="6" fillId="0" borderId="0" xfId="0" applyNumberFormat="1" applyFont="1"/>
    <xf numFmtId="0" fontId="8" fillId="0" borderId="0" xfId="0" applyFont="1"/>
    <xf numFmtId="0" fontId="12" fillId="0" borderId="0" xfId="0" applyFont="1"/>
    <xf numFmtId="0" fontId="6" fillId="2" borderId="0" xfId="0" applyFont="1" applyFill="1"/>
    <xf numFmtId="164" fontId="6" fillId="0" borderId="0" xfId="1" applyNumberFormat="1" applyFont="1" applyFill="1" applyAlignment="1"/>
    <xf numFmtId="164" fontId="3" fillId="0" borderId="0" xfId="1" applyNumberFormat="1" applyFont="1" applyFill="1" applyAlignme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0" fontId="6" fillId="0" borderId="0" xfId="1" applyNumberFormat="1" applyFont="1" applyFill="1" applyAlignment="1">
      <alignment horizontal="center"/>
    </xf>
    <xf numFmtId="0" fontId="6" fillId="0" borderId="0" xfId="4"/>
    <xf numFmtId="49" fontId="6" fillId="0" borderId="0" xfId="4" applyNumberFormat="1"/>
    <xf numFmtId="164" fontId="6" fillId="0" borderId="0" xfId="2" applyNumberFormat="1" applyFont="1" applyFill="1" applyBorder="1" applyAlignment="1">
      <alignment horizontal="center"/>
    </xf>
    <xf numFmtId="0" fontId="8" fillId="0" borderId="0" xfId="4" applyFont="1"/>
    <xf numFmtId="164" fontId="6" fillId="0" borderId="1" xfId="2" applyNumberFormat="1" applyFont="1" applyFill="1" applyBorder="1" applyAlignment="1">
      <alignment horizontal="right"/>
    </xf>
    <xf numFmtId="164" fontId="6" fillId="0" borderId="0" xfId="2" applyNumberFormat="1" applyFont="1" applyFill="1" applyBorder="1" applyAlignment="1"/>
    <xf numFmtId="164" fontId="8" fillId="0" borderId="0" xfId="2" applyNumberFormat="1" applyFont="1" applyFill="1" applyBorder="1" applyAlignment="1"/>
    <xf numFmtId="37" fontId="8" fillId="0" borderId="0" xfId="2" applyNumberFormat="1" applyFont="1" applyFill="1" applyBorder="1" applyAlignment="1"/>
    <xf numFmtId="37" fontId="6" fillId="0" borderId="0" xfId="4" applyNumberFormat="1"/>
    <xf numFmtId="43" fontId="6" fillId="0" borderId="0" xfId="2" applyFont="1" applyFill="1" applyBorder="1" applyAlignment="1">
      <alignment horizontal="center"/>
    </xf>
    <xf numFmtId="43" fontId="10" fillId="0" borderId="0" xfId="2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>
      <alignment horizontal="center"/>
    </xf>
    <xf numFmtId="37" fontId="6" fillId="0" borderId="0" xfId="4" applyNumberFormat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64" fontId="0" fillId="0" borderId="0" xfId="2" applyNumberFormat="1" applyFont="1" applyFill="1" applyBorder="1" applyAlignment="1">
      <alignment horizontal="center"/>
    </xf>
    <xf numFmtId="168" fontId="6" fillId="0" borderId="0" xfId="2" applyNumberFormat="1" applyFont="1" applyFill="1" applyBorder="1" applyAlignment="1">
      <alignment horizontal="left" indent="4"/>
    </xf>
    <xf numFmtId="164" fontId="6" fillId="0" borderId="0" xfId="1" applyNumberFormat="1" applyFont="1" applyFill="1" applyBorder="1" applyAlignment="1">
      <alignment horizontal="right"/>
    </xf>
    <xf numFmtId="168" fontId="6" fillId="0" borderId="0" xfId="2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37" fontId="8" fillId="0" borderId="0" xfId="0" applyNumberFormat="1" applyFont="1"/>
    <xf numFmtId="0" fontId="16" fillId="0" borderId="0" xfId="0" applyFont="1"/>
    <xf numFmtId="164" fontId="8" fillId="0" borderId="2" xfId="2" applyNumberFormat="1" applyFont="1" applyFill="1" applyBorder="1" applyAlignment="1"/>
    <xf numFmtId="0" fontId="17" fillId="0" borderId="0" xfId="0" applyFont="1"/>
    <xf numFmtId="37" fontId="6" fillId="0" borderId="0" xfId="2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/>
    <xf numFmtId="164" fontId="8" fillId="0" borderId="2" xfId="10" applyNumberFormat="1" applyFont="1" applyFill="1" applyBorder="1" applyAlignment="1">
      <alignment horizontal="center"/>
    </xf>
    <xf numFmtId="164" fontId="8" fillId="0" borderId="0" xfId="10" applyNumberFormat="1" applyFont="1" applyFill="1" applyBorder="1" applyAlignment="1"/>
    <xf numFmtId="164" fontId="8" fillId="0" borderId="0" xfId="10" applyNumberFormat="1" applyFont="1" applyFill="1" applyBorder="1" applyAlignment="1">
      <alignment horizontal="center"/>
    </xf>
    <xf numFmtId="0" fontId="6" fillId="0" borderId="0" xfId="12" applyNumberFormat="1" applyFont="1"/>
    <xf numFmtId="164" fontId="10" fillId="0" borderId="0" xfId="1" applyNumberFormat="1" applyFont="1" applyFill="1" applyBorder="1" applyAlignment="1">
      <alignment horizontal="centerContinuous"/>
    </xf>
    <xf numFmtId="164" fontId="8" fillId="0" borderId="3" xfId="1" applyNumberFormat="1" applyFont="1" applyFill="1" applyBorder="1" applyAlignment="1"/>
    <xf numFmtId="164" fontId="24" fillId="0" borderId="4" xfId="1" applyNumberFormat="1" applyFont="1" applyFill="1" applyBorder="1" applyAlignment="1"/>
    <xf numFmtId="164" fontId="24" fillId="0" borderId="0" xfId="1" applyNumberFormat="1" applyFont="1" applyFill="1" applyBorder="1" applyAlignment="1"/>
    <xf numFmtId="15" fontId="6" fillId="0" borderId="0" xfId="0" applyNumberFormat="1" applyFont="1"/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 indent="4"/>
    </xf>
    <xf numFmtId="0" fontId="9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23" fillId="0" borderId="0" xfId="1" applyNumberFormat="1" applyFont="1" applyFill="1" applyBorder="1" applyAlignment="1"/>
    <xf numFmtId="164" fontId="6" fillId="0" borderId="0" xfId="10" applyNumberFormat="1" applyFont="1" applyFill="1" applyBorder="1" applyAlignment="1">
      <alignment horizontal="center"/>
    </xf>
    <xf numFmtId="164" fontId="6" fillId="0" borderId="0" xfId="10" applyNumberFormat="1" applyFont="1" applyFill="1" applyBorder="1" applyAlignment="1"/>
    <xf numFmtId="164" fontId="6" fillId="0" borderId="5" xfId="10" applyNumberFormat="1" applyFont="1" applyFill="1" applyBorder="1" applyAlignment="1">
      <alignment horizontal="center"/>
    </xf>
    <xf numFmtId="164" fontId="8" fillId="0" borderId="1" xfId="10" applyNumberFormat="1" applyFont="1" applyFill="1" applyBorder="1" applyAlignment="1">
      <alignment horizontal="center"/>
    </xf>
    <xf numFmtId="171" fontId="6" fillId="0" borderId="0" xfId="2" applyNumberFormat="1" applyFont="1" applyFill="1" applyBorder="1" applyAlignment="1">
      <alignment horizontal="center"/>
    </xf>
    <xf numFmtId="164" fontId="8" fillId="0" borderId="0" xfId="4" applyNumberFormat="1" applyFont="1"/>
    <xf numFmtId="164" fontId="6" fillId="0" borderId="1" xfId="1" applyNumberFormat="1" applyFont="1" applyFill="1" applyBorder="1" applyAlignment="1"/>
    <xf numFmtId="43" fontId="8" fillId="0" borderId="3" xfId="1" applyFont="1" applyFill="1" applyBorder="1" applyAlignment="1">
      <alignment horizontal="right"/>
    </xf>
    <xf numFmtId="164" fontId="6" fillId="0" borderId="0" xfId="2" applyNumberFormat="1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5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/>
    <xf numFmtId="164" fontId="6" fillId="0" borderId="0" xfId="2" applyNumberFormat="1" applyFont="1" applyFill="1" applyBorder="1" applyAlignment="1">
      <alignment horizontal="right" indent="4"/>
    </xf>
    <xf numFmtId="164" fontId="6" fillId="0" borderId="5" xfId="2" applyNumberFormat="1" applyFont="1" applyFill="1" applyBorder="1" applyAlignment="1">
      <alignment horizontal="right"/>
    </xf>
    <xf numFmtId="0" fontId="6" fillId="0" borderId="0" xfId="19" applyFont="1"/>
    <xf numFmtId="0" fontId="8" fillId="0" borderId="0" xfId="19" applyFont="1"/>
    <xf numFmtId="43" fontId="8" fillId="0" borderId="0" xfId="20" applyFont="1" applyFill="1" applyBorder="1" applyAlignment="1"/>
    <xf numFmtId="43" fontId="6" fillId="0" borderId="0" xfId="20" applyFont="1" applyFill="1" applyBorder="1" applyAlignment="1"/>
    <xf numFmtId="0" fontId="6" fillId="0" borderId="0" xfId="8" applyFont="1"/>
    <xf numFmtId="164" fontId="8" fillId="0" borderId="0" xfId="11" applyNumberFormat="1" applyFont="1" applyFill="1" applyBorder="1" applyAlignment="1"/>
    <xf numFmtId="164" fontId="23" fillId="0" borderId="0" xfId="11" applyNumberFormat="1" applyFont="1" applyFill="1" applyBorder="1" applyAlignment="1">
      <alignment horizontal="center"/>
    </xf>
    <xf numFmtId="164" fontId="6" fillId="0" borderId="0" xfId="11" applyNumberFormat="1" applyFont="1" applyFill="1" applyBorder="1" applyAlignment="1"/>
    <xf numFmtId="164" fontId="10" fillId="0" borderId="0" xfId="20" applyNumberFormat="1" applyFont="1" applyFill="1" applyBorder="1" applyAlignment="1">
      <alignment horizontal="centerContinuous"/>
    </xf>
    <xf numFmtId="164" fontId="6" fillId="0" borderId="0" xfId="20" applyNumberFormat="1" applyFont="1" applyFill="1" applyBorder="1" applyAlignment="1"/>
    <xf numFmtId="164" fontId="23" fillId="0" borderId="0" xfId="20" applyNumberFormat="1" applyFont="1" applyFill="1" applyBorder="1" applyAlignment="1"/>
    <xf numFmtId="164" fontId="10" fillId="0" borderId="0" xfId="11" applyNumberFormat="1" applyFont="1" applyFill="1" applyBorder="1" applyAlignment="1">
      <alignment horizontal="center"/>
    </xf>
    <xf numFmtId="164" fontId="6" fillId="0" borderId="0" xfId="11" applyNumberFormat="1" applyFont="1" applyFill="1" applyBorder="1" applyAlignment="1">
      <alignment horizontal="center"/>
    </xf>
    <xf numFmtId="164" fontId="6" fillId="0" borderId="0" xfId="11" applyNumberFormat="1" applyFont="1" applyFill="1" applyBorder="1" applyAlignment="1">
      <alignment vertical="top"/>
    </xf>
    <xf numFmtId="43" fontId="6" fillId="0" borderId="0" xfId="11" applyFont="1"/>
    <xf numFmtId="43" fontId="23" fillId="0" borderId="0" xfId="11" applyFont="1" applyFill="1" applyAlignment="1"/>
    <xf numFmtId="164" fontId="23" fillId="0" borderId="1" xfId="11" applyNumberFormat="1" applyFont="1" applyFill="1" applyBorder="1" applyAlignment="1">
      <alignment horizontal="center"/>
    </xf>
    <xf numFmtId="164" fontId="6" fillId="0" borderId="1" xfId="11" applyNumberFormat="1" applyFont="1" applyFill="1" applyBorder="1" applyAlignment="1"/>
    <xf numFmtId="164" fontId="8" fillId="0" borderId="1" xfId="11" applyNumberFormat="1" applyFont="1" applyFill="1" applyBorder="1" applyAlignment="1">
      <alignment horizontal="center"/>
    </xf>
    <xf numFmtId="164" fontId="8" fillId="0" borderId="0" xfId="11" applyNumberFormat="1" applyFont="1" applyFill="1" applyBorder="1" applyAlignment="1">
      <alignment horizontal="center"/>
    </xf>
    <xf numFmtId="43" fontId="6" fillId="0" borderId="0" xfId="19" applyNumberFormat="1" applyFont="1"/>
    <xf numFmtId="164" fontId="8" fillId="0" borderId="1" xfId="11" applyNumberFormat="1" applyFont="1" applyFill="1" applyBorder="1" applyAlignment="1"/>
    <xf numFmtId="164" fontId="23" fillId="0" borderId="0" xfId="10" applyNumberFormat="1" applyFont="1" applyFill="1" applyBorder="1" applyAlignment="1">
      <alignment horizontal="center"/>
    </xf>
    <xf numFmtId="164" fontId="23" fillId="0" borderId="0" xfId="10" applyNumberFormat="1" applyFont="1" applyFill="1" applyBorder="1" applyAlignment="1"/>
    <xf numFmtId="164" fontId="8" fillId="0" borderId="3" xfId="11" applyNumberFormat="1" applyFont="1" applyFill="1" applyBorder="1" applyAlignment="1"/>
    <xf numFmtId="164" fontId="8" fillId="0" borderId="0" xfId="19" applyNumberFormat="1" applyFont="1"/>
    <xf numFmtId="43" fontId="8" fillId="0" borderId="0" xfId="19" applyNumberFormat="1" applyFont="1"/>
    <xf numFmtId="43" fontId="6" fillId="0" borderId="0" xfId="20" applyFont="1" applyFill="1" applyAlignment="1"/>
    <xf numFmtId="164" fontId="10" fillId="0" borderId="0" xfId="20" applyNumberFormat="1" applyFont="1" applyFill="1" applyAlignment="1"/>
    <xf numFmtId="164" fontId="8" fillId="0" borderId="2" xfId="20" applyNumberFormat="1" applyFont="1" applyFill="1" applyBorder="1" applyAlignment="1">
      <alignment vertical="center"/>
    </xf>
    <xf numFmtId="164" fontId="8" fillId="0" borderId="0" xfId="20" applyNumberFormat="1" applyFont="1" applyFill="1" applyBorder="1" applyAlignment="1">
      <alignment vertical="center"/>
    </xf>
    <xf numFmtId="164" fontId="8" fillId="0" borderId="0" xfId="20" applyNumberFormat="1" applyFont="1" applyFill="1" applyBorder="1" applyAlignment="1">
      <alignment horizontal="center" vertical="center"/>
    </xf>
    <xf numFmtId="164" fontId="8" fillId="0" borderId="2" xfId="20" applyNumberFormat="1" applyFont="1" applyFill="1" applyBorder="1" applyAlignment="1">
      <alignment horizontal="center" vertical="center"/>
    </xf>
    <xf numFmtId="164" fontId="8" fillId="0" borderId="0" xfId="20" applyNumberFormat="1" applyFont="1" applyFill="1" applyBorder="1" applyAlignment="1"/>
    <xf numFmtId="164" fontId="8" fillId="0" borderId="2" xfId="20" applyNumberFormat="1" applyFont="1" applyFill="1" applyBorder="1" applyAlignment="1"/>
    <xf numFmtId="164" fontId="6" fillId="0" borderId="5" xfId="20" applyNumberFormat="1" applyFont="1" applyFill="1" applyBorder="1" applyAlignment="1">
      <alignment horizontal="center"/>
    </xf>
    <xf numFmtId="164" fontId="6" fillId="0" borderId="5" xfId="20" applyNumberFormat="1" applyFont="1" applyFill="1" applyBorder="1" applyAlignment="1"/>
    <xf numFmtId="164" fontId="8" fillId="0" borderId="3" xfId="20" applyNumberFormat="1" applyFont="1" applyFill="1" applyBorder="1" applyAlignment="1"/>
    <xf numFmtId="164" fontId="6" fillId="0" borderId="0" xfId="12" applyNumberFormat="1" applyFont="1"/>
    <xf numFmtId="0" fontId="27" fillId="0" borderId="0" xfId="21" applyNumberFormat="1" applyFont="1"/>
    <xf numFmtId="43" fontId="27" fillId="0" borderId="0" xfId="20" applyFont="1"/>
    <xf numFmtId="43" fontId="6" fillId="0" borderId="0" xfId="1" applyFont="1" applyFill="1" applyBorder="1" applyAlignment="1">
      <alignment horizontal="right"/>
    </xf>
    <xf numFmtId="164" fontId="6" fillId="0" borderId="0" xfId="20" applyNumberFormat="1" applyFont="1" applyFill="1" applyBorder="1" applyAlignment="1">
      <alignment horizontal="right"/>
    </xf>
    <xf numFmtId="164" fontId="6" fillId="0" borderId="0" xfId="20" applyNumberFormat="1" applyFont="1" applyFill="1" applyAlignment="1">
      <alignment horizontal="right"/>
    </xf>
    <xf numFmtId="164" fontId="6" fillId="0" borderId="1" xfId="20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center" wrapText="1"/>
    </xf>
    <xf numFmtId="49" fontId="4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0" fillId="0" borderId="0" xfId="4" applyFont="1" applyAlignment="1">
      <alignment horizontal="center"/>
    </xf>
    <xf numFmtId="164" fontId="6" fillId="0" borderId="0" xfId="4" applyNumberFormat="1"/>
    <xf numFmtId="0" fontId="8" fillId="0" borderId="0" xfId="0" applyFont="1" applyAlignment="1">
      <alignment wrapText="1"/>
    </xf>
    <xf numFmtId="164" fontId="8" fillId="0" borderId="2" xfId="4" applyNumberFormat="1" applyFont="1" applyBorder="1"/>
    <xf numFmtId="164" fontId="6" fillId="0" borderId="0" xfId="1" applyNumberFormat="1" applyFont="1" applyFill="1"/>
    <xf numFmtId="164" fontId="8" fillId="0" borderId="3" xfId="4" applyNumberFormat="1" applyFont="1" applyBorder="1"/>
    <xf numFmtId="0" fontId="5" fillId="0" borderId="0" xfId="0" applyFont="1"/>
    <xf numFmtId="0" fontId="11" fillId="0" borderId="0" xfId="0" applyFont="1"/>
    <xf numFmtId="164" fontId="8" fillId="0" borderId="1" xfId="4" applyNumberFormat="1" applyFont="1" applyBorder="1"/>
    <xf numFmtId="0" fontId="11" fillId="0" borderId="0" xfId="0" applyFont="1" applyAlignment="1">
      <alignment horizontal="left"/>
    </xf>
    <xf numFmtId="0" fontId="10" fillId="0" borderId="0" xfId="4" quotePrefix="1" applyFont="1" applyAlignment="1">
      <alignment horizontal="center"/>
    </xf>
    <xf numFmtId="49" fontId="6" fillId="0" borderId="0" xfId="0" applyNumberFormat="1" applyFont="1" applyAlignment="1">
      <alignment wrapText="1"/>
    </xf>
    <xf numFmtId="164" fontId="6" fillId="0" borderId="0" xfId="0" applyNumberFormat="1" applyFont="1"/>
    <xf numFmtId="49" fontId="10" fillId="0" borderId="0" xfId="0" applyNumberFormat="1" applyFont="1"/>
    <xf numFmtId="164" fontId="6" fillId="0" borderId="3" xfId="4" applyNumberFormat="1" applyBorder="1"/>
    <xf numFmtId="49" fontId="6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/>
    </xf>
    <xf numFmtId="0" fontId="11" fillId="0" borderId="0" xfId="4" applyFont="1" applyAlignment="1">
      <alignment horizontal="center"/>
    </xf>
    <xf numFmtId="164" fontId="8" fillId="0" borderId="5" xfId="4" applyNumberFormat="1" applyFont="1" applyBorder="1"/>
    <xf numFmtId="164" fontId="6" fillId="0" borderId="1" xfId="4" applyNumberFormat="1" applyBorder="1"/>
    <xf numFmtId="49" fontId="8" fillId="0" borderId="0" xfId="0" applyNumberFormat="1" applyFont="1" applyAlignment="1">
      <alignment horizontal="left" wrapText="1"/>
    </xf>
    <xf numFmtId="0" fontId="14" fillId="0" borderId="0" xfId="0" applyFont="1"/>
    <xf numFmtId="0" fontId="6" fillId="0" borderId="0" xfId="4" applyAlignment="1">
      <alignment horizontal="left"/>
    </xf>
    <xf numFmtId="49" fontId="5" fillId="0" borderId="0" xfId="4" applyNumberFormat="1" applyFont="1"/>
    <xf numFmtId="0" fontId="10" fillId="0" borderId="0" xfId="4" applyFont="1"/>
    <xf numFmtId="49" fontId="8" fillId="0" borderId="0" xfId="4" applyNumberFormat="1" applyFo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left"/>
    </xf>
    <xf numFmtId="49" fontId="11" fillId="0" borderId="0" xfId="4" applyNumberFormat="1" applyFont="1"/>
    <xf numFmtId="0" fontId="6" fillId="0" borderId="0" xfId="0" applyFont="1" applyAlignment="1">
      <alignment horizontal="right"/>
    </xf>
    <xf numFmtId="0" fontId="6" fillId="0" borderId="0" xfId="5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49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164" fontId="8" fillId="0" borderId="2" xfId="0" applyNumberFormat="1" applyFont="1" applyBorder="1" applyAlignment="1">
      <alignment horizontal="right"/>
    </xf>
    <xf numFmtId="0" fontId="8" fillId="0" borderId="0" xfId="7" applyNumberFormat="1" applyFont="1" applyAlignment="1">
      <alignment horizontal="left"/>
    </xf>
    <xf numFmtId="164" fontId="8" fillId="0" borderId="0" xfId="0" applyNumberFormat="1" applyFont="1"/>
    <xf numFmtId="0" fontId="6" fillId="0" borderId="0" xfId="7" applyNumberFormat="1" applyFont="1" applyAlignment="1">
      <alignment horizontal="left"/>
    </xf>
    <xf numFmtId="164" fontId="8" fillId="0" borderId="4" xfId="0" applyNumberFormat="1" applyFont="1" applyBorder="1" applyAlignment="1">
      <alignment horizontal="right"/>
    </xf>
    <xf numFmtId="49" fontId="11" fillId="0" borderId="0" xfId="0" applyNumberFormat="1" applyFont="1"/>
    <xf numFmtId="49" fontId="6" fillId="0" borderId="0" xfId="0" applyNumberFormat="1" applyFont="1"/>
    <xf numFmtId="164" fontId="6" fillId="0" borderId="0" xfId="4" applyNumberFormat="1" applyAlignment="1">
      <alignment horizontal="left"/>
    </xf>
    <xf numFmtId="0" fontId="6" fillId="0" borderId="0" xfId="5" applyNumberFormat="1" applyFont="1" applyAlignment="1">
      <alignment horizontal="center"/>
    </xf>
    <xf numFmtId="164" fontId="8" fillId="0" borderId="4" xfId="4" applyNumberFormat="1" applyFont="1" applyBorder="1"/>
    <xf numFmtId="164" fontId="8" fillId="0" borderId="0" xfId="4" applyNumberFormat="1" applyFont="1" applyAlignment="1">
      <alignment horizontal="left"/>
    </xf>
    <xf numFmtId="164" fontId="6" fillId="0" borderId="0" xfId="4" applyNumberFormat="1" applyAlignment="1">
      <alignment horizontal="center"/>
    </xf>
    <xf numFmtId="164" fontId="8" fillId="0" borderId="0" xfId="4" applyNumberFormat="1" applyFont="1" applyAlignment="1">
      <alignment horizontal="center"/>
    </xf>
    <xf numFmtId="0" fontId="10" fillId="0" borderId="0" xfId="0" applyFont="1"/>
    <xf numFmtId="0" fontId="18" fillId="0" borderId="0" xfId="0" applyFont="1"/>
    <xf numFmtId="37" fontId="8" fillId="0" borderId="0" xfId="0" applyNumberFormat="1" applyFont="1" applyAlignment="1">
      <alignment horizontal="right"/>
    </xf>
    <xf numFmtId="165" fontId="8" fillId="0" borderId="0" xfId="4" applyNumberFormat="1" applyFont="1"/>
    <xf numFmtId="165" fontId="8" fillId="0" borderId="0" xfId="4" applyNumberFormat="1" applyFont="1" applyAlignment="1">
      <alignment horizontal="left"/>
    </xf>
    <xf numFmtId="37" fontId="6" fillId="0" borderId="0" xfId="0" applyNumberFormat="1" applyFont="1" applyAlignment="1">
      <alignment horizontal="right"/>
    </xf>
    <xf numFmtId="167" fontId="8" fillId="0" borderId="0" xfId="0" applyNumberFormat="1" applyFont="1"/>
    <xf numFmtId="165" fontId="8" fillId="0" borderId="0" xfId="0" applyNumberFormat="1" applyFont="1"/>
    <xf numFmtId="0" fontId="0" fillId="0" borderId="0" xfId="0" applyAlignment="1">
      <alignment wrapText="1"/>
    </xf>
    <xf numFmtId="37" fontId="0" fillId="0" borderId="0" xfId="0" applyNumberFormat="1" applyAlignment="1">
      <alignment wrapText="1"/>
    </xf>
    <xf numFmtId="0" fontId="0" fillId="0" borderId="0" xfId="0" applyAlignment="1">
      <alignment vertical="top" wrapText="1"/>
    </xf>
    <xf numFmtId="37" fontId="8" fillId="0" borderId="0" xfId="0" applyNumberFormat="1" applyFont="1" applyAlignment="1">
      <alignment wrapText="1"/>
    </xf>
    <xf numFmtId="39" fontId="6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center"/>
    </xf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0" fontId="21" fillId="0" borderId="0" xfId="8" applyFont="1" applyAlignment="1">
      <alignment horizontal="center"/>
    </xf>
    <xf numFmtId="0" fontId="22" fillId="0" borderId="0" xfId="9" applyFont="1" applyAlignment="1">
      <alignment horizontal="center"/>
    </xf>
    <xf numFmtId="49" fontId="6" fillId="0" borderId="0" xfId="4" applyNumberFormat="1" applyAlignment="1">
      <alignment horizontal="center"/>
    </xf>
    <xf numFmtId="0" fontId="6" fillId="0" borderId="0" xfId="4" applyAlignment="1">
      <alignment horizontal="center"/>
    </xf>
    <xf numFmtId="0" fontId="25" fillId="0" borderId="0" xfId="13" applyNumberFormat="1" applyFont="1" applyAlignment="1">
      <alignment horizontal="center"/>
    </xf>
    <xf numFmtId="164" fontId="8" fillId="0" borderId="0" xfId="2" applyNumberFormat="1" applyFont="1" applyFill="1" applyAlignment="1"/>
    <xf numFmtId="17" fontId="21" fillId="0" borderId="0" xfId="8" applyNumberFormat="1" applyFont="1" applyAlignment="1">
      <alignment horizontal="center"/>
    </xf>
    <xf numFmtId="0" fontId="8" fillId="0" borderId="0" xfId="8" applyFont="1"/>
    <xf numFmtId="37" fontId="8" fillId="0" borderId="0" xfId="4" applyNumberFormat="1" applyFont="1" applyAlignment="1">
      <alignment horizontal="right"/>
    </xf>
    <xf numFmtId="164" fontId="8" fillId="0" borderId="0" xfId="10" applyNumberFormat="1" applyFont="1" applyFill="1"/>
    <xf numFmtId="0" fontId="11" fillId="0" borderId="0" xfId="8" applyFont="1"/>
    <xf numFmtId="40" fontId="23" fillId="0" borderId="0" xfId="9" applyNumberFormat="1" applyFont="1"/>
    <xf numFmtId="164" fontId="6" fillId="0" borderId="0" xfId="1" applyNumberFormat="1" applyFont="1" applyFill="1" applyBorder="1"/>
    <xf numFmtId="43" fontId="6" fillId="0" borderId="0" xfId="1" applyFont="1" applyFill="1" applyAlignment="1">
      <alignment horizontal="right"/>
    </xf>
    <xf numFmtId="0" fontId="23" fillId="0" borderId="0" xfId="9" applyFont="1"/>
    <xf numFmtId="164" fontId="8" fillId="0" borderId="0" xfId="10" applyNumberFormat="1" applyFont="1" applyFill="1" applyAlignment="1">
      <alignment horizontal="center"/>
    </xf>
    <xf numFmtId="40" fontId="24" fillId="0" borderId="0" xfId="9" applyNumberFormat="1" applyFont="1"/>
    <xf numFmtId="0" fontId="24" fillId="0" borderId="0" xfId="8" applyFont="1"/>
    <xf numFmtId="164" fontId="8" fillId="0" borderId="3" xfId="10" applyNumberFormat="1" applyFont="1" applyFill="1" applyBorder="1"/>
    <xf numFmtId="164" fontId="8" fillId="0" borderId="0" xfId="10" applyNumberFormat="1" applyFont="1" applyFill="1" applyBorder="1"/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21" fillId="0" borderId="0" xfId="19" applyFont="1"/>
    <xf numFmtId="0" fontId="10" fillId="0" borderId="0" xfId="8" applyFont="1" applyAlignment="1">
      <alignment horizontal="center"/>
    </xf>
    <xf numFmtId="0" fontId="28" fillId="0" borderId="0" xfId="8" applyFont="1" applyAlignment="1">
      <alignment horizontal="center"/>
    </xf>
    <xf numFmtId="0" fontId="21" fillId="0" borderId="0" xfId="19" applyFont="1" applyAlignment="1">
      <alignment horizontal="center"/>
    </xf>
    <xf numFmtId="0" fontId="21" fillId="0" borderId="0" xfId="13" applyNumberFormat="1" applyFont="1" applyAlignment="1">
      <alignment horizontal="center"/>
    </xf>
    <xf numFmtId="0" fontId="25" fillId="0" borderId="0" xfId="19" applyFont="1" applyAlignment="1">
      <alignment horizontal="center"/>
    </xf>
    <xf numFmtId="169" fontId="29" fillId="0" borderId="0" xfId="18" applyFont="1"/>
    <xf numFmtId="0" fontId="10" fillId="0" borderId="0" xfId="19" applyFont="1" applyAlignment="1">
      <alignment horizontal="center"/>
    </xf>
    <xf numFmtId="0" fontId="8" fillId="0" borderId="0" xfId="12" applyNumberFormat="1" applyFont="1"/>
    <xf numFmtId="0" fontId="11" fillId="0" borderId="0" xfId="19" applyFont="1"/>
    <xf numFmtId="164" fontId="23" fillId="0" borderId="0" xfId="11" applyNumberFormat="1" applyFont="1" applyFill="1"/>
    <xf numFmtId="169" fontId="8" fillId="0" borderId="0" xfId="18" applyFont="1" applyAlignment="1">
      <alignment horizontal="left"/>
    </xf>
    <xf numFmtId="169" fontId="6" fillId="0" borderId="0" xfId="18" applyFont="1" applyAlignment="1">
      <alignment horizontal="left"/>
    </xf>
    <xf numFmtId="0" fontId="23" fillId="0" borderId="0" xfId="8" applyFont="1"/>
    <xf numFmtId="0" fontId="10" fillId="0" borderId="0" xfId="8" applyFont="1"/>
    <xf numFmtId="0" fontId="21" fillId="0" borderId="0" xfId="12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9" fontId="8" fillId="0" borderId="0" xfId="4" applyNumberFormat="1" applyFont="1" applyAlignment="1">
      <alignment horizontal="left"/>
    </xf>
    <xf numFmtId="164" fontId="6" fillId="0" borderId="5" xfId="1" applyNumberFormat="1" applyFont="1" applyFill="1" applyBorder="1" applyAlignment="1">
      <alignment horizontal="center"/>
    </xf>
    <xf numFmtId="164" fontId="6" fillId="0" borderId="5" xfId="1" applyNumberFormat="1" applyFont="1" applyFill="1" applyBorder="1"/>
    <xf numFmtId="0" fontId="30" fillId="0" borderId="0" xfId="12" applyNumberFormat="1" applyFont="1" applyAlignment="1">
      <alignment horizontal="centerContinuous"/>
    </xf>
    <xf numFmtId="0" fontId="3" fillId="0" borderId="0" xfId="12" applyNumberFormat="1" applyFont="1" applyAlignment="1">
      <alignment horizontal="centerContinuous"/>
    </xf>
    <xf numFmtId="0" fontId="3" fillId="0" borderId="0" xfId="5" applyNumberFormat="1" applyFont="1" applyAlignment="1">
      <alignment horizontal="right"/>
    </xf>
    <xf numFmtId="0" fontId="31" fillId="0" borderId="0" xfId="12" applyNumberFormat="1" applyFont="1" applyAlignment="1">
      <alignment horizontal="centerContinuous"/>
    </xf>
    <xf numFmtId="0" fontId="32" fillId="0" borderId="0" xfId="12" applyNumberFormat="1" applyFont="1" applyAlignment="1">
      <alignment horizontal="centerContinuous"/>
    </xf>
    <xf numFmtId="0" fontId="32" fillId="0" borderId="0" xfId="5" applyNumberFormat="1" applyFont="1" applyAlignment="1">
      <alignment horizontal="right"/>
    </xf>
    <xf numFmtId="0" fontId="6" fillId="0" borderId="0" xfId="13" applyNumberFormat="1" applyFont="1"/>
    <xf numFmtId="0" fontId="10" fillId="0" borderId="0" xfId="13" applyNumberFormat="1" applyFont="1"/>
    <xf numFmtId="0" fontId="25" fillId="0" borderId="0" xfId="12" applyNumberFormat="1" applyFont="1" applyAlignment="1">
      <alignment horizontal="centerContinuous"/>
    </xf>
    <xf numFmtId="0" fontId="21" fillId="0" borderId="0" xfId="12" applyNumberFormat="1" applyFont="1"/>
    <xf numFmtId="0" fontId="33" fillId="0" borderId="0" xfId="8" applyFont="1" applyAlignment="1">
      <alignment horizontal="centerContinuous"/>
    </xf>
    <xf numFmtId="169" fontId="8" fillId="0" borderId="0" xfId="18" applyFont="1"/>
    <xf numFmtId="164" fontId="8" fillId="0" borderId="0" xfId="20" applyNumberFormat="1" applyFont="1" applyFill="1" applyBorder="1" applyAlignment="1">
      <alignment horizontal="right"/>
    </xf>
    <xf numFmtId="169" fontId="11" fillId="0" borderId="0" xfId="18" applyFont="1"/>
    <xf numFmtId="169" fontId="11" fillId="0" borderId="0" xfId="18" applyFont="1" applyAlignment="1">
      <alignment horizontal="left"/>
    </xf>
    <xf numFmtId="0" fontId="10" fillId="0" borderId="0" xfId="12" applyNumberFormat="1" applyFont="1"/>
    <xf numFmtId="164" fontId="10" fillId="0" borderId="0" xfId="0" applyNumberFormat="1" applyFont="1" applyAlignment="1">
      <alignment horizontal="right"/>
    </xf>
    <xf numFmtId="49" fontId="10" fillId="0" borderId="0" xfId="4" applyNumberFormat="1" applyFont="1"/>
    <xf numFmtId="0" fontId="6" fillId="0" borderId="0" xfId="4" applyAlignment="1">
      <alignment horizontal="left" indent="1"/>
    </xf>
    <xf numFmtId="169" fontId="23" fillId="0" borderId="0" xfId="6" applyFont="1"/>
    <xf numFmtId="164" fontId="6" fillId="0" borderId="0" xfId="15" applyNumberFormat="1" applyFont="1" applyAlignment="1">
      <alignment horizontal="left"/>
    </xf>
    <xf numFmtId="164" fontId="6" fillId="0" borderId="0" xfId="1" applyNumberFormat="1" applyFont="1" applyFill="1" applyAlignment="1">
      <alignment horizontal="left"/>
    </xf>
    <xf numFmtId="40" fontId="6" fillId="0" borderId="0" xfId="15" applyNumberFormat="1" applyFont="1" applyAlignment="1">
      <alignment horizontal="left"/>
    </xf>
    <xf numFmtId="164" fontId="24" fillId="0" borderId="5" xfId="10" applyNumberFormat="1" applyFont="1" applyFill="1" applyBorder="1"/>
    <xf numFmtId="164" fontId="24" fillId="0" borderId="0" xfId="10" applyNumberFormat="1" applyFont="1" applyFill="1" applyBorder="1"/>
    <xf numFmtId="40" fontId="8" fillId="0" borderId="0" xfId="6" applyNumberFormat="1" applyFont="1"/>
    <xf numFmtId="164" fontId="8" fillId="0" borderId="2" xfId="6" applyNumberFormat="1" applyFont="1" applyBorder="1"/>
    <xf numFmtId="164" fontId="8" fillId="0" borderId="0" xfId="6" applyNumberFormat="1" applyFont="1"/>
    <xf numFmtId="40" fontId="10" fillId="0" borderId="0" xfId="9" applyNumberFormat="1" applyFont="1" applyAlignment="1">
      <alignment horizontal="center"/>
    </xf>
    <xf numFmtId="40" fontId="11" fillId="0" borderId="0" xfId="15" applyNumberFormat="1" applyFont="1"/>
    <xf numFmtId="164" fontId="6" fillId="0" borderId="0" xfId="4" applyNumberFormat="1" applyAlignment="1">
      <alignment horizontal="right"/>
    </xf>
    <xf numFmtId="164" fontId="8" fillId="0" borderId="0" xfId="4" applyNumberFormat="1" applyFont="1" applyAlignment="1">
      <alignment horizontal="right"/>
    </xf>
    <xf numFmtId="40" fontId="11" fillId="0" borderId="0" xfId="15" applyNumberFormat="1" applyFont="1" applyAlignment="1">
      <alignment horizontal="left"/>
    </xf>
    <xf numFmtId="40" fontId="6" fillId="0" borderId="0" xfId="6" applyNumberFormat="1" applyFont="1"/>
    <xf numFmtId="164" fontId="6" fillId="0" borderId="0" xfId="6" applyNumberFormat="1" applyFont="1"/>
    <xf numFmtId="164" fontId="6" fillId="0" borderId="1" xfId="6" applyNumberFormat="1" applyFont="1" applyBorder="1"/>
    <xf numFmtId="37" fontId="8" fillId="0" borderId="0" xfId="4" applyNumberFormat="1" applyFont="1"/>
    <xf numFmtId="37" fontId="6" fillId="0" borderId="0" xfId="4" applyNumberFormat="1" applyAlignment="1">
      <alignment horizontal="left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 wrapText="1"/>
    </xf>
    <xf numFmtId="0" fontId="10" fillId="0" borderId="0" xfId="0" applyFont="1" applyAlignment="1">
      <alignment horizontal="center"/>
    </xf>
    <xf numFmtId="164" fontId="6" fillId="0" borderId="0" xfId="1" quotePrefix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6" fillId="0" borderId="0" xfId="4" applyAlignment="1">
      <alignment horizontal="center"/>
    </xf>
    <xf numFmtId="40" fontId="25" fillId="0" borderId="0" xfId="9" applyNumberFormat="1" applyFont="1" applyAlignment="1">
      <alignment horizontal="center"/>
    </xf>
    <xf numFmtId="0" fontId="21" fillId="0" borderId="1" xfId="8" applyFont="1" applyBorder="1" applyAlignment="1">
      <alignment horizontal="center"/>
    </xf>
    <xf numFmtId="0" fontId="28" fillId="0" borderId="0" xfId="19" applyFont="1" applyAlignment="1">
      <alignment horizontal="center"/>
    </xf>
    <xf numFmtId="0" fontId="6" fillId="0" borderId="1" xfId="4" applyBorder="1" applyAlignment="1">
      <alignment horizontal="center"/>
    </xf>
    <xf numFmtId="0" fontId="25" fillId="0" borderId="0" xfId="13" applyNumberFormat="1" applyFont="1" applyAlignment="1">
      <alignment horizontal="center"/>
    </xf>
    <xf numFmtId="0" fontId="28" fillId="0" borderId="0" xfId="12" applyNumberFormat="1" applyFont="1" applyAlignment="1">
      <alignment horizontal="center"/>
    </xf>
    <xf numFmtId="0" fontId="21" fillId="0" borderId="1" xfId="12" applyNumberFormat="1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</cellXfs>
  <cellStyles count="22">
    <cellStyle name="Comma" xfId="1" builtinId="3"/>
    <cellStyle name="Comma 10 2 4" xfId="14" xr:uid="{F620BE2A-1779-4A53-91B2-49B5044485FD}"/>
    <cellStyle name="Comma 2" xfId="2" xr:uid="{00000000-0005-0000-0000-000001000000}"/>
    <cellStyle name="Comma 2 10 7" xfId="11" xr:uid="{86DCE543-1665-46FD-A1CA-D70F9CC697DB}"/>
    <cellStyle name="Comma 2 2 2" xfId="16" xr:uid="{A79B39CE-1172-45A1-B2C0-E648C277F822}"/>
    <cellStyle name="Comma 3" xfId="3" xr:uid="{00000000-0005-0000-0000-000002000000}"/>
    <cellStyle name="Comma 4" xfId="20" xr:uid="{B8DB23B9-299C-46D7-B51C-1AA385CB954F}"/>
    <cellStyle name="Comma_T-59-Q1" xfId="10" xr:uid="{160A1134-4E2E-4B57-890F-25DBA5B57CF3}"/>
    <cellStyle name="Normal" xfId="0" builtinId="0"/>
    <cellStyle name="Normal 2" xfId="4" xr:uid="{00000000-0005-0000-0000-000004000000}"/>
    <cellStyle name="Normal 2 23" xfId="6" xr:uid="{79023C06-7493-4ADF-8383-3460C20B3D23}"/>
    <cellStyle name="Normal 3" xfId="18" xr:uid="{F8AE3619-68B9-4D3C-A111-45E4FDC858A3}"/>
    <cellStyle name="Normal 3 2" xfId="19" xr:uid="{EE925D32-8CE0-4923-ACD7-AFCBFD3B70E4}"/>
    <cellStyle name="Normal 3 2 5" xfId="21" xr:uid="{65D4410C-FD1C-48C1-A15F-622C40AC289A}"/>
    <cellStyle name="Normal 384 2" xfId="13" xr:uid="{618BCBEC-FBD0-4098-A215-6D2380FCD62F}"/>
    <cellStyle name="Normal 384 2 2" xfId="9" xr:uid="{FB5FAFA5-6303-41AC-91CC-716DF77A3856}"/>
    <cellStyle name="Normal 9 2 4" xfId="17" xr:uid="{871028F1-F51C-4F75-8659-3EF3214225C0}"/>
    <cellStyle name="Normal_T-59-Q1" xfId="12" xr:uid="{520BEA6C-3E62-4050-92DB-8C39C5548A06}"/>
    <cellStyle name="Normal_T-59-Q1 2" xfId="8" xr:uid="{399E102A-07C1-466F-BDA0-E15CF1F372F8}"/>
    <cellStyle name="Normal_T-87-Q1" xfId="7" xr:uid="{B735145F-832D-4505-AB0E-2D4891BFED83}"/>
    <cellStyle name="Normal_T-87-Q3" xfId="5" xr:uid="{8ED298D7-C6C4-40F2-8B62-1FAF8D8C58FF}"/>
    <cellStyle name="ปกติ_Sheet1" xfId="15" xr:uid="{F0BB3894-9A0B-41B5-9D4C-2DB740E923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0C34A2-71CB-4AA9-A554-6BDB35395C5F}"/>
            </a:ext>
          </a:extLst>
        </xdr:cNvPr>
        <xdr:cNvSpPr txBox="1">
          <a:spLocks noChangeArrowheads="1"/>
        </xdr:cNvSpPr>
      </xdr:nvSpPr>
      <xdr:spPr bwMode="auto">
        <a:xfrm>
          <a:off x="61182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EE98D46-2589-4F95-9C5D-E789D2630D13}"/>
            </a:ext>
          </a:extLst>
        </xdr:cNvPr>
        <xdr:cNvSpPr txBox="1">
          <a:spLocks noChangeArrowheads="1"/>
        </xdr:cNvSpPr>
      </xdr:nvSpPr>
      <xdr:spPr bwMode="auto">
        <a:xfrm>
          <a:off x="61182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47A9518-3DD7-44AD-8DEE-F18178A9686F}"/>
            </a:ext>
          </a:extLst>
        </xdr:cNvPr>
        <xdr:cNvSpPr txBox="1">
          <a:spLocks noChangeArrowheads="1"/>
        </xdr:cNvSpPr>
      </xdr:nvSpPr>
      <xdr:spPr bwMode="auto">
        <a:xfrm>
          <a:off x="50831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1B1E05ED-ECA6-4986-B387-9D283891689A}"/>
            </a:ext>
          </a:extLst>
        </xdr:cNvPr>
        <xdr:cNvSpPr txBox="1">
          <a:spLocks noChangeArrowheads="1"/>
        </xdr:cNvSpPr>
      </xdr:nvSpPr>
      <xdr:spPr bwMode="auto">
        <a:xfrm>
          <a:off x="50831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0</xdr:rowOff>
    </xdr:from>
    <xdr:to>
      <xdr:col>3</xdr:col>
      <xdr:colOff>254000</xdr:colOff>
      <xdr:row>43</xdr:row>
      <xdr:rowOff>0</xdr:rowOff>
    </xdr:to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626171E5-CB2E-47FD-A252-AD4468911882}"/>
            </a:ext>
          </a:extLst>
        </xdr:cNvPr>
        <xdr:cNvSpPr txBox="1">
          <a:spLocks noChangeArrowheads="1"/>
        </xdr:cNvSpPr>
      </xdr:nvSpPr>
      <xdr:spPr bwMode="auto">
        <a:xfrm>
          <a:off x="0" y="11557000"/>
          <a:ext cx="4057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254000</xdr:colOff>
      <xdr:row>43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254000</xdr:colOff>
      <xdr:row>43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43</xdr:row>
      <xdr:rowOff>0</xdr:rowOff>
    </xdr:from>
    <xdr:to>
      <xdr:col>5</xdr:col>
      <xdr:colOff>254000</xdr:colOff>
      <xdr:row>43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DA564C0-8638-4B26-A3F4-E42299F010ED}"/>
            </a:ext>
          </a:extLst>
        </xdr:cNvPr>
        <xdr:cNvSpPr txBox="1">
          <a:spLocks noChangeArrowheads="1"/>
        </xdr:cNvSpPr>
      </xdr:nvSpPr>
      <xdr:spPr bwMode="auto">
        <a:xfrm>
          <a:off x="0" y="10989235"/>
          <a:ext cx="4519706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56"/>
  <sheetViews>
    <sheetView tabSelected="1" topLeftCell="C1" zoomScale="70" zoomScaleNormal="70" zoomScaleSheetLayoutView="85" zoomScalePageLayoutView="85" workbookViewId="0">
      <selection activeCell="C12" sqref="C12"/>
    </sheetView>
  </sheetViews>
  <sheetFormatPr defaultColWidth="9.09765625" defaultRowHeight="21.65" customHeight="1"/>
  <cols>
    <col min="1" max="1" width="18.59765625" style="1" hidden="1" customWidth="1"/>
    <col min="2" max="2" width="10.8984375" style="2" hidden="1" customWidth="1"/>
    <col min="3" max="3" width="60" style="124" customWidth="1"/>
    <col min="4" max="4" width="9.3984375" style="2" customWidth="1"/>
    <col min="5" max="5" width="14.69921875" style="10" customWidth="1"/>
    <col min="6" max="6" width="1.3984375" style="10" customWidth="1"/>
    <col min="7" max="7" width="14.69921875" style="10" customWidth="1"/>
    <col min="8" max="8" width="1.3984375" style="10" customWidth="1"/>
    <col min="9" max="9" width="14.69921875" style="10" customWidth="1"/>
    <col min="10" max="10" width="1.3984375" style="10" customWidth="1"/>
    <col min="11" max="11" width="14.69921875" style="10" customWidth="1"/>
    <col min="12" max="13" width="9.59765625" style="2" bestFit="1" customWidth="1"/>
    <col min="14" max="14" width="9.09765625" style="2"/>
    <col min="15" max="15" width="15.3984375" style="2" customWidth="1"/>
    <col min="16" max="16" width="10.09765625" style="2" bestFit="1" customWidth="1"/>
    <col min="17" max="16384" width="9.09765625" style="2"/>
  </cols>
  <sheetData>
    <row r="1" spans="1:11" ht="21.65" customHeight="1">
      <c r="C1" s="120" t="s">
        <v>0</v>
      </c>
      <c r="D1" s="121"/>
      <c r="E1" s="11"/>
      <c r="F1" s="11"/>
      <c r="G1" s="11"/>
      <c r="H1" s="11"/>
      <c r="I1" s="11"/>
      <c r="K1" s="11"/>
    </row>
    <row r="2" spans="1:11" ht="21.65" customHeight="1">
      <c r="C2" s="122" t="s">
        <v>1</v>
      </c>
    </row>
    <row r="3" spans="1:11" ht="21.65" customHeight="1">
      <c r="C3" s="123"/>
    </row>
    <row r="4" spans="1:11" ht="21.65" customHeight="1">
      <c r="A4" s="3" t="s">
        <v>2</v>
      </c>
      <c r="C4" s="123"/>
      <c r="E4" s="274" t="s">
        <v>3</v>
      </c>
      <c r="F4" s="274"/>
      <c r="G4" s="274"/>
      <c r="H4" s="274"/>
      <c r="I4" s="274" t="s">
        <v>4</v>
      </c>
      <c r="J4" s="274"/>
      <c r="K4" s="274"/>
    </row>
    <row r="5" spans="1:11" ht="21.65" customHeight="1">
      <c r="A5" s="4"/>
      <c r="D5" s="125"/>
      <c r="E5" s="275" t="s">
        <v>5</v>
      </c>
      <c r="F5" s="275"/>
      <c r="G5" s="275"/>
      <c r="H5" s="275"/>
      <c r="I5" s="275" t="s">
        <v>5</v>
      </c>
      <c r="J5" s="275"/>
      <c r="K5" s="275"/>
    </row>
    <row r="6" spans="1:11" ht="21.65" customHeight="1">
      <c r="A6" s="4"/>
      <c r="D6" s="125"/>
      <c r="E6" s="277" t="s">
        <v>6</v>
      </c>
      <c r="F6" s="277"/>
      <c r="G6" s="277"/>
      <c r="H6" s="119"/>
      <c r="I6" s="277" t="s">
        <v>6</v>
      </c>
      <c r="J6" s="277"/>
      <c r="K6" s="277"/>
    </row>
    <row r="7" spans="1:11" ht="21.65" customHeight="1">
      <c r="A7" s="4"/>
      <c r="C7" s="122" t="s">
        <v>7</v>
      </c>
      <c r="D7" s="126" t="s">
        <v>8</v>
      </c>
      <c r="E7" s="15">
        <v>2024</v>
      </c>
      <c r="F7" s="15"/>
      <c r="G7" s="15">
        <v>2023</v>
      </c>
      <c r="H7" s="15"/>
      <c r="I7" s="15">
        <v>2024</v>
      </c>
      <c r="J7" s="15"/>
      <c r="K7" s="15">
        <v>2023</v>
      </c>
    </row>
    <row r="8" spans="1:11" ht="21.65" customHeight="1">
      <c r="A8" s="3" t="s">
        <v>9</v>
      </c>
      <c r="D8" s="125"/>
      <c r="E8" s="276" t="s">
        <v>10</v>
      </c>
      <c r="F8" s="276"/>
      <c r="G8" s="276"/>
      <c r="H8" s="276"/>
      <c r="I8" s="276"/>
      <c r="J8" s="276"/>
      <c r="K8" s="276"/>
    </row>
    <row r="9" spans="1:11" ht="21.65" customHeight="1">
      <c r="A9" s="3" t="s">
        <v>11</v>
      </c>
      <c r="C9" s="127" t="s">
        <v>12</v>
      </c>
      <c r="D9" s="126"/>
    </row>
    <row r="10" spans="1:11" ht="21.65" customHeight="1">
      <c r="A10" s="3" t="s">
        <v>13</v>
      </c>
      <c r="C10" s="5" t="s">
        <v>14</v>
      </c>
      <c r="D10" s="128" t="s">
        <v>193</v>
      </c>
      <c r="E10" s="10">
        <v>274299</v>
      </c>
      <c r="F10" s="129"/>
      <c r="G10" s="10">
        <v>280080</v>
      </c>
      <c r="H10" s="129"/>
      <c r="I10" s="10">
        <v>179104</v>
      </c>
      <c r="J10" s="129"/>
      <c r="K10" s="10">
        <v>215305</v>
      </c>
    </row>
    <row r="11" spans="1:11" ht="21.65" customHeight="1">
      <c r="A11" s="3"/>
      <c r="C11" s="2" t="s">
        <v>16</v>
      </c>
      <c r="D11" s="128" t="s">
        <v>194</v>
      </c>
      <c r="E11" s="10">
        <v>117031</v>
      </c>
      <c r="F11" s="129"/>
      <c r="G11" s="10">
        <v>115097</v>
      </c>
      <c r="H11" s="129"/>
      <c r="I11" s="10">
        <v>40671</v>
      </c>
      <c r="J11" s="129"/>
      <c r="K11" s="10">
        <v>45621</v>
      </c>
    </row>
    <row r="12" spans="1:11" ht="21.65" customHeight="1">
      <c r="A12" s="3"/>
      <c r="C12" s="2" t="s">
        <v>17</v>
      </c>
      <c r="D12" s="128" t="s">
        <v>15</v>
      </c>
      <c r="E12" s="10">
        <v>0</v>
      </c>
      <c r="F12" s="129"/>
      <c r="G12" s="10">
        <v>0</v>
      </c>
      <c r="H12" s="129"/>
      <c r="I12" s="10">
        <v>376646</v>
      </c>
      <c r="J12" s="129"/>
      <c r="K12" s="10">
        <v>346141</v>
      </c>
    </row>
    <row r="13" spans="1:11" ht="21.65" customHeight="1">
      <c r="A13" s="3"/>
      <c r="C13" s="2" t="s">
        <v>18</v>
      </c>
      <c r="D13" s="128" t="s">
        <v>25</v>
      </c>
      <c r="E13" s="10">
        <v>466505</v>
      </c>
      <c r="F13" s="129"/>
      <c r="G13" s="10">
        <v>376796</v>
      </c>
      <c r="H13" s="129"/>
      <c r="I13" s="10">
        <v>0</v>
      </c>
      <c r="J13" s="129"/>
      <c r="K13" s="10">
        <v>0</v>
      </c>
    </row>
    <row r="14" spans="1:11" ht="21.65" customHeight="1">
      <c r="A14" s="3"/>
      <c r="C14" s="5" t="s">
        <v>19</v>
      </c>
      <c r="D14" s="128"/>
      <c r="E14" s="10">
        <v>5807</v>
      </c>
      <c r="F14" s="129"/>
      <c r="G14" s="10">
        <v>9502</v>
      </c>
      <c r="H14" s="129"/>
      <c r="I14" s="10">
        <v>5245</v>
      </c>
      <c r="J14" s="129"/>
      <c r="K14" s="10">
        <v>6598</v>
      </c>
    </row>
    <row r="15" spans="1:11" ht="21.65" customHeight="1">
      <c r="A15" s="3" t="s">
        <v>20</v>
      </c>
      <c r="C15" s="5" t="s">
        <v>21</v>
      </c>
      <c r="D15" s="128" t="s">
        <v>15</v>
      </c>
      <c r="E15" s="51">
        <v>36602</v>
      </c>
      <c r="F15" s="129"/>
      <c r="G15" s="51">
        <v>38440</v>
      </c>
      <c r="H15" s="129">
        <v>222853</v>
      </c>
      <c r="I15" s="10">
        <v>5811</v>
      </c>
      <c r="J15" s="129"/>
      <c r="K15" s="10">
        <v>6434</v>
      </c>
    </row>
    <row r="16" spans="1:11" ht="21.65" customHeight="1">
      <c r="A16" s="4"/>
      <c r="C16" s="130" t="s">
        <v>22</v>
      </c>
      <c r="D16" s="128"/>
      <c r="E16" s="131">
        <f>SUM(E10:E15)</f>
        <v>900244</v>
      </c>
      <c r="F16" s="64"/>
      <c r="G16" s="131">
        <f>SUM(G10:G15)</f>
        <v>819915</v>
      </c>
      <c r="H16" s="64"/>
      <c r="I16" s="131">
        <f>SUM(I10:I15)</f>
        <v>607477</v>
      </c>
      <c r="J16" s="64"/>
      <c r="K16" s="131">
        <f>SUM(K10:K15)</f>
        <v>620099</v>
      </c>
    </row>
    <row r="17" spans="1:11" ht="21.65" customHeight="1">
      <c r="A17" s="4"/>
      <c r="D17" s="126"/>
    </row>
    <row r="18" spans="1:11" ht="21.65" customHeight="1">
      <c r="A18" s="4"/>
      <c r="C18" s="127" t="s">
        <v>23</v>
      </c>
      <c r="D18" s="126"/>
    </row>
    <row r="19" spans="1:11" ht="21.65" customHeight="1">
      <c r="A19" s="4"/>
      <c r="C19" s="2" t="s">
        <v>24</v>
      </c>
      <c r="D19" s="126" t="s">
        <v>218</v>
      </c>
      <c r="E19" s="10">
        <v>0</v>
      </c>
      <c r="G19" s="10">
        <v>0</v>
      </c>
      <c r="I19" s="132">
        <v>0</v>
      </c>
      <c r="K19" s="132">
        <v>0</v>
      </c>
    </row>
    <row r="20" spans="1:11" ht="21.65" customHeight="1">
      <c r="A20" s="4"/>
      <c r="C20" s="2" t="s">
        <v>26</v>
      </c>
      <c r="D20" s="126" t="s">
        <v>219</v>
      </c>
      <c r="E20" s="10">
        <v>0</v>
      </c>
      <c r="G20" s="10">
        <v>0</v>
      </c>
      <c r="I20" s="132">
        <v>498816</v>
      </c>
      <c r="K20" s="132">
        <v>498816</v>
      </c>
    </row>
    <row r="21" spans="1:11" ht="21.65" customHeight="1">
      <c r="A21" s="4"/>
      <c r="C21" s="2" t="s">
        <v>27</v>
      </c>
      <c r="D21" s="126" t="s">
        <v>220</v>
      </c>
      <c r="E21" s="10">
        <v>326313</v>
      </c>
      <c r="G21" s="10">
        <v>326313</v>
      </c>
      <c r="I21" s="132">
        <v>326313</v>
      </c>
      <c r="K21" s="132">
        <v>326313</v>
      </c>
    </row>
    <row r="22" spans="1:11" ht="21.65" customHeight="1">
      <c r="A22" s="4"/>
      <c r="C22" s="2" t="s">
        <v>28</v>
      </c>
      <c r="D22" s="126">
        <v>12</v>
      </c>
      <c r="E22" s="10">
        <v>490290</v>
      </c>
      <c r="G22" s="10">
        <v>552115</v>
      </c>
      <c r="I22" s="132">
        <v>20739</v>
      </c>
      <c r="K22" s="132">
        <v>23656</v>
      </c>
    </row>
    <row r="23" spans="1:11" ht="21.65" customHeight="1">
      <c r="A23" s="4"/>
      <c r="C23" s="2" t="s">
        <v>29</v>
      </c>
      <c r="D23" s="126">
        <v>13</v>
      </c>
      <c r="E23" s="10">
        <v>856685</v>
      </c>
      <c r="G23" s="10">
        <v>869961</v>
      </c>
      <c r="I23" s="132">
        <v>59030</v>
      </c>
      <c r="K23" s="132">
        <v>73417</v>
      </c>
    </row>
    <row r="24" spans="1:11" ht="21.65" customHeight="1">
      <c r="A24" s="4"/>
      <c r="C24" s="5" t="s">
        <v>31</v>
      </c>
      <c r="D24" s="126">
        <v>14</v>
      </c>
      <c r="E24" s="10">
        <v>255366</v>
      </c>
      <c r="G24" s="10">
        <v>255366</v>
      </c>
      <c r="I24" s="132">
        <v>0</v>
      </c>
      <c r="K24" s="132">
        <v>0</v>
      </c>
    </row>
    <row r="25" spans="1:11" ht="21.65" customHeight="1">
      <c r="A25" s="4"/>
      <c r="C25" s="2" t="s">
        <v>32</v>
      </c>
      <c r="D25" s="126">
        <v>15</v>
      </c>
      <c r="E25" s="10">
        <v>86977</v>
      </c>
      <c r="G25" s="10">
        <v>93902</v>
      </c>
      <c r="I25" s="132">
        <v>27641</v>
      </c>
      <c r="K25" s="132">
        <v>7638</v>
      </c>
    </row>
    <row r="26" spans="1:11" ht="21.65" customHeight="1">
      <c r="A26" s="4"/>
      <c r="C26" s="5" t="s">
        <v>33</v>
      </c>
      <c r="D26" s="126">
        <v>22</v>
      </c>
      <c r="E26" s="10">
        <v>70802</v>
      </c>
      <c r="G26" s="10">
        <v>54153</v>
      </c>
      <c r="I26" s="132">
        <v>8559</v>
      </c>
      <c r="K26" s="132">
        <v>9232</v>
      </c>
    </row>
    <row r="27" spans="1:11" ht="21.65" customHeight="1">
      <c r="A27" s="53"/>
      <c r="C27" s="5" t="s">
        <v>34</v>
      </c>
      <c r="D27" s="128">
        <v>5</v>
      </c>
      <c r="E27" s="10">
        <v>264389</v>
      </c>
      <c r="F27" s="129"/>
      <c r="G27" s="10">
        <v>268124</v>
      </c>
      <c r="H27" s="129"/>
      <c r="I27" s="10">
        <v>12741</v>
      </c>
      <c r="J27" s="129"/>
      <c r="K27" s="10">
        <v>16318</v>
      </c>
    </row>
    <row r="28" spans="1:11" ht="21.65" customHeight="1">
      <c r="A28" s="4"/>
      <c r="C28" s="130" t="s">
        <v>35</v>
      </c>
      <c r="D28" s="128"/>
      <c r="E28" s="131">
        <f>SUM(E19:E27)</f>
        <v>2350822</v>
      </c>
      <c r="F28" s="64"/>
      <c r="G28" s="131">
        <f>SUM(G19:G27)</f>
        <v>2419934</v>
      </c>
      <c r="H28" s="64"/>
      <c r="I28" s="131">
        <f>SUM(I19:I27)</f>
        <v>953839</v>
      </c>
      <c r="J28" s="64"/>
      <c r="K28" s="131">
        <f>SUM(K19:K27)</f>
        <v>955390</v>
      </c>
    </row>
    <row r="29" spans="1:11" ht="21.65" customHeight="1">
      <c r="A29" s="4"/>
      <c r="C29" s="130"/>
      <c r="D29" s="128"/>
      <c r="E29" s="64"/>
      <c r="F29" s="64"/>
      <c r="G29" s="64"/>
      <c r="H29" s="64"/>
      <c r="I29" s="64"/>
      <c r="J29" s="64"/>
      <c r="K29" s="64"/>
    </row>
    <row r="30" spans="1:11" ht="21.65" customHeight="1" thickBot="1">
      <c r="A30" s="4"/>
      <c r="C30" s="7" t="s">
        <v>36</v>
      </c>
      <c r="D30" s="128"/>
      <c r="E30" s="133">
        <f>SUM(E16,E28)</f>
        <v>3251066</v>
      </c>
      <c r="F30" s="64"/>
      <c r="G30" s="133">
        <f>SUM(G16,G28)</f>
        <v>3239849</v>
      </c>
      <c r="H30" s="64"/>
      <c r="I30" s="133">
        <f>SUM(I16,I28)</f>
        <v>1561316</v>
      </c>
      <c r="J30" s="64"/>
      <c r="K30" s="133">
        <f>SUM(K16,K28)</f>
        <v>1575489</v>
      </c>
    </row>
    <row r="31" spans="1:11" ht="21.65" customHeight="1" thickTop="1">
      <c r="A31" s="4"/>
    </row>
    <row r="32" spans="1:11" ht="21.65" customHeight="1">
      <c r="A32" s="4"/>
      <c r="C32" s="120" t="s">
        <v>0</v>
      </c>
      <c r="D32" s="121"/>
      <c r="E32" s="11"/>
      <c r="F32" s="11"/>
      <c r="G32" s="11"/>
      <c r="H32" s="11"/>
      <c r="I32" s="11"/>
      <c r="K32" s="11"/>
    </row>
    <row r="33" spans="1:11" ht="21.65" customHeight="1">
      <c r="A33" s="4"/>
      <c r="C33" s="122" t="s">
        <v>1</v>
      </c>
      <c r="H33" s="10">
        <v>-3025424</v>
      </c>
    </row>
    <row r="34" spans="1:11" ht="21.65" customHeight="1">
      <c r="A34" s="4"/>
      <c r="C34" s="122"/>
    </row>
    <row r="35" spans="1:11" ht="21.65" customHeight="1">
      <c r="A35" s="3" t="s">
        <v>2</v>
      </c>
      <c r="C35" s="123"/>
      <c r="E35" s="274" t="s">
        <v>37</v>
      </c>
      <c r="F35" s="274"/>
      <c r="G35" s="274"/>
      <c r="H35" s="274"/>
      <c r="I35" s="274" t="s">
        <v>38</v>
      </c>
      <c r="J35" s="274"/>
      <c r="K35" s="274"/>
    </row>
    <row r="36" spans="1:11" ht="21.65" customHeight="1">
      <c r="A36" s="4"/>
      <c r="C36" s="123"/>
      <c r="D36" s="125"/>
      <c r="E36" s="275" t="s">
        <v>5</v>
      </c>
      <c r="F36" s="275"/>
      <c r="G36" s="275"/>
      <c r="H36" s="275"/>
      <c r="I36" s="275" t="s">
        <v>5</v>
      </c>
      <c r="J36" s="275"/>
      <c r="K36" s="275"/>
    </row>
    <row r="37" spans="1:11" ht="21.65" customHeight="1">
      <c r="A37" s="4"/>
      <c r="D37" s="125"/>
      <c r="E37" s="277" t="s">
        <v>6</v>
      </c>
      <c r="F37" s="277"/>
      <c r="G37" s="277"/>
      <c r="H37" s="119"/>
      <c r="I37" s="277" t="s">
        <v>6</v>
      </c>
      <c r="J37" s="277"/>
      <c r="K37" s="277"/>
    </row>
    <row r="38" spans="1:11" ht="21.65" customHeight="1">
      <c r="A38" s="4"/>
      <c r="C38" s="134" t="s">
        <v>39</v>
      </c>
      <c r="D38" s="126" t="s">
        <v>8</v>
      </c>
      <c r="E38" s="15">
        <v>2024</v>
      </c>
      <c r="F38" s="15"/>
      <c r="G38" s="15">
        <v>2023</v>
      </c>
      <c r="H38" s="15"/>
      <c r="I38" s="15">
        <v>2024</v>
      </c>
      <c r="J38" s="15"/>
      <c r="K38" s="15">
        <v>2023</v>
      </c>
    </row>
    <row r="39" spans="1:11" ht="21.65" customHeight="1">
      <c r="A39" s="4"/>
      <c r="E39" s="276" t="s">
        <v>10</v>
      </c>
      <c r="F39" s="276"/>
      <c r="G39" s="276"/>
      <c r="H39" s="276"/>
      <c r="I39" s="276"/>
      <c r="J39" s="276"/>
      <c r="K39" s="276"/>
    </row>
    <row r="40" spans="1:11" ht="21.65" customHeight="1">
      <c r="A40" s="3" t="s">
        <v>40</v>
      </c>
      <c r="C40" s="135" t="s">
        <v>41</v>
      </c>
      <c r="D40" s="126"/>
    </row>
    <row r="41" spans="1:11" ht="21.65" customHeight="1">
      <c r="A41" s="3"/>
      <c r="C41" s="2" t="s">
        <v>42</v>
      </c>
      <c r="D41" s="126" t="s">
        <v>197</v>
      </c>
      <c r="E41" s="10">
        <v>319673</v>
      </c>
      <c r="G41" s="10">
        <v>198690</v>
      </c>
      <c r="I41" s="10">
        <v>0</v>
      </c>
      <c r="K41" s="10">
        <v>0</v>
      </c>
    </row>
    <row r="42" spans="1:11" ht="21.65" customHeight="1">
      <c r="A42" s="3"/>
      <c r="C42" s="2" t="s">
        <v>43</v>
      </c>
      <c r="D42" s="126" t="s">
        <v>196</v>
      </c>
      <c r="E42" s="10">
        <v>263396</v>
      </c>
      <c r="G42" s="10">
        <v>359263</v>
      </c>
      <c r="I42" s="10">
        <v>10786</v>
      </c>
      <c r="K42" s="10">
        <v>10721</v>
      </c>
    </row>
    <row r="43" spans="1:11" ht="21.65" customHeight="1">
      <c r="A43" s="3"/>
      <c r="C43" s="2" t="s">
        <v>44</v>
      </c>
      <c r="D43" s="126" t="s">
        <v>221</v>
      </c>
      <c r="E43" s="10">
        <v>0</v>
      </c>
      <c r="G43" s="10">
        <v>0</v>
      </c>
      <c r="I43" s="10">
        <v>7401</v>
      </c>
      <c r="K43" s="10">
        <v>0</v>
      </c>
    </row>
    <row r="44" spans="1:11" ht="21.65" customHeight="1">
      <c r="A44" s="3"/>
      <c r="C44" s="2" t="s">
        <v>45</v>
      </c>
      <c r="D44" s="126" t="s">
        <v>197</v>
      </c>
      <c r="E44" s="10">
        <v>244779</v>
      </c>
      <c r="G44" s="10">
        <v>242180</v>
      </c>
      <c r="I44" s="10">
        <v>22553</v>
      </c>
      <c r="K44" s="10">
        <v>20517</v>
      </c>
    </row>
    <row r="45" spans="1:11" ht="21.65" customHeight="1">
      <c r="A45" s="3"/>
      <c r="C45" s="2" t="s">
        <v>46</v>
      </c>
      <c r="D45" s="126"/>
      <c r="E45" s="10">
        <v>11944</v>
      </c>
      <c r="G45" s="10">
        <v>5481</v>
      </c>
      <c r="I45" s="10">
        <v>0</v>
      </c>
      <c r="K45" s="10">
        <v>0</v>
      </c>
    </row>
    <row r="46" spans="1:11" ht="21.65" customHeight="1">
      <c r="A46" s="3"/>
      <c r="C46" s="2" t="s">
        <v>47</v>
      </c>
      <c r="D46" s="126" t="s">
        <v>15</v>
      </c>
      <c r="E46" s="10">
        <v>54668</v>
      </c>
      <c r="G46" s="10">
        <v>60923</v>
      </c>
      <c r="I46" s="10">
        <v>17116</v>
      </c>
      <c r="K46" s="10">
        <v>26804</v>
      </c>
    </row>
    <row r="47" spans="1:11" ht="21.65" customHeight="1">
      <c r="A47" s="3"/>
      <c r="C47" s="2" t="s">
        <v>48</v>
      </c>
      <c r="D47" s="126">
        <v>20</v>
      </c>
      <c r="E47" s="10">
        <v>25567</v>
      </c>
      <c r="G47" s="10">
        <v>17600</v>
      </c>
      <c r="I47" s="10">
        <v>0</v>
      </c>
      <c r="K47" s="10">
        <v>0</v>
      </c>
    </row>
    <row r="48" spans="1:11" ht="21.65" customHeight="1">
      <c r="A48" s="3"/>
      <c r="C48" s="2" t="s">
        <v>230</v>
      </c>
      <c r="D48" s="126">
        <v>20</v>
      </c>
      <c r="E48" s="10">
        <v>32994</v>
      </c>
      <c r="G48" s="10">
        <v>22973</v>
      </c>
      <c r="I48" s="10">
        <v>32994</v>
      </c>
      <c r="K48" s="10">
        <v>22973</v>
      </c>
    </row>
    <row r="49" spans="1:11" ht="21" customHeight="1">
      <c r="A49" s="3" t="s">
        <v>49</v>
      </c>
      <c r="C49" s="5" t="s">
        <v>50</v>
      </c>
      <c r="D49" s="128"/>
      <c r="E49" s="129">
        <v>11969</v>
      </c>
      <c r="F49" s="129"/>
      <c r="G49" s="129">
        <v>11856</v>
      </c>
      <c r="H49" s="129"/>
      <c r="I49" s="129">
        <v>122</v>
      </c>
      <c r="J49" s="129"/>
      <c r="K49" s="129">
        <v>4</v>
      </c>
    </row>
    <row r="50" spans="1:11" ht="21.65" customHeight="1">
      <c r="A50" s="3"/>
      <c r="C50" s="5" t="s">
        <v>51</v>
      </c>
      <c r="D50" s="128"/>
      <c r="E50" s="129">
        <v>25476</v>
      </c>
      <c r="F50" s="129"/>
      <c r="G50" s="129">
        <v>26804</v>
      </c>
      <c r="H50" s="129"/>
      <c r="I50" s="129">
        <v>4419</v>
      </c>
      <c r="J50" s="129"/>
      <c r="K50" s="129">
        <v>5397</v>
      </c>
    </row>
    <row r="51" spans="1:11" ht="21.65" customHeight="1">
      <c r="A51" s="3" t="s">
        <v>49</v>
      </c>
      <c r="C51" s="130" t="s">
        <v>52</v>
      </c>
      <c r="D51" s="128"/>
      <c r="E51" s="131">
        <f>SUM(E41:E50)</f>
        <v>990466</v>
      </c>
      <c r="F51" s="64"/>
      <c r="G51" s="131">
        <f>SUM(G41:G50)</f>
        <v>945770</v>
      </c>
      <c r="H51" s="64"/>
      <c r="I51" s="131">
        <f>SUM(I41:I50)</f>
        <v>95391</v>
      </c>
      <c r="J51" s="64"/>
      <c r="K51" s="131">
        <f>SUM(K41:K50)</f>
        <v>86416</v>
      </c>
    </row>
    <row r="52" spans="1:11" ht="21.65" customHeight="1">
      <c r="A52" s="3"/>
      <c r="C52" s="2"/>
      <c r="D52" s="126"/>
    </row>
    <row r="53" spans="1:11" ht="21.65" customHeight="1">
      <c r="A53" s="3" t="s">
        <v>53</v>
      </c>
      <c r="C53" s="127" t="s">
        <v>54</v>
      </c>
      <c r="D53" s="126"/>
    </row>
    <row r="54" spans="1:11" ht="21.65" customHeight="1">
      <c r="A54" s="3"/>
      <c r="C54" s="2" t="s">
        <v>55</v>
      </c>
      <c r="D54" s="126" t="s">
        <v>197</v>
      </c>
      <c r="E54" s="10">
        <v>658069</v>
      </c>
      <c r="G54" s="10">
        <v>669021</v>
      </c>
      <c r="I54" s="10">
        <v>58047</v>
      </c>
      <c r="K54" s="10">
        <v>78127</v>
      </c>
    </row>
    <row r="55" spans="1:11" ht="21.65" customHeight="1">
      <c r="A55" s="3"/>
      <c r="C55" s="2" t="s">
        <v>56</v>
      </c>
      <c r="D55" s="126" t="s">
        <v>195</v>
      </c>
      <c r="E55" s="10">
        <v>5126</v>
      </c>
      <c r="G55" s="10">
        <v>5314</v>
      </c>
      <c r="I55" s="10">
        <v>0</v>
      </c>
      <c r="K55" s="10">
        <v>0</v>
      </c>
    </row>
    <row r="56" spans="1:11" ht="21.65" customHeight="1">
      <c r="A56" s="3"/>
      <c r="C56" s="5" t="s">
        <v>57</v>
      </c>
      <c r="D56" s="126" t="s">
        <v>198</v>
      </c>
      <c r="E56" s="10">
        <v>30808</v>
      </c>
      <c r="G56" s="10">
        <v>30795</v>
      </c>
      <c r="I56" s="10">
        <v>18104</v>
      </c>
      <c r="K56" s="10">
        <v>18430</v>
      </c>
    </row>
    <row r="57" spans="1:11" ht="21.65" customHeight="1">
      <c r="A57" s="3"/>
      <c r="C57" s="5" t="s">
        <v>58</v>
      </c>
      <c r="D57" s="126" t="s">
        <v>30</v>
      </c>
      <c r="E57" s="10">
        <v>75907</v>
      </c>
      <c r="G57" s="10">
        <v>75606</v>
      </c>
      <c r="I57" s="10">
        <v>5091</v>
      </c>
      <c r="K57" s="10">
        <v>5091</v>
      </c>
    </row>
    <row r="58" spans="1:11" ht="21.65" customHeight="1">
      <c r="A58" s="3"/>
      <c r="C58" s="5" t="s">
        <v>59</v>
      </c>
      <c r="D58" s="126">
        <v>20</v>
      </c>
      <c r="E58" s="10">
        <v>21135</v>
      </c>
      <c r="G58" s="10">
        <v>20555</v>
      </c>
      <c r="I58" s="10">
        <v>0</v>
      </c>
      <c r="K58" s="10">
        <v>0</v>
      </c>
    </row>
    <row r="59" spans="1:11" ht="21.65" customHeight="1">
      <c r="A59" s="3"/>
      <c r="C59" s="5" t="s">
        <v>60</v>
      </c>
      <c r="D59" s="126"/>
      <c r="E59" s="10">
        <v>12602</v>
      </c>
      <c r="G59" s="10">
        <v>13922</v>
      </c>
      <c r="I59" s="10">
        <v>0</v>
      </c>
      <c r="K59" s="10">
        <v>0</v>
      </c>
    </row>
    <row r="60" spans="1:11" ht="21.65" customHeight="1">
      <c r="A60" s="4"/>
      <c r="C60" s="130" t="s">
        <v>61</v>
      </c>
      <c r="D60" s="128"/>
      <c r="E60" s="131">
        <f>SUM(E54:E59)</f>
        <v>803647</v>
      </c>
      <c r="F60" s="64"/>
      <c r="G60" s="131">
        <f>SUM(G54:G59)</f>
        <v>815213</v>
      </c>
      <c r="H60" s="64"/>
      <c r="I60" s="131">
        <f>SUM(I54:I59)</f>
        <v>81242</v>
      </c>
      <c r="J60" s="64"/>
      <c r="K60" s="131">
        <f>SUM(K54:K59)</f>
        <v>101648</v>
      </c>
    </row>
    <row r="61" spans="1:11" ht="21.65" customHeight="1">
      <c r="A61" s="4"/>
      <c r="C61" s="130"/>
      <c r="D61" s="128"/>
      <c r="E61" s="64"/>
      <c r="F61" s="64"/>
      <c r="G61" s="64"/>
      <c r="H61" s="64"/>
      <c r="I61" s="64"/>
      <c r="J61" s="64"/>
      <c r="K61" s="64"/>
    </row>
    <row r="62" spans="1:11" ht="21.65" customHeight="1">
      <c r="A62" s="4"/>
      <c r="C62" s="7" t="s">
        <v>62</v>
      </c>
      <c r="D62" s="128"/>
      <c r="E62" s="136">
        <f>SUM(E51,E60)</f>
        <v>1794113</v>
      </c>
      <c r="F62" s="64"/>
      <c r="G62" s="136">
        <f>SUM(G51,G60)</f>
        <v>1760983</v>
      </c>
      <c r="H62" s="64"/>
      <c r="I62" s="136">
        <f>SUM(I51,I60)</f>
        <v>176633</v>
      </c>
      <c r="J62" s="64"/>
      <c r="K62" s="136">
        <f>SUM(K51,K60)</f>
        <v>188064</v>
      </c>
    </row>
    <row r="63" spans="1:11" ht="21.65" customHeight="1">
      <c r="A63" s="4"/>
      <c r="C63" s="123"/>
      <c r="D63" s="126"/>
      <c r="E63" s="13"/>
      <c r="F63" s="12"/>
      <c r="G63" s="13"/>
      <c r="H63" s="13"/>
      <c r="I63" s="13"/>
      <c r="J63" s="13"/>
      <c r="K63" s="13"/>
    </row>
    <row r="64" spans="1:11" ht="21.65" customHeight="1">
      <c r="A64" s="4"/>
      <c r="C64" s="120" t="s">
        <v>0</v>
      </c>
      <c r="D64" s="121"/>
      <c r="E64" s="11"/>
      <c r="F64" s="11"/>
      <c r="G64" s="11"/>
      <c r="H64" s="11"/>
      <c r="I64" s="11"/>
      <c r="K64" s="11"/>
    </row>
    <row r="65" spans="1:16" ht="21.65" customHeight="1">
      <c r="A65" s="4"/>
      <c r="C65" s="122" t="s">
        <v>1</v>
      </c>
    </row>
    <row r="66" spans="1:16" ht="21.65" customHeight="1">
      <c r="A66" s="4"/>
      <c r="C66" s="122"/>
    </row>
    <row r="67" spans="1:16" ht="21.65" customHeight="1">
      <c r="A67" s="4"/>
      <c r="C67" s="123"/>
      <c r="E67" s="274" t="s">
        <v>37</v>
      </c>
      <c r="F67" s="274"/>
      <c r="G67" s="274"/>
      <c r="H67" s="274"/>
      <c r="I67" s="274" t="s">
        <v>38</v>
      </c>
      <c r="J67" s="274"/>
      <c r="K67" s="274"/>
    </row>
    <row r="68" spans="1:16" ht="21.65" customHeight="1">
      <c r="A68" s="4"/>
      <c r="C68" s="123"/>
      <c r="D68" s="125"/>
      <c r="E68" s="275" t="s">
        <v>5</v>
      </c>
      <c r="F68" s="275"/>
      <c r="G68" s="275"/>
      <c r="H68" s="275"/>
      <c r="I68" s="275" t="s">
        <v>5</v>
      </c>
      <c r="J68" s="275"/>
      <c r="K68" s="275"/>
    </row>
    <row r="69" spans="1:16" ht="21.65" customHeight="1">
      <c r="A69" s="4"/>
      <c r="D69" s="125"/>
      <c r="E69" s="277" t="s">
        <v>6</v>
      </c>
      <c r="F69" s="277"/>
      <c r="G69" s="277"/>
      <c r="H69" s="119"/>
      <c r="I69" s="277" t="s">
        <v>6</v>
      </c>
      <c r="J69" s="277"/>
      <c r="K69" s="277"/>
    </row>
    <row r="70" spans="1:16" ht="21.65" customHeight="1">
      <c r="A70" s="4"/>
      <c r="C70" s="134" t="s">
        <v>39</v>
      </c>
      <c r="D70" s="126" t="s">
        <v>8</v>
      </c>
      <c r="E70" s="15">
        <v>2024</v>
      </c>
      <c r="F70" s="15"/>
      <c r="G70" s="15">
        <v>2023</v>
      </c>
      <c r="H70" s="15"/>
      <c r="I70" s="15">
        <v>2024</v>
      </c>
      <c r="J70" s="15"/>
      <c r="K70" s="15">
        <v>2023</v>
      </c>
    </row>
    <row r="71" spans="1:16" ht="21.65" customHeight="1">
      <c r="A71" s="4"/>
      <c r="E71" s="276" t="s">
        <v>10</v>
      </c>
      <c r="F71" s="276"/>
      <c r="G71" s="276"/>
      <c r="H71" s="276"/>
      <c r="I71" s="276"/>
      <c r="J71" s="276"/>
      <c r="K71" s="276"/>
    </row>
    <row r="72" spans="1:16" ht="21.65" customHeight="1">
      <c r="A72" s="4"/>
      <c r="C72" s="137" t="s">
        <v>63</v>
      </c>
    </row>
    <row r="73" spans="1:16" ht="21.65" customHeight="1">
      <c r="A73" s="4"/>
      <c r="C73" s="2" t="s">
        <v>64</v>
      </c>
      <c r="D73" s="138"/>
      <c r="E73" s="24"/>
      <c r="F73" s="24"/>
      <c r="G73" s="24"/>
      <c r="H73" s="24"/>
      <c r="I73" s="24"/>
      <c r="J73" s="24"/>
      <c r="K73" s="24"/>
    </row>
    <row r="74" spans="1:16" ht="21.65" customHeight="1">
      <c r="A74" s="4"/>
      <c r="C74" s="139" t="s">
        <v>65</v>
      </c>
      <c r="D74" s="128"/>
      <c r="E74" s="140"/>
      <c r="F74" s="140"/>
      <c r="G74" s="140"/>
      <c r="H74" s="140"/>
      <c r="I74" s="140"/>
      <c r="J74" s="140"/>
      <c r="K74" s="140"/>
    </row>
    <row r="75" spans="1:16" ht="21.65" customHeight="1" thickBot="1">
      <c r="A75" s="4"/>
      <c r="C75" s="141" t="s">
        <v>66</v>
      </c>
      <c r="D75" s="128"/>
      <c r="E75" s="142">
        <v>300000</v>
      </c>
      <c r="F75" s="129"/>
      <c r="G75" s="142">
        <v>300000</v>
      </c>
      <c r="H75" s="129"/>
      <c r="I75" s="142">
        <v>300000</v>
      </c>
      <c r="J75" s="129"/>
      <c r="K75" s="142">
        <v>300000</v>
      </c>
    </row>
    <row r="76" spans="1:16" ht="21.65" customHeight="1" thickTop="1">
      <c r="A76" s="4"/>
      <c r="C76" s="139" t="s">
        <v>67</v>
      </c>
      <c r="D76" s="128"/>
      <c r="E76" s="129"/>
      <c r="F76" s="129"/>
      <c r="G76" s="129"/>
      <c r="H76" s="129"/>
      <c r="I76" s="129"/>
      <c r="J76" s="129"/>
      <c r="K76" s="129"/>
    </row>
    <row r="77" spans="1:16" ht="21.65" customHeight="1">
      <c r="A77" s="4"/>
      <c r="C77" s="141" t="s">
        <v>66</v>
      </c>
      <c r="D77" s="128"/>
      <c r="E77" s="129">
        <v>300000</v>
      </c>
      <c r="F77" s="129"/>
      <c r="G77" s="129">
        <v>300000</v>
      </c>
      <c r="H77" s="129"/>
      <c r="I77" s="129">
        <v>300000</v>
      </c>
      <c r="J77" s="129"/>
      <c r="K77" s="129">
        <v>300000</v>
      </c>
    </row>
    <row r="78" spans="1:16" ht="21.65" customHeight="1">
      <c r="A78" s="3"/>
      <c r="C78" s="143" t="s">
        <v>68</v>
      </c>
      <c r="D78" s="128" t="s">
        <v>202</v>
      </c>
      <c r="E78" s="129">
        <v>959977</v>
      </c>
      <c r="F78" s="129"/>
      <c r="G78" s="129">
        <v>959977</v>
      </c>
      <c r="H78" s="129"/>
      <c r="I78" s="10">
        <v>959977</v>
      </c>
      <c r="J78" s="129"/>
      <c r="K78" s="10">
        <v>959977</v>
      </c>
      <c r="N78" s="8"/>
    </row>
    <row r="79" spans="1:16" ht="21.65" customHeight="1">
      <c r="A79" s="3"/>
      <c r="C79" s="143" t="s">
        <v>69</v>
      </c>
      <c r="D79" s="128"/>
      <c r="E79" s="129">
        <v>155002</v>
      </c>
      <c r="F79" s="129"/>
      <c r="G79" s="129">
        <v>154448</v>
      </c>
      <c r="H79" s="129"/>
      <c r="I79" s="10">
        <v>0</v>
      </c>
      <c r="J79" s="129"/>
      <c r="K79" s="10">
        <v>0</v>
      </c>
      <c r="N79" s="8"/>
    </row>
    <row r="80" spans="1:16" ht="21.65" customHeight="1">
      <c r="A80" s="3"/>
      <c r="C80" s="143" t="s">
        <v>70</v>
      </c>
      <c r="D80" s="128"/>
      <c r="E80" s="129"/>
      <c r="F80" s="129"/>
      <c r="G80" s="129"/>
      <c r="H80" s="129"/>
      <c r="I80" s="129"/>
      <c r="J80" s="129"/>
      <c r="K80" s="129"/>
      <c r="N80" s="8"/>
      <c r="O80" s="50"/>
      <c r="P80" s="50"/>
    </row>
    <row r="81" spans="1:17" ht="21.65" customHeight="1">
      <c r="A81" s="3"/>
      <c r="C81" s="143" t="s">
        <v>71</v>
      </c>
      <c r="D81" s="128" t="s">
        <v>200</v>
      </c>
      <c r="E81" s="129">
        <v>30000</v>
      </c>
      <c r="F81" s="129"/>
      <c r="G81" s="129">
        <v>30000</v>
      </c>
      <c r="H81" s="129"/>
      <c r="I81" s="129">
        <v>30000</v>
      </c>
      <c r="J81" s="129"/>
      <c r="K81" s="129">
        <v>30000</v>
      </c>
      <c r="N81" s="8"/>
      <c r="O81" s="50"/>
      <c r="P81" s="50"/>
    </row>
    <row r="82" spans="1:17" ht="21.65" customHeight="1">
      <c r="A82" s="3"/>
      <c r="C82" s="143" t="s">
        <v>207</v>
      </c>
      <c r="D82" s="128" t="s">
        <v>201</v>
      </c>
      <c r="E82" s="129">
        <v>14089</v>
      </c>
      <c r="F82" s="129"/>
      <c r="G82" s="129">
        <v>0</v>
      </c>
      <c r="H82" s="129"/>
      <c r="I82" s="129">
        <v>14089</v>
      </c>
      <c r="J82" s="129"/>
      <c r="K82" s="129">
        <v>0</v>
      </c>
      <c r="N82" s="8"/>
      <c r="O82" s="50"/>
      <c r="P82" s="50"/>
    </row>
    <row r="83" spans="1:17" ht="21.65" customHeight="1">
      <c r="A83" s="3"/>
      <c r="C83" s="143" t="s">
        <v>72</v>
      </c>
      <c r="D83" s="128"/>
      <c r="E83" s="129">
        <f>'SCE-Consolidated 10 CY'!N30</f>
        <v>-92335</v>
      </c>
      <c r="F83" s="129"/>
      <c r="G83" s="129">
        <v>-51002</v>
      </c>
      <c r="H83" s="129"/>
      <c r="I83" s="129">
        <v>94706</v>
      </c>
      <c r="J83" s="129"/>
      <c r="K83" s="129">
        <v>97448</v>
      </c>
      <c r="N83" s="8"/>
    </row>
    <row r="84" spans="1:17" ht="21.65" customHeight="1">
      <c r="A84" s="3"/>
      <c r="C84" s="143" t="s">
        <v>199</v>
      </c>
      <c r="D84" s="128">
        <v>25</v>
      </c>
      <c r="E84" s="129">
        <v>-14089</v>
      </c>
      <c r="F84" s="129"/>
      <c r="G84" s="129">
        <v>0</v>
      </c>
      <c r="H84" s="129"/>
      <c r="I84" s="129">
        <v>-14089</v>
      </c>
      <c r="J84" s="129"/>
      <c r="K84" s="129">
        <v>0</v>
      </c>
      <c r="N84" s="8"/>
    </row>
    <row r="85" spans="1:17" s="7" customFormat="1" ht="21.65" customHeight="1">
      <c r="A85" s="3"/>
      <c r="C85" s="144" t="s">
        <v>73</v>
      </c>
      <c r="D85" s="145"/>
      <c r="E85" s="146">
        <f>SUM(E77:E84)</f>
        <v>1352644</v>
      </c>
      <c r="F85" s="64"/>
      <c r="G85" s="146">
        <f>SUM(G77:G84)</f>
        <v>1393423</v>
      </c>
      <c r="H85" s="64"/>
      <c r="I85" s="146">
        <f>SUM(I77:I84)</f>
        <v>1384683</v>
      </c>
      <c r="J85" s="64"/>
      <c r="K85" s="146">
        <f>SUM(K77:K84)</f>
        <v>1387425</v>
      </c>
      <c r="N85" s="37"/>
    </row>
    <row r="86" spans="1:17" ht="21.65" customHeight="1">
      <c r="A86" s="4"/>
      <c r="C86" s="139" t="s">
        <v>74</v>
      </c>
      <c r="D86" s="126"/>
      <c r="E86" s="147">
        <f>'SCE-Consolidated 10 CY'!T30</f>
        <v>104309</v>
      </c>
      <c r="G86" s="147">
        <v>85443</v>
      </c>
      <c r="I86" s="65">
        <v>0</v>
      </c>
      <c r="K86" s="65">
        <v>0</v>
      </c>
    </row>
    <row r="87" spans="1:17" s="7" customFormat="1" ht="21.65" customHeight="1">
      <c r="A87" s="3"/>
      <c r="C87" s="148" t="s">
        <v>75</v>
      </c>
      <c r="E87" s="136">
        <f>SUM(E85:E86)</f>
        <v>1456953</v>
      </c>
      <c r="F87" s="12"/>
      <c r="G87" s="136">
        <f>SUM(G85:G86)</f>
        <v>1478866</v>
      </c>
      <c r="H87" s="12"/>
      <c r="I87" s="136">
        <f>SUM(I85:I86)</f>
        <v>1384683</v>
      </c>
      <c r="J87" s="12"/>
      <c r="K87" s="136">
        <f>SUM(K85:K86)</f>
        <v>1387425</v>
      </c>
      <c r="M87" s="36"/>
      <c r="N87" s="36"/>
      <c r="O87" s="36"/>
      <c r="P87" s="36"/>
      <c r="Q87" s="36"/>
    </row>
    <row r="88" spans="1:17" ht="21.65" customHeight="1">
      <c r="A88" s="4"/>
      <c r="C88" s="143"/>
      <c r="E88" s="129"/>
      <c r="G88" s="129"/>
      <c r="I88" s="129"/>
      <c r="K88" s="129"/>
      <c r="M88" s="6"/>
      <c r="N88" s="6"/>
      <c r="O88" s="6"/>
      <c r="P88" s="6"/>
      <c r="Q88" s="6"/>
    </row>
    <row r="89" spans="1:17" ht="21.65" customHeight="1" thickBot="1">
      <c r="B89" s="2">
        <v>-17004239</v>
      </c>
      <c r="C89" s="7" t="s">
        <v>76</v>
      </c>
      <c r="D89" s="126"/>
      <c r="E89" s="133">
        <f>SUM(E87,E62)</f>
        <v>3251066</v>
      </c>
      <c r="F89" s="64"/>
      <c r="G89" s="133">
        <f>SUM(G87,G62)</f>
        <v>3239849</v>
      </c>
      <c r="H89" s="64"/>
      <c r="I89" s="133">
        <f>SUM(I87,I62)</f>
        <v>1561316</v>
      </c>
      <c r="J89" s="64"/>
      <c r="K89" s="133">
        <f>SUM(K87,K62)</f>
        <v>1575489</v>
      </c>
    </row>
    <row r="90" spans="1:17" ht="21.65" customHeight="1" thickTop="1">
      <c r="C90" s="7"/>
    </row>
    <row r="91" spans="1:17" ht="21.65" customHeight="1">
      <c r="D91" s="126"/>
      <c r="E91" s="13"/>
      <c r="F91" s="12"/>
      <c r="G91" s="13"/>
      <c r="H91" s="13"/>
      <c r="I91" s="13"/>
      <c r="J91" s="13"/>
      <c r="K91" s="13"/>
    </row>
    <row r="156" spans="1:98" s="9" customFormat="1" ht="21.65" customHeight="1">
      <c r="A156" s="1"/>
      <c r="B156" s="2"/>
      <c r="C156" s="124"/>
      <c r="D156" s="2"/>
      <c r="E156" s="10"/>
      <c r="F156" s="10"/>
      <c r="G156" s="10"/>
      <c r="H156" s="10"/>
      <c r="I156" s="10"/>
      <c r="J156" s="10"/>
      <c r="K156" s="1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</row>
  </sheetData>
  <mergeCells count="21">
    <mergeCell ref="E71:K71"/>
    <mergeCell ref="E67:H67"/>
    <mergeCell ref="I67:K67"/>
    <mergeCell ref="E68:H68"/>
    <mergeCell ref="I68:K68"/>
    <mergeCell ref="E69:G69"/>
    <mergeCell ref="I69:K69"/>
    <mergeCell ref="E35:H35"/>
    <mergeCell ref="I35:K35"/>
    <mergeCell ref="E36:H36"/>
    <mergeCell ref="I36:K36"/>
    <mergeCell ref="E39:K39"/>
    <mergeCell ref="E37:G37"/>
    <mergeCell ref="I37:K37"/>
    <mergeCell ref="E4:H4"/>
    <mergeCell ref="I4:K4"/>
    <mergeCell ref="E5:H5"/>
    <mergeCell ref="I5:K5"/>
    <mergeCell ref="E8:K8"/>
    <mergeCell ref="E6:G6"/>
    <mergeCell ref="I6:K6"/>
  </mergeCells>
  <pageMargins left="0.7" right="0.5" top="0.48" bottom="0.5" header="0.5" footer="0.5"/>
  <pageSetup paperSize="9" scale="77" firstPageNumber="5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2" manualBreakCount="2">
    <brk id="31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topLeftCell="A40" zoomScale="70" zoomScaleNormal="70" zoomScaleSheetLayoutView="115" workbookViewId="0">
      <selection activeCell="G55" sqref="G55"/>
    </sheetView>
  </sheetViews>
  <sheetFormatPr defaultColWidth="9.09765625" defaultRowHeight="20.149999999999999" customHeight="1"/>
  <cols>
    <col min="1" max="1" width="61.59765625" style="17" customWidth="1"/>
    <col min="2" max="2" width="10.09765625" style="152" customWidth="1"/>
    <col min="3" max="3" width="14.3984375" style="16" customWidth="1"/>
    <col min="4" max="4" width="1.09765625" style="16" customWidth="1"/>
    <col min="5" max="5" width="14.3984375" style="16" customWidth="1"/>
    <col min="6" max="6" width="1.09765625" style="150" customWidth="1"/>
    <col min="7" max="7" width="14.3984375" style="16" customWidth="1"/>
    <col min="8" max="8" width="1.09765625" style="16" customWidth="1"/>
    <col min="9" max="9" width="14.3984375" style="16" customWidth="1"/>
    <col min="10" max="16384" width="9.09765625" style="16"/>
  </cols>
  <sheetData>
    <row r="1" spans="1:9" ht="20.149999999999999" customHeight="1">
      <c r="A1" s="120" t="s">
        <v>0</v>
      </c>
      <c r="B1" s="149"/>
      <c r="C1" s="11"/>
      <c r="D1" s="11"/>
      <c r="E1" s="11"/>
    </row>
    <row r="2" spans="1:9" ht="20.149999999999999" customHeight="1">
      <c r="A2" s="151" t="s">
        <v>77</v>
      </c>
    </row>
    <row r="3" spans="1:9" ht="20.149999999999999" customHeight="1">
      <c r="A3" s="153"/>
    </row>
    <row r="4" spans="1:9" ht="20.149999999999999" customHeight="1">
      <c r="C4" s="278" t="s">
        <v>3</v>
      </c>
      <c r="D4" s="278"/>
      <c r="E4" s="278"/>
      <c r="G4" s="278" t="s">
        <v>38</v>
      </c>
      <c r="H4" s="278"/>
      <c r="I4" s="278"/>
    </row>
    <row r="5" spans="1:9" ht="20.149999999999999" customHeight="1">
      <c r="B5" s="128"/>
      <c r="C5" s="278" t="s">
        <v>5</v>
      </c>
      <c r="D5" s="278"/>
      <c r="E5" s="278"/>
      <c r="F5" s="155"/>
      <c r="G5" s="278" t="s">
        <v>5</v>
      </c>
      <c r="H5" s="278"/>
      <c r="I5" s="278"/>
    </row>
    <row r="6" spans="1:9" ht="20.149999999999999" customHeight="1">
      <c r="B6" s="128"/>
      <c r="C6" s="279" t="s">
        <v>78</v>
      </c>
      <c r="D6" s="279"/>
      <c r="E6" s="279"/>
      <c r="F6" s="155"/>
      <c r="G6" s="279" t="s">
        <v>78</v>
      </c>
      <c r="H6" s="279"/>
      <c r="I6" s="279"/>
    </row>
    <row r="7" spans="1:9" ht="20.149999999999999" customHeight="1">
      <c r="B7" s="128" t="s">
        <v>8</v>
      </c>
      <c r="C7" s="15">
        <v>2024</v>
      </c>
      <c r="D7" s="15"/>
      <c r="E7" s="15">
        <v>2023</v>
      </c>
      <c r="F7" s="15"/>
      <c r="G7" s="15">
        <v>2024</v>
      </c>
      <c r="H7" s="15"/>
      <c r="I7" s="15">
        <v>2023</v>
      </c>
    </row>
    <row r="8" spans="1:9" ht="20.149999999999999" customHeight="1">
      <c r="B8" s="128"/>
      <c r="C8" s="276" t="s">
        <v>10</v>
      </c>
      <c r="D8" s="276"/>
      <c r="E8" s="276"/>
      <c r="F8" s="276"/>
      <c r="G8" s="276"/>
      <c r="H8" s="276"/>
      <c r="I8" s="276"/>
    </row>
    <row r="9" spans="1:9" ht="20.149999999999999" customHeight="1">
      <c r="A9" s="156" t="s">
        <v>79</v>
      </c>
      <c r="B9" s="126"/>
      <c r="C9" s="26"/>
      <c r="D9" s="126"/>
      <c r="E9" s="26"/>
      <c r="F9" s="2"/>
      <c r="G9" s="157"/>
      <c r="H9" s="157"/>
      <c r="I9" s="157"/>
    </row>
    <row r="10" spans="1:9" ht="20.149999999999999" customHeight="1">
      <c r="A10" s="158" t="s">
        <v>80</v>
      </c>
      <c r="B10" s="126" t="s">
        <v>203</v>
      </c>
      <c r="C10" s="33">
        <v>4066034</v>
      </c>
      <c r="D10" s="159"/>
      <c r="E10" s="33">
        <v>3914991</v>
      </c>
      <c r="F10" s="140"/>
      <c r="G10" s="33">
        <v>0</v>
      </c>
      <c r="H10" s="159"/>
      <c r="I10" s="33">
        <v>0</v>
      </c>
    </row>
    <row r="11" spans="1:9" ht="20.149999999999999" customHeight="1">
      <c r="A11" s="17" t="s">
        <v>81</v>
      </c>
      <c r="B11" s="126" t="s">
        <v>203</v>
      </c>
      <c r="C11" s="33">
        <v>0</v>
      </c>
      <c r="D11" s="159"/>
      <c r="E11" s="33">
        <v>0</v>
      </c>
      <c r="F11" s="140"/>
      <c r="G11" s="33">
        <v>363787</v>
      </c>
      <c r="H11" s="159"/>
      <c r="I11" s="33">
        <v>387478</v>
      </c>
    </row>
    <row r="12" spans="1:9" ht="20.149999999999999" customHeight="1">
      <c r="A12" s="17" t="s">
        <v>82</v>
      </c>
      <c r="B12" s="126" t="s">
        <v>204</v>
      </c>
      <c r="C12" s="33">
        <v>0</v>
      </c>
      <c r="D12" s="67"/>
      <c r="E12" s="33">
        <v>0</v>
      </c>
      <c r="F12" s="21"/>
      <c r="G12" s="33">
        <v>75612</v>
      </c>
      <c r="H12" s="67"/>
      <c r="I12" s="33">
        <v>57550</v>
      </c>
    </row>
    <row r="13" spans="1:9" ht="20.149999999999999" customHeight="1">
      <c r="A13" s="17" t="s">
        <v>83</v>
      </c>
      <c r="B13" s="126">
        <v>5</v>
      </c>
      <c r="C13" s="33">
        <v>26049</v>
      </c>
      <c r="D13" s="67"/>
      <c r="E13" s="33">
        <v>30384</v>
      </c>
      <c r="F13" s="21"/>
      <c r="G13" s="33">
        <v>10042</v>
      </c>
      <c r="H13" s="67"/>
      <c r="I13" s="33">
        <v>8386</v>
      </c>
    </row>
    <row r="14" spans="1:9" ht="20.149999999999999" customHeight="1">
      <c r="A14" s="160" t="s">
        <v>84</v>
      </c>
      <c r="B14" s="126"/>
      <c r="C14" s="68">
        <f>SUM(C10:C13)</f>
        <v>4092083</v>
      </c>
      <c r="D14" s="161"/>
      <c r="E14" s="68">
        <f>SUM(E10:E13)</f>
        <v>3945375</v>
      </c>
      <c r="F14" s="140"/>
      <c r="G14" s="68">
        <f>SUM(G10:G13)</f>
        <v>449441</v>
      </c>
      <c r="H14" s="161"/>
      <c r="I14" s="68">
        <f>SUM(I10:I13)</f>
        <v>453414</v>
      </c>
    </row>
    <row r="15" spans="1:9" ht="18" customHeight="1">
      <c r="B15" s="126"/>
      <c r="C15" s="159"/>
      <c r="D15" s="159"/>
      <c r="E15" s="159"/>
      <c r="F15" s="140"/>
      <c r="G15" s="159"/>
      <c r="H15" s="159"/>
      <c r="I15" s="159"/>
    </row>
    <row r="16" spans="1:9" ht="20.149999999999999" customHeight="1">
      <c r="A16" s="156" t="s">
        <v>85</v>
      </c>
      <c r="B16" s="126"/>
      <c r="C16" s="159"/>
      <c r="D16" s="159"/>
      <c r="E16" s="159"/>
      <c r="F16" s="140"/>
      <c r="G16" s="159"/>
      <c r="H16" s="159"/>
      <c r="I16" s="159"/>
    </row>
    <row r="17" spans="1:9" ht="20.149999999999999" customHeight="1">
      <c r="A17" s="162" t="s">
        <v>86</v>
      </c>
      <c r="B17" s="126" t="s">
        <v>205</v>
      </c>
      <c r="C17" s="159">
        <v>2425803</v>
      </c>
      <c r="D17" s="159"/>
      <c r="E17" s="159">
        <v>2239023</v>
      </c>
      <c r="F17" s="140"/>
      <c r="G17" s="33">
        <v>0</v>
      </c>
      <c r="H17" s="159"/>
      <c r="I17" s="33">
        <v>0</v>
      </c>
    </row>
    <row r="18" spans="1:9" ht="20.149999999999999" customHeight="1">
      <c r="A18" s="162" t="s">
        <v>87</v>
      </c>
      <c r="B18" s="126">
        <v>21</v>
      </c>
      <c r="C18" s="159">
        <v>1014485</v>
      </c>
      <c r="D18" s="159"/>
      <c r="E18" s="159">
        <v>984263</v>
      </c>
      <c r="F18" s="140"/>
      <c r="G18" s="33">
        <v>0</v>
      </c>
      <c r="H18" s="159"/>
      <c r="I18" s="33">
        <v>0</v>
      </c>
    </row>
    <row r="19" spans="1:9" ht="20.149999999999999" customHeight="1">
      <c r="A19" s="162" t="s">
        <v>88</v>
      </c>
      <c r="B19" s="126" t="s">
        <v>206</v>
      </c>
      <c r="C19" s="159">
        <v>503468</v>
      </c>
      <c r="D19" s="159"/>
      <c r="E19" s="159">
        <v>468157</v>
      </c>
      <c r="F19" s="140"/>
      <c r="G19" s="33">
        <v>341768</v>
      </c>
      <c r="H19" s="159"/>
      <c r="I19" s="33">
        <v>342827</v>
      </c>
    </row>
    <row r="20" spans="1:9" ht="20.149999999999999" customHeight="1">
      <c r="A20" s="153" t="s">
        <v>89</v>
      </c>
      <c r="B20" s="126"/>
      <c r="C20" s="163">
        <f>SUM(C17:C19)</f>
        <v>3943756</v>
      </c>
      <c r="D20" s="161"/>
      <c r="E20" s="163">
        <f>SUM(E17:E19)</f>
        <v>3691443</v>
      </c>
      <c r="F20" s="140"/>
      <c r="G20" s="163">
        <f>SUM(G17:G19)</f>
        <v>341768</v>
      </c>
      <c r="H20" s="161"/>
      <c r="I20" s="163">
        <f>SUM(I17:I19)</f>
        <v>342827</v>
      </c>
    </row>
    <row r="21" spans="1:9" ht="18" customHeight="1">
      <c r="B21" s="126"/>
      <c r="C21" s="159"/>
      <c r="D21" s="159"/>
      <c r="E21" s="159"/>
      <c r="F21" s="140"/>
      <c r="G21" s="159"/>
      <c r="H21" s="159"/>
      <c r="I21" s="159"/>
    </row>
    <row r="22" spans="1:9" s="19" customFormat="1" ht="20.149999999999999" customHeight="1">
      <c r="A22" s="164" t="s">
        <v>90</v>
      </c>
      <c r="B22" s="126"/>
      <c r="C22" s="69">
        <f>SUM(C14-C20)</f>
        <v>148327</v>
      </c>
      <c r="D22" s="161"/>
      <c r="E22" s="69">
        <f>SUM(E14-E20)</f>
        <v>253932</v>
      </c>
      <c r="F22" s="165"/>
      <c r="G22" s="69">
        <f>SUM(G14-G20)</f>
        <v>107673</v>
      </c>
      <c r="H22" s="161"/>
      <c r="I22" s="69">
        <f>SUM(I14-I20)</f>
        <v>110587</v>
      </c>
    </row>
    <row r="23" spans="1:9" ht="20.149999999999999" customHeight="1">
      <c r="A23" s="166" t="s">
        <v>91</v>
      </c>
      <c r="B23" s="126">
        <v>5</v>
      </c>
      <c r="C23" s="159">
        <v>-57405</v>
      </c>
      <c r="D23" s="159"/>
      <c r="E23" s="159">
        <v>-42150</v>
      </c>
      <c r="F23" s="140"/>
      <c r="G23" s="33">
        <v>-5353</v>
      </c>
      <c r="H23" s="159">
        <v>222853</v>
      </c>
      <c r="I23" s="33">
        <v>-6005</v>
      </c>
    </row>
    <row r="24" spans="1:9" s="19" customFormat="1" ht="20.149999999999999" customHeight="1">
      <c r="A24" s="164" t="s">
        <v>92</v>
      </c>
      <c r="B24" s="126"/>
      <c r="C24" s="70">
        <f>SUM(C22:C23)</f>
        <v>90922</v>
      </c>
      <c r="D24" s="161"/>
      <c r="E24" s="70">
        <f>SUM(E22:E23)</f>
        <v>211782</v>
      </c>
      <c r="F24" s="165"/>
      <c r="G24" s="70">
        <f>SUM(G22:G23)</f>
        <v>102320</v>
      </c>
      <c r="H24" s="161"/>
      <c r="I24" s="70">
        <f>SUM(I22:I23)</f>
        <v>104582</v>
      </c>
    </row>
    <row r="25" spans="1:9" ht="20.149999999999999" customHeight="1">
      <c r="A25" s="17" t="s">
        <v>93</v>
      </c>
      <c r="B25" s="126">
        <v>22</v>
      </c>
      <c r="C25" s="20">
        <v>8327</v>
      </c>
      <c r="D25" s="159"/>
      <c r="E25" s="20">
        <v>34369</v>
      </c>
      <c r="F25" s="140"/>
      <c r="G25" s="159">
        <v>5555</v>
      </c>
      <c r="H25" s="159"/>
      <c r="I25" s="159">
        <v>10176</v>
      </c>
    </row>
    <row r="26" spans="1:9" ht="19.75" customHeight="1" thickBot="1">
      <c r="A26" s="160" t="s">
        <v>94</v>
      </c>
      <c r="B26" s="126"/>
      <c r="C26" s="167">
        <f>SUM(C24-C25)</f>
        <v>82595</v>
      </c>
      <c r="D26" s="161"/>
      <c r="E26" s="167">
        <f>SUM(E24-E25)</f>
        <v>177413</v>
      </c>
      <c r="F26" s="161"/>
      <c r="G26" s="167">
        <f>SUM(G24-G25)</f>
        <v>96765</v>
      </c>
      <c r="H26" s="161">
        <v>222853</v>
      </c>
      <c r="I26" s="167">
        <f>SUM(I24-I25)</f>
        <v>94406</v>
      </c>
    </row>
    <row r="27" spans="1:9" ht="21" customHeight="1" thickTop="1">
      <c r="B27" s="126"/>
      <c r="C27" s="159"/>
      <c r="D27" s="159"/>
      <c r="E27" s="159"/>
      <c r="F27" s="140"/>
      <c r="G27" s="159"/>
      <c r="H27" s="159"/>
      <c r="I27" s="159"/>
    </row>
    <row r="28" spans="1:9" ht="21" customHeight="1">
      <c r="A28" s="160" t="s">
        <v>95</v>
      </c>
      <c r="B28" s="126"/>
      <c r="C28" s="159"/>
      <c r="D28" s="159"/>
      <c r="E28" s="159"/>
      <c r="F28" s="140"/>
      <c r="G28" s="159"/>
      <c r="H28" s="159"/>
      <c r="I28" s="159"/>
    </row>
    <row r="29" spans="1:9" ht="21" customHeight="1">
      <c r="A29" s="168" t="s">
        <v>96</v>
      </c>
      <c r="B29" s="126"/>
      <c r="C29" s="159"/>
      <c r="D29" s="159"/>
      <c r="E29" s="159"/>
      <c r="F29" s="140"/>
      <c r="G29" s="159"/>
      <c r="H29" s="159"/>
      <c r="I29" s="159"/>
    </row>
    <row r="30" spans="1:9" s="7" customFormat="1" ht="20.149999999999999" customHeight="1">
      <c r="A30" s="2" t="s">
        <v>97</v>
      </c>
      <c r="B30" s="126">
        <v>17</v>
      </c>
      <c r="C30" s="21">
        <v>7850</v>
      </c>
      <c r="D30" s="21"/>
      <c r="E30" s="21">
        <v>1504</v>
      </c>
      <c r="F30" s="21"/>
      <c r="G30" s="21">
        <v>5606</v>
      </c>
      <c r="H30" s="21"/>
      <c r="I30" s="21">
        <v>835</v>
      </c>
    </row>
    <row r="31" spans="1:9" s="7" customFormat="1" ht="20.149999999999999" customHeight="1">
      <c r="A31" s="169" t="s">
        <v>98</v>
      </c>
      <c r="B31" s="126">
        <v>22</v>
      </c>
      <c r="C31" s="21">
        <v>-1570</v>
      </c>
      <c r="D31" s="21"/>
      <c r="E31" s="21">
        <v>-301</v>
      </c>
      <c r="F31" s="21"/>
      <c r="G31" s="21">
        <v>-1121</v>
      </c>
      <c r="H31" s="21"/>
      <c r="I31" s="21">
        <v>-167</v>
      </c>
    </row>
    <row r="32" spans="1:9" s="7" customFormat="1" ht="20.149999999999999" customHeight="1">
      <c r="A32" s="7" t="s">
        <v>99</v>
      </c>
      <c r="B32" s="126"/>
      <c r="C32" s="38">
        <f>SUM(C30:C31)</f>
        <v>6280</v>
      </c>
      <c r="D32" s="22"/>
      <c r="E32" s="38">
        <f>SUM(E30:E31)</f>
        <v>1203</v>
      </c>
      <c r="F32" s="22"/>
      <c r="G32" s="38">
        <f>SUM(G30:G31)</f>
        <v>4485</v>
      </c>
      <c r="H32" s="22"/>
      <c r="I32" s="38">
        <f>SUM(I30:I31)</f>
        <v>668</v>
      </c>
    </row>
    <row r="33" spans="1:9" s="7" customFormat="1" ht="20.149999999999999" customHeight="1" thickBot="1">
      <c r="A33" s="160" t="s">
        <v>100</v>
      </c>
      <c r="B33" s="126"/>
      <c r="C33" s="71">
        <f>C26+C32</f>
        <v>88875</v>
      </c>
      <c r="D33" s="64"/>
      <c r="E33" s="71">
        <f>E26+E32</f>
        <v>178616</v>
      </c>
      <c r="F33" s="64"/>
      <c r="G33" s="71">
        <f>G26+G32</f>
        <v>101250</v>
      </c>
      <c r="H33" s="64"/>
      <c r="I33" s="71">
        <f>I26+I32</f>
        <v>95074</v>
      </c>
    </row>
    <row r="34" spans="1:9" ht="20.5" customHeight="1" thickTop="1">
      <c r="B34" s="126"/>
      <c r="C34" s="159"/>
      <c r="D34" s="159"/>
      <c r="E34" s="159"/>
      <c r="F34" s="140"/>
      <c r="G34" s="159"/>
      <c r="H34" s="159"/>
      <c r="I34" s="159"/>
    </row>
    <row r="35" spans="1:9" ht="20.149999999999999" customHeight="1">
      <c r="A35" s="160" t="s">
        <v>101</v>
      </c>
      <c r="B35" s="158"/>
      <c r="C35" s="14"/>
      <c r="D35" s="14"/>
      <c r="E35" s="14"/>
      <c r="F35" s="170"/>
      <c r="G35" s="129"/>
      <c r="H35" s="129"/>
      <c r="I35" s="129"/>
    </row>
    <row r="36" spans="1:9" ht="20.149999999999999" customHeight="1">
      <c r="A36" s="17" t="s">
        <v>102</v>
      </c>
      <c r="B36" s="171"/>
      <c r="C36" s="14">
        <v>56870</v>
      </c>
      <c r="D36" s="129"/>
      <c r="E36" s="14">
        <v>157597</v>
      </c>
      <c r="F36" s="170"/>
      <c r="G36" s="14">
        <v>96765</v>
      </c>
      <c r="H36" s="129"/>
      <c r="I36" s="14">
        <v>94406</v>
      </c>
    </row>
    <row r="37" spans="1:9" ht="20.149999999999999" customHeight="1">
      <c r="A37" s="17" t="s">
        <v>103</v>
      </c>
      <c r="B37" s="171"/>
      <c r="C37" s="14">
        <v>25725</v>
      </c>
      <c r="D37" s="129"/>
      <c r="E37" s="14">
        <v>19816</v>
      </c>
      <c r="F37" s="170"/>
      <c r="G37" s="14">
        <v>0</v>
      </c>
      <c r="H37" s="129"/>
      <c r="I37" s="14">
        <v>0</v>
      </c>
    </row>
    <row r="38" spans="1:9" ht="20.149999999999999" customHeight="1" thickBot="1">
      <c r="A38" s="16"/>
      <c r="C38" s="172">
        <f>SUM(C36:C37)</f>
        <v>82595</v>
      </c>
      <c r="D38" s="64"/>
      <c r="E38" s="172">
        <f>SUM(E36:E37)</f>
        <v>177413</v>
      </c>
      <c r="F38" s="173"/>
      <c r="G38" s="172">
        <f>SUM(G36:G37)</f>
        <v>96765</v>
      </c>
      <c r="H38" s="64"/>
      <c r="I38" s="172">
        <f>SUM(I36:I37)</f>
        <v>94406</v>
      </c>
    </row>
    <row r="39" spans="1:9" ht="17.149999999999999" customHeight="1" thickTop="1">
      <c r="B39" s="126"/>
      <c r="C39" s="159"/>
      <c r="D39" s="159"/>
      <c r="E39" s="159"/>
      <c r="F39" s="140"/>
      <c r="G39" s="159"/>
      <c r="H39" s="159"/>
      <c r="I39" s="159"/>
    </row>
    <row r="40" spans="1:9" ht="20.149999999999999" customHeight="1">
      <c r="A40" s="164" t="s">
        <v>104</v>
      </c>
      <c r="B40" s="128"/>
      <c r="C40" s="129"/>
      <c r="D40" s="129"/>
      <c r="E40" s="129"/>
      <c r="F40" s="170"/>
      <c r="G40" s="129"/>
      <c r="H40" s="129"/>
      <c r="I40" s="129"/>
    </row>
    <row r="41" spans="1:9" ht="20.149999999999999" customHeight="1">
      <c r="A41" s="17" t="s">
        <v>102</v>
      </c>
      <c r="B41" s="171"/>
      <c r="C41" s="14">
        <v>62659</v>
      </c>
      <c r="D41" s="129"/>
      <c r="E41" s="14">
        <v>158677</v>
      </c>
      <c r="F41" s="170"/>
      <c r="G41" s="14">
        <v>101250</v>
      </c>
      <c r="H41" s="129"/>
      <c r="I41" s="14">
        <v>95074</v>
      </c>
    </row>
    <row r="42" spans="1:9" ht="20.149999999999999" customHeight="1">
      <c r="A42" s="17" t="s">
        <v>103</v>
      </c>
      <c r="B42" s="171"/>
      <c r="C42" s="54">
        <v>26216</v>
      </c>
      <c r="D42" s="174"/>
      <c r="E42" s="54">
        <v>19939</v>
      </c>
      <c r="F42" s="170"/>
      <c r="G42" s="54">
        <v>0</v>
      </c>
      <c r="H42" s="174"/>
      <c r="I42" s="54">
        <v>0</v>
      </c>
    </row>
    <row r="43" spans="1:9" ht="20.149999999999999" customHeight="1" thickBot="1">
      <c r="A43" s="16"/>
      <c r="B43" s="128"/>
      <c r="C43" s="172">
        <f>SUM(C41:C42)</f>
        <v>88875</v>
      </c>
      <c r="D43" s="175"/>
      <c r="E43" s="172">
        <f>SUM(E41:E42)</f>
        <v>178616</v>
      </c>
      <c r="F43" s="173"/>
      <c r="G43" s="172">
        <f>SUM(G41:G42)</f>
        <v>101250</v>
      </c>
      <c r="H43" s="175"/>
      <c r="I43" s="172">
        <f>SUM(I41:I42)</f>
        <v>95074</v>
      </c>
    </row>
    <row r="44" spans="1:9" ht="18.649999999999999" customHeight="1" thickTop="1">
      <c r="B44" s="126"/>
      <c r="C44" s="159"/>
      <c r="D44" s="159"/>
      <c r="E44" s="159"/>
      <c r="F44" s="140"/>
      <c r="G44" s="159"/>
      <c r="H44" s="159"/>
      <c r="I44" s="159"/>
    </row>
    <row r="45" spans="1:9" s="39" customFormat="1" ht="20.149999999999999" customHeight="1" thickBot="1">
      <c r="A45" s="7" t="s">
        <v>105</v>
      </c>
      <c r="B45" s="126">
        <v>23</v>
      </c>
      <c r="C45" s="66">
        <f>C36/300000</f>
        <v>0.18956666666666666</v>
      </c>
      <c r="D45" s="69"/>
      <c r="E45" s="66">
        <v>0.53</v>
      </c>
      <c r="F45" s="69"/>
      <c r="G45" s="66">
        <f>G36/300000</f>
        <v>0.32255</v>
      </c>
      <c r="H45" s="69"/>
      <c r="I45" s="66">
        <v>0.31</v>
      </c>
    </row>
    <row r="46" spans="1:9" s="39" customFormat="1" ht="20.149999999999999" customHeight="1" thickTop="1">
      <c r="A46" s="176"/>
      <c r="B46" s="126"/>
      <c r="C46" s="40"/>
      <c r="D46" s="41"/>
      <c r="E46" s="40"/>
      <c r="F46" s="41"/>
      <c r="G46" s="40"/>
      <c r="H46" s="41"/>
      <c r="I46" s="40"/>
    </row>
    <row r="47" spans="1:9" s="39" customFormat="1" ht="20.149999999999999" customHeight="1">
      <c r="A47" s="2"/>
      <c r="B47" s="126"/>
      <c r="C47" s="34"/>
      <c r="D47" s="41"/>
      <c r="E47" s="34"/>
      <c r="F47" s="41"/>
      <c r="G47" s="34"/>
      <c r="H47" s="41"/>
      <c r="I47" s="34"/>
    </row>
    <row r="48" spans="1:9" s="39" customFormat="1" ht="20.149999999999999" customHeight="1">
      <c r="A48" s="2"/>
      <c r="B48" s="126"/>
      <c r="C48" s="63"/>
      <c r="D48" s="23"/>
      <c r="E48" s="63"/>
      <c r="F48" s="23"/>
      <c r="G48" s="25"/>
      <c r="H48" s="23"/>
      <c r="I48" s="25"/>
    </row>
    <row r="49" spans="1:9" s="39" customFormat="1" ht="20.149999999999999" customHeight="1">
      <c r="A49" s="2"/>
      <c r="B49" s="126"/>
      <c r="C49" s="34"/>
      <c r="D49" s="23"/>
      <c r="E49" s="34"/>
      <c r="F49" s="23"/>
      <c r="G49" s="34"/>
      <c r="H49" s="23"/>
      <c r="I49" s="34"/>
    </row>
    <row r="50" spans="1:9" s="39" customFormat="1" ht="20.149999999999999" customHeight="1">
      <c r="A50" s="7"/>
      <c r="B50" s="126"/>
      <c r="C50" s="25"/>
      <c r="D50" s="23"/>
      <c r="E50" s="25"/>
      <c r="F50" s="23"/>
      <c r="G50" s="25"/>
      <c r="H50" s="23"/>
      <c r="I50" s="25"/>
    </row>
    <row r="51" spans="1:9" ht="20.149999999999999" customHeight="1">
      <c r="A51" s="7"/>
      <c r="B51" s="126"/>
      <c r="C51" s="35"/>
      <c r="D51" s="22"/>
      <c r="E51" s="35"/>
      <c r="F51" s="22"/>
      <c r="G51" s="35"/>
      <c r="H51" s="22"/>
      <c r="I51" s="35"/>
    </row>
    <row r="52" spans="1:9" ht="20.149999999999999" customHeight="1">
      <c r="A52" s="7"/>
      <c r="B52" s="126"/>
      <c r="C52" s="28"/>
      <c r="D52" s="23"/>
      <c r="E52" s="28"/>
      <c r="F52" s="23"/>
      <c r="G52" s="28"/>
      <c r="H52" s="23"/>
      <c r="I52" s="28"/>
    </row>
    <row r="53" spans="1:9" ht="20.149999999999999" customHeight="1">
      <c r="A53" s="7"/>
      <c r="B53" s="126"/>
      <c r="C53" s="35"/>
      <c r="D53" s="22"/>
      <c r="E53" s="35"/>
      <c r="F53" s="22"/>
      <c r="G53" s="35"/>
      <c r="H53" s="22"/>
      <c r="I53" s="35"/>
    </row>
    <row r="54" spans="1:9" ht="20.149999999999999" customHeight="1">
      <c r="A54" s="7"/>
      <c r="B54" s="177"/>
      <c r="C54" s="2"/>
      <c r="D54" s="2"/>
      <c r="E54" s="2"/>
      <c r="F54" s="124"/>
      <c r="G54" s="2"/>
      <c r="H54" s="2"/>
      <c r="I54" s="2"/>
    </row>
    <row r="55" spans="1:9" ht="20.149999999999999" customHeight="1">
      <c r="A55" s="7"/>
      <c r="B55" s="126"/>
      <c r="C55" s="178"/>
      <c r="D55" s="27"/>
      <c r="E55" s="178"/>
      <c r="F55" s="27"/>
      <c r="G55" s="178"/>
      <c r="H55" s="27"/>
      <c r="I55" s="178"/>
    </row>
    <row r="56" spans="1:9" ht="20.149999999999999" customHeight="1">
      <c r="A56" s="153"/>
      <c r="B56" s="128"/>
      <c r="C56" s="178"/>
      <c r="D56" s="178"/>
      <c r="E56" s="178"/>
      <c r="F56" s="7"/>
      <c r="G56" s="178"/>
      <c r="H56" s="178"/>
      <c r="I56" s="178"/>
    </row>
    <row r="57" spans="1:9" ht="20.149999999999999" customHeight="1">
      <c r="A57" s="130"/>
      <c r="B57" s="128"/>
      <c r="C57" s="179"/>
      <c r="D57" s="179"/>
      <c r="E57" s="179"/>
      <c r="F57" s="180"/>
      <c r="G57" s="22"/>
      <c r="H57" s="179"/>
      <c r="I57" s="22"/>
    </row>
    <row r="58" spans="1:9" ht="20.149999999999999" customHeight="1">
      <c r="A58" s="1"/>
      <c r="B58" s="128"/>
      <c r="C58" s="181"/>
      <c r="D58" s="181"/>
      <c r="E58" s="181"/>
      <c r="F58" s="2"/>
      <c r="G58" s="181"/>
      <c r="H58" s="181"/>
      <c r="I58" s="181"/>
    </row>
    <row r="59" spans="1:9" ht="20.149999999999999" customHeight="1">
      <c r="A59" s="2"/>
      <c r="B59" s="128"/>
      <c r="C59" s="181"/>
      <c r="D59" s="181"/>
      <c r="E59" s="181"/>
      <c r="F59" s="2"/>
      <c r="G59" s="34"/>
      <c r="H59" s="181"/>
      <c r="I59" s="34"/>
    </row>
    <row r="60" spans="1:9" ht="20.149999999999999" customHeight="1">
      <c r="A60" s="130"/>
      <c r="B60" s="128"/>
      <c r="C60" s="178"/>
      <c r="D60" s="178"/>
      <c r="E60" s="178"/>
      <c r="F60" s="7"/>
      <c r="G60" s="178"/>
      <c r="H60" s="178"/>
      <c r="I60" s="178"/>
    </row>
    <row r="61" spans="1:9" ht="20.149999999999999" customHeight="1">
      <c r="A61" s="153"/>
      <c r="B61" s="128"/>
      <c r="C61" s="178"/>
      <c r="D61" s="178"/>
      <c r="E61" s="178"/>
      <c r="F61" s="7"/>
      <c r="G61" s="178"/>
      <c r="H61" s="178"/>
      <c r="I61" s="178"/>
    </row>
    <row r="62" spans="1:9" ht="20.149999999999999" customHeight="1">
      <c r="A62" s="7"/>
      <c r="B62" s="126"/>
      <c r="C62" s="182"/>
      <c r="D62" s="183"/>
      <c r="E62" s="182"/>
      <c r="F62" s="183"/>
      <c r="G62" s="182"/>
      <c r="H62" s="183"/>
      <c r="I62" s="182"/>
    </row>
    <row r="63" spans="1:9" ht="20.149999999999999" customHeight="1">
      <c r="A63" s="2"/>
      <c r="B63" s="126"/>
      <c r="C63" s="181"/>
      <c r="D63" s="184"/>
      <c r="E63" s="181"/>
      <c r="F63" s="184"/>
      <c r="G63" s="181"/>
      <c r="H63" s="185"/>
      <c r="I63" s="181"/>
    </row>
    <row r="64" spans="1:9" ht="20.149999999999999" customHeight="1">
      <c r="A64" s="2"/>
      <c r="B64" s="126"/>
      <c r="C64" s="181"/>
      <c r="D64" s="184"/>
      <c r="E64" s="181"/>
      <c r="F64" s="186"/>
      <c r="G64" s="34"/>
      <c r="H64" s="21"/>
      <c r="I64" s="34"/>
    </row>
    <row r="65" spans="1:9" ht="20.149999999999999" customHeight="1">
      <c r="A65" s="7"/>
      <c r="B65" s="126"/>
      <c r="C65" s="31"/>
      <c r="D65" s="184"/>
      <c r="E65" s="31"/>
      <c r="F65" s="186"/>
      <c r="G65" s="18"/>
      <c r="H65" s="21"/>
      <c r="I65" s="18"/>
    </row>
    <row r="66" spans="1:9" ht="20.149999999999999" customHeight="1">
      <c r="A66" s="7"/>
      <c r="B66" s="126"/>
      <c r="C66" s="178"/>
      <c r="D66" s="187"/>
      <c r="E66" s="178"/>
      <c r="F66" s="187"/>
      <c r="G66" s="178"/>
      <c r="H66" s="187"/>
      <c r="I66" s="178"/>
    </row>
    <row r="67" spans="1:9" ht="20.149999999999999" customHeight="1">
      <c r="A67" s="7"/>
      <c r="B67" s="126"/>
      <c r="C67" s="22"/>
      <c r="D67" s="187"/>
      <c r="E67" s="22"/>
      <c r="F67" s="187"/>
      <c r="G67" s="22"/>
      <c r="H67" s="187"/>
      <c r="I67" s="22"/>
    </row>
    <row r="68" spans="1:9" ht="20.149999999999999" customHeight="1">
      <c r="A68" s="19"/>
      <c r="B68" s="128"/>
      <c r="C68" s="126"/>
      <c r="D68" s="126"/>
      <c r="E68" s="126"/>
      <c r="F68" s="2"/>
      <c r="G68" s="157"/>
      <c r="H68" s="157"/>
      <c r="I68" s="157"/>
    </row>
    <row r="69" spans="1:9" ht="20.149999999999999" customHeight="1">
      <c r="B69" s="128"/>
      <c r="C69" s="188"/>
      <c r="D69" s="189"/>
      <c r="E69" s="188"/>
      <c r="F69" s="190"/>
      <c r="G69" s="188"/>
      <c r="H69" s="191"/>
      <c r="I69" s="188"/>
    </row>
  </sheetData>
  <mergeCells count="7">
    <mergeCell ref="C8:I8"/>
    <mergeCell ref="G4:I4"/>
    <mergeCell ref="G5:I5"/>
    <mergeCell ref="G6:I6"/>
    <mergeCell ref="C6:E6"/>
    <mergeCell ref="C5:E5"/>
    <mergeCell ref="C4:E4"/>
  </mergeCells>
  <pageMargins left="0.7" right="0.7" top="0.48" bottom="0.5" header="0.5" footer="0.5"/>
  <pageSetup paperSize="9" scale="75" firstPageNumber="8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zoomScale="55" zoomScaleNormal="55" zoomScaleSheetLayoutView="100" workbookViewId="0">
      <selection activeCell="A39" sqref="A39"/>
    </sheetView>
  </sheetViews>
  <sheetFormatPr defaultColWidth="9.09765625" defaultRowHeight="20.25" customHeight="1"/>
  <cols>
    <col min="1" max="1" width="61" style="17" customWidth="1"/>
    <col min="2" max="2" width="6.19921875" style="152" customWidth="1"/>
    <col min="3" max="3" width="13.59765625" style="16" customWidth="1"/>
    <col min="4" max="4" width="1.09765625" style="16" customWidth="1"/>
    <col min="5" max="5" width="14.3984375" style="16" customWidth="1"/>
    <col min="6" max="6" width="1.09765625" style="16" customWidth="1"/>
    <col min="7" max="7" width="15.8984375" style="16" customWidth="1"/>
    <col min="8" max="8" width="1.09765625" style="16" customWidth="1"/>
    <col min="9" max="9" width="13.59765625" style="16" customWidth="1"/>
    <col min="10" max="10" width="1.09765625" style="16" customWidth="1"/>
    <col min="11" max="11" width="13.59765625" style="16" customWidth="1"/>
    <col min="12" max="12" width="1.09765625" style="16" customWidth="1"/>
    <col min="13" max="13" width="16.3984375" style="16" bestFit="1" customWidth="1"/>
    <col min="14" max="14" width="1.09765625" style="16" customWidth="1"/>
    <col min="15" max="15" width="13.59765625" style="16" customWidth="1"/>
    <col min="16" max="16" width="1.09765625" style="16" customWidth="1"/>
    <col min="17" max="17" width="13.59765625" style="16" customWidth="1"/>
    <col min="18" max="16384" width="9.09765625" style="16"/>
  </cols>
  <sheetData>
    <row r="1" spans="1:17" ht="18" customHeight="1">
      <c r="A1" s="120" t="s">
        <v>0</v>
      </c>
      <c r="B1" s="121"/>
      <c r="C1" s="11"/>
      <c r="D1" s="11"/>
      <c r="E1" s="11"/>
    </row>
    <row r="2" spans="1:17" ht="18" customHeight="1">
      <c r="A2" s="151" t="s">
        <v>106</v>
      </c>
    </row>
    <row r="3" spans="1:17" ht="18" customHeight="1">
      <c r="A3" s="151"/>
    </row>
    <row r="4" spans="1:17" ht="18" customHeight="1">
      <c r="A4" s="19"/>
      <c r="C4" s="278" t="s">
        <v>107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7" ht="18" customHeight="1">
      <c r="A5" s="19"/>
      <c r="C5" s="154"/>
      <c r="D5" s="154"/>
      <c r="E5" s="154"/>
      <c r="F5" s="154"/>
      <c r="G5" s="154"/>
      <c r="H5" s="154"/>
      <c r="I5" s="282" t="s">
        <v>108</v>
      </c>
      <c r="J5" s="282"/>
      <c r="K5" s="282"/>
      <c r="L5" s="192"/>
      <c r="M5" s="154"/>
      <c r="N5" s="154"/>
      <c r="O5" s="154"/>
      <c r="P5" s="154"/>
      <c r="Q5" s="154"/>
    </row>
    <row r="6" spans="1:17" ht="18" customHeight="1">
      <c r="A6" s="19"/>
      <c r="G6" s="193" t="s">
        <v>109</v>
      </c>
      <c r="M6" s="193" t="s">
        <v>63</v>
      </c>
    </row>
    <row r="7" spans="1:17" ht="18" customHeight="1">
      <c r="A7" s="19"/>
      <c r="B7" s="128"/>
      <c r="C7" s="194" t="s">
        <v>110</v>
      </c>
      <c r="D7" s="195"/>
      <c r="E7" s="16" t="s">
        <v>111</v>
      </c>
      <c r="F7" s="195"/>
      <c r="G7" s="193" t="s">
        <v>112</v>
      </c>
      <c r="H7" s="195"/>
      <c r="I7" s="280"/>
      <c r="J7" s="280"/>
      <c r="K7" s="280"/>
      <c r="L7" s="195"/>
      <c r="M7" s="193" t="s">
        <v>113</v>
      </c>
      <c r="N7" s="195"/>
      <c r="O7" s="195"/>
      <c r="P7" s="195"/>
      <c r="Q7" s="195"/>
    </row>
    <row r="8" spans="1:17" ht="18" customHeight="1">
      <c r="A8" s="19"/>
      <c r="B8" s="128"/>
      <c r="C8" s="194" t="s">
        <v>114</v>
      </c>
      <c r="D8" s="195"/>
      <c r="E8" s="195" t="s">
        <v>115</v>
      </c>
      <c r="F8" s="195"/>
      <c r="G8" s="193" t="s">
        <v>116</v>
      </c>
      <c r="H8" s="195"/>
      <c r="I8" s="193" t="s">
        <v>117</v>
      </c>
      <c r="J8" s="195"/>
      <c r="K8" s="193" t="s">
        <v>118</v>
      </c>
      <c r="L8" s="195"/>
      <c r="M8" s="193" t="s">
        <v>119</v>
      </c>
      <c r="N8" s="195"/>
      <c r="O8" s="193" t="s">
        <v>120</v>
      </c>
      <c r="P8" s="192"/>
      <c r="Q8" s="192" t="s">
        <v>121</v>
      </c>
    </row>
    <row r="9" spans="1:17" ht="18" customHeight="1">
      <c r="A9" s="19"/>
      <c r="B9" s="196" t="s">
        <v>8</v>
      </c>
      <c r="C9" s="195" t="s">
        <v>122</v>
      </c>
      <c r="D9" s="197"/>
      <c r="E9" s="195" t="s">
        <v>123</v>
      </c>
      <c r="F9" s="197"/>
      <c r="G9" s="193" t="s">
        <v>124</v>
      </c>
      <c r="H9" s="197"/>
      <c r="I9" s="192" t="s">
        <v>125</v>
      </c>
      <c r="J9" s="195"/>
      <c r="K9" s="192" t="s">
        <v>126</v>
      </c>
      <c r="L9" s="195"/>
      <c r="M9" s="193" t="s">
        <v>127</v>
      </c>
      <c r="N9" s="195"/>
      <c r="O9" s="193" t="s">
        <v>128</v>
      </c>
      <c r="P9" s="198"/>
      <c r="Q9" s="198" t="s">
        <v>129</v>
      </c>
    </row>
    <row r="10" spans="1:17" ht="18" customHeight="1">
      <c r="A10" s="19"/>
      <c r="B10" s="128"/>
      <c r="C10" s="281" t="s">
        <v>10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ht="18" customHeight="1">
      <c r="A11" s="123" t="s">
        <v>130</v>
      </c>
      <c r="B11" s="128"/>
    </row>
    <row r="12" spans="1:17" ht="18" customHeight="1">
      <c r="A12" s="199" t="s">
        <v>131</v>
      </c>
      <c r="B12" s="126"/>
      <c r="C12" s="200">
        <v>300000</v>
      </c>
      <c r="D12" s="200"/>
      <c r="E12" s="200">
        <v>959977</v>
      </c>
      <c r="F12" s="200"/>
      <c r="G12" s="200">
        <v>152460</v>
      </c>
      <c r="H12" s="200"/>
      <c r="I12" s="200">
        <v>30000</v>
      </c>
      <c r="J12" s="200"/>
      <c r="K12" s="200">
        <v>-161679</v>
      </c>
      <c r="L12" s="200"/>
      <c r="M12" s="200">
        <f>SUM(C12:K12)</f>
        <v>1280758</v>
      </c>
      <c r="N12" s="200"/>
      <c r="O12" s="200">
        <v>65504</v>
      </c>
      <c r="P12" s="200"/>
      <c r="Q12" s="200">
        <f>SUM(M12:O12)</f>
        <v>1346262</v>
      </c>
    </row>
    <row r="13" spans="1:17" ht="18" customHeight="1">
      <c r="A13" s="7" t="s">
        <v>132</v>
      </c>
      <c r="B13" s="126"/>
      <c r="C13" s="200"/>
      <c r="D13" s="27"/>
      <c r="E13" s="27"/>
      <c r="F13" s="27"/>
      <c r="G13" s="200"/>
      <c r="H13" s="27"/>
      <c r="I13" s="200"/>
      <c r="J13" s="200"/>
      <c r="K13" s="27"/>
      <c r="L13" s="200"/>
      <c r="M13" s="201"/>
      <c r="N13" s="200"/>
      <c r="O13" s="200"/>
      <c r="P13" s="200"/>
      <c r="Q13" s="201"/>
    </row>
    <row r="14" spans="1:17" ht="18" customHeight="1">
      <c r="A14" s="202" t="s">
        <v>133</v>
      </c>
      <c r="B14" s="126"/>
      <c r="C14" s="29"/>
      <c r="D14" s="30"/>
      <c r="E14" s="30"/>
      <c r="F14" s="30"/>
      <c r="G14" s="29"/>
      <c r="H14" s="30"/>
      <c r="I14" s="29"/>
      <c r="J14" s="29"/>
      <c r="K14" s="30"/>
      <c r="L14" s="29"/>
      <c r="M14" s="29"/>
      <c r="N14" s="29"/>
      <c r="O14" s="29"/>
      <c r="P14" s="29"/>
      <c r="Q14" s="29"/>
    </row>
    <row r="15" spans="1:17" ht="18" customHeight="1">
      <c r="A15" s="203" t="s">
        <v>134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04"/>
      <c r="N15" s="33"/>
      <c r="O15" s="33"/>
      <c r="P15" s="33"/>
      <c r="Q15" s="204"/>
    </row>
    <row r="16" spans="1:17" ht="18" customHeight="1">
      <c r="A16" s="203" t="s">
        <v>135</v>
      </c>
      <c r="B16" s="126"/>
      <c r="C16" s="205">
        <v>0</v>
      </c>
      <c r="D16" s="115"/>
      <c r="E16" s="115">
        <v>0</v>
      </c>
      <c r="F16" s="115"/>
      <c r="G16" s="51">
        <v>1988</v>
      </c>
      <c r="H16" s="115"/>
      <c r="I16" s="205">
        <v>0</v>
      </c>
      <c r="J16" s="205"/>
      <c r="K16" s="115">
        <v>0</v>
      </c>
      <c r="L16" s="205"/>
      <c r="M16" s="51">
        <f>SUM(C16:K16)</f>
        <v>1988</v>
      </c>
      <c r="N16" s="205"/>
      <c r="O16" s="205">
        <v>0</v>
      </c>
      <c r="P16" s="29"/>
      <c r="Q16" s="29">
        <f>SUM(M16:O16)</f>
        <v>1988</v>
      </c>
    </row>
    <row r="17" spans="1:17" ht="18" customHeight="1">
      <c r="A17" s="206" t="s">
        <v>213</v>
      </c>
      <c r="B17" s="126">
        <v>24</v>
      </c>
      <c r="C17" s="33">
        <v>0</v>
      </c>
      <c r="D17" s="33"/>
      <c r="E17" s="33">
        <v>0</v>
      </c>
      <c r="F17" s="33"/>
      <c r="G17" s="33">
        <v>0</v>
      </c>
      <c r="H17" s="33"/>
      <c r="I17" s="33">
        <v>0</v>
      </c>
      <c r="J17" s="33"/>
      <c r="K17" s="33">
        <v>-48000</v>
      </c>
      <c r="L17" s="33"/>
      <c r="M17" s="29">
        <f>SUM(C17:K17)</f>
        <v>-48000</v>
      </c>
      <c r="N17" s="33"/>
      <c r="O17" s="33">
        <v>0</v>
      </c>
      <c r="P17" s="33"/>
      <c r="Q17" s="29">
        <f>SUM(M17:O17)</f>
        <v>-48000</v>
      </c>
    </row>
    <row r="18" spans="1:17" ht="18" customHeight="1">
      <c r="A18" s="137" t="s">
        <v>136</v>
      </c>
      <c r="B18" s="126"/>
      <c r="C18" s="42">
        <f>SUM(C16:C17)</f>
        <v>0</v>
      </c>
      <c r="D18" s="201"/>
      <c r="E18" s="42">
        <f>SUM(E16:E17)</f>
        <v>0</v>
      </c>
      <c r="F18" s="201"/>
      <c r="G18" s="42">
        <f>SUM(G16:G17)</f>
        <v>1988</v>
      </c>
      <c r="H18" s="201"/>
      <c r="I18" s="42">
        <f>SUM(I16:I17)</f>
        <v>0</v>
      </c>
      <c r="J18" s="201"/>
      <c r="K18" s="42">
        <f>SUM(K16:K17)</f>
        <v>-48000</v>
      </c>
      <c r="L18" s="201"/>
      <c r="M18" s="42">
        <f>SUM(M16:M17)</f>
        <v>-46012</v>
      </c>
      <c r="N18" s="201"/>
      <c r="O18" s="42">
        <f>SUM(O16:O17)</f>
        <v>0</v>
      </c>
      <c r="P18" s="207"/>
      <c r="Q18" s="42">
        <f>SUM(Q16:Q17)</f>
        <v>-46012</v>
      </c>
    </row>
    <row r="19" spans="1:17" ht="18" customHeight="1">
      <c r="A19" s="137"/>
      <c r="B19" s="126"/>
      <c r="C19" s="59"/>
      <c r="D19" s="60"/>
      <c r="E19" s="59"/>
      <c r="F19" s="60"/>
      <c r="G19" s="59"/>
      <c r="H19" s="60"/>
      <c r="I19" s="59"/>
      <c r="J19" s="60"/>
      <c r="K19" s="59"/>
      <c r="L19" s="60"/>
      <c r="M19" s="59"/>
      <c r="N19" s="60"/>
      <c r="O19" s="61"/>
      <c r="P19" s="59"/>
      <c r="Q19" s="59"/>
    </row>
    <row r="20" spans="1:17" ht="18" customHeight="1">
      <c r="A20" s="137" t="s">
        <v>137</v>
      </c>
      <c r="B20" s="126"/>
      <c r="C20" s="62">
        <f>SUM(C18)</f>
        <v>0</v>
      </c>
      <c r="D20" s="43"/>
      <c r="E20" s="62">
        <f>SUM(E18)</f>
        <v>0</v>
      </c>
      <c r="F20" s="43"/>
      <c r="G20" s="62">
        <f>SUM(G18)</f>
        <v>1988</v>
      </c>
      <c r="H20" s="43"/>
      <c r="I20" s="62">
        <f>SUM(I18)</f>
        <v>0</v>
      </c>
      <c r="J20" s="43"/>
      <c r="K20" s="62">
        <f>SUM(K18)</f>
        <v>-48000</v>
      </c>
      <c r="L20" s="43"/>
      <c r="M20" s="62">
        <f>SUM(M18)</f>
        <v>-46012</v>
      </c>
      <c r="N20" s="43"/>
      <c r="O20" s="62">
        <f>SUM(O18)</f>
        <v>0</v>
      </c>
      <c r="P20" s="44"/>
      <c r="Q20" s="62">
        <f>SUM(Q18)</f>
        <v>-46012</v>
      </c>
    </row>
    <row r="21" spans="1:17" ht="18" customHeight="1">
      <c r="A21" s="137"/>
      <c r="B21" s="126"/>
      <c r="C21" s="44"/>
      <c r="D21" s="43"/>
      <c r="E21" s="44"/>
      <c r="F21" s="43"/>
      <c r="G21" s="44"/>
      <c r="H21" s="43"/>
      <c r="I21" s="44"/>
      <c r="J21" s="43"/>
      <c r="K21" s="44"/>
      <c r="L21" s="43"/>
      <c r="M21" s="44"/>
      <c r="N21" s="43"/>
      <c r="O21" s="44"/>
      <c r="P21" s="44"/>
      <c r="Q21" s="44"/>
    </row>
    <row r="22" spans="1:17" ht="18" customHeight="1">
      <c r="A22" s="208" t="s">
        <v>138</v>
      </c>
      <c r="B22" s="126"/>
      <c r="C22" s="29"/>
      <c r="D22" s="30"/>
      <c r="E22" s="30"/>
      <c r="F22" s="30"/>
      <c r="G22" s="29"/>
      <c r="H22" s="30"/>
      <c r="I22" s="29"/>
      <c r="J22" s="29"/>
      <c r="K22" s="30"/>
      <c r="L22" s="29"/>
      <c r="M22" s="29"/>
      <c r="N22" s="29"/>
      <c r="O22" s="29"/>
      <c r="P22" s="29"/>
      <c r="Q22" s="29"/>
    </row>
    <row r="23" spans="1:17" ht="18" customHeight="1">
      <c r="A23" s="206" t="s">
        <v>139</v>
      </c>
      <c r="B23" s="128"/>
      <c r="C23" s="33">
        <v>0</v>
      </c>
      <c r="D23" s="33"/>
      <c r="E23" s="33">
        <v>0</v>
      </c>
      <c r="F23" s="33"/>
      <c r="G23" s="33">
        <v>0</v>
      </c>
      <c r="H23" s="33"/>
      <c r="I23" s="33">
        <v>0</v>
      </c>
      <c r="J23" s="33"/>
      <c r="K23" s="33">
        <f>'PL 8'!E36</f>
        <v>157597</v>
      </c>
      <c r="L23" s="33"/>
      <c r="M23" s="132">
        <f>SUM(C23:K23)</f>
        <v>157597</v>
      </c>
      <c r="N23" s="33"/>
      <c r="O23" s="33">
        <v>19816</v>
      </c>
      <c r="P23" s="33"/>
      <c r="Q23" s="33">
        <f>SUM(M23:O23)</f>
        <v>177413</v>
      </c>
    </row>
    <row r="24" spans="1:17" ht="18" customHeight="1">
      <c r="A24" s="206" t="s">
        <v>140</v>
      </c>
      <c r="B24" s="128"/>
      <c r="C24" s="55">
        <v>0</v>
      </c>
      <c r="D24" s="33"/>
      <c r="E24" s="55">
        <v>0</v>
      </c>
      <c r="F24" s="33"/>
      <c r="G24" s="55">
        <v>0</v>
      </c>
      <c r="H24" s="33"/>
      <c r="I24" s="55">
        <v>0</v>
      </c>
      <c r="J24" s="33"/>
      <c r="K24" s="55">
        <v>1080</v>
      </c>
      <c r="L24" s="33"/>
      <c r="M24" s="132">
        <f>SUM(C24:K24)</f>
        <v>1080</v>
      </c>
      <c r="N24" s="33"/>
      <c r="O24" s="55">
        <v>123</v>
      </c>
      <c r="P24" s="33"/>
      <c r="Q24" s="33">
        <f>SUM(M24:O24)</f>
        <v>1203</v>
      </c>
    </row>
    <row r="25" spans="1:17" ht="18" customHeight="1">
      <c r="A25" s="209" t="s">
        <v>231</v>
      </c>
      <c r="B25" s="128"/>
      <c r="C25" s="131">
        <f>SUM(C23:C24)</f>
        <v>0</v>
      </c>
      <c r="D25" s="57"/>
      <c r="E25" s="131">
        <f>SUM(E23:E24)</f>
        <v>0</v>
      </c>
      <c r="F25" s="57"/>
      <c r="G25" s="131">
        <f>SUM(G23:G24)</f>
        <v>0</v>
      </c>
      <c r="H25" s="57"/>
      <c r="I25" s="131">
        <f>SUM(I23:I24)</f>
        <v>0</v>
      </c>
      <c r="J25" s="57"/>
      <c r="K25" s="131">
        <f>SUM(K23:K24)</f>
        <v>158677</v>
      </c>
      <c r="L25" s="57"/>
      <c r="M25" s="131">
        <f>SUM(M23:M24)</f>
        <v>158677</v>
      </c>
      <c r="N25" s="57"/>
      <c r="O25" s="131">
        <f>SUM(O23:O24)</f>
        <v>19939</v>
      </c>
      <c r="P25" s="57"/>
      <c r="Q25" s="131">
        <f>SUM(Q23:Q24)</f>
        <v>178616</v>
      </c>
    </row>
    <row r="26" spans="1:17" ht="18" customHeight="1">
      <c r="A26" s="137"/>
      <c r="B26" s="128"/>
      <c r="C26" s="30"/>
      <c r="D26" s="30"/>
      <c r="E26" s="30"/>
      <c r="F26" s="30"/>
      <c r="G26" s="29"/>
      <c r="H26" s="30"/>
      <c r="I26" s="30"/>
      <c r="J26" s="30"/>
      <c r="K26" s="30"/>
      <c r="L26" s="30"/>
      <c r="M26" s="30"/>
      <c r="N26" s="57">
        <v>17884</v>
      </c>
      <c r="O26" s="30"/>
      <c r="P26" s="30"/>
      <c r="Q26" s="30"/>
    </row>
    <row r="27" spans="1:17" ht="18" customHeight="1" thickBot="1">
      <c r="A27" s="199" t="s">
        <v>141</v>
      </c>
      <c r="B27" s="128"/>
      <c r="C27" s="210">
        <f>SUM(C25,C20,C12)</f>
        <v>300000</v>
      </c>
      <c r="D27" s="211"/>
      <c r="E27" s="210">
        <f>SUM(E25,E20,E12)</f>
        <v>959977</v>
      </c>
      <c r="F27" s="211"/>
      <c r="G27" s="210">
        <f>SUM(G25,G20,G12)</f>
        <v>154448</v>
      </c>
      <c r="H27" s="211"/>
      <c r="I27" s="210">
        <f>SUM(I25,I20,I12)</f>
        <v>30000</v>
      </c>
      <c r="J27" s="211"/>
      <c r="K27" s="210">
        <f>SUM(K25,K20,K12)</f>
        <v>-51002</v>
      </c>
      <c r="L27" s="211"/>
      <c r="M27" s="210">
        <f>SUM(M25,M20,M12)</f>
        <v>1393423</v>
      </c>
      <c r="N27" s="211"/>
      <c r="O27" s="210">
        <f>SUM(O25,O20,O12)</f>
        <v>85443</v>
      </c>
      <c r="P27" s="211"/>
      <c r="Q27" s="210">
        <f>SUM(Q25,Q20,Q12)</f>
        <v>1478866</v>
      </c>
    </row>
    <row r="28" spans="1:17" ht="20.25" customHeight="1" thickTop="1"/>
  </sheetData>
  <mergeCells count="4">
    <mergeCell ref="C4:Q4"/>
    <mergeCell ref="I7:K7"/>
    <mergeCell ref="C10:Q10"/>
    <mergeCell ref="I5:K5"/>
  </mergeCells>
  <pageMargins left="0.7" right="0.7" top="0.48" bottom="0.5" header="0.5" footer="0.5"/>
  <pageSetup paperSize="9" scale="79" firstPageNumber="9" orientation="landscape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E5C9-EFD0-4BF5-B123-D4142DB8721A}">
  <dimension ref="A1:AK31"/>
  <sheetViews>
    <sheetView topLeftCell="A17" zoomScale="71" zoomScaleNormal="71" zoomScaleSheetLayoutView="100" workbookViewId="0">
      <selection activeCell="A34" sqref="A34"/>
    </sheetView>
  </sheetViews>
  <sheetFormatPr defaultColWidth="9" defaultRowHeight="23.9" customHeight="1"/>
  <cols>
    <col min="1" max="1" width="62.8984375" style="74" customWidth="1"/>
    <col min="2" max="2" width="6.69921875" style="74" customWidth="1"/>
    <col min="3" max="3" width="1.19921875" style="74" customWidth="1"/>
    <col min="4" max="4" width="11.69921875" style="74" customWidth="1"/>
    <col min="5" max="5" width="1" style="74" customWidth="1"/>
    <col min="6" max="6" width="11.69921875" style="74" customWidth="1"/>
    <col min="7" max="7" width="1" style="74" customWidth="1"/>
    <col min="8" max="8" width="15.5" style="74" customWidth="1"/>
    <col min="9" max="9" width="1" style="74" customWidth="1"/>
    <col min="10" max="10" width="13" style="74" customWidth="1"/>
    <col min="11" max="11" width="1" style="74" customWidth="1"/>
    <col min="12" max="12" width="9.5" style="74" customWidth="1"/>
    <col min="13" max="13" width="1" style="74" customWidth="1"/>
    <col min="14" max="14" width="13" style="74" customWidth="1"/>
    <col min="15" max="15" width="1" style="74" customWidth="1"/>
    <col min="16" max="16" width="9.5" style="74" customWidth="1"/>
    <col min="17" max="17" width="1" style="74" customWidth="1"/>
    <col min="18" max="18" width="13.19921875" style="74" customWidth="1"/>
    <col min="19" max="19" width="1" style="74" customWidth="1"/>
    <col min="20" max="20" width="13" style="74" customWidth="1"/>
    <col min="21" max="21" width="1" style="74" customWidth="1"/>
    <col min="22" max="22" width="11.59765625" style="74" customWidth="1"/>
    <col min="23" max="23" width="9" style="74"/>
    <col min="24" max="24" width="16.69921875" style="74" bestFit="1" customWidth="1"/>
    <col min="25" max="16384" width="9" style="74"/>
  </cols>
  <sheetData>
    <row r="1" spans="1:37" ht="23.9" customHeight="1">
      <c r="A1" s="120" t="s">
        <v>0</v>
      </c>
      <c r="R1" s="212"/>
      <c r="T1" s="212"/>
      <c r="V1" s="212"/>
    </row>
    <row r="2" spans="1:37" ht="23.9" customHeight="1">
      <c r="A2" s="151" t="s">
        <v>106</v>
      </c>
      <c r="O2" s="213"/>
      <c r="P2" s="213"/>
      <c r="Q2" s="213"/>
      <c r="R2" s="212"/>
      <c r="S2" s="213"/>
      <c r="T2" s="212"/>
      <c r="U2" s="213"/>
      <c r="V2" s="212"/>
    </row>
    <row r="3" spans="1:37" ht="10.4" customHeight="1">
      <c r="A3" s="75"/>
      <c r="O3" s="213"/>
      <c r="P3" s="213"/>
      <c r="Q3" s="213"/>
      <c r="R3" s="212"/>
      <c r="S3" s="213"/>
      <c r="T3" s="212"/>
      <c r="U3" s="213"/>
      <c r="V3" s="212"/>
    </row>
    <row r="4" spans="1:37" ht="20.149999999999999" customHeight="1">
      <c r="A4" s="75"/>
      <c r="B4" s="214"/>
      <c r="C4" s="214"/>
      <c r="D4" s="283" t="s">
        <v>208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37" s="78" customFormat="1" ht="18.25" customHeight="1">
      <c r="A5" s="199"/>
      <c r="B5" s="215"/>
      <c r="C5" s="199"/>
      <c r="D5" s="216"/>
      <c r="E5" s="216"/>
      <c r="F5" s="216"/>
      <c r="G5" s="216"/>
      <c r="H5" s="216"/>
      <c r="I5" s="216"/>
      <c r="J5" s="282" t="s">
        <v>108</v>
      </c>
      <c r="K5" s="282"/>
      <c r="L5" s="282"/>
      <c r="M5" s="282"/>
      <c r="N5" s="282"/>
      <c r="O5" s="216"/>
      <c r="P5" s="216"/>
      <c r="Q5" s="216"/>
      <c r="R5" s="216"/>
      <c r="S5" s="216"/>
      <c r="T5" s="216"/>
      <c r="U5" s="216"/>
      <c r="V5" s="216"/>
      <c r="W5" s="76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</row>
    <row r="6" spans="1:37" ht="14">
      <c r="B6" s="214"/>
      <c r="C6" s="214"/>
      <c r="D6" s="214"/>
      <c r="E6" s="217"/>
      <c r="F6" s="217"/>
      <c r="G6" s="217"/>
      <c r="H6" s="217" t="s">
        <v>109</v>
      </c>
      <c r="I6" s="217"/>
      <c r="J6" s="214"/>
      <c r="K6" s="214"/>
      <c r="L6" s="214"/>
      <c r="M6" s="214"/>
      <c r="N6" s="214"/>
      <c r="O6" s="217"/>
      <c r="P6" s="217"/>
      <c r="Q6" s="217"/>
      <c r="R6" s="217" t="s">
        <v>63</v>
      </c>
      <c r="S6" s="217"/>
      <c r="T6" s="217"/>
      <c r="U6" s="217"/>
      <c r="V6" s="217"/>
    </row>
    <row r="7" spans="1:37" ht="14">
      <c r="B7" s="214"/>
      <c r="C7" s="214"/>
      <c r="D7" s="218" t="s">
        <v>148</v>
      </c>
      <c r="E7" s="217"/>
      <c r="F7" s="217" t="s">
        <v>111</v>
      </c>
      <c r="G7" s="217"/>
      <c r="H7" s="217" t="s">
        <v>112</v>
      </c>
      <c r="I7" s="217"/>
      <c r="J7" s="217"/>
      <c r="K7" s="217"/>
      <c r="L7" s="217" t="s">
        <v>209</v>
      </c>
      <c r="M7" s="217"/>
      <c r="N7" s="217"/>
      <c r="O7" s="217"/>
      <c r="P7" s="217"/>
      <c r="Q7" s="217"/>
      <c r="R7" s="217" t="s">
        <v>113</v>
      </c>
      <c r="S7" s="217"/>
      <c r="T7" s="217"/>
      <c r="U7" s="217"/>
      <c r="V7" s="217"/>
    </row>
    <row r="8" spans="1:37" ht="14">
      <c r="B8" s="214"/>
      <c r="C8" s="214"/>
      <c r="D8" s="217" t="s">
        <v>114</v>
      </c>
      <c r="E8" s="217"/>
      <c r="F8" s="217" t="s">
        <v>115</v>
      </c>
      <c r="G8" s="217"/>
      <c r="H8" s="214" t="s">
        <v>116</v>
      </c>
      <c r="I8" s="217"/>
      <c r="J8" s="217" t="s">
        <v>117</v>
      </c>
      <c r="K8" s="217"/>
      <c r="L8" s="217" t="s">
        <v>123</v>
      </c>
      <c r="M8" s="217"/>
      <c r="N8" s="217" t="s">
        <v>118</v>
      </c>
      <c r="O8" s="217"/>
      <c r="P8" s="217" t="s">
        <v>210</v>
      </c>
      <c r="Q8" s="217"/>
      <c r="R8" s="217" t="s">
        <v>119</v>
      </c>
      <c r="S8" s="217"/>
      <c r="T8" s="217" t="s">
        <v>120</v>
      </c>
      <c r="U8" s="217"/>
      <c r="V8" s="217" t="s">
        <v>121</v>
      </c>
    </row>
    <row r="9" spans="1:37" ht="14">
      <c r="B9" s="196" t="s">
        <v>8</v>
      </c>
      <c r="C9" s="196"/>
      <c r="D9" s="217" t="s">
        <v>122</v>
      </c>
      <c r="E9" s="217"/>
      <c r="F9" s="217" t="s">
        <v>123</v>
      </c>
      <c r="G9" s="217"/>
      <c r="H9" s="217" t="s">
        <v>124</v>
      </c>
      <c r="I9" s="217"/>
      <c r="J9" s="217" t="s">
        <v>125</v>
      </c>
      <c r="K9" s="217"/>
      <c r="L9" s="217" t="s">
        <v>211</v>
      </c>
      <c r="M9" s="217"/>
      <c r="N9" s="217" t="s">
        <v>126</v>
      </c>
      <c r="O9" s="217"/>
      <c r="P9" s="217" t="s">
        <v>123</v>
      </c>
      <c r="Q9" s="217"/>
      <c r="R9" s="217" t="s">
        <v>127</v>
      </c>
      <c r="S9" s="217"/>
      <c r="T9" s="217" t="s">
        <v>128</v>
      </c>
      <c r="U9" s="217"/>
      <c r="V9" s="217" t="s">
        <v>129</v>
      </c>
    </row>
    <row r="10" spans="1:37" ht="14">
      <c r="B10" s="219"/>
      <c r="C10" s="219"/>
      <c r="D10" s="281" t="s">
        <v>10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</row>
    <row r="11" spans="1:37" ht="18.25" customHeight="1">
      <c r="A11" s="220" t="s">
        <v>142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</row>
    <row r="12" spans="1:37" ht="18.25" customHeight="1">
      <c r="A12" s="75" t="s">
        <v>143</v>
      </c>
      <c r="D12" s="79">
        <v>300000</v>
      </c>
      <c r="E12" s="79"/>
      <c r="F12" s="79">
        <v>959977</v>
      </c>
      <c r="G12" s="79"/>
      <c r="H12" s="79">
        <v>154448</v>
      </c>
      <c r="I12" s="79"/>
      <c r="J12" s="79">
        <v>30000</v>
      </c>
      <c r="K12" s="79"/>
      <c r="L12" s="79">
        <v>0</v>
      </c>
      <c r="M12" s="79"/>
      <c r="N12" s="79">
        <v>-51002</v>
      </c>
      <c r="O12" s="79"/>
      <c r="P12" s="79">
        <v>0</v>
      </c>
      <c r="Q12" s="79"/>
      <c r="R12" s="79">
        <f>SUM(D12:P12)</f>
        <v>1393423</v>
      </c>
      <c r="S12" s="79"/>
      <c r="T12" s="79">
        <v>85443</v>
      </c>
      <c r="U12" s="79"/>
      <c r="V12" s="79">
        <f>SUM(R12:T12)</f>
        <v>1478866</v>
      </c>
    </row>
    <row r="13" spans="1:37" s="45" customFormat="1" ht="16.5" customHeight="1">
      <c r="A13" s="222"/>
      <c r="B13" s="82"/>
      <c r="C13" s="83"/>
      <c r="D13" s="83"/>
      <c r="E13" s="84"/>
      <c r="F13" s="83"/>
      <c r="G13" s="83"/>
      <c r="H13" s="83"/>
      <c r="I13" s="83"/>
      <c r="J13" s="83"/>
      <c r="K13" s="83"/>
    </row>
    <row r="14" spans="1:37" ht="18.25" customHeight="1">
      <c r="A14" s="75" t="s">
        <v>212</v>
      </c>
      <c r="B14" s="221"/>
      <c r="C14" s="221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7" ht="18.25" customHeight="1">
      <c r="A15" s="223" t="s">
        <v>133</v>
      </c>
      <c r="B15" s="221"/>
      <c r="C15" s="221"/>
      <c r="D15" s="224"/>
      <c r="E15" s="224"/>
      <c r="F15" s="224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</row>
    <row r="16" spans="1:37" ht="18.25" customHeight="1">
      <c r="A16" s="74" t="s">
        <v>134</v>
      </c>
      <c r="B16" s="221"/>
      <c r="C16" s="221"/>
      <c r="D16" s="86"/>
      <c r="E16" s="86"/>
      <c r="F16" s="86"/>
      <c r="G16" s="81"/>
      <c r="H16" s="80"/>
      <c r="I16" s="87"/>
      <c r="J16" s="86"/>
      <c r="K16" s="81"/>
      <c r="L16" s="86"/>
      <c r="M16" s="81"/>
      <c r="N16" s="86"/>
      <c r="O16" s="81"/>
      <c r="P16" s="86"/>
      <c r="Q16" s="81"/>
      <c r="R16" s="81"/>
      <c r="S16" s="81"/>
      <c r="T16" s="80"/>
      <c r="U16" s="81"/>
      <c r="V16" s="81"/>
      <c r="X16" s="88"/>
    </row>
    <row r="17" spans="1:37" ht="18.25" customHeight="1">
      <c r="A17" s="74" t="s">
        <v>135</v>
      </c>
      <c r="B17" s="221"/>
      <c r="C17" s="221"/>
      <c r="D17" s="86">
        <v>0</v>
      </c>
      <c r="E17" s="86"/>
      <c r="F17" s="86">
        <v>0</v>
      </c>
      <c r="G17" s="81"/>
      <c r="H17" s="80">
        <v>554</v>
      </c>
      <c r="I17" s="87"/>
      <c r="J17" s="86">
        <v>0</v>
      </c>
      <c r="K17" s="81"/>
      <c r="L17" s="86">
        <v>0</v>
      </c>
      <c r="M17" s="81"/>
      <c r="N17" s="86">
        <v>0</v>
      </c>
      <c r="O17" s="81"/>
      <c r="P17" s="86">
        <v>0</v>
      </c>
      <c r="Q17" s="81"/>
      <c r="R17" s="81">
        <v>554</v>
      </c>
      <c r="S17" s="81"/>
      <c r="T17" s="80">
        <v>0</v>
      </c>
      <c r="U17" s="81"/>
      <c r="V17" s="81">
        <v>554</v>
      </c>
      <c r="X17" s="88"/>
    </row>
    <row r="18" spans="1:37" ht="18.25" customHeight="1">
      <c r="A18" s="74" t="s">
        <v>213</v>
      </c>
      <c r="B18" s="221">
        <v>24</v>
      </c>
      <c r="C18" s="221"/>
      <c r="D18" s="80">
        <v>0</v>
      </c>
      <c r="E18" s="81"/>
      <c r="F18" s="80">
        <v>0</v>
      </c>
      <c r="G18" s="81"/>
      <c r="H18" s="80">
        <v>0</v>
      </c>
      <c r="I18" s="81"/>
      <c r="J18" s="85">
        <v>0</v>
      </c>
      <c r="K18" s="81"/>
      <c r="L18" s="85">
        <v>0</v>
      </c>
      <c r="M18" s="81"/>
      <c r="N18" s="81">
        <v>-89903</v>
      </c>
      <c r="O18" s="81"/>
      <c r="P18" s="85">
        <v>0</v>
      </c>
      <c r="Q18" s="81"/>
      <c r="R18" s="81">
        <v>-89903</v>
      </c>
      <c r="S18" s="81"/>
      <c r="T18" s="80">
        <v>0</v>
      </c>
      <c r="U18" s="81"/>
      <c r="V18" s="81">
        <v>-89903</v>
      </c>
      <c r="X18" s="89"/>
    </row>
    <row r="19" spans="1:37" ht="18.25" customHeight="1">
      <c r="A19" s="74" t="s">
        <v>215</v>
      </c>
      <c r="B19" s="221"/>
      <c r="C19" s="221"/>
      <c r="D19" s="80">
        <v>0</v>
      </c>
      <c r="E19" s="81"/>
      <c r="F19" s="80">
        <v>0</v>
      </c>
      <c r="G19" s="81"/>
      <c r="H19" s="80">
        <v>0</v>
      </c>
      <c r="I19" s="81"/>
      <c r="J19" s="85">
        <v>0</v>
      </c>
      <c r="K19" s="81"/>
      <c r="L19" s="85">
        <v>0</v>
      </c>
      <c r="M19" s="81"/>
      <c r="N19" s="81">
        <v>0</v>
      </c>
      <c r="O19" s="81"/>
      <c r="P19" s="85">
        <v>0</v>
      </c>
      <c r="Q19" s="81"/>
      <c r="R19" s="81">
        <v>0</v>
      </c>
      <c r="S19" s="81"/>
      <c r="T19" s="80">
        <v>-7350</v>
      </c>
      <c r="U19" s="81"/>
      <c r="V19" s="81">
        <v>-7350</v>
      </c>
      <c r="X19" s="89"/>
    </row>
    <row r="20" spans="1:37" ht="18.25" customHeight="1">
      <c r="A20" s="74" t="s">
        <v>214</v>
      </c>
      <c r="B20" s="221">
        <v>25</v>
      </c>
      <c r="C20" s="221"/>
      <c r="D20" s="90">
        <v>0</v>
      </c>
      <c r="E20" s="81"/>
      <c r="F20" s="90">
        <v>0</v>
      </c>
      <c r="G20" s="81"/>
      <c r="H20" s="90">
        <v>0</v>
      </c>
      <c r="I20" s="81"/>
      <c r="J20" s="90">
        <v>0</v>
      </c>
      <c r="K20" s="81"/>
      <c r="L20" s="91">
        <v>14089</v>
      </c>
      <c r="M20" s="81"/>
      <c r="N20" s="91">
        <v>-14089</v>
      </c>
      <c r="O20" s="81"/>
      <c r="P20" s="91">
        <v>-14089</v>
      </c>
      <c r="Q20" s="81"/>
      <c r="R20" s="91">
        <v>-14089</v>
      </c>
      <c r="S20" s="81"/>
      <c r="T20" s="90">
        <v>0</v>
      </c>
      <c r="U20" s="81"/>
      <c r="V20" s="91">
        <v>-14089</v>
      </c>
      <c r="X20" s="89"/>
    </row>
    <row r="21" spans="1:37" ht="18.25" customHeight="1">
      <c r="A21" s="223" t="s">
        <v>136</v>
      </c>
      <c r="B21" s="221"/>
      <c r="C21" s="221"/>
      <c r="D21" s="92">
        <f>SUM(D16:D20)</f>
        <v>0</v>
      </c>
      <c r="E21" s="93"/>
      <c r="F21" s="92">
        <f>SUM(F16:F20)</f>
        <v>0</v>
      </c>
      <c r="G21" s="93"/>
      <c r="H21" s="92">
        <f>SUM(H16:H20)</f>
        <v>554</v>
      </c>
      <c r="I21" s="93"/>
      <c r="J21" s="92">
        <f>SUM(J16:J20)</f>
        <v>0</v>
      </c>
      <c r="K21" s="93"/>
      <c r="L21" s="92">
        <f>SUM(L16:L20)</f>
        <v>14089</v>
      </c>
      <c r="M21" s="93"/>
      <c r="N21" s="92">
        <f>SUM(N16:N20)</f>
        <v>-103992</v>
      </c>
      <c r="O21" s="93"/>
      <c r="P21" s="92">
        <f>SUM(P16:P20)</f>
        <v>-14089</v>
      </c>
      <c r="Q21" s="93"/>
      <c r="R21" s="92">
        <f>SUM(R16:R20)</f>
        <v>-103438</v>
      </c>
      <c r="S21" s="93"/>
      <c r="T21" s="92">
        <f>SUM(T16:T20)</f>
        <v>-7350</v>
      </c>
      <c r="U21" s="93"/>
      <c r="V21" s="92">
        <f>SUM(V16:V20)</f>
        <v>-110788</v>
      </c>
    </row>
    <row r="22" spans="1:37" ht="14.15" customHeight="1">
      <c r="A22" s="223"/>
      <c r="B22" s="221"/>
      <c r="C22" s="22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X22" s="94"/>
    </row>
    <row r="23" spans="1:37" ht="17.5" customHeight="1">
      <c r="A23" s="75" t="s">
        <v>137</v>
      </c>
      <c r="B23" s="221"/>
      <c r="C23" s="221"/>
      <c r="D23" s="92">
        <f>D21</f>
        <v>0</v>
      </c>
      <c r="E23" s="93"/>
      <c r="F23" s="92">
        <f>F21</f>
        <v>0</v>
      </c>
      <c r="G23" s="93"/>
      <c r="H23" s="92">
        <f>H21</f>
        <v>554</v>
      </c>
      <c r="I23" s="93"/>
      <c r="J23" s="92">
        <f>J21</f>
        <v>0</v>
      </c>
      <c r="K23" s="93"/>
      <c r="L23" s="92">
        <f>L21</f>
        <v>14089</v>
      </c>
      <c r="M23" s="93"/>
      <c r="N23" s="92">
        <f>N21</f>
        <v>-103992</v>
      </c>
      <c r="O23" s="93"/>
      <c r="P23" s="92">
        <f>P21</f>
        <v>-14089</v>
      </c>
      <c r="Q23" s="93"/>
      <c r="R23" s="95">
        <f>SUM(D23:P23)</f>
        <v>-103438</v>
      </c>
      <c r="S23" s="93"/>
      <c r="T23" s="92">
        <f>T21</f>
        <v>-7350</v>
      </c>
      <c r="U23" s="93"/>
      <c r="V23" s="92">
        <f>V21</f>
        <v>-110788</v>
      </c>
      <c r="X23" s="94"/>
    </row>
    <row r="24" spans="1:37" ht="14.15" customHeight="1">
      <c r="A24" s="223"/>
      <c r="B24" s="221"/>
      <c r="C24" s="221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X24" s="94"/>
    </row>
    <row r="25" spans="1:37" s="78" customFormat="1" ht="18.25" customHeight="1">
      <c r="A25" s="225" t="s">
        <v>138</v>
      </c>
      <c r="B25" s="215"/>
      <c r="C25" s="225"/>
      <c r="D25" s="44"/>
      <c r="E25" s="43"/>
      <c r="F25" s="44"/>
      <c r="G25" s="43"/>
      <c r="H25" s="44"/>
      <c r="I25" s="43"/>
      <c r="J25" s="44"/>
      <c r="K25" s="44"/>
      <c r="L25" s="44"/>
      <c r="M25" s="43"/>
      <c r="N25" s="44"/>
      <c r="O25" s="43"/>
      <c r="P25" s="44"/>
      <c r="Q25" s="43"/>
      <c r="R25" s="44"/>
      <c r="S25" s="43"/>
      <c r="T25" s="44"/>
      <c r="U25" s="44"/>
      <c r="V25" s="44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</row>
    <row r="26" spans="1:37" s="78" customFormat="1" ht="18.25" customHeight="1">
      <c r="A26" s="226" t="s">
        <v>139</v>
      </c>
      <c r="B26" s="215"/>
      <c r="C26" s="226"/>
      <c r="D26" s="96">
        <v>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60"/>
      <c r="N26" s="60">
        <v>56870</v>
      </c>
      <c r="O26" s="60"/>
      <c r="P26" s="60">
        <v>0</v>
      </c>
      <c r="Q26" s="60"/>
      <c r="R26" s="60">
        <v>56870</v>
      </c>
      <c r="S26" s="60"/>
      <c r="T26" s="59">
        <v>25725</v>
      </c>
      <c r="U26" s="59"/>
      <c r="V26" s="59">
        <v>82595</v>
      </c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</row>
    <row r="27" spans="1:37" s="78" customFormat="1" ht="18.25" customHeight="1">
      <c r="A27" s="226" t="s">
        <v>140</v>
      </c>
      <c r="B27" s="215"/>
      <c r="C27" s="226"/>
      <c r="D27" s="96">
        <v>0</v>
      </c>
      <c r="E27" s="227"/>
      <c r="F27" s="96">
        <v>0</v>
      </c>
      <c r="G27" s="227"/>
      <c r="H27" s="96">
        <v>0</v>
      </c>
      <c r="I27" s="227"/>
      <c r="J27" s="96">
        <v>0</v>
      </c>
      <c r="K27" s="96"/>
      <c r="L27" s="96">
        <v>0</v>
      </c>
      <c r="M27" s="60"/>
      <c r="N27" s="60">
        <v>5789</v>
      </c>
      <c r="O27" s="60"/>
      <c r="P27" s="60">
        <v>0</v>
      </c>
      <c r="Q27" s="60"/>
      <c r="R27" s="60">
        <v>5789</v>
      </c>
      <c r="S27" s="60"/>
      <c r="T27" s="59">
        <v>491</v>
      </c>
      <c r="U27" s="59"/>
      <c r="V27" s="59">
        <v>6280</v>
      </c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</row>
    <row r="28" spans="1:37" s="78" customFormat="1" ht="18.25" customHeight="1">
      <c r="A28" s="225" t="s">
        <v>231</v>
      </c>
      <c r="B28" s="215"/>
      <c r="C28" s="225"/>
      <c r="D28" s="42">
        <f>SUM(D26:D27)</f>
        <v>0</v>
      </c>
      <c r="E28" s="43"/>
      <c r="F28" s="42">
        <f>SUM(F26:F27)</f>
        <v>0</v>
      </c>
      <c r="G28" s="43"/>
      <c r="H28" s="42">
        <f>SUM(H26:H27)</f>
        <v>0</v>
      </c>
      <c r="I28" s="43"/>
      <c r="J28" s="42">
        <f>SUM(J26:J27)</f>
        <v>0</v>
      </c>
      <c r="K28" s="44"/>
      <c r="L28" s="42">
        <f>SUM(L26:L27)</f>
        <v>0</v>
      </c>
      <c r="M28" s="43"/>
      <c r="N28" s="42">
        <f>SUM(N26:N27)</f>
        <v>62659</v>
      </c>
      <c r="O28" s="43"/>
      <c r="P28" s="42">
        <f>SUM(P26:P27)</f>
        <v>0</v>
      </c>
      <c r="Q28" s="43"/>
      <c r="R28" s="42">
        <f t="shared" ref="R28" si="0">SUM(D28:P28)</f>
        <v>62659</v>
      </c>
      <c r="S28" s="43"/>
      <c r="T28" s="42">
        <f>SUM(T26:T27)</f>
        <v>26216</v>
      </c>
      <c r="U28" s="44"/>
      <c r="V28" s="42">
        <f>SUM(V26:V27)</f>
        <v>88875</v>
      </c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</row>
    <row r="29" spans="1:37" ht="14.15" customHeight="1"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</row>
    <row r="30" spans="1:37" s="75" customFormat="1" ht="14.5" thickBot="1">
      <c r="A30" s="75" t="s">
        <v>144</v>
      </c>
      <c r="B30" s="74"/>
      <c r="C30" s="74"/>
      <c r="D30" s="98">
        <f>D12+D23+D28</f>
        <v>300000</v>
      </c>
      <c r="E30" s="79"/>
      <c r="F30" s="98">
        <f>F12+F23+F28</f>
        <v>959977</v>
      </c>
      <c r="G30" s="79"/>
      <c r="H30" s="98">
        <f>H12+H23+H28</f>
        <v>155002</v>
      </c>
      <c r="I30" s="79"/>
      <c r="J30" s="98">
        <f>J12+J23+J28</f>
        <v>30000</v>
      </c>
      <c r="K30" s="79"/>
      <c r="L30" s="98">
        <f>L12+L23+L28</f>
        <v>14089</v>
      </c>
      <c r="M30" s="79"/>
      <c r="N30" s="98">
        <f>N12+N23+N28</f>
        <v>-92335</v>
      </c>
      <c r="O30" s="79"/>
      <c r="P30" s="98">
        <f>P12+P23+P28</f>
        <v>-14089</v>
      </c>
      <c r="Q30" s="79"/>
      <c r="R30" s="98">
        <f>R12+R23+R28</f>
        <v>1352644</v>
      </c>
      <c r="S30" s="79"/>
      <c r="T30" s="98">
        <f>T12+T23+T28</f>
        <v>104309</v>
      </c>
      <c r="U30" s="79"/>
      <c r="V30" s="98">
        <f>V12+V23+V28</f>
        <v>1456953</v>
      </c>
      <c r="X30" s="99">
        <f>V30-'SFP 5-7'!E87</f>
        <v>0</v>
      </c>
      <c r="Y30" s="100"/>
    </row>
    <row r="31" spans="1:37" s="78" customFormat="1" ht="18.25" customHeight="1" thickTop="1">
      <c r="B31" s="228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</row>
  </sheetData>
  <mergeCells count="3">
    <mergeCell ref="D4:V4"/>
    <mergeCell ref="J5:N5"/>
    <mergeCell ref="D10:V10"/>
  </mergeCells>
  <pageMargins left="0.8" right="0.8" top="0.48" bottom="0.5" header="0.5" footer="0.5"/>
  <pageSetup paperSize="9" scale="73" firstPageNumber="10" fitToHeight="0" orientation="landscape" useFirstPageNumber="1" r:id="rId1"/>
  <headerFooter alignWithMargins="0">
    <oddFooter>&amp;L&amp;"Times New Roman,Regular"&amp;11The accompanying notes form an integral part of these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zoomScale="70" zoomScaleNormal="70" zoomScaleSheetLayoutView="100" workbookViewId="0">
      <selection activeCell="A24" sqref="A24"/>
    </sheetView>
  </sheetViews>
  <sheetFormatPr defaultColWidth="9.09765625" defaultRowHeight="21" customHeight="1"/>
  <cols>
    <col min="1" max="1" width="61.3984375" style="17" customWidth="1"/>
    <col min="2" max="2" width="6.3984375" style="16" customWidth="1"/>
    <col min="3" max="3" width="16.8984375" style="16" customWidth="1"/>
    <col min="4" max="4" width="2" style="16" customWidth="1"/>
    <col min="5" max="5" width="17.09765625" style="16" customWidth="1"/>
    <col min="6" max="6" width="2" style="16" customWidth="1"/>
    <col min="7" max="7" width="16.09765625" style="16" customWidth="1"/>
    <col min="8" max="8" width="2" style="16" customWidth="1"/>
    <col min="9" max="9" width="15.09765625" style="16" customWidth="1"/>
    <col min="10" max="10" width="2" style="16" customWidth="1"/>
    <col min="11" max="11" width="18.69921875" style="16" customWidth="1"/>
    <col min="12" max="12" width="11" style="16" bestFit="1" customWidth="1"/>
    <col min="13" max="16384" width="9.09765625" style="16"/>
  </cols>
  <sheetData>
    <row r="1" spans="1:11" ht="21" customHeight="1">
      <c r="A1" s="120" t="s">
        <v>0</v>
      </c>
      <c r="B1" s="121"/>
      <c r="C1" s="11"/>
      <c r="D1" s="11"/>
      <c r="E1" s="11"/>
      <c r="G1" s="195"/>
      <c r="K1" s="195"/>
    </row>
    <row r="2" spans="1:11" ht="21" customHeight="1">
      <c r="A2" s="151" t="s">
        <v>106</v>
      </c>
      <c r="G2" s="195"/>
      <c r="K2" s="195"/>
    </row>
    <row r="3" spans="1:11" ht="21" customHeight="1">
      <c r="A3" s="194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21" customHeight="1">
      <c r="A4" s="194"/>
      <c r="B4" s="195"/>
      <c r="C4" s="278" t="s">
        <v>145</v>
      </c>
      <c r="D4" s="278"/>
      <c r="E4" s="278"/>
      <c r="F4" s="278"/>
      <c r="G4" s="278"/>
      <c r="H4" s="278"/>
      <c r="I4" s="278"/>
      <c r="J4" s="278"/>
      <c r="K4" s="278"/>
    </row>
    <row r="5" spans="1:11" ht="21" customHeight="1">
      <c r="A5" s="194"/>
      <c r="B5" s="195" t="s">
        <v>146</v>
      </c>
      <c r="D5" s="195"/>
      <c r="F5" s="195"/>
      <c r="G5" s="284" t="s">
        <v>147</v>
      </c>
      <c r="H5" s="284"/>
      <c r="I5" s="284"/>
      <c r="J5" s="195"/>
      <c r="K5" s="195"/>
    </row>
    <row r="6" spans="1:11" ht="21" customHeight="1">
      <c r="A6" s="194"/>
      <c r="B6" s="195"/>
      <c r="C6" s="195" t="s">
        <v>148</v>
      </c>
      <c r="D6" s="195"/>
      <c r="F6" s="195"/>
      <c r="G6" s="195"/>
      <c r="H6" s="195"/>
      <c r="I6" s="195"/>
      <c r="J6" s="195"/>
      <c r="K6" s="195"/>
    </row>
    <row r="7" spans="1:11" ht="21" customHeight="1">
      <c r="A7" s="194"/>
      <c r="B7" s="195"/>
      <c r="C7" s="195" t="s">
        <v>114</v>
      </c>
      <c r="D7" s="195"/>
      <c r="E7" s="195" t="s">
        <v>149</v>
      </c>
      <c r="F7" s="195"/>
      <c r="G7" s="229" t="s">
        <v>150</v>
      </c>
      <c r="H7" s="229"/>
      <c r="I7" s="229"/>
      <c r="J7" s="229"/>
      <c r="K7" s="229"/>
    </row>
    <row r="8" spans="1:11" ht="21" customHeight="1">
      <c r="A8" s="230"/>
      <c r="B8" s="196" t="s">
        <v>8</v>
      </c>
      <c r="C8" s="195" t="s">
        <v>122</v>
      </c>
      <c r="D8" s="195"/>
      <c r="E8" s="195" t="s">
        <v>151</v>
      </c>
      <c r="F8" s="195"/>
      <c r="G8" s="229" t="s">
        <v>152</v>
      </c>
      <c r="H8" s="229"/>
      <c r="I8" s="229" t="s">
        <v>118</v>
      </c>
      <c r="J8" s="229"/>
      <c r="K8" s="229" t="s">
        <v>75</v>
      </c>
    </row>
    <row r="9" spans="1:11" ht="21" customHeight="1">
      <c r="A9" s="230"/>
      <c r="B9" s="128"/>
      <c r="C9" s="285" t="s">
        <v>10</v>
      </c>
      <c r="D9" s="285"/>
      <c r="E9" s="285"/>
      <c r="F9" s="285"/>
      <c r="G9" s="285"/>
      <c r="H9" s="285"/>
      <c r="I9" s="285"/>
      <c r="J9" s="285"/>
      <c r="K9" s="285"/>
    </row>
    <row r="10" spans="1:11" ht="21" customHeight="1">
      <c r="A10" s="19" t="s">
        <v>130</v>
      </c>
      <c r="B10" s="128"/>
    </row>
    <row r="11" spans="1:11" ht="21" customHeight="1">
      <c r="A11" s="7" t="s">
        <v>131</v>
      </c>
      <c r="B11" s="126"/>
      <c r="C11" s="57">
        <v>300000</v>
      </c>
      <c r="D11" s="57"/>
      <c r="E11" s="57">
        <v>959977</v>
      </c>
      <c r="F11" s="57"/>
      <c r="G11" s="57">
        <v>30000</v>
      </c>
      <c r="H11" s="57"/>
      <c r="I11" s="57">
        <v>50374</v>
      </c>
      <c r="J11" s="57"/>
      <c r="K11" s="57">
        <f>SUM(C11:I11)</f>
        <v>1340351</v>
      </c>
    </row>
    <row r="12" spans="1:11" ht="21" customHeight="1">
      <c r="A12" s="7" t="s">
        <v>132</v>
      </c>
      <c r="B12" s="126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21" customHeight="1">
      <c r="A13" s="135" t="s">
        <v>225</v>
      </c>
      <c r="B13" s="126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21" customHeight="1">
      <c r="A14" s="2" t="s">
        <v>213</v>
      </c>
      <c r="B14" s="126">
        <v>24</v>
      </c>
      <c r="C14" s="54">
        <v>0</v>
      </c>
      <c r="D14" s="204"/>
      <c r="E14" s="204">
        <v>0</v>
      </c>
      <c r="F14" s="204"/>
      <c r="G14" s="204">
        <v>0</v>
      </c>
      <c r="H14" s="204"/>
      <c r="I14" s="204">
        <v>-48000</v>
      </c>
      <c r="J14" s="204"/>
      <c r="K14" s="204">
        <f>SUM(C14:J14)</f>
        <v>-48000</v>
      </c>
    </row>
    <row r="15" spans="1:11" ht="21" customHeight="1">
      <c r="A15" s="135" t="s">
        <v>226</v>
      </c>
      <c r="B15" s="126"/>
      <c r="C15" s="231">
        <f>SUM(C14)</f>
        <v>0</v>
      </c>
      <c r="D15" s="232"/>
      <c r="E15" s="231">
        <f>SUM(E14)</f>
        <v>0</v>
      </c>
      <c r="F15" s="232"/>
      <c r="G15" s="231">
        <f>SUM(G14)</f>
        <v>0</v>
      </c>
      <c r="H15" s="232"/>
      <c r="I15" s="231">
        <f>SUM(I14)</f>
        <v>-48000</v>
      </c>
      <c r="J15" s="232"/>
      <c r="K15" s="231">
        <f>SUM(K14)</f>
        <v>-48000</v>
      </c>
    </row>
    <row r="16" spans="1:11" ht="21" customHeight="1">
      <c r="A16" s="233"/>
      <c r="B16" s="126"/>
      <c r="C16" s="29"/>
      <c r="D16" s="29"/>
      <c r="E16" s="29"/>
      <c r="F16" s="29"/>
      <c r="G16" s="29"/>
      <c r="H16" s="29"/>
      <c r="I16" s="29"/>
      <c r="J16" s="29"/>
      <c r="K16" s="29"/>
    </row>
    <row r="17" spans="1:11" ht="21" customHeight="1">
      <c r="A17" s="123" t="s">
        <v>138</v>
      </c>
      <c r="B17" s="128"/>
      <c r="C17" s="54"/>
      <c r="D17" s="132"/>
      <c r="E17" s="204"/>
      <c r="F17" s="132"/>
      <c r="G17" s="204"/>
      <c r="H17" s="132"/>
      <c r="I17" s="204"/>
      <c r="J17" s="204"/>
      <c r="K17" s="204"/>
    </row>
    <row r="18" spans="1:11" ht="21" customHeight="1">
      <c r="A18" s="45" t="s">
        <v>139</v>
      </c>
      <c r="B18" s="128"/>
      <c r="C18" s="54">
        <v>0</v>
      </c>
      <c r="D18" s="132"/>
      <c r="E18" s="204">
        <v>0</v>
      </c>
      <c r="F18" s="204"/>
      <c r="G18" s="204">
        <v>0</v>
      </c>
      <c r="H18" s="204"/>
      <c r="I18" s="204">
        <f>'PL 8'!I36</f>
        <v>94406</v>
      </c>
      <c r="J18" s="204"/>
      <c r="K18" s="204">
        <f>SUM(C18:I18)</f>
        <v>94406</v>
      </c>
    </row>
    <row r="19" spans="1:11" ht="21" customHeight="1">
      <c r="A19" s="45" t="s">
        <v>140</v>
      </c>
      <c r="B19" s="128"/>
      <c r="C19" s="54">
        <v>0</v>
      </c>
      <c r="D19" s="204"/>
      <c r="E19" s="204">
        <v>0</v>
      </c>
      <c r="F19" s="204"/>
      <c r="G19" s="204">
        <v>0</v>
      </c>
      <c r="H19" s="204"/>
      <c r="I19" s="204">
        <v>668</v>
      </c>
      <c r="J19" s="204"/>
      <c r="K19" s="204">
        <f>SUM(C19:I19)</f>
        <v>668</v>
      </c>
    </row>
    <row r="20" spans="1:11" ht="21" customHeight="1">
      <c r="A20" s="123" t="s">
        <v>231</v>
      </c>
      <c r="B20" s="128"/>
      <c r="C20" s="231">
        <f>SUM(C18:C19)</f>
        <v>0</v>
      </c>
      <c r="D20" s="232"/>
      <c r="E20" s="231">
        <f>SUM(E18:E19)</f>
        <v>0</v>
      </c>
      <c r="F20" s="232"/>
      <c r="G20" s="231">
        <f>SUM(G18:G19)</f>
        <v>0</v>
      </c>
      <c r="H20" s="232"/>
      <c r="I20" s="231">
        <f t="shared" ref="I20" si="0">SUM(I18:I19)</f>
        <v>95074</v>
      </c>
      <c r="J20" s="204"/>
      <c r="K20" s="231">
        <f>SUM(K18:K19)</f>
        <v>95074</v>
      </c>
    </row>
    <row r="21" spans="1:11" ht="21" customHeight="1">
      <c r="A21" s="206"/>
      <c r="B21" s="128"/>
      <c r="C21" s="234"/>
      <c r="D21" s="204"/>
      <c r="E21" s="235"/>
      <c r="F21" s="204"/>
      <c r="G21" s="235"/>
      <c r="H21" s="204"/>
      <c r="I21" s="235"/>
      <c r="J21" s="204"/>
      <c r="K21" s="235"/>
    </row>
    <row r="22" spans="1:11" ht="21" customHeight="1" thickBot="1">
      <c r="A22" s="222" t="s">
        <v>141</v>
      </c>
      <c r="B22" s="46"/>
      <c r="C22" s="47">
        <f>SUM(C11,C15,C20)</f>
        <v>300000</v>
      </c>
      <c r="D22" s="13"/>
      <c r="E22" s="47">
        <f>SUM(E11,E15,E20)</f>
        <v>959977</v>
      </c>
      <c r="F22" s="13"/>
      <c r="G22" s="47">
        <f>SUM(G11,G15,G20)</f>
        <v>30000</v>
      </c>
      <c r="H22" s="13"/>
      <c r="I22" s="47">
        <f>SUM(I11,I15,I20)</f>
        <v>97448</v>
      </c>
      <c r="J22" s="13"/>
      <c r="K22" s="47">
        <f>SUM(K11,K15,K20)</f>
        <v>1387425</v>
      </c>
    </row>
    <row r="23" spans="1:11" ht="21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93" firstPageNumber="11" orientation="landscape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9AA1-9494-4DF6-B601-6AEAD03D9F3F}">
  <dimension ref="A1:AC25"/>
  <sheetViews>
    <sheetView topLeftCell="A3" zoomScale="71" zoomScaleNormal="71" zoomScaleSheetLayoutView="100" workbookViewId="0">
      <selection activeCell="A16" sqref="A16"/>
    </sheetView>
  </sheetViews>
  <sheetFormatPr defaultColWidth="10.09765625" defaultRowHeight="18.25" customHeight="1"/>
  <cols>
    <col min="1" max="1" width="58.69921875" style="45" customWidth="1"/>
    <col min="2" max="2" width="6.69921875" style="251" customWidth="1"/>
    <col min="3" max="3" width="0.8984375" style="251" customWidth="1"/>
    <col min="4" max="4" width="12.59765625" style="45" customWidth="1"/>
    <col min="5" max="5" width="0.8984375" style="45" customWidth="1"/>
    <col min="6" max="6" width="15.3984375" style="45" customWidth="1"/>
    <col min="7" max="7" width="0.8984375" style="45" customWidth="1"/>
    <col min="8" max="8" width="13.69921875" style="45" customWidth="1"/>
    <col min="9" max="9" width="0.8984375" style="45" customWidth="1"/>
    <col min="10" max="10" width="13.09765625" style="45" customWidth="1"/>
    <col min="11" max="11" width="0.8984375" style="45" customWidth="1"/>
    <col min="12" max="12" width="15.19921875" style="45" bestFit="1" customWidth="1"/>
    <col min="13" max="13" width="0.8984375" style="45" customWidth="1"/>
    <col min="14" max="14" width="13.69921875" style="45" bestFit="1" customWidth="1"/>
    <col min="15" max="15" width="0.8984375" style="45" customWidth="1"/>
    <col min="16" max="16" width="14.3984375" style="45" bestFit="1" customWidth="1"/>
    <col min="17" max="17" width="11.19921875" style="45" bestFit="1" customWidth="1"/>
    <col min="18" max="16384" width="10.09765625" style="45"/>
  </cols>
  <sheetData>
    <row r="1" spans="1:29" ht="20.149999999999999" customHeight="1">
      <c r="A1" s="120" t="s">
        <v>0</v>
      </c>
      <c r="B1" s="236"/>
      <c r="C1" s="23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8"/>
      <c r="O1" s="237"/>
      <c r="P1" s="238"/>
    </row>
    <row r="2" spans="1:29" ht="20.149999999999999" customHeight="1">
      <c r="A2" s="151" t="s">
        <v>106</v>
      </c>
      <c r="B2" s="239"/>
      <c r="C2" s="239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1"/>
      <c r="O2" s="240"/>
      <c r="P2" s="241"/>
    </row>
    <row r="3" spans="1:29" ht="18.25" customHeight="1">
      <c r="A3" s="242"/>
      <c r="B3" s="243"/>
      <c r="C3" s="243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29" ht="20.149999999999999" customHeight="1">
      <c r="B4" s="244"/>
      <c r="C4" s="244"/>
      <c r="D4" s="286" t="s">
        <v>145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29" ht="20.149999999999999" customHeight="1">
      <c r="B5" s="244"/>
      <c r="C5" s="244"/>
      <c r="D5" s="229"/>
      <c r="E5" s="229"/>
      <c r="F5" s="229"/>
      <c r="G5" s="229"/>
      <c r="H5" s="287" t="s">
        <v>147</v>
      </c>
      <c r="I5" s="287"/>
      <c r="J5" s="287"/>
      <c r="K5" s="287"/>
      <c r="L5" s="287"/>
      <c r="M5" s="229"/>
      <c r="N5" s="229"/>
      <c r="O5" s="229"/>
      <c r="P5" s="229"/>
    </row>
    <row r="6" spans="1:29" ht="20.149999999999999" customHeight="1">
      <c r="B6" s="244"/>
      <c r="C6" s="244"/>
      <c r="D6" s="218" t="s">
        <v>148</v>
      </c>
      <c r="E6" s="229"/>
      <c r="F6" s="218"/>
      <c r="G6" s="229"/>
      <c r="H6" s="245"/>
      <c r="I6" s="245"/>
      <c r="J6" s="229" t="s">
        <v>209</v>
      </c>
      <c r="K6" s="245"/>
      <c r="L6" s="245"/>
      <c r="M6" s="229"/>
      <c r="N6" s="229"/>
      <c r="O6" s="229"/>
      <c r="P6" s="229"/>
    </row>
    <row r="7" spans="1:29" ht="20.149999999999999" customHeight="1">
      <c r="B7" s="244"/>
      <c r="C7" s="244"/>
      <c r="D7" s="218" t="s">
        <v>114</v>
      </c>
      <c r="E7" s="229"/>
      <c r="F7" s="229" t="s">
        <v>111</v>
      </c>
      <c r="G7" s="229"/>
      <c r="H7" s="229" t="s">
        <v>150</v>
      </c>
      <c r="I7" s="229"/>
      <c r="J7" s="229" t="s">
        <v>123</v>
      </c>
      <c r="K7" s="229"/>
      <c r="L7" s="229"/>
      <c r="M7" s="229"/>
      <c r="N7" s="229" t="s">
        <v>210</v>
      </c>
      <c r="O7" s="229"/>
      <c r="P7" s="229"/>
    </row>
    <row r="8" spans="1:29" ht="20.149999999999999" customHeight="1">
      <c r="B8" s="196" t="s">
        <v>8</v>
      </c>
      <c r="C8" s="196"/>
      <c r="D8" s="218" t="s">
        <v>122</v>
      </c>
      <c r="E8" s="229"/>
      <c r="F8" s="229" t="s">
        <v>151</v>
      </c>
      <c r="G8" s="229"/>
      <c r="H8" s="229" t="s">
        <v>152</v>
      </c>
      <c r="I8" s="229"/>
      <c r="J8" s="229" t="s">
        <v>211</v>
      </c>
      <c r="K8" s="229"/>
      <c r="L8" s="229" t="s">
        <v>118</v>
      </c>
      <c r="M8" s="229"/>
      <c r="N8" s="229" t="s">
        <v>123</v>
      </c>
      <c r="O8" s="229"/>
      <c r="P8" s="229" t="s">
        <v>75</v>
      </c>
    </row>
    <row r="9" spans="1:29" ht="20.149999999999999" customHeight="1">
      <c r="B9" s="244"/>
      <c r="C9" s="244"/>
      <c r="D9" s="285" t="s">
        <v>10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</row>
    <row r="10" spans="1:29" ht="20.149999999999999" customHeight="1">
      <c r="A10" s="19" t="s">
        <v>142</v>
      </c>
      <c r="B10" s="102"/>
      <c r="C10" s="10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29" ht="20.149999999999999" customHeight="1">
      <c r="A11" s="247" t="s">
        <v>143</v>
      </c>
      <c r="B11" s="82"/>
      <c r="C11" s="82"/>
      <c r="D11" s="248">
        <v>300000</v>
      </c>
      <c r="E11" s="248">
        <v>0</v>
      </c>
      <c r="F11" s="248">
        <v>959977</v>
      </c>
      <c r="G11" s="248">
        <v>0</v>
      </c>
      <c r="H11" s="248">
        <v>30000</v>
      </c>
      <c r="I11" s="248"/>
      <c r="J11" s="248">
        <v>0</v>
      </c>
      <c r="K11" s="248">
        <v>0</v>
      </c>
      <c r="L11" s="248">
        <v>97448</v>
      </c>
      <c r="M11" s="248"/>
      <c r="N11" s="248">
        <v>0</v>
      </c>
      <c r="O11" s="248"/>
      <c r="P11" s="248">
        <f>SUM(D11:N11)</f>
        <v>1387425</v>
      </c>
    </row>
    <row r="12" spans="1:29" ht="20.149999999999999" customHeight="1">
      <c r="A12" s="247"/>
      <c r="B12" s="82"/>
      <c r="C12" s="82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</row>
    <row r="13" spans="1:29" ht="18.25" customHeight="1">
      <c r="A13" s="247" t="s">
        <v>212</v>
      </c>
      <c r="B13" s="82"/>
      <c r="C13" s="82"/>
      <c r="D13" s="83"/>
      <c r="E13" s="83"/>
      <c r="F13" s="84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29" ht="18.25" customHeight="1">
      <c r="A14" s="249" t="s">
        <v>227</v>
      </c>
      <c r="B14" s="82"/>
      <c r="C14" s="82"/>
      <c r="D14" s="83"/>
      <c r="E14" s="83"/>
      <c r="F14" s="84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29" ht="18.25" customHeight="1">
      <c r="A15" s="2" t="s">
        <v>213</v>
      </c>
      <c r="B15" s="246">
        <v>24</v>
      </c>
      <c r="C15" s="246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0</v>
      </c>
      <c r="K15" s="116"/>
      <c r="L15" s="116">
        <f>ROUND(AC15/10^3,0)</f>
        <v>-89903</v>
      </c>
      <c r="M15" s="116"/>
      <c r="N15" s="116">
        <v>0</v>
      </c>
      <c r="O15" s="117"/>
      <c r="P15" s="117">
        <f>SUM(D15:N15)</f>
        <v>-89903</v>
      </c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4">
        <v>-89903005.5</v>
      </c>
    </row>
    <row r="16" spans="1:29" ht="18.25" customHeight="1">
      <c r="A16" s="2" t="s">
        <v>214</v>
      </c>
      <c r="B16" s="246">
        <v>25</v>
      </c>
      <c r="C16" s="246"/>
      <c r="D16" s="118">
        <v>0</v>
      </c>
      <c r="E16" s="117"/>
      <c r="F16" s="118">
        <v>0</v>
      </c>
      <c r="G16" s="117"/>
      <c r="H16" s="118">
        <v>0</v>
      </c>
      <c r="I16" s="117"/>
      <c r="J16" s="118">
        <f>ROUND(AC16/10^3,0)</f>
        <v>14089</v>
      </c>
      <c r="K16" s="117"/>
      <c r="L16" s="116">
        <f>-ROUND(AC16/10^3,0)</f>
        <v>-14089</v>
      </c>
      <c r="M16" s="116"/>
      <c r="N16" s="118">
        <f>-ROUND(AC16/10^3,0)</f>
        <v>-14089</v>
      </c>
      <c r="O16" s="117"/>
      <c r="P16" s="117">
        <f>SUM(D16:N16)</f>
        <v>-14089</v>
      </c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4">
        <v>14089391.970000001</v>
      </c>
    </row>
    <row r="17" spans="1:17" ht="18.25" customHeight="1">
      <c r="A17" s="250" t="s">
        <v>228</v>
      </c>
      <c r="B17" s="82"/>
      <c r="C17" s="82"/>
      <c r="D17" s="103">
        <f>SUM(D15:D16)</f>
        <v>0</v>
      </c>
      <c r="E17" s="104"/>
      <c r="F17" s="103">
        <f>SUM(F15:F16)</f>
        <v>0</v>
      </c>
      <c r="G17" s="104"/>
      <c r="H17" s="103">
        <f>SUM(H15:H16)</f>
        <v>0</v>
      </c>
      <c r="I17" s="105"/>
      <c r="J17" s="106">
        <f>SUM(J15:J16)</f>
        <v>14089</v>
      </c>
      <c r="K17" s="105"/>
      <c r="L17" s="106">
        <f>SUM(L15:L16)</f>
        <v>-103992</v>
      </c>
      <c r="M17" s="105"/>
      <c r="N17" s="106">
        <f>SUM(N15:N16)</f>
        <v>-14089</v>
      </c>
      <c r="O17" s="105"/>
      <c r="P17" s="106">
        <f>SUM(P15:P16)</f>
        <v>-103992</v>
      </c>
    </row>
    <row r="18" spans="1:17" ht="18.25" customHeight="1">
      <c r="A18" s="222"/>
      <c r="B18" s="82"/>
      <c r="C18" s="82"/>
      <c r="D18" s="83"/>
      <c r="E18" s="83"/>
      <c r="F18" s="84"/>
      <c r="G18" s="83"/>
      <c r="H18" s="83"/>
      <c r="I18" s="83"/>
      <c r="J18" s="83"/>
      <c r="K18" s="83"/>
      <c r="L18" s="83"/>
      <c r="M18" s="83"/>
      <c r="N18" s="83"/>
      <c r="O18" s="83"/>
      <c r="P18" s="83"/>
    </row>
    <row r="19" spans="1:17" ht="20.149999999999999" customHeight="1">
      <c r="A19" s="225" t="s">
        <v>138</v>
      </c>
      <c r="B19" s="82"/>
      <c r="C19" s="82"/>
      <c r="D19" s="83"/>
      <c r="E19" s="83"/>
      <c r="F19" s="84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7" ht="20.149999999999999" customHeight="1">
      <c r="A20" s="226" t="s">
        <v>139</v>
      </c>
      <c r="B20" s="82"/>
      <c r="C20" s="82"/>
      <c r="D20" s="83">
        <v>0</v>
      </c>
      <c r="E20" s="83"/>
      <c r="F20" s="84">
        <v>0</v>
      </c>
      <c r="G20" s="83"/>
      <c r="H20" s="83">
        <v>0</v>
      </c>
      <c r="I20" s="83"/>
      <c r="J20" s="83">
        <v>0</v>
      </c>
      <c r="K20" s="83"/>
      <c r="L20" s="83">
        <f>'PL 8'!G36</f>
        <v>96765</v>
      </c>
      <c r="M20" s="83"/>
      <c r="N20" s="83">
        <v>0</v>
      </c>
      <c r="O20" s="83"/>
      <c r="P20" s="83">
        <f>SUM(D20:N20)</f>
        <v>96765</v>
      </c>
    </row>
    <row r="21" spans="1:17" ht="20.149999999999999" customHeight="1">
      <c r="A21" s="226" t="s">
        <v>140</v>
      </c>
      <c r="B21" s="82"/>
      <c r="C21" s="82"/>
      <c r="D21" s="83">
        <v>0</v>
      </c>
      <c r="E21" s="83"/>
      <c r="F21" s="84">
        <v>0</v>
      </c>
      <c r="G21" s="83"/>
      <c r="H21" s="83">
        <v>0</v>
      </c>
      <c r="I21" s="83"/>
      <c r="J21" s="83">
        <v>0</v>
      </c>
      <c r="K21" s="83"/>
      <c r="L21" s="83">
        <f>'PL 8'!G32</f>
        <v>4485</v>
      </c>
      <c r="M21" s="83"/>
      <c r="N21" s="83">
        <v>0</v>
      </c>
      <c r="O21" s="83"/>
      <c r="P21" s="83">
        <f>SUM(D21:N21)</f>
        <v>4485</v>
      </c>
    </row>
    <row r="22" spans="1:17" ht="20.149999999999999" customHeight="1">
      <c r="A22" s="225" t="s">
        <v>231</v>
      </c>
      <c r="B22" s="82"/>
      <c r="C22" s="82"/>
      <c r="D22" s="108">
        <f>SUM(D20:D21)</f>
        <v>0</v>
      </c>
      <c r="E22" s="83"/>
      <c r="F22" s="108">
        <f>SUM(F20:F21)</f>
        <v>0</v>
      </c>
      <c r="G22" s="83"/>
      <c r="H22" s="108">
        <f>SUM(H20:H21)</f>
        <v>0</v>
      </c>
      <c r="I22" s="83"/>
      <c r="J22" s="108">
        <f>SUM(J20:J21)</f>
        <v>0</v>
      </c>
      <c r="K22" s="83"/>
      <c r="L22" s="108">
        <f>SUM(L20:L21)</f>
        <v>101250</v>
      </c>
      <c r="M22" s="83"/>
      <c r="N22" s="108">
        <f>SUM(N20:N21)</f>
        <v>0</v>
      </c>
      <c r="O22" s="83"/>
      <c r="P22" s="108">
        <f>SUM(P20:P21)</f>
        <v>101250</v>
      </c>
    </row>
    <row r="23" spans="1:17" ht="16.5" customHeight="1">
      <c r="A23" s="206"/>
      <c r="B23" s="246"/>
      <c r="C23" s="246"/>
      <c r="D23" s="109"/>
      <c r="E23" s="83"/>
      <c r="F23" s="110"/>
      <c r="G23" s="83"/>
      <c r="H23" s="110"/>
      <c r="I23" s="83"/>
      <c r="J23" s="110"/>
      <c r="K23" s="83"/>
      <c r="L23" s="110"/>
      <c r="M23" s="83"/>
      <c r="N23" s="110"/>
      <c r="O23" s="83"/>
      <c r="P23" s="110"/>
    </row>
    <row r="24" spans="1:17" ht="20.149999999999999" customHeight="1" thickBot="1">
      <c r="A24" s="222" t="s">
        <v>216</v>
      </c>
      <c r="B24" s="102"/>
      <c r="C24" s="102"/>
      <c r="D24" s="111">
        <f>D11+D17+D22</f>
        <v>300000</v>
      </c>
      <c r="E24" s="107"/>
      <c r="F24" s="111">
        <f>F11+F17+F22</f>
        <v>959977</v>
      </c>
      <c r="G24" s="107"/>
      <c r="H24" s="111">
        <f>H11+H17+H22</f>
        <v>30000</v>
      </c>
      <c r="I24" s="107"/>
      <c r="J24" s="111">
        <f>J11+J17+J22</f>
        <v>14089</v>
      </c>
      <c r="K24" s="107"/>
      <c r="L24" s="111">
        <f>L11+L17+L22</f>
        <v>94706</v>
      </c>
      <c r="M24" s="107"/>
      <c r="N24" s="111">
        <f>N11+N17+N22</f>
        <v>-14089</v>
      </c>
      <c r="O24" s="107"/>
      <c r="P24" s="111">
        <f>P11+P17+P22</f>
        <v>1384683</v>
      </c>
      <c r="Q24" s="112"/>
    </row>
    <row r="25" spans="1:17" ht="18.25" customHeight="1" thickTop="1"/>
  </sheetData>
  <mergeCells count="3">
    <mergeCell ref="D4:P4"/>
    <mergeCell ref="H5:L5"/>
    <mergeCell ref="D9:P9"/>
  </mergeCells>
  <pageMargins left="0.7" right="0.7" top="0.48" bottom="0.5" header="0.5" footer="0.5"/>
  <pageSetup paperSize="9" scale="88" firstPageNumber="12" fitToHeight="0" orientation="landscape" useFirstPageNumber="1" r:id="rId1"/>
  <headerFooter alignWithMargins="0">
    <oddFooter>&amp;L&amp;"Times New Roman,Regular"&amp;11The accompanying notes form an integral part of these financial statements.
&amp;C&amp;"Times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7"/>
  <sheetViews>
    <sheetView zoomScale="85" zoomScaleNormal="85" zoomScaleSheetLayoutView="115" workbookViewId="0">
      <selection activeCell="A69" sqref="A69"/>
    </sheetView>
  </sheetViews>
  <sheetFormatPr defaultColWidth="42.09765625" defaultRowHeight="20.25" customHeight="1"/>
  <cols>
    <col min="1" max="1" width="68.3984375" style="17" customWidth="1"/>
    <col min="2" max="2" width="5.3984375" style="17" customWidth="1"/>
    <col min="3" max="3" width="1.09765625" style="17" customWidth="1"/>
    <col min="4" max="4" width="14.3984375" style="16" customWidth="1"/>
    <col min="5" max="5" width="1.09765625" style="16" customWidth="1"/>
    <col min="6" max="6" width="13.59765625" style="16" customWidth="1"/>
    <col min="7" max="7" width="1.09765625" style="150" customWidth="1"/>
    <col min="8" max="8" width="13.59765625" style="16" customWidth="1"/>
    <col min="9" max="9" width="1.09765625" style="16" customWidth="1"/>
    <col min="10" max="10" width="13.59765625" style="16" customWidth="1"/>
    <col min="11" max="11" width="12.09765625" style="16" bestFit="1" customWidth="1"/>
    <col min="12" max="12" width="2.59765625" style="16" bestFit="1" customWidth="1"/>
    <col min="13" max="13" width="11.09765625" style="16" bestFit="1" customWidth="1"/>
    <col min="14" max="257" width="9.09765625" style="16" customWidth="1"/>
    <col min="258" max="16384" width="42.09765625" style="16"/>
  </cols>
  <sheetData>
    <row r="1" spans="1:13" ht="21" customHeight="1">
      <c r="A1" s="120" t="s">
        <v>0</v>
      </c>
      <c r="B1" s="120"/>
      <c r="C1" s="120"/>
      <c r="D1" s="121"/>
      <c r="E1" s="11"/>
      <c r="F1" s="121"/>
      <c r="G1" s="11"/>
    </row>
    <row r="2" spans="1:13" ht="21" customHeight="1">
      <c r="A2" s="151" t="s">
        <v>153</v>
      </c>
      <c r="B2" s="151"/>
      <c r="C2" s="151"/>
    </row>
    <row r="3" spans="1:13" ht="21" customHeight="1">
      <c r="A3" s="151"/>
      <c r="B3" s="151"/>
      <c r="C3" s="151"/>
    </row>
    <row r="4" spans="1:13" ht="21" customHeight="1">
      <c r="D4" s="278" t="s">
        <v>3</v>
      </c>
      <c r="E4" s="278"/>
      <c r="F4" s="278"/>
      <c r="H4" s="278" t="s">
        <v>38</v>
      </c>
      <c r="I4" s="278"/>
      <c r="J4" s="278"/>
    </row>
    <row r="5" spans="1:13" ht="21" customHeight="1">
      <c r="D5" s="278" t="s">
        <v>5</v>
      </c>
      <c r="E5" s="278"/>
      <c r="F5" s="278"/>
      <c r="G5" s="155"/>
      <c r="H5" s="278" t="s">
        <v>5</v>
      </c>
      <c r="I5" s="278"/>
      <c r="J5" s="278"/>
    </row>
    <row r="6" spans="1:13" ht="21" customHeight="1">
      <c r="D6" s="280" t="s">
        <v>78</v>
      </c>
      <c r="E6" s="280"/>
      <c r="F6" s="280"/>
      <c r="G6" s="155"/>
      <c r="H6" s="280" t="s">
        <v>78</v>
      </c>
      <c r="I6" s="280"/>
      <c r="J6" s="280"/>
    </row>
    <row r="7" spans="1:13" ht="21" customHeight="1">
      <c r="D7" s="195">
        <v>2024</v>
      </c>
      <c r="E7" s="195"/>
      <c r="F7" s="195">
        <v>2023</v>
      </c>
      <c r="H7" s="195">
        <v>2024</v>
      </c>
      <c r="I7" s="195"/>
      <c r="J7" s="195">
        <v>2023</v>
      </c>
    </row>
    <row r="8" spans="1:13" ht="21" customHeight="1">
      <c r="D8" s="288" t="s">
        <v>10</v>
      </c>
      <c r="E8" s="288"/>
      <c r="F8" s="288"/>
      <c r="G8" s="288"/>
      <c r="H8" s="288"/>
      <c r="I8" s="288"/>
      <c r="J8" s="288"/>
    </row>
    <row r="9" spans="1:13" ht="21" customHeight="1">
      <c r="A9" s="156" t="s">
        <v>154</v>
      </c>
      <c r="B9" s="156"/>
      <c r="C9" s="156"/>
      <c r="D9" s="29"/>
      <c r="E9" s="29"/>
      <c r="F9" s="29"/>
      <c r="G9" s="29"/>
      <c r="H9" s="29"/>
      <c r="I9" s="29"/>
      <c r="J9" s="29"/>
    </row>
    <row r="10" spans="1:13" ht="21" customHeight="1">
      <c r="A10" s="17" t="s">
        <v>94</v>
      </c>
      <c r="D10" s="33">
        <f>'PL 8'!C26</f>
        <v>82595</v>
      </c>
      <c r="E10" s="252"/>
      <c r="F10" s="33">
        <f>'PL 8'!E26</f>
        <v>177413</v>
      </c>
      <c r="G10" s="159"/>
      <c r="H10" s="33">
        <f>'PL 8'!G26</f>
        <v>96765</v>
      </c>
      <c r="I10" s="159"/>
      <c r="J10" s="33">
        <f>'PL 8'!I26</f>
        <v>94406</v>
      </c>
    </row>
    <row r="11" spans="1:13" ht="21" customHeight="1">
      <c r="A11" s="253" t="s">
        <v>233</v>
      </c>
      <c r="B11" s="253"/>
      <c r="C11" s="253"/>
      <c r="D11" s="33"/>
      <c r="E11" s="252"/>
      <c r="F11" s="33"/>
      <c r="G11" s="159"/>
      <c r="H11" s="33"/>
      <c r="I11" s="159"/>
      <c r="J11" s="33"/>
    </row>
    <row r="12" spans="1:13" ht="21" customHeight="1">
      <c r="A12" s="2" t="s">
        <v>93</v>
      </c>
      <c r="B12" s="2"/>
      <c r="C12" s="2"/>
      <c r="D12" s="129">
        <f>'PL 8'!C25</f>
        <v>8327</v>
      </c>
      <c r="E12" s="159"/>
      <c r="F12" s="33">
        <v>34369</v>
      </c>
      <c r="G12" s="159"/>
      <c r="H12" s="129">
        <v>5555</v>
      </c>
      <c r="I12" s="67"/>
      <c r="J12" s="14">
        <v>10176</v>
      </c>
      <c r="M12" s="17"/>
    </row>
    <row r="13" spans="1:13" ht="21" customHeight="1">
      <c r="A13" s="2" t="s">
        <v>91</v>
      </c>
      <c r="B13" s="2"/>
      <c r="C13" s="2"/>
      <c r="D13" s="129">
        <v>57405</v>
      </c>
      <c r="E13" s="159"/>
      <c r="F13" s="33">
        <v>42150</v>
      </c>
      <c r="G13" s="159"/>
      <c r="H13" s="129">
        <v>5353</v>
      </c>
      <c r="I13" s="67"/>
      <c r="J13" s="14">
        <v>6005</v>
      </c>
      <c r="M13" s="17"/>
    </row>
    <row r="14" spans="1:13" ht="21" customHeight="1">
      <c r="A14" s="2" t="s">
        <v>155</v>
      </c>
      <c r="B14" s="2"/>
      <c r="C14" s="2"/>
      <c r="D14" s="129">
        <v>431684</v>
      </c>
      <c r="E14" s="159"/>
      <c r="F14" s="33">
        <v>384829</v>
      </c>
      <c r="G14" s="159"/>
      <c r="H14" s="129">
        <v>28223</v>
      </c>
      <c r="I14" s="67"/>
      <c r="J14" s="14">
        <v>29421</v>
      </c>
      <c r="M14" s="17"/>
    </row>
    <row r="15" spans="1:13" ht="21" customHeight="1">
      <c r="A15" s="2" t="s">
        <v>156</v>
      </c>
      <c r="B15" s="2"/>
      <c r="C15" s="2"/>
      <c r="D15" s="129">
        <v>-3086</v>
      </c>
      <c r="E15" s="159"/>
      <c r="F15" s="33">
        <v>-4933</v>
      </c>
      <c r="G15" s="159"/>
      <c r="H15" s="129">
        <v>0</v>
      </c>
      <c r="I15" s="67"/>
      <c r="J15" s="14">
        <v>0</v>
      </c>
      <c r="M15" s="17"/>
    </row>
    <row r="16" spans="1:13" ht="21" customHeight="1">
      <c r="A16" s="2" t="s">
        <v>157</v>
      </c>
      <c r="B16" s="2"/>
      <c r="C16" s="2"/>
      <c r="D16" s="129">
        <v>8348</v>
      </c>
      <c r="E16" s="159"/>
      <c r="F16" s="33">
        <v>6773</v>
      </c>
      <c r="G16" s="159"/>
      <c r="H16" s="129">
        <v>5280</v>
      </c>
      <c r="I16" s="67"/>
      <c r="J16" s="14">
        <v>4087</v>
      </c>
      <c r="M16" s="17"/>
    </row>
    <row r="17" spans="1:14" ht="21" customHeight="1">
      <c r="A17" s="2" t="s">
        <v>232</v>
      </c>
      <c r="B17" s="2"/>
      <c r="C17" s="2"/>
      <c r="D17" s="129">
        <v>10023</v>
      </c>
      <c r="E17" s="159"/>
      <c r="F17" s="33">
        <v>8145</v>
      </c>
      <c r="G17" s="159"/>
      <c r="H17" s="129">
        <v>10022</v>
      </c>
      <c r="I17" s="67"/>
      <c r="J17" s="14">
        <v>8145</v>
      </c>
      <c r="M17" s="17"/>
    </row>
    <row r="18" spans="1:14" ht="21" customHeight="1">
      <c r="A18" s="2" t="s">
        <v>222</v>
      </c>
      <c r="B18" s="2"/>
      <c r="C18" s="2"/>
      <c r="D18" s="129">
        <v>3483</v>
      </c>
      <c r="E18" s="159"/>
      <c r="F18" s="33">
        <v>-1617</v>
      </c>
      <c r="G18" s="159"/>
      <c r="H18" s="129">
        <v>0</v>
      </c>
      <c r="I18" s="33"/>
      <c r="J18" s="33">
        <v>0</v>
      </c>
    </row>
    <row r="19" spans="1:14" ht="21" customHeight="1">
      <c r="A19" s="2" t="s">
        <v>158</v>
      </c>
      <c r="B19" s="2"/>
      <c r="C19" s="2"/>
      <c r="D19" s="129">
        <v>11856</v>
      </c>
      <c r="E19" s="159"/>
      <c r="F19" s="33">
        <v>6055</v>
      </c>
      <c r="G19" s="159"/>
      <c r="H19" s="129">
        <v>0</v>
      </c>
      <c r="I19" s="33"/>
      <c r="J19" s="33">
        <v>0</v>
      </c>
    </row>
    <row r="20" spans="1:14" ht="21" customHeight="1">
      <c r="A20" s="2" t="s">
        <v>159</v>
      </c>
      <c r="B20" s="2"/>
      <c r="C20" s="2"/>
      <c r="D20" s="129">
        <v>685</v>
      </c>
      <c r="E20" s="159"/>
      <c r="F20" s="33">
        <v>-328</v>
      </c>
      <c r="G20" s="159"/>
      <c r="H20" s="129">
        <v>0</v>
      </c>
      <c r="I20" s="33"/>
      <c r="J20" s="10">
        <v>0</v>
      </c>
    </row>
    <row r="21" spans="1:14" ht="21" customHeight="1">
      <c r="A21" s="16" t="s">
        <v>160</v>
      </c>
      <c r="B21" s="16"/>
      <c r="C21" s="16"/>
      <c r="D21" s="129"/>
      <c r="E21" s="159"/>
      <c r="F21" s="52"/>
      <c r="G21" s="159"/>
      <c r="H21" s="129"/>
      <c r="I21" s="33"/>
      <c r="J21" s="33"/>
    </row>
    <row r="22" spans="1:14" ht="21" customHeight="1">
      <c r="A22" s="254" t="s">
        <v>161</v>
      </c>
      <c r="B22" s="254"/>
      <c r="C22" s="254"/>
      <c r="D22" s="129">
        <v>5287</v>
      </c>
      <c r="E22" s="159"/>
      <c r="F22" s="33">
        <v>4222</v>
      </c>
      <c r="G22" s="159"/>
      <c r="H22" s="129">
        <v>82</v>
      </c>
      <c r="I22" s="33"/>
      <c r="J22" s="33">
        <v>-791</v>
      </c>
    </row>
    <row r="23" spans="1:14" ht="21" customHeight="1">
      <c r="A23" s="150" t="s">
        <v>223</v>
      </c>
      <c r="B23" s="150"/>
      <c r="C23" s="150"/>
      <c r="D23" s="129">
        <v>-1195</v>
      </c>
      <c r="E23" s="159"/>
      <c r="F23" s="33">
        <v>-1739</v>
      </c>
      <c r="G23" s="159"/>
      <c r="H23" s="129">
        <v>0</v>
      </c>
      <c r="I23" s="33"/>
      <c r="J23" s="33">
        <v>0</v>
      </c>
    </row>
    <row r="24" spans="1:14" ht="21" customHeight="1">
      <c r="A24" s="255" t="s">
        <v>162</v>
      </c>
      <c r="B24" s="255"/>
      <c r="C24" s="255"/>
      <c r="D24" s="129">
        <v>-31067</v>
      </c>
      <c r="E24" s="159"/>
      <c r="F24" s="33">
        <v>-33212</v>
      </c>
      <c r="G24" s="159"/>
      <c r="H24" s="129">
        <v>0</v>
      </c>
      <c r="I24" s="33"/>
      <c r="J24" s="33">
        <v>0</v>
      </c>
    </row>
    <row r="25" spans="1:14" ht="21" customHeight="1">
      <c r="A25" s="2" t="s">
        <v>82</v>
      </c>
      <c r="B25" s="2"/>
      <c r="C25" s="2"/>
      <c r="D25" s="129">
        <v>0</v>
      </c>
      <c r="E25" s="159"/>
      <c r="F25" s="33">
        <v>0</v>
      </c>
      <c r="G25" s="159"/>
      <c r="H25" s="129">
        <v>-75612</v>
      </c>
      <c r="I25" s="57"/>
      <c r="J25" s="33">
        <v>-57550</v>
      </c>
    </row>
    <row r="26" spans="1:14" ht="21" customHeight="1">
      <c r="A26" s="2" t="s">
        <v>163</v>
      </c>
      <c r="B26" s="2"/>
      <c r="C26" s="2"/>
      <c r="D26" s="129">
        <v>-1280</v>
      </c>
      <c r="E26" s="159"/>
      <c r="F26" s="33">
        <v>-1547</v>
      </c>
      <c r="G26" s="159"/>
      <c r="H26" s="129">
        <v>-6811</v>
      </c>
      <c r="I26" s="33"/>
      <c r="J26" s="33">
        <v>-5471</v>
      </c>
    </row>
    <row r="27" spans="1:14" ht="21" customHeight="1">
      <c r="D27" s="73">
        <f>SUM(D10:D26)</f>
        <v>583065</v>
      </c>
      <c r="E27" s="159"/>
      <c r="F27" s="73">
        <f>SUM(F10:F26)</f>
        <v>620580</v>
      </c>
      <c r="G27" s="159"/>
      <c r="H27" s="73">
        <f>SUM(H10:H26)</f>
        <v>68857</v>
      </c>
      <c r="I27" s="69"/>
      <c r="J27" s="73">
        <f>SUM(J10:J26)</f>
        <v>88428</v>
      </c>
      <c r="N27" s="5"/>
    </row>
    <row r="28" spans="1:14" ht="21" customHeight="1">
      <c r="A28" s="176" t="s">
        <v>164</v>
      </c>
      <c r="B28" s="176"/>
      <c r="C28" s="176"/>
      <c r="D28" s="256"/>
      <c r="E28" s="159"/>
      <c r="F28" s="256"/>
      <c r="G28" s="159"/>
      <c r="H28" s="21"/>
      <c r="I28" s="69"/>
      <c r="J28" s="21"/>
      <c r="N28" s="5"/>
    </row>
    <row r="29" spans="1:14" ht="21" customHeight="1">
      <c r="A29" s="255" t="s">
        <v>16</v>
      </c>
      <c r="B29" s="255"/>
      <c r="C29" s="255"/>
      <c r="D29" s="129">
        <v>-13790</v>
      </c>
      <c r="E29" s="159"/>
      <c r="F29" s="257">
        <v>-33260</v>
      </c>
      <c r="G29" s="159"/>
      <c r="H29" s="129">
        <v>4950</v>
      </c>
      <c r="I29" s="33"/>
      <c r="J29" s="33">
        <v>-9059</v>
      </c>
    </row>
    <row r="30" spans="1:14" ht="21" customHeight="1">
      <c r="A30" s="255" t="s">
        <v>165</v>
      </c>
      <c r="B30" s="255"/>
      <c r="C30" s="255"/>
      <c r="D30" s="129">
        <v>-90392</v>
      </c>
      <c r="E30" s="159"/>
      <c r="F30" s="257">
        <v>-119980</v>
      </c>
      <c r="G30" s="159"/>
      <c r="H30" s="129">
        <v>0</v>
      </c>
      <c r="I30" s="33"/>
      <c r="J30" s="14">
        <v>0</v>
      </c>
    </row>
    <row r="31" spans="1:14" ht="21" customHeight="1">
      <c r="A31" s="258" t="s">
        <v>21</v>
      </c>
      <c r="B31" s="258"/>
      <c r="C31" s="258"/>
      <c r="D31" s="129">
        <v>1828</v>
      </c>
      <c r="E31" s="159"/>
      <c r="F31" s="257">
        <v>3750</v>
      </c>
      <c r="G31" s="159"/>
      <c r="H31" s="129">
        <v>567</v>
      </c>
      <c r="I31" s="33"/>
      <c r="J31" s="33">
        <v>-878</v>
      </c>
    </row>
    <row r="32" spans="1:14" ht="21" customHeight="1">
      <c r="A32" s="258" t="s">
        <v>34</v>
      </c>
      <c r="B32" s="258"/>
      <c r="C32" s="258"/>
      <c r="D32" s="129">
        <v>-2134</v>
      </c>
      <c r="E32" s="159"/>
      <c r="F32" s="257">
        <v>-37804</v>
      </c>
      <c r="G32" s="159"/>
      <c r="H32" s="129">
        <v>0</v>
      </c>
      <c r="I32" s="69"/>
      <c r="J32" s="14">
        <v>-90</v>
      </c>
      <c r="N32" s="5"/>
    </row>
    <row r="33" spans="1:10" ht="21" customHeight="1">
      <c r="A33" s="258" t="s">
        <v>43</v>
      </c>
      <c r="B33" s="258"/>
      <c r="C33" s="258"/>
      <c r="D33" s="129">
        <v>-95867</v>
      </c>
      <c r="E33" s="159"/>
      <c r="F33" s="257">
        <v>22086</v>
      </c>
      <c r="G33" s="159"/>
      <c r="H33" s="129">
        <v>65</v>
      </c>
      <c r="I33" s="57"/>
      <c r="J33" s="257">
        <v>343</v>
      </c>
    </row>
    <row r="34" spans="1:10" ht="21" customHeight="1">
      <c r="A34" s="255" t="s">
        <v>50</v>
      </c>
      <c r="B34" s="255"/>
      <c r="C34" s="255"/>
      <c r="D34" s="129">
        <v>112</v>
      </c>
      <c r="E34" s="159"/>
      <c r="F34" s="257">
        <v>5336</v>
      </c>
      <c r="G34" s="159"/>
      <c r="H34" s="129">
        <v>118</v>
      </c>
      <c r="I34" s="57"/>
      <c r="J34" s="33">
        <v>0</v>
      </c>
    </row>
    <row r="35" spans="1:10" ht="21" customHeight="1">
      <c r="A35" s="258" t="s">
        <v>166</v>
      </c>
      <c r="B35" s="258"/>
      <c r="C35" s="258"/>
      <c r="D35" s="129">
        <v>-6255</v>
      </c>
      <c r="E35" s="159"/>
      <c r="F35" s="257">
        <v>-13465</v>
      </c>
      <c r="G35" s="159"/>
      <c r="H35" s="129">
        <v>-9689</v>
      </c>
      <c r="I35" s="33"/>
      <c r="J35" s="14">
        <v>-4995</v>
      </c>
    </row>
    <row r="36" spans="1:10" ht="21" customHeight="1">
      <c r="A36" s="255" t="s">
        <v>51</v>
      </c>
      <c r="B36" s="255"/>
      <c r="C36" s="255"/>
      <c r="D36" s="129">
        <v>-1330</v>
      </c>
      <c r="E36" s="159"/>
      <c r="F36" s="257">
        <v>4304</v>
      </c>
      <c r="G36" s="159"/>
      <c r="H36" s="129">
        <v>-979</v>
      </c>
      <c r="I36" s="33"/>
      <c r="J36" s="14">
        <v>3088</v>
      </c>
    </row>
    <row r="37" spans="1:10" ht="21" customHeight="1">
      <c r="A37" s="255" t="s">
        <v>59</v>
      </c>
      <c r="B37" s="255"/>
      <c r="C37" s="255"/>
      <c r="D37" s="129">
        <v>39613</v>
      </c>
      <c r="E37" s="159"/>
      <c r="F37" s="257">
        <v>31875</v>
      </c>
      <c r="G37" s="159"/>
      <c r="H37" s="129">
        <v>0</v>
      </c>
      <c r="I37" s="33"/>
      <c r="J37" s="14">
        <v>0</v>
      </c>
    </row>
    <row r="38" spans="1:10" ht="21" customHeight="1">
      <c r="A38" s="255" t="s">
        <v>60</v>
      </c>
      <c r="B38" s="255"/>
      <c r="C38" s="255"/>
      <c r="D38" s="129">
        <v>3903</v>
      </c>
      <c r="E38" s="159"/>
      <c r="F38" s="257">
        <v>9952</v>
      </c>
      <c r="G38" s="159"/>
      <c r="H38" s="129">
        <v>0</v>
      </c>
      <c r="I38" s="33"/>
      <c r="J38" s="14">
        <v>0</v>
      </c>
    </row>
    <row r="39" spans="1:10" ht="21" customHeight="1">
      <c r="A39" s="7" t="s">
        <v>167</v>
      </c>
      <c r="B39" s="7"/>
      <c r="C39" s="7"/>
      <c r="D39" s="259">
        <f>SUM(D27:D38)</f>
        <v>418753</v>
      </c>
      <c r="E39" s="260"/>
      <c r="F39" s="259">
        <f>SUM(F27:F38)</f>
        <v>493374</v>
      </c>
      <c r="G39" s="260"/>
      <c r="H39" s="259">
        <f>SUM(H27:H38)</f>
        <v>63889</v>
      </c>
      <c r="I39" s="260"/>
      <c r="J39" s="259">
        <f>SUM(J27:J38)</f>
        <v>76837</v>
      </c>
    </row>
    <row r="40" spans="1:10" ht="21" customHeight="1">
      <c r="A40" s="2" t="s">
        <v>168</v>
      </c>
      <c r="B40" s="2"/>
      <c r="C40" s="2"/>
      <c r="D40" s="129">
        <v>-485</v>
      </c>
      <c r="E40" s="159"/>
      <c r="F40" s="21">
        <v>-494</v>
      </c>
      <c r="G40" s="159"/>
      <c r="H40" s="129">
        <v>0</v>
      </c>
      <c r="I40" s="33"/>
      <c r="J40" s="21">
        <v>-494</v>
      </c>
    </row>
    <row r="41" spans="1:10" ht="21" customHeight="1">
      <c r="A41" s="255" t="s">
        <v>169</v>
      </c>
      <c r="B41" s="255"/>
      <c r="C41" s="255"/>
      <c r="D41" s="129">
        <v>-10709</v>
      </c>
      <c r="E41" s="159"/>
      <c r="F41" s="21">
        <v>-15451</v>
      </c>
      <c r="G41" s="159"/>
      <c r="H41" s="129">
        <v>-1070</v>
      </c>
      <c r="I41" s="33"/>
      <c r="J41" s="21">
        <v>7440</v>
      </c>
    </row>
    <row r="42" spans="1:10" ht="21" customHeight="1">
      <c r="A42" s="261" t="s">
        <v>170</v>
      </c>
      <c r="B42" s="261"/>
      <c r="C42" s="261"/>
      <c r="D42" s="262">
        <f>SUM(D39:D41)</f>
        <v>407559</v>
      </c>
      <c r="E42" s="263"/>
      <c r="F42" s="262">
        <f>SUM(F39:F41)</f>
        <v>477429</v>
      </c>
      <c r="G42" s="263"/>
      <c r="H42" s="262">
        <f>SUM(H39:H41)</f>
        <v>62819</v>
      </c>
      <c r="I42" s="263"/>
      <c r="J42" s="262">
        <f>SUM(J39:J41)</f>
        <v>83783</v>
      </c>
    </row>
    <row r="44" spans="1:10" ht="21" customHeight="1">
      <c r="A44" s="120" t="s">
        <v>0</v>
      </c>
      <c r="B44" s="120"/>
      <c r="C44" s="120"/>
      <c r="D44" s="121"/>
      <c r="E44" s="11"/>
      <c r="F44" s="121"/>
      <c r="G44" s="11"/>
    </row>
    <row r="45" spans="1:10" ht="21" customHeight="1">
      <c r="A45" s="151" t="s">
        <v>153</v>
      </c>
      <c r="B45" s="151"/>
      <c r="C45" s="151"/>
    </row>
    <row r="46" spans="1:10" ht="21" customHeight="1"/>
    <row r="47" spans="1:10" ht="21" customHeight="1">
      <c r="D47" s="278" t="s">
        <v>3</v>
      </c>
      <c r="E47" s="278"/>
      <c r="F47" s="278"/>
      <c r="H47" s="278" t="s">
        <v>38</v>
      </c>
      <c r="I47" s="278"/>
      <c r="J47" s="278"/>
    </row>
    <row r="48" spans="1:10" ht="21" customHeight="1">
      <c r="A48" s="153"/>
      <c r="B48" s="153"/>
      <c r="C48" s="153"/>
      <c r="D48" s="278" t="s">
        <v>5</v>
      </c>
      <c r="E48" s="278"/>
      <c r="F48" s="278"/>
      <c r="G48" s="155"/>
      <c r="H48" s="278" t="s">
        <v>5</v>
      </c>
      <c r="I48" s="278"/>
      <c r="J48" s="278"/>
    </row>
    <row r="49" spans="1:13" ht="21" customHeight="1">
      <c r="A49" s="153"/>
      <c r="B49" s="153"/>
      <c r="C49" s="153"/>
      <c r="D49" s="280" t="s">
        <v>78</v>
      </c>
      <c r="E49" s="280"/>
      <c r="F49" s="280"/>
      <c r="G49" s="155"/>
      <c r="H49" s="280" t="s">
        <v>78</v>
      </c>
      <c r="I49" s="280"/>
      <c r="J49" s="280"/>
    </row>
    <row r="50" spans="1:13" ht="21" customHeight="1">
      <c r="A50" s="153"/>
      <c r="B50" s="264"/>
      <c r="C50" s="264"/>
      <c r="D50" s="195">
        <v>2024</v>
      </c>
      <c r="E50" s="195"/>
      <c r="F50" s="195">
        <v>2023</v>
      </c>
      <c r="H50" s="195">
        <v>2024</v>
      </c>
      <c r="I50" s="195"/>
      <c r="J50" s="195">
        <v>2023</v>
      </c>
    </row>
    <row r="51" spans="1:13" ht="21" customHeight="1">
      <c r="D51" s="288" t="s">
        <v>10</v>
      </c>
      <c r="E51" s="288"/>
      <c r="F51" s="288"/>
      <c r="G51" s="288"/>
      <c r="H51" s="288"/>
      <c r="I51" s="288"/>
      <c r="J51" s="288"/>
    </row>
    <row r="52" spans="1:13" ht="21" customHeight="1">
      <c r="A52" s="265" t="s">
        <v>171</v>
      </c>
      <c r="B52" s="265"/>
      <c r="C52" s="265"/>
      <c r="D52" s="24"/>
      <c r="E52" s="24"/>
      <c r="F52" s="24"/>
      <c r="G52" s="24"/>
      <c r="H52" s="24"/>
      <c r="I52" s="24"/>
      <c r="J52" s="24"/>
    </row>
    <row r="53" spans="1:13" ht="21" customHeight="1">
      <c r="A53" s="258" t="s">
        <v>229</v>
      </c>
      <c r="B53" s="258"/>
      <c r="C53" s="258"/>
      <c r="D53" s="129">
        <v>26723</v>
      </c>
      <c r="E53" s="33"/>
      <c r="F53" s="257">
        <v>3408</v>
      </c>
      <c r="G53" s="266"/>
      <c r="H53" s="129">
        <v>1734</v>
      </c>
      <c r="I53" s="266"/>
      <c r="J53" s="33">
        <v>1002</v>
      </c>
    </row>
    <row r="54" spans="1:13" ht="21" customHeight="1">
      <c r="A54" s="258" t="s">
        <v>172</v>
      </c>
      <c r="B54" s="258"/>
      <c r="C54" s="258"/>
      <c r="D54" s="129">
        <v>-134895</v>
      </c>
      <c r="E54" s="33"/>
      <c r="F54" s="257">
        <v>-295392</v>
      </c>
      <c r="G54" s="266"/>
      <c r="H54" s="129">
        <v>-29720</v>
      </c>
      <c r="I54" s="266"/>
      <c r="J54" s="33">
        <v>-6072</v>
      </c>
    </row>
    <row r="55" spans="1:13" ht="21" customHeight="1">
      <c r="A55" s="258" t="s">
        <v>17</v>
      </c>
      <c r="B55" s="258"/>
      <c r="C55" s="258"/>
      <c r="D55" s="129">
        <v>0</v>
      </c>
      <c r="E55" s="33"/>
      <c r="F55" s="174">
        <v>0</v>
      </c>
      <c r="G55" s="266"/>
      <c r="H55" s="129">
        <v>-2930774</v>
      </c>
      <c r="I55" s="266"/>
      <c r="J55" s="33">
        <v>-3266141</v>
      </c>
    </row>
    <row r="56" spans="1:13" ht="21" customHeight="1">
      <c r="A56" s="258" t="s">
        <v>173</v>
      </c>
      <c r="B56" s="258"/>
      <c r="C56" s="258"/>
      <c r="D56" s="129">
        <v>0</v>
      </c>
      <c r="E56" s="33"/>
      <c r="F56" s="174">
        <v>0</v>
      </c>
      <c r="G56" s="266"/>
      <c r="H56" s="129">
        <v>2900269</v>
      </c>
      <c r="I56" s="266"/>
      <c r="J56" s="33">
        <v>3192819</v>
      </c>
    </row>
    <row r="57" spans="1:13" ht="21" customHeight="1">
      <c r="A57" s="258" t="s">
        <v>174</v>
      </c>
      <c r="B57" s="258"/>
      <c r="C57" s="258"/>
      <c r="D57" s="129">
        <v>-1841</v>
      </c>
      <c r="E57" s="33"/>
      <c r="F57" s="14">
        <v>-2786</v>
      </c>
      <c r="G57" s="266"/>
      <c r="H57" s="129">
        <v>0</v>
      </c>
      <c r="I57" s="266"/>
      <c r="J57" s="14">
        <v>0</v>
      </c>
    </row>
    <row r="58" spans="1:13" ht="21" customHeight="1">
      <c r="A58" s="255" t="s">
        <v>175</v>
      </c>
      <c r="B58" s="255"/>
      <c r="C58" s="255"/>
      <c r="D58" s="129">
        <v>0</v>
      </c>
      <c r="E58" s="33"/>
      <c r="F58" s="174">
        <v>0</v>
      </c>
      <c r="G58" s="266"/>
      <c r="H58" s="129">
        <v>75612</v>
      </c>
      <c r="I58" s="266"/>
      <c r="J58" s="14">
        <v>57550</v>
      </c>
    </row>
    <row r="59" spans="1:13" ht="21" customHeight="1">
      <c r="A59" s="255" t="s">
        <v>176</v>
      </c>
      <c r="B59" s="255"/>
      <c r="C59" s="255"/>
      <c r="D59" s="129">
        <v>1286</v>
      </c>
      <c r="E59" s="33"/>
      <c r="F59" s="33">
        <v>1557</v>
      </c>
      <c r="G59" s="266"/>
      <c r="H59" s="129">
        <v>6867</v>
      </c>
      <c r="I59" s="266"/>
      <c r="J59" s="55">
        <v>5262</v>
      </c>
    </row>
    <row r="60" spans="1:13" ht="21" customHeight="1">
      <c r="A60" s="261" t="s">
        <v>177</v>
      </c>
      <c r="B60" s="261"/>
      <c r="C60" s="261"/>
      <c r="D60" s="56">
        <f>SUM(D53:D59)</f>
        <v>-108727</v>
      </c>
      <c r="E60" s="57"/>
      <c r="F60" s="56">
        <f>SUM(F53:F59)</f>
        <v>-293213</v>
      </c>
      <c r="G60" s="267"/>
      <c r="H60" s="56">
        <f>SUM(H53:H59)</f>
        <v>23988</v>
      </c>
      <c r="I60" s="267"/>
      <c r="J60" s="56">
        <f>SUM(J53:J59)</f>
        <v>-15580</v>
      </c>
      <c r="M60" s="6"/>
    </row>
    <row r="61" spans="1:13" ht="20.25" customHeight="1">
      <c r="A61" s="153"/>
      <c r="B61" s="153"/>
      <c r="C61" s="153"/>
      <c r="D61" s="57"/>
      <c r="E61" s="57"/>
      <c r="F61" s="57"/>
      <c r="G61" s="267"/>
      <c r="H61" s="267"/>
      <c r="I61" s="267"/>
      <c r="J61" s="267"/>
      <c r="M61" s="24"/>
    </row>
    <row r="62" spans="1:13" ht="21" customHeight="1">
      <c r="A62" s="268" t="s">
        <v>178</v>
      </c>
      <c r="B62" s="268"/>
      <c r="C62" s="268"/>
      <c r="D62" s="51"/>
      <c r="E62" s="33"/>
      <c r="F62" s="51"/>
      <c r="G62" s="266"/>
      <c r="H62" s="266"/>
      <c r="I62" s="266"/>
      <c r="J62" s="266"/>
    </row>
    <row r="63" spans="1:13" ht="21" customHeight="1">
      <c r="A63" s="258" t="s">
        <v>179</v>
      </c>
      <c r="B63" s="258"/>
      <c r="C63" s="258"/>
      <c r="D63" s="257">
        <v>824453</v>
      </c>
      <c r="E63" s="33"/>
      <c r="F63" s="257">
        <v>483307</v>
      </c>
      <c r="G63" s="159"/>
      <c r="H63" s="14">
        <v>110000</v>
      </c>
      <c r="I63" s="266"/>
      <c r="J63" s="14">
        <v>0</v>
      </c>
    </row>
    <row r="64" spans="1:13" ht="20.25" customHeight="1">
      <c r="A64" s="258" t="s">
        <v>180</v>
      </c>
      <c r="B64" s="258"/>
      <c r="C64" s="258"/>
      <c r="D64" s="257">
        <v>9800</v>
      </c>
      <c r="E64" s="33"/>
      <c r="F64" s="257">
        <v>9800</v>
      </c>
      <c r="G64" s="159"/>
      <c r="H64" s="14">
        <v>511844</v>
      </c>
      <c r="I64" s="266"/>
      <c r="J64" s="14">
        <v>372616</v>
      </c>
    </row>
    <row r="65" spans="1:15" ht="20.25" customHeight="1">
      <c r="A65" s="258" t="s">
        <v>181</v>
      </c>
      <c r="B65" s="258"/>
      <c r="C65" s="258"/>
      <c r="D65" s="257">
        <v>-703471</v>
      </c>
      <c r="E65" s="33"/>
      <c r="F65" s="257">
        <v>-389051</v>
      </c>
      <c r="G65" s="159"/>
      <c r="H65" s="14">
        <v>-110000</v>
      </c>
      <c r="I65" s="266"/>
      <c r="J65" s="14">
        <v>0</v>
      </c>
    </row>
    <row r="66" spans="1:15" ht="21" customHeight="1">
      <c r="A66" s="17" t="s">
        <v>182</v>
      </c>
      <c r="D66" s="257">
        <v>-9800</v>
      </c>
      <c r="E66" s="33"/>
      <c r="F66" s="257">
        <v>-14700</v>
      </c>
      <c r="G66" s="159"/>
      <c r="H66" s="14">
        <v>-504443</v>
      </c>
      <c r="I66" s="266"/>
      <c r="J66" s="14">
        <v>-372616</v>
      </c>
    </row>
    <row r="67" spans="1:15" ht="21" customHeight="1">
      <c r="A67" s="2" t="s">
        <v>183</v>
      </c>
      <c r="B67" s="2"/>
      <c r="C67" s="2"/>
      <c r="D67" s="257">
        <v>-256848</v>
      </c>
      <c r="E67" s="33"/>
      <c r="F67" s="257">
        <v>-230759</v>
      </c>
      <c r="G67" s="129"/>
      <c r="H67" s="14">
        <v>-26038</v>
      </c>
      <c r="I67" s="129"/>
      <c r="J67" s="14">
        <v>-24448</v>
      </c>
    </row>
    <row r="68" spans="1:15" ht="20.25" customHeight="1">
      <c r="A68" s="2" t="s">
        <v>184</v>
      </c>
      <c r="B68" s="2"/>
      <c r="C68" s="2"/>
      <c r="D68" s="257">
        <v>-97253.005499999999</v>
      </c>
      <c r="E68" s="33"/>
      <c r="F68" s="257">
        <v>-48000</v>
      </c>
      <c r="G68" s="159"/>
      <c r="H68" s="14">
        <v>-89903</v>
      </c>
      <c r="I68" s="266"/>
      <c r="J68" s="14">
        <v>-48000</v>
      </c>
    </row>
    <row r="69" spans="1:15" ht="20.25" customHeight="1">
      <c r="A69" s="2" t="s">
        <v>217</v>
      </c>
      <c r="B69" s="2"/>
      <c r="C69" s="2"/>
      <c r="D69" s="257">
        <v>-14089</v>
      </c>
      <c r="E69" s="33"/>
      <c r="F69" s="257">
        <v>0</v>
      </c>
      <c r="G69" s="159"/>
      <c r="H69" s="14">
        <v>-14089</v>
      </c>
      <c r="I69" s="266"/>
      <c r="J69" s="14">
        <v>0</v>
      </c>
    </row>
    <row r="70" spans="1:15" ht="21" customHeight="1">
      <c r="A70" s="269" t="s">
        <v>185</v>
      </c>
      <c r="B70" s="269"/>
      <c r="C70" s="269"/>
      <c r="D70" s="257">
        <v>-57405</v>
      </c>
      <c r="E70" s="33"/>
      <c r="F70" s="257">
        <v>-42150</v>
      </c>
      <c r="G70" s="159"/>
      <c r="H70" s="14">
        <v>-379</v>
      </c>
      <c r="I70" s="266"/>
      <c r="J70" s="14">
        <v>-53</v>
      </c>
    </row>
    <row r="71" spans="1:15" s="19" customFormat="1" ht="21" customHeight="1">
      <c r="A71" s="7" t="s">
        <v>186</v>
      </c>
      <c r="B71" s="7"/>
      <c r="C71" s="7"/>
      <c r="D71" s="68">
        <f>SUM(D63:D70)</f>
        <v>-304613.00549999997</v>
      </c>
      <c r="E71" s="161"/>
      <c r="F71" s="68">
        <f>SUM(F63:F70)</f>
        <v>-231553</v>
      </c>
      <c r="G71" s="161"/>
      <c r="H71" s="68">
        <f>SUM(H63:H70)</f>
        <v>-123008</v>
      </c>
      <c r="I71" s="267"/>
      <c r="J71" s="68">
        <f>SUM(J63:J70)</f>
        <v>-72501</v>
      </c>
    </row>
    <row r="72" spans="1:15" ht="20.25" customHeight="1">
      <c r="D72" s="72"/>
      <c r="E72" s="159"/>
      <c r="F72" s="72"/>
      <c r="G72" s="159"/>
      <c r="H72" s="72"/>
      <c r="I72" s="266"/>
      <c r="J72" s="72"/>
    </row>
    <row r="73" spans="1:15" s="19" customFormat="1" ht="21" customHeight="1">
      <c r="A73" s="7" t="s">
        <v>224</v>
      </c>
      <c r="B73" s="7"/>
      <c r="C73" s="7"/>
      <c r="D73" s="13">
        <f>D42+D60+D71</f>
        <v>-5781.0054999999702</v>
      </c>
      <c r="E73" s="13"/>
      <c r="F73" s="13">
        <f>F42+F60+F71</f>
        <v>-47337</v>
      </c>
      <c r="G73" s="13"/>
      <c r="H73" s="13">
        <f>H42+H60+H71</f>
        <v>-36201</v>
      </c>
      <c r="I73" s="13"/>
      <c r="J73" s="13">
        <f>J42+J60+J71</f>
        <v>-4298</v>
      </c>
    </row>
    <row r="74" spans="1:15" ht="21" customHeight="1">
      <c r="A74" s="2" t="s">
        <v>187</v>
      </c>
      <c r="B74" s="2"/>
      <c r="C74" s="2"/>
      <c r="D74" s="129">
        <f>F75</f>
        <v>280080</v>
      </c>
      <c r="E74" s="270"/>
      <c r="F74" s="271">
        <v>327417</v>
      </c>
      <c r="G74" s="270"/>
      <c r="H74" s="129">
        <f>J75</f>
        <v>215305</v>
      </c>
      <c r="I74" s="270"/>
      <c r="J74" s="271">
        <v>219603</v>
      </c>
    </row>
    <row r="75" spans="1:15" s="19" customFormat="1" ht="21" customHeight="1" thickBot="1">
      <c r="A75" s="7" t="s">
        <v>188</v>
      </c>
      <c r="B75" s="7"/>
      <c r="C75" s="7"/>
      <c r="D75" s="48">
        <f>SUM(D73:D74)</f>
        <v>274298.99450000003</v>
      </c>
      <c r="E75" s="49"/>
      <c r="F75" s="48">
        <f>SUM(F73:F74)</f>
        <v>280080</v>
      </c>
      <c r="G75" s="49"/>
      <c r="H75" s="48">
        <f>SUM(H73:H74)</f>
        <v>179104</v>
      </c>
      <c r="I75" s="49"/>
      <c r="J75" s="48">
        <f>SUM(J73:J74)</f>
        <v>215305</v>
      </c>
      <c r="M75" s="64"/>
      <c r="O75" s="64"/>
    </row>
    <row r="76" spans="1:15" s="19" customFormat="1" ht="20.25" customHeight="1" thickTop="1">
      <c r="A76" s="7"/>
      <c r="B76" s="7"/>
      <c r="C76" s="7"/>
      <c r="D76" s="49"/>
      <c r="E76" s="49"/>
      <c r="F76" s="49"/>
      <c r="G76" s="49"/>
      <c r="H76" s="49"/>
      <c r="I76" s="49"/>
      <c r="J76" s="49"/>
    </row>
    <row r="77" spans="1:15" s="19" customFormat="1" ht="21" customHeight="1">
      <c r="A77" s="135" t="s">
        <v>189</v>
      </c>
      <c r="B77" s="135"/>
      <c r="C77" s="135"/>
      <c r="D77" s="49"/>
      <c r="E77" s="49"/>
      <c r="F77" s="49"/>
      <c r="G77" s="49"/>
      <c r="H77" s="49"/>
      <c r="I77" s="49"/>
      <c r="J77" s="49"/>
    </row>
    <row r="78" spans="1:15" s="19" customFormat="1" ht="21" customHeight="1">
      <c r="A78" s="2" t="s">
        <v>190</v>
      </c>
      <c r="B78" s="2"/>
      <c r="C78" s="2"/>
      <c r="D78" s="129">
        <v>270163</v>
      </c>
      <c r="E78" s="58"/>
      <c r="F78" s="58">
        <v>424237</v>
      </c>
      <c r="G78" s="58"/>
      <c r="H78" s="129">
        <v>3020</v>
      </c>
      <c r="I78" s="58"/>
      <c r="J78" s="58">
        <v>0</v>
      </c>
    </row>
    <row r="79" spans="1:15" s="19" customFormat="1" ht="21" customHeight="1">
      <c r="A79" s="2" t="s">
        <v>191</v>
      </c>
      <c r="B79" s="2"/>
      <c r="C79" s="2"/>
      <c r="D79" s="129">
        <v>-19594</v>
      </c>
      <c r="E79" s="58"/>
      <c r="F79" s="58">
        <v>-30278</v>
      </c>
      <c r="G79" s="58"/>
      <c r="H79" s="129">
        <v>0</v>
      </c>
      <c r="I79" s="58"/>
      <c r="J79" s="51">
        <v>0</v>
      </c>
    </row>
    <row r="80" spans="1:15" s="19" customFormat="1" ht="21" customHeight="1">
      <c r="A80" s="2" t="s">
        <v>192</v>
      </c>
      <c r="B80" s="2"/>
      <c r="C80" s="2"/>
      <c r="D80" s="129">
        <v>-867</v>
      </c>
      <c r="E80" s="58"/>
      <c r="F80" s="58">
        <v>0</v>
      </c>
      <c r="G80" s="58"/>
      <c r="H80" s="129">
        <v>0</v>
      </c>
      <c r="I80" s="58"/>
      <c r="J80" s="51">
        <v>0</v>
      </c>
    </row>
    <row r="81" spans="1:10" s="19" customFormat="1" ht="20.25" customHeight="1">
      <c r="A81" s="153"/>
      <c r="B81" s="153"/>
      <c r="C81" s="153"/>
      <c r="E81" s="178"/>
      <c r="F81" s="27"/>
      <c r="G81" s="178"/>
      <c r="I81" s="200"/>
      <c r="J81" s="27"/>
    </row>
    <row r="82" spans="1:10" ht="20.25" customHeight="1">
      <c r="D82" s="32"/>
      <c r="E82" s="181"/>
      <c r="F82" s="32"/>
      <c r="G82" s="181"/>
      <c r="H82" s="32"/>
      <c r="I82" s="29"/>
      <c r="J82" s="32"/>
    </row>
    <row r="83" spans="1:10" ht="20.25" customHeight="1">
      <c r="D83" s="32"/>
      <c r="E83" s="181"/>
      <c r="F83" s="32"/>
      <c r="G83" s="181"/>
      <c r="H83" s="32"/>
      <c r="I83" s="29"/>
      <c r="J83" s="32"/>
    </row>
    <row r="84" spans="1:10" ht="20.25" customHeight="1">
      <c r="D84" s="32"/>
      <c r="E84" s="181"/>
      <c r="F84" s="32"/>
      <c r="G84" s="181"/>
      <c r="H84" s="32"/>
      <c r="I84" s="29"/>
      <c r="J84" s="32"/>
    </row>
    <row r="85" spans="1:10" ht="20.25" customHeight="1">
      <c r="D85" s="32"/>
      <c r="E85" s="181"/>
      <c r="F85" s="32"/>
      <c r="G85" s="181"/>
      <c r="H85" s="32"/>
      <c r="I85" s="29"/>
      <c r="J85" s="32"/>
    </row>
    <row r="86" spans="1:10" ht="20.25" customHeight="1">
      <c r="D86" s="32"/>
      <c r="E86" s="181"/>
      <c r="F86" s="32"/>
      <c r="G86" s="181"/>
      <c r="H86" s="32"/>
      <c r="I86" s="29"/>
      <c r="J86" s="32"/>
    </row>
    <row r="87" spans="1:10" ht="20.25" customHeight="1">
      <c r="D87" s="32"/>
      <c r="E87" s="181"/>
      <c r="F87" s="32"/>
      <c r="G87" s="181"/>
      <c r="H87" s="32"/>
      <c r="I87" s="29"/>
      <c r="J87" s="32"/>
    </row>
    <row r="88" spans="1:10" ht="20.25" customHeight="1">
      <c r="D88" s="32"/>
      <c r="E88" s="181"/>
      <c r="F88" s="32"/>
      <c r="G88" s="181"/>
      <c r="H88" s="32"/>
      <c r="I88" s="29"/>
      <c r="J88" s="32"/>
    </row>
    <row r="89" spans="1:10" ht="20.25" customHeight="1">
      <c r="D89" s="32"/>
      <c r="E89" s="181"/>
      <c r="F89" s="32"/>
      <c r="G89" s="181"/>
      <c r="H89" s="32"/>
      <c r="I89" s="29"/>
      <c r="J89" s="32"/>
    </row>
    <row r="90" spans="1:10" ht="20.25" customHeight="1">
      <c r="D90" s="32"/>
      <c r="E90" s="181"/>
      <c r="F90" s="32"/>
      <c r="G90" s="181"/>
      <c r="H90" s="33"/>
      <c r="I90" s="29"/>
      <c r="J90" s="33"/>
    </row>
    <row r="91" spans="1:10" ht="20.25" customHeight="1">
      <c r="A91" s="153"/>
      <c r="B91" s="153"/>
      <c r="C91" s="153"/>
      <c r="D91" s="23"/>
      <c r="E91" s="272"/>
      <c r="F91" s="23"/>
      <c r="G91" s="272"/>
      <c r="H91" s="23"/>
      <c r="I91" s="23"/>
      <c r="J91" s="23"/>
    </row>
    <row r="92" spans="1:10" ht="20.25" customHeight="1">
      <c r="A92" s="156"/>
      <c r="B92" s="156"/>
      <c r="C92" s="156"/>
      <c r="D92" s="24"/>
      <c r="E92" s="24"/>
      <c r="F92" s="24"/>
      <c r="G92" s="273"/>
      <c r="H92" s="24"/>
      <c r="I92" s="24"/>
      <c r="J92" s="24"/>
    </row>
    <row r="93" spans="1:10" ht="20.25" customHeight="1">
      <c r="D93" s="6"/>
      <c r="E93" s="6"/>
      <c r="F93" s="6"/>
      <c r="G93" s="6"/>
      <c r="H93" s="32"/>
      <c r="I93" s="6"/>
      <c r="J93" s="32"/>
    </row>
    <row r="94" spans="1:10" ht="20.25" customHeight="1">
      <c r="D94" s="32"/>
      <c r="E94" s="24"/>
      <c r="F94" s="32"/>
      <c r="G94" s="6"/>
      <c r="H94" s="32"/>
      <c r="I94" s="6"/>
      <c r="J94" s="32"/>
    </row>
    <row r="95" spans="1:10" ht="20.25" customHeight="1">
      <c r="D95" s="24"/>
      <c r="E95" s="24"/>
      <c r="F95" s="24"/>
      <c r="G95" s="273"/>
      <c r="H95" s="24"/>
      <c r="I95" s="24"/>
      <c r="J95" s="24"/>
    </row>
    <row r="96" spans="1:10" ht="20.25" customHeight="1">
      <c r="D96" s="24"/>
      <c r="E96" s="24"/>
      <c r="F96" s="24"/>
      <c r="G96" s="273"/>
      <c r="H96" s="24"/>
      <c r="I96" s="24"/>
      <c r="J96" s="24"/>
    </row>
    <row r="97" spans="4:10" ht="20.25" customHeight="1">
      <c r="D97" s="24"/>
      <c r="E97" s="24"/>
      <c r="F97" s="24"/>
      <c r="G97" s="273"/>
      <c r="H97" s="24"/>
      <c r="I97" s="24"/>
      <c r="J97" s="24"/>
    </row>
  </sheetData>
  <mergeCells count="14">
    <mergeCell ref="D51:J51"/>
    <mergeCell ref="D4:F4"/>
    <mergeCell ref="H4:J4"/>
    <mergeCell ref="D5:F5"/>
    <mergeCell ref="H5:J5"/>
    <mergeCell ref="D6:F6"/>
    <mergeCell ref="H6:J6"/>
    <mergeCell ref="D48:F48"/>
    <mergeCell ref="H48:J48"/>
    <mergeCell ref="D8:J8"/>
    <mergeCell ref="D47:F47"/>
    <mergeCell ref="H47:J47"/>
    <mergeCell ref="D49:F49"/>
    <mergeCell ref="H49:J49"/>
  </mergeCells>
  <pageMargins left="0.7" right="0.7" top="0.48" bottom="0.5" header="0.5" footer="0.5"/>
  <pageSetup paperSize="9" scale="74" firstPageNumber="13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D0F044-FA0C-47FF-B117-0293DB50E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AC6EFE-E4DA-41DB-97DE-AB42291B76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SFP 5-7</vt:lpstr>
      <vt:lpstr>PL 8</vt:lpstr>
      <vt:lpstr>SCE-Consolidated 9 PY</vt:lpstr>
      <vt:lpstr>SCE-Consolidated 10 CY</vt:lpstr>
      <vt:lpstr>SCE-Separate 11 PY</vt:lpstr>
      <vt:lpstr>SCE-Separate 12 CY</vt:lpstr>
      <vt:lpstr>CF 13-14</vt:lpstr>
      <vt:lpstr>'SCE-Consolidated 10 CY'!Print_Area</vt:lpstr>
      <vt:lpstr>'SCE-Separate 12 CY'!Print_Area</vt:lpstr>
      <vt:lpstr>'SFP 5-7'!Print_Area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cdumnoensilapa</dc:creator>
  <cp:keywords/>
  <dc:description/>
  <cp:lastModifiedBy>Benjawan Khanwilaikul</cp:lastModifiedBy>
  <cp:revision/>
  <cp:lastPrinted>2025-02-19T11:25:38Z</cp:lastPrinted>
  <dcterms:created xsi:type="dcterms:W3CDTF">2014-01-06T04:00:30Z</dcterms:created>
  <dcterms:modified xsi:type="dcterms:W3CDTF">2025-02-21T10:20:26Z</dcterms:modified>
  <cp:category/>
  <cp:contentStatus/>
</cp:coreProperties>
</file>