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2.ARIN\Q4'67_ARIN\งบอัพตลาด\EN\"/>
    </mc:Choice>
  </mc:AlternateContent>
  <xr:revisionPtr revIDLastSave="0" documentId="13_ncr:1_{D041287E-0102-4F5B-82A2-39EF444E6C62}" xr6:coauthVersionLast="47" xr6:coauthVersionMax="47" xr10:uidLastSave="{00000000-0000-0000-0000-000000000000}"/>
  <bookViews>
    <workbookView xWindow="-108" yWindow="-108" windowWidth="23256" windowHeight="12456" firstSheet="5" activeTab="5" xr2:uid="{87F1A9F7-6E79-44B9-8CED-B4E4F2E25C75}"/>
  </bookViews>
  <sheets>
    <sheet name="BS_T" sheetId="1" state="hidden" r:id="rId1"/>
    <sheet name="3 M PL_T" sheetId="2" state="hidden" r:id="rId2"/>
    <sheet name="6 M PL_T " sheetId="10" state="hidden" r:id="rId3"/>
    <sheet name="CS_T" sheetId="3" state="hidden" r:id="rId4"/>
    <sheet name="CF_T" sheetId="4" state="hidden" r:id="rId5"/>
    <sheet name="BS_E" sheetId="18" r:id="rId6"/>
    <sheet name="PL_E" sheetId="21" r:id="rId7"/>
    <sheet name="CS_E" sheetId="25" r:id="rId8"/>
    <sheet name="CF_E " sheetId="24" r:id="rId9"/>
  </sheets>
  <externalReferences>
    <externalReference r:id="rId10"/>
  </externalReferences>
  <definedNames>
    <definedName name="\q" localSheetId="5">[1]MOULD!#REF!</definedName>
    <definedName name="\q" localSheetId="6">[1]MOULD!#REF!</definedName>
    <definedName name="\q">[1]MOULD!#REF!</definedName>
    <definedName name="_____PP1">#REF!</definedName>
    <definedName name="____PP1" localSheetId="6">#REF!</definedName>
    <definedName name="____PP1">#REF!</definedName>
    <definedName name="___PP1" localSheetId="6">#REF!</definedName>
    <definedName name="___PP1">#REF!</definedName>
    <definedName name="__PP1" localSheetId="6">#REF!</definedName>
    <definedName name="__PP1">#REF!</definedName>
    <definedName name="_Order1" hidden="1">255</definedName>
    <definedName name="_Order2" hidden="1">255</definedName>
    <definedName name="_PP1" localSheetId="5">#REF!</definedName>
    <definedName name="_PP1" localSheetId="6">#REF!</definedName>
    <definedName name="_PP1">#REF!</definedName>
    <definedName name="aa" localSheetId="5">#REF!</definedName>
    <definedName name="aa" localSheetId="6">#REF!</definedName>
    <definedName name="aa">#REF!</definedName>
    <definedName name="bb" localSheetId="5">#REF!</definedName>
    <definedName name="bb" localSheetId="6">#REF!</definedName>
    <definedName name="bb">#REF!</definedName>
    <definedName name="BSsheet" localSheetId="5">#N/A</definedName>
    <definedName name="BSsheet" localSheetId="6">#REF!</definedName>
    <definedName name="BSsheet">#REF!</definedName>
    <definedName name="cc" localSheetId="5">#REF!</definedName>
    <definedName name="cc" localSheetId="6">#REF!</definedName>
    <definedName name="cc">#REF!</definedName>
    <definedName name="Cover" localSheetId="5">#N/A</definedName>
    <definedName name="Cover" localSheetId="6">#REF!</definedName>
    <definedName name="Cover">#REF!</definedName>
    <definedName name="d" localSheetId="5">#REF!</definedName>
    <definedName name="d" localSheetId="6">#REF!</definedName>
    <definedName name="d">#REF!</definedName>
    <definedName name="Notes" localSheetId="5">#N/A</definedName>
    <definedName name="Notes" localSheetId="6">#REF!</definedName>
    <definedName name="Notes">#REF!</definedName>
    <definedName name="pl" localSheetId="5">#REF!</definedName>
    <definedName name="pl" localSheetId="6">#REF!</definedName>
    <definedName name="pl">#REF!</definedName>
    <definedName name="PLstment" localSheetId="5">#N/A</definedName>
    <definedName name="PLstment" localSheetId="6">#REF!</definedName>
    <definedName name="PLstment">#REF!</definedName>
    <definedName name="_xlnm.Print_Area" localSheetId="1">'3 M PL_T'!$A$1:$L$32</definedName>
    <definedName name="_xlnm.Print_Area" localSheetId="2">'6 M PL_T '!$A$1:$L$32</definedName>
    <definedName name="_xlnm.Print_Area" localSheetId="5">BS_E!$A$1:$H$99</definedName>
    <definedName name="_xlnm.Print_Area" localSheetId="0">BS_T!$A$1:$L$89</definedName>
    <definedName name="_xlnm.Print_Area" localSheetId="8">'CF_E '!$A$1:$H$71</definedName>
    <definedName name="_xlnm.Print_Area" localSheetId="4">CF_T!$A$1:$J$67</definedName>
    <definedName name="_xlnm.Print_Area" localSheetId="7">CS_E!$A$1:$O$18</definedName>
    <definedName name="_xlnm.Print_Area" localSheetId="3">CS_T!$A$1:$N$45</definedName>
    <definedName name="_xlnm.Print_Area" localSheetId="6">PL_E!$A$1:$H$32</definedName>
    <definedName name="q" localSheetId="5">#REF!</definedName>
    <definedName name="q" localSheetId="6">#REF!</definedName>
    <definedName name="q">#REF!</definedName>
    <definedName name="Report" localSheetId="5">#N/A</definedName>
    <definedName name="Report" localSheetId="6">#REF!</definedName>
    <definedName name="Report">#REF!</definedName>
    <definedName name="RPM_Amount" localSheetId="5">#REF!</definedName>
    <definedName name="RPM_Amount" localSheetId="6">#REF!</definedName>
    <definedName name="RPM_Amount">#REF!</definedName>
    <definedName name="ๆ" localSheetId="5">#REF!</definedName>
    <definedName name="ๆ" localSheetId="6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18" i="1"/>
  <c r="F28" i="1" s="1"/>
  <c r="L42" i="3"/>
  <c r="N21" i="3"/>
  <c r="G99" i="1"/>
  <c r="I99" i="1"/>
  <c r="K99" i="1"/>
  <c r="L34" i="3"/>
  <c r="L13" i="3"/>
  <c r="L15" i="3" s="1"/>
  <c r="F10" i="2"/>
  <c r="F12" i="2" s="1"/>
  <c r="F18" i="2" s="1"/>
  <c r="F20" i="2" s="1"/>
  <c r="F22" i="2" s="1"/>
  <c r="F25" i="2" s="1"/>
  <c r="F27" i="2" s="1"/>
  <c r="J10" i="10"/>
  <c r="J12" i="10" s="1"/>
  <c r="J18" i="10" s="1"/>
  <c r="J20" i="10" s="1"/>
  <c r="J22" i="10" s="1"/>
  <c r="J25" i="10" s="1"/>
  <c r="J27" i="10" s="1"/>
  <c r="J10" i="2"/>
  <c r="J12" i="2"/>
  <c r="G91" i="1"/>
  <c r="I91" i="1"/>
  <c r="K91" i="1"/>
  <c r="A36" i="1"/>
  <c r="A67" i="1"/>
  <c r="L30" i="3"/>
  <c r="L38" i="3"/>
  <c r="J85" i="1"/>
  <c r="J33" i="3"/>
  <c r="L33" i="3"/>
  <c r="F41" i="3"/>
  <c r="F44" i="3"/>
  <c r="H27" i="1"/>
  <c r="H10" i="2"/>
  <c r="H12" i="2" s="1"/>
  <c r="H18" i="2" s="1"/>
  <c r="H20" i="2" s="1"/>
  <c r="H22" i="2" s="1"/>
  <c r="H25" i="2" s="1"/>
  <c r="H27" i="2" s="1"/>
  <c r="H56" i="4"/>
  <c r="J56" i="4"/>
  <c r="F56" i="4"/>
  <c r="L17" i="10"/>
  <c r="L10" i="10"/>
  <c r="L12" i="10"/>
  <c r="L18" i="10"/>
  <c r="L20" i="10" s="1"/>
  <c r="L22" i="10" s="1"/>
  <c r="L25" i="10" s="1"/>
  <c r="L27" i="10" s="1"/>
  <c r="H17" i="10"/>
  <c r="H10" i="10"/>
  <c r="H12" i="10" s="1"/>
  <c r="H18" i="10" s="1"/>
  <c r="H20" i="10" s="1"/>
  <c r="H22" i="10" s="1"/>
  <c r="H25" i="10" s="1"/>
  <c r="H27" i="10" s="1"/>
  <c r="K25" i="10"/>
  <c r="K27" i="10"/>
  <c r="I25" i="10"/>
  <c r="I27" i="10"/>
  <c r="G25" i="10"/>
  <c r="G27" i="10"/>
  <c r="K17" i="10"/>
  <c r="I17" i="10"/>
  <c r="G17" i="10"/>
  <c r="K12" i="10"/>
  <c r="K18" i="10" s="1"/>
  <c r="K20" i="10" s="1"/>
  <c r="I12" i="10"/>
  <c r="I18" i="10" s="1"/>
  <c r="I20" i="10" s="1"/>
  <c r="G12" i="10"/>
  <c r="G18" i="10" s="1"/>
  <c r="G20" i="10" s="1"/>
  <c r="D47" i="4"/>
  <c r="J62" i="1"/>
  <c r="L32" i="3"/>
  <c r="D12" i="3"/>
  <c r="D15" i="3"/>
  <c r="F12" i="3"/>
  <c r="F15" i="3"/>
  <c r="H12" i="3"/>
  <c r="H15" i="3" s="1"/>
  <c r="F85" i="1" s="1"/>
  <c r="J12" i="3"/>
  <c r="N11" i="3"/>
  <c r="N9" i="3"/>
  <c r="N12" i="3"/>
  <c r="N59" i="4"/>
  <c r="L59" i="4"/>
  <c r="J47" i="4"/>
  <c r="F47" i="4"/>
  <c r="H47" i="4"/>
  <c r="J41" i="3"/>
  <c r="H41" i="3"/>
  <c r="H44" i="3" s="1"/>
  <c r="D41" i="3"/>
  <c r="L41" i="3" s="1"/>
  <c r="L40" i="3"/>
  <c r="H36" i="3"/>
  <c r="F36" i="3"/>
  <c r="D36" i="3"/>
  <c r="L20" i="3"/>
  <c r="L23" i="3"/>
  <c r="J20" i="3"/>
  <c r="H20" i="3"/>
  <c r="H23" i="3"/>
  <c r="F20" i="3"/>
  <c r="F23" i="3"/>
  <c r="D20" i="3"/>
  <c r="D23" i="3" s="1"/>
  <c r="N19" i="3"/>
  <c r="N17" i="3"/>
  <c r="N20" i="3" s="1"/>
  <c r="K25" i="2"/>
  <c r="K27" i="2"/>
  <c r="I25" i="2"/>
  <c r="I27" i="2"/>
  <c r="G25" i="2"/>
  <c r="G27" i="2"/>
  <c r="K20" i="2"/>
  <c r="I20" i="2"/>
  <c r="G20" i="2"/>
  <c r="L17" i="2"/>
  <c r="K17" i="2"/>
  <c r="J17" i="2"/>
  <c r="J18" i="2" s="1"/>
  <c r="J20" i="2" s="1"/>
  <c r="J22" i="2" s="1"/>
  <c r="J25" i="2" s="1"/>
  <c r="J27" i="2" s="1"/>
  <c r="I17" i="2"/>
  <c r="H17" i="2"/>
  <c r="G17" i="2"/>
  <c r="F17" i="2"/>
  <c r="K12" i="2"/>
  <c r="I12" i="2"/>
  <c r="G12" i="2"/>
  <c r="L10" i="2"/>
  <c r="L12" i="2"/>
  <c r="L18" i="2"/>
  <c r="L20" i="2"/>
  <c r="L22" i="2" s="1"/>
  <c r="L25" i="2" s="1"/>
  <c r="L27" i="2" s="1"/>
  <c r="L85" i="1"/>
  <c r="L87" i="1"/>
  <c r="I95" i="1" s="1"/>
  <c r="L62" i="1"/>
  <c r="L63" i="1" s="1"/>
  <c r="I62" i="1"/>
  <c r="H62" i="1"/>
  <c r="F62" i="1"/>
  <c r="L56" i="1"/>
  <c r="H56" i="1"/>
  <c r="H63" i="1"/>
  <c r="J56" i="1"/>
  <c r="J63" i="1" s="1"/>
  <c r="F56" i="1"/>
  <c r="F63" i="1" s="1"/>
  <c r="L27" i="1"/>
  <c r="L18" i="1"/>
  <c r="L28" i="1" s="1"/>
  <c r="H18" i="1"/>
  <c r="H28" i="1" s="1"/>
  <c r="J18" i="1"/>
  <c r="J28" i="1" s="1"/>
  <c r="J17" i="10"/>
  <c r="J27" i="1"/>
  <c r="F17" i="10"/>
  <c r="F10" i="10"/>
  <c r="F12" i="10"/>
  <c r="F18" i="10"/>
  <c r="F20" i="10" s="1"/>
  <c r="F22" i="10" s="1"/>
  <c r="F25" i="10" s="1"/>
  <c r="F27" i="10" s="1"/>
  <c r="D56" i="4"/>
  <c r="L86" i="1"/>
  <c r="N13" i="3"/>
  <c r="J43" i="3" l="1"/>
  <c r="L43" i="3" s="1"/>
  <c r="J10" i="4"/>
  <c r="J19" i="4" s="1"/>
  <c r="J32" i="4" s="1"/>
  <c r="J58" i="4" s="1"/>
  <c r="J60" i="4" s="1"/>
  <c r="N60" i="4" s="1"/>
  <c r="L44" i="3"/>
  <c r="J14" i="3"/>
  <c r="N14" i="3" s="1"/>
  <c r="N15" i="3" s="1"/>
  <c r="D10" i="4"/>
  <c r="D19" i="4" s="1"/>
  <c r="D32" i="4" s="1"/>
  <c r="D58" i="4" s="1"/>
  <c r="D60" i="4" s="1"/>
  <c r="K60" i="4" s="1"/>
  <c r="L89" i="1"/>
  <c r="L91" i="1" s="1"/>
  <c r="L99" i="1"/>
  <c r="J35" i="3"/>
  <c r="H10" i="4"/>
  <c r="H19" i="4" s="1"/>
  <c r="H32" i="4" s="1"/>
  <c r="H58" i="4" s="1"/>
  <c r="H60" i="4" s="1"/>
  <c r="M60" i="4" s="1"/>
  <c r="F10" i="4"/>
  <c r="F19" i="4" s="1"/>
  <c r="F32" i="4" s="1"/>
  <c r="F58" i="4" s="1"/>
  <c r="F60" i="4" s="1"/>
  <c r="L60" i="4" s="1"/>
  <c r="J22" i="3"/>
  <c r="H99" i="1"/>
  <c r="J44" i="3"/>
  <c r="J15" i="3"/>
  <c r="F86" i="1" s="1"/>
  <c r="F87" i="1" s="1"/>
  <c r="H89" i="1"/>
  <c r="H91" i="1" s="1"/>
  <c r="H86" i="1"/>
  <c r="D44" i="3"/>
  <c r="H85" i="1"/>
  <c r="H87" i="1" s="1"/>
  <c r="G95" i="1" s="1"/>
  <c r="F95" i="1" l="1"/>
  <c r="F99" i="1"/>
  <c r="F89" i="1"/>
  <c r="F91" i="1" s="1"/>
  <c r="O15" i="3"/>
  <c r="N22" i="3"/>
  <c r="N23" i="3" s="1"/>
  <c r="J23" i="3"/>
  <c r="J36" i="3"/>
  <c r="J86" i="1" s="1"/>
  <c r="J87" i="1" s="1"/>
  <c r="L35" i="3"/>
  <c r="L36" i="3" s="1"/>
  <c r="H95" i="1" l="1"/>
  <c r="J89" i="1"/>
  <c r="J91" i="1" s="1"/>
  <c r="J99" i="1"/>
</calcChain>
</file>

<file path=xl/sharedStrings.xml><?xml version="1.0" encoding="utf-8"?>
<sst xmlns="http://schemas.openxmlformats.org/spreadsheetml/2006/main" count="552" uniqueCount="333">
  <si>
    <t>บริษัท ธนาสิริ กรุ๊ป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</si>
  <si>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</si>
  <si>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</si>
  <si>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</si>
  <si>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</si>
  <si>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 xml:space="preserve">ณ วันที่ 31 </t>
  </si>
  <si>
    <t>ธันวาคม  2555</t>
  </si>
  <si>
    <t>"ยังไม่ได้ตรวจสอบ"</t>
  </si>
  <si>
    <t>"ตรวจสอบแล้ว"</t>
  </si>
  <si>
    <t>หมายเหตุ</t>
  </si>
  <si>
    <t>"สอบทานแล้ว"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</si>
  <si>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</si>
  <si>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</si>
  <si>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</si>
  <si>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</si>
  <si>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สุทธิ</t>
  </si>
  <si>
    <t>6</t>
  </si>
  <si>
    <t>สินค้าคงเหลือ - สุทธิ</t>
  </si>
  <si>
    <t>7</t>
  </si>
  <si>
    <t>สินทรัพย์หมุนเวียนอื่น - สุทธิ</t>
  </si>
  <si>
    <t>5.2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</si>
  <si>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</si>
  <si>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</si>
  <si>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</si>
  <si>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8</t>
  </si>
  <si>
    <t>เงินฝากสถาบันการเงินที่มีข้อจำกัดในการใช้</t>
  </si>
  <si>
    <t>9</t>
  </si>
  <si>
    <t>ที่ดินรอการพัฒนา</t>
  </si>
  <si>
    <t>10</t>
  </si>
  <si>
    <t xml:space="preserve">ที่ดิน อาคาร และอุปกรณ์ - สุทธิ </t>
  </si>
  <si>
    <t>11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</si>
  <si>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</si>
  <si>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</si>
  <si>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</si>
  <si>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</si>
  <si>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</si>
  <si>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</si>
  <si>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</si>
  <si>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</si>
  <si>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</si>
  <si>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13</t>
  </si>
  <si>
    <t>เจ้าหนี้การค้า</t>
  </si>
  <si>
    <t>เงินกู้ยืมจากสถาบันการเงิน</t>
  </si>
  <si>
    <t>14</t>
  </si>
  <si>
    <t>เงินกู้ยืมระยะยาวที่ถึงกำหนดชำระในหนึ่งปี</t>
  </si>
  <si>
    <t>ส่วนของหนี้สินภายใต้สัญญาเช่าการเงิน</t>
  </si>
  <si>
    <t>ที่ถึงกำหนดชำระภายในหนึ่งปี</t>
  </si>
  <si>
    <t>เงินกู้ยืมจากบริษัทที่เกี่ยวข้องกัน</t>
  </si>
  <si>
    <t>เงินมัดจำรับล่วงหน้าจากลูกค้า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</si>
  <si>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</si>
  <si>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</si>
  <si>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</si>
  <si>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</si>
  <si>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เงินกู้ยืมจากบุคคลที่เกี่ยวข้องกัน</t>
  </si>
  <si>
    <t>เงินกู้ยืมระยะยาวจากสถาบันการเงิน-สุทธิ</t>
  </si>
  <si>
    <t>หนี้สินภายใต้สัญญาเช่าการเงิน-สุทธิ</t>
  </si>
  <si>
    <t>หนี้สินผลประโยชน์พนักงาน</t>
  </si>
  <si>
    <t>15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</si>
  <si>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</si>
  <si>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</si>
  <si>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</si>
  <si>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</si>
  <si>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 ทุนจดทะเบียน</t>
  </si>
  <si>
    <t xml:space="preserve">    หุ้นสามัญ 255,000,000 หุ้น มูลค่าหุ้นละ 1 บาท</t>
  </si>
  <si>
    <t>-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</si>
  <si>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</si>
  <si>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</si>
  <si>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</si>
  <si>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  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</si>
  <si>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</si>
  <si>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</si>
  <si>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</si>
  <si>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</si>
  <si>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2556</t>
  </si>
  <si>
    <t>2555</t>
  </si>
  <si>
    <t>(ปรับปรุงใหม่)</t>
  </si>
  <si>
    <t>รายได้จากการขายสุทธิ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</si>
  <si>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</si>
  <si>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</si>
  <si>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</si>
  <si>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</si>
  <si>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</si>
  <si>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</si>
  <si>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</si>
  <si>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</si>
  <si>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</si>
  <si>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</si>
  <si>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กำไร(ขาดทุน)ก่อนภาษีเงินได้</t>
  </si>
  <si>
    <t>กำไร(ขาดทุน)และกำไร(ขาดทุน)เบ็ดเสร็จรวมสำหรับงวด</t>
  </si>
  <si>
    <t>ส่วนแบ่งปันกำไร(ขาดทุน)และกำไร(ขาดทุน)เบ็ดเสร็จ</t>
  </si>
  <si>
    <t>ส่วนที่เป็นของผู้ถือหุ้นของบริษัท</t>
  </si>
  <si>
    <t>ส่วนได้เสียที่ไม่มีอำนาจควบคุม</t>
  </si>
  <si>
    <t>กำไร(ขาดทุน)เบ็ดเสร็จรวมสำหรับงวด</t>
  </si>
  <si>
    <t>กำไร(ขาดทุน)ต่อหุ้น (บาทต่อหุ้น)</t>
  </si>
  <si>
    <t>ขั้นพื้นฐาน</t>
  </si>
  <si>
    <t>ปรับลด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</si>
  <si>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</si>
  <si>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</si>
  <si>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</si>
  <si>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จัดสรรเป็นทุน</t>
  </si>
  <si>
    <t>ส่วนของส่วนได้เสีย</t>
  </si>
  <si>
    <t>และชำระแล้ว</t>
  </si>
  <si>
    <t>มูลค่าหุ้น</t>
  </si>
  <si>
    <t>สำรองตามกฎหมาย</t>
  </si>
  <si>
    <t>ที่ไม่มีอำนาจควบคุม</t>
  </si>
  <si>
    <t>รวม</t>
  </si>
  <si>
    <t>ผลกระทบจากการเปลี่ยนแปลงนโยบายการบัญชีเกี่ยวกับ</t>
  </si>
  <si>
    <t xml:space="preserve">       - ภาษีเงินได้</t>
  </si>
  <si>
    <t>งบกระแสเงินสด</t>
  </si>
  <si>
    <t>กระแสเงินสดจากกิจกรรมดำเนินงาน</t>
  </si>
  <si>
    <t>กำไร(ขาดทุน)สุทธิ</t>
  </si>
  <si>
    <t>ปรับกระทบยอดกำไรสุทธิให้เป็นเงินสดรับ(จ่าย)จากกิจกรรมดำเนินงาน</t>
  </si>
  <si>
    <t>ค่าเสื่อมราคาและค่าตัดจำหน่าย</t>
  </si>
  <si>
    <t>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</si>
  <si>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</si>
  <si>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</si>
  <si>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</si>
  <si>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 xml:space="preserve">          ในสินทรัพย์และหนี้สินดำเนินงาน</t>
  </si>
  <si>
    <t>สินทรัพย์ดำเนินงาน(เพิ่มขึ้น)ลดลง</t>
  </si>
  <si>
    <t>สินค้าคงเหลือ</t>
  </si>
  <si>
    <t>สินทรัพย์หมุนเวียนอื่น</t>
  </si>
  <si>
    <t>เงินมัดจำค่าซื้อที่ดิน</t>
  </si>
  <si>
    <t>หนี้สินดำเนินงานเพิ่มขึ้น(ลดลง)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</si>
  <si>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</si>
  <si>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</si>
  <si>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</si>
  <si>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เงินสดรับจากการจำหน่ายสินทรัพย์ถาวร</t>
  </si>
  <si>
    <t>เงินสดจ่ายซื้อสินทรัพย์ถาวรและสินทรัพย์ไม่มีตัวตน</t>
  </si>
  <si>
    <t>กระแสเงินสดจากกิจกรรมจัดหาเงิน</t>
  </si>
  <si>
    <t>จ่ายดอกเบี้ย</t>
  </si>
  <si>
    <t>จ่ายชำระหนี้สินภายใต้สัญญาเช่าการเงิน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</si>
  <si>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</si>
  <si>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</si>
  <si>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</si>
  <si>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Retained earnings</t>
  </si>
  <si>
    <t>Share capital</t>
  </si>
  <si>
    <t>Notes</t>
  </si>
  <si>
    <t>TOTAL LIABILITIES</t>
  </si>
  <si>
    <t>NON – CURRENT LIABILITIES</t>
  </si>
  <si>
    <t>Total current liabilities</t>
  </si>
  <si>
    <t>Other current liabilities</t>
  </si>
  <si>
    <t>CURRENT LIABILITIES</t>
  </si>
  <si>
    <t>TOTAL ASSETS</t>
  </si>
  <si>
    <t>Total non – current assets</t>
  </si>
  <si>
    <t xml:space="preserve">Deferred tax assets </t>
  </si>
  <si>
    <t>Total current assets</t>
  </si>
  <si>
    <t>Cash and cash equivalents</t>
  </si>
  <si>
    <t>CURRENT ASSETS</t>
  </si>
  <si>
    <t>ASSETS</t>
  </si>
  <si>
    <t>STATEMENTS OF FINANCIAL POSITION</t>
  </si>
  <si>
    <t>Administrative expenses</t>
  </si>
  <si>
    <t>Other income</t>
  </si>
  <si>
    <t>GROSS PROFIT</t>
  </si>
  <si>
    <t xml:space="preserve">Retained earnings </t>
  </si>
  <si>
    <t>CASH FLOWS FROM FINANCING ACTIVITIES</t>
  </si>
  <si>
    <t>CASH FLOWS FROM INVESTING ACTIVITIES</t>
  </si>
  <si>
    <t xml:space="preserve">STATEMENTS OF CASH FLOWS </t>
  </si>
  <si>
    <t>ยอดคงเหลือ ณ วันที่ 1 มกราคม 2555 ตามรายงานเดิม</t>
  </si>
  <si>
    <t>ยอดคงเหลือ ณ วันที่ 1 มกราคม 2555 (ปรับปรุงใหม่)</t>
  </si>
  <si>
    <t>ยอดคงเหลือ ณ  ณ วันที่ 1 มกราคม 2555 ตามรายงานเดิม</t>
  </si>
  <si>
    <t>ยอดคงเหลือ ณ วันที่ 31 ธันวาคม 2555 ตามรายงานเดิม</t>
  </si>
  <si>
    <t>ยอดคงเหลือ ณ วันที่ 31 ธันวาคม 2555 (ปรับปรุงใหม่)</t>
  </si>
  <si>
    <t>4,12</t>
  </si>
  <si>
    <t>16</t>
  </si>
  <si>
    <t xml:space="preserve">ค่าใช้จ่าย (รายได้) ภาษีเงินได้ </t>
  </si>
  <si>
    <t>ณ วันที่ 30</t>
  </si>
  <si>
    <t>มิถุนายน 2556</t>
  </si>
  <si>
    <t>กำไรก่อนต้นทุนทางการเงินและภาษีเงินได้</t>
  </si>
  <si>
    <t>ยอดคงเหลือ ณ วันที่ 30 มิถุนายน 2556</t>
  </si>
  <si>
    <t>เงินรับจากการเพิ่มทุน</t>
  </si>
  <si>
    <t>“ยังไม่ได้ตรวจสอบ”</t>
  </si>
  <si>
    <t xml:space="preserve">    “สอบทานแล้ว”</t>
  </si>
  <si>
    <t>ณ วันที่ 30 มิถุนายน 2556</t>
  </si>
  <si>
    <t xml:space="preserve">สำหรับงวดสามเดือนสิ้นสุดวันที่ 30 มิถุนายน 2556 </t>
  </si>
  <si>
    <t xml:space="preserve">สำหรับงวดหกเดือนสิ้นสุดวันที่ 30 มิถุนายน 2556 </t>
  </si>
  <si>
    <t>สำหรับงวดหกเดือนสิ้นสุดวันที่ 30 มิถุนายน 2556</t>
  </si>
  <si>
    <t>ยอดคงเหลือ ณ วันที่ 30 มิถุนายน 2555</t>
  </si>
  <si>
    <t>ขาดทุนและขาดทุนเบ็ดเสร็จสำหรับงวด (ปรับปรุงใหม่)</t>
  </si>
  <si>
    <t>เงินกู้ยืมแก่กิจการที่เกี่ยวข้องกันเพิ่มขึ้น</t>
  </si>
  <si>
    <t>ข้อมูลกระแสเงินสดเปิดเผยเพิ่มเติม</t>
  </si>
  <si>
    <t xml:space="preserve">      - โอนสินค้าคงเหลือเป็นที่ดินรอพัฒนา</t>
  </si>
  <si>
    <t xml:space="preserve">      - โอนที่ดินรอพัฒนาเป็นสินค้าคงเหลือ</t>
  </si>
  <si>
    <t xml:space="preserve">    รายการที่ไม่ใช่เงินสด</t>
  </si>
  <si>
    <t>เพิ่มทุน</t>
  </si>
  <si>
    <t>กำไรก่อนภาษีเงินได้</t>
  </si>
  <si>
    <t>ส่วนแบ่งปันกำไรและกำไรเบ็ดเสร็จ</t>
  </si>
  <si>
    <t>กำไรเบ็ดเสร็จรวมสำหรับงวด</t>
  </si>
  <si>
    <t>กำไรต่อหุ้น (บาทต่อหุ้น)</t>
  </si>
  <si>
    <t>4,18</t>
  </si>
  <si>
    <t>กำไรและกำไรเบ็ดเสร็จสำหรับงวด</t>
  </si>
  <si>
    <t>กำไรจากการจำหน่ายทรัพย์สิน</t>
  </si>
  <si>
    <t>ค่าใช้จ่าย(รายได้)ภาษีเงินได้</t>
  </si>
  <si>
    <t>เงินสดสุทธิได้มาจากกิจกรรมดำเนินงาน</t>
  </si>
  <si>
    <t>(2555:หุ้นสามัญ 250,462,000 หุ้น มูลค่าหุ้นละ 1 บาท)</t>
  </si>
  <si>
    <t xml:space="preserve">    หุ้นสามัญ 250,579,000 หุ้น มูลค่าหุ้นละ 1 บาท</t>
  </si>
  <si>
    <t>ภาษีเงินได้</t>
  </si>
  <si>
    <t>เงินสดสุทธิใช้ไปในกิจกรรมจัดหาเงิน</t>
  </si>
  <si>
    <t>เงินฝากสถาบันการเงินที่มีข้อจำกัดในการใช้ลดลง</t>
  </si>
  <si>
    <t>เงินกู้ยืมจากสถาบันการเงินลดลง</t>
  </si>
  <si>
    <t xml:space="preserve">    ในระหว่างงวดปี 2556  บริษัทมีนโยบายชะลอการพัฒนาพื้นที่บางส่วนของโครงการเดิม และโครงการบางแห่ง  จึงได้โอนสินค้าคงเหลือในโครงการดังกล่าว</t>
  </si>
  <si>
    <t>เงินสดสุทธิได้มาจาก(ใช้ไปใน)กิจกรรมลงทุน</t>
  </si>
  <si>
    <t xml:space="preserve">    จำนวน  116.97  ล้านบาท  ไปเป็นที่ดินรอการพัฒนา</t>
  </si>
  <si>
    <t xml:space="preserve">Property, plant and equipment </t>
  </si>
  <si>
    <t xml:space="preserve">Other intangible assets </t>
  </si>
  <si>
    <t>Trade and other current payables</t>
  </si>
  <si>
    <t>Depreciation and Amortization</t>
  </si>
  <si>
    <t>Note</t>
  </si>
  <si>
    <t>Cash received from borrowings from financial institutions</t>
  </si>
  <si>
    <t>Cash paid for repayment of  borrowings from financial institutions</t>
  </si>
  <si>
    <t>Investment property</t>
  </si>
  <si>
    <t xml:space="preserve">STATEMENTS OF CHANGES IN SHAREHOLDERS' EQUITY </t>
  </si>
  <si>
    <t>Bank overdrafts from financial institution</t>
  </si>
  <si>
    <t>Issued and paid share capital</t>
  </si>
  <si>
    <t>Financial costs</t>
  </si>
  <si>
    <t>Appropriated</t>
  </si>
  <si>
    <t xml:space="preserve">     Legal  reserve </t>
  </si>
  <si>
    <t>Unappropriated</t>
  </si>
  <si>
    <t>Appropriated for Legal reserve</t>
  </si>
  <si>
    <t xml:space="preserve">ARINSIRI LAND PUBLIC COMPANY LIMITED </t>
  </si>
  <si>
    <t xml:space="preserve">Total </t>
  </si>
  <si>
    <t>TOTAL LIABILITIES AND SHAREHOLDERS' EQUITY</t>
  </si>
  <si>
    <t>Net cash provided by (used in) operating activities</t>
  </si>
  <si>
    <t>Cash paid for purchases of property, plant and equipment</t>
  </si>
  <si>
    <t xml:space="preserve"> SHAREHOLDERS' EQUITY</t>
  </si>
  <si>
    <t>Total shareholders' equity</t>
  </si>
  <si>
    <t>Total non – current liabilities</t>
  </si>
  <si>
    <t>STATEMENTS OF FINANCIAL POSITION (CONTINUED)</t>
  </si>
  <si>
    <t>Share premium</t>
  </si>
  <si>
    <t>PROFIT (LOSS) BEFORE INCOME TAX EXPENSE</t>
  </si>
  <si>
    <t>Share premium on ordinary shares</t>
  </si>
  <si>
    <t>Profit (loss) before income tax expense</t>
  </si>
  <si>
    <t xml:space="preserve">                          ( Ms.Wimonjit Arintamapong )</t>
  </si>
  <si>
    <t xml:space="preserve">                          (  Ms.Wimonjit Arintamapong )</t>
  </si>
  <si>
    <t xml:space="preserve">                        ( Ms.Wimonjit Arintamapong )</t>
  </si>
  <si>
    <t xml:space="preserve">                       ( Ms.Wimonjit Arintamapong )</t>
  </si>
  <si>
    <t>PROFIT (LOSS) FOR THE YEAR</t>
  </si>
  <si>
    <t>Net cash  provided by (used in) financing activities</t>
  </si>
  <si>
    <t>Cash received from borrowings from related persons</t>
  </si>
  <si>
    <t xml:space="preserve">Tax (expense) income </t>
  </si>
  <si>
    <r>
      <rPr>
        <sz val="14"/>
        <rFont val="AngsanaUPC"/>
        <family val="1"/>
        <charset val="1"/>
      </rPr>
      <t xml:space="preserve">                    </t>
    </r>
    <r>
      <rPr>
        <u/>
        <sz val="14"/>
        <rFont val="AngsanaUPC"/>
        <family val="1"/>
        <charset val="1"/>
      </rPr>
      <t xml:space="preserve">                                                     </t>
    </r>
    <r>
      <rPr>
        <sz val="14"/>
        <rFont val="AngsanaUPC"/>
        <family val="1"/>
        <charset val="1"/>
      </rPr>
      <t>Director</t>
    </r>
  </si>
  <si>
    <r>
      <t xml:space="preserve">                                                   </t>
    </r>
    <r>
      <rPr>
        <sz val="14"/>
        <rFont val="AngsanaUPC"/>
        <family val="1"/>
        <charset val="1"/>
      </rPr>
      <t>Director</t>
    </r>
  </si>
  <si>
    <r>
      <t xml:space="preserve">                    </t>
    </r>
    <r>
      <rPr>
        <u/>
        <sz val="14"/>
        <rFont val="Angsana New"/>
        <family val="1"/>
      </rPr>
      <t xml:space="preserve">                                                     </t>
    </r>
    <r>
      <rPr>
        <sz val="14"/>
        <rFont val="Angsana New"/>
        <family val="1"/>
      </rPr>
      <t>Director</t>
    </r>
  </si>
  <si>
    <r>
      <rPr>
        <u/>
        <sz val="14"/>
        <rFont val="Angsana New"/>
        <family val="1"/>
      </rPr>
      <t xml:space="preserve">                                                     </t>
    </r>
    <r>
      <rPr>
        <sz val="14"/>
        <rFont val="Angsana New"/>
        <family val="1"/>
      </rPr>
      <t>Director</t>
    </r>
  </si>
  <si>
    <t xml:space="preserve">Other non – current assets </t>
  </si>
  <si>
    <t xml:space="preserve">Short  – term borrowings </t>
  </si>
  <si>
    <t xml:space="preserve">Long – term borrowings </t>
  </si>
  <si>
    <t>Non – current provisions for employee benefit</t>
  </si>
  <si>
    <t>NET INCREASE IN CASH AND CASH EQUIVALENTS</t>
  </si>
  <si>
    <t>STATEMENTS OF CASH FLOWS (CONTINUED)</t>
  </si>
  <si>
    <t>Right – of – use assets</t>
  </si>
  <si>
    <t>Current portion of lease liabilities</t>
  </si>
  <si>
    <t xml:space="preserve">         Ordinary shares Baht 0.50 par value 600,000,000 shares</t>
  </si>
  <si>
    <t>Bank overdrafts increase (decrease)</t>
  </si>
  <si>
    <t>5.2, 7</t>
  </si>
  <si>
    <t xml:space="preserve">     ( Mr. Kemchart  Apisaksupar )</t>
  </si>
  <si>
    <t>Authorized share capital</t>
  </si>
  <si>
    <t xml:space="preserve">         Ordinary shares Baht 0.50 par value 960,000,000 shares</t>
  </si>
  <si>
    <t>Authorized, issued and paid – up share capital</t>
  </si>
  <si>
    <t>Net cash provided by (used in) investing activities</t>
  </si>
  <si>
    <t>CASH AND CASH EQUIVALENTS – END OF YEAR</t>
  </si>
  <si>
    <t>CASH AND CASH EQUIVALENTS – BEGINNING OF YEAR</t>
  </si>
  <si>
    <t>Inventories (cost of property development)</t>
  </si>
  <si>
    <t>PROFIT (LOSS) FROM OPERATING ACTIVITIES</t>
  </si>
  <si>
    <t>Distribution costs</t>
  </si>
  <si>
    <t>Short  – term debentures</t>
  </si>
  <si>
    <t>Addition cash flow disclosures :</t>
  </si>
  <si>
    <t>Other current receivables</t>
  </si>
  <si>
    <t>NON – CURRENT ASSETS</t>
  </si>
  <si>
    <t>(Unit : Thousand Baht)</t>
  </si>
  <si>
    <t>December 31, 2023</t>
  </si>
  <si>
    <t>Balance as at December 31, 2023</t>
  </si>
  <si>
    <t>Changes in equity for the year 2023 :</t>
  </si>
  <si>
    <t>5.2, 15</t>
  </si>
  <si>
    <t>5.2, 17</t>
  </si>
  <si>
    <t xml:space="preserve">    1. Cash and cash equivalents are as follows:</t>
  </si>
  <si>
    <t xml:space="preserve"> TOTAL COMPREHENSIVE INCOME (EXPENSE) FOR THE YEAR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</si>
  <si>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</si>
  <si>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</si>
  <si>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</si>
  <si>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>STATEMENTS OF TOTAL COMPREHENSIVE INCOME</t>
  </si>
  <si>
    <t>LIABILITIES AND SHAREHOLDERS' EQUITY</t>
  </si>
  <si>
    <t>Comprehensive income (expense) for the year</t>
  </si>
  <si>
    <t>Lease liabilities</t>
  </si>
  <si>
    <t>AS AT DECEMBER 31, 2024</t>
  </si>
  <si>
    <t>December 31, 2024</t>
  </si>
  <si>
    <t>FOR THE YEAR ENDED DECEMBER 31, 2024</t>
  </si>
  <si>
    <t>Balance as at January 1, 2023</t>
  </si>
  <si>
    <t>Changes in equity for the year 2024 :</t>
  </si>
  <si>
    <t>Balance as at December 31, 2024</t>
  </si>
  <si>
    <t>- Other</t>
  </si>
  <si>
    <t xml:space="preserve">    2. Right – of – use assets increased</t>
  </si>
  <si>
    <t xml:space="preserve">    3. Assets increased due to incurring debt</t>
  </si>
  <si>
    <t xml:space="preserve">    4. Lease liability increased</t>
  </si>
  <si>
    <t>Cash received from borrowings from non related persons and company</t>
  </si>
  <si>
    <t>Pledged bank deposits</t>
  </si>
  <si>
    <t>Current Income tax assets</t>
  </si>
  <si>
    <t>Other components of shareholders' equity</t>
  </si>
  <si>
    <t>Other compensive expense</t>
  </si>
  <si>
    <t xml:space="preserve">Revaluation 
  surplus </t>
  </si>
  <si>
    <t>Pledged bank deposits - current</t>
  </si>
  <si>
    <t>Pledged bank deposits - non current</t>
  </si>
  <si>
    <t xml:space="preserve">Trade and other receivables </t>
  </si>
  <si>
    <t xml:space="preserve">Inventories </t>
  </si>
  <si>
    <t xml:space="preserve">Other assets </t>
  </si>
  <si>
    <t>Trade and other payable</t>
  </si>
  <si>
    <t>Other liabilities</t>
  </si>
  <si>
    <t xml:space="preserve">Cash received from interest </t>
  </si>
  <si>
    <t>Cash paid interest</t>
  </si>
  <si>
    <t>Cash received from income tax refund</t>
  </si>
  <si>
    <t>Income tax paid in cash</t>
  </si>
  <si>
    <t>Financial income</t>
  </si>
  <si>
    <t>- Land held for development</t>
  </si>
  <si>
    <t>Contract liabilities</t>
  </si>
  <si>
    <t>Deferred tax liabilities</t>
  </si>
  <si>
    <t>Current portion of long – term borrowings</t>
  </si>
  <si>
    <t>Revenue from sales - Real Estate</t>
  </si>
  <si>
    <t>Revenue from sales - Land</t>
  </si>
  <si>
    <t>Cost of sales - Real Estate</t>
  </si>
  <si>
    <t>Costs of sales - Land</t>
  </si>
  <si>
    <t>Items that will not be reclassified to profit or loss.</t>
  </si>
  <si>
    <t xml:space="preserve"> OTHER COMPREHENSIVE INCOME :</t>
  </si>
  <si>
    <t>Gain (loss) on revaluation of assets - net of  tax</t>
  </si>
  <si>
    <t xml:space="preserve"> BASIC EARNINGS (LOSS) PER SHARE (BAHT : SHARES) : </t>
  </si>
  <si>
    <t>CASH FLOWS FROM OPERATING ACTIVITIES :</t>
  </si>
  <si>
    <t>Adjustmented to reconcile profit (loss) before income tax expense</t>
  </si>
  <si>
    <t xml:space="preserve">     to net cash provided (paid)</t>
  </si>
  <si>
    <t xml:space="preserve">(Profit) loss on disposal of assets </t>
  </si>
  <si>
    <t>Loss from reducing rent/rental period</t>
  </si>
  <si>
    <t>Cash received from sale property, plant and equipment</t>
  </si>
  <si>
    <t>Cash paid for repayment of  borrowings from non related persons</t>
  </si>
  <si>
    <t>Liabilities from operating increase (decrease)</t>
  </si>
  <si>
    <t>Cash paid for lease liabilities</t>
  </si>
  <si>
    <t>WEIGHTED AVERAGE NUMBER OF COMMON SHARES 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</si>
</sst>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.0000_);_(* \(#,##0.0000\);_(* &quot;-&quot;??_);_(@_)"/>
    <numFmt numFmtId="169" formatCode="_(* #,##0_);_(* \(#,##0\);_(* &quot;-&quot;??_);_(@_)"/>
    <numFmt numFmtId="170" formatCode="#,##0;\(#,##0\)"/>
    <numFmt numFmtId="171" formatCode="#,##0.00;\(#,##0.00\)"/>
    <numFmt numFmtId="172" formatCode="0.0000_);\(0.0000\)"/>
    <numFmt numFmtId="173" formatCode="0.0000"/>
    <numFmt numFmtId="174" formatCode="_-* #,##0_-;\-* #,##0_-;_-* &quot;-&quot;??_-;_-@_-"/>
    <numFmt numFmtId="175" formatCode="#,##0.00000000"/>
    <numFmt numFmtId="176" formatCode="_-* #,##0.00\ _F_-;\-* #,##0.00\ _F_-;_-* &quot;-&quot;??\ _F_-;_-@_-"/>
    <numFmt numFmtId="177" formatCode="0.00000000000"/>
    <numFmt numFmtId="178" formatCode="#,##0.0_ ;\-#,##0.0\ "/>
    <numFmt numFmtId="179" formatCode="\$#,##0.00;\(\$#,##0.00\)"/>
    <numFmt numFmtId="180" formatCode="\$#,##0;\(\$#,##0\)"/>
    <numFmt numFmtId="181" formatCode="_-[$€-2]* #,##0.00_-;\-[$€-2]* #,##0.00_-;_-[$€-2]* &quot;-&quot;??_-"/>
    <numFmt numFmtId="182" formatCode="_(* #,##0.00_);_(* \(#,##0.00\);_(* &quot;-&quot;_);_(@_)"/>
    <numFmt numFmtId="183" formatCode="_(* #,##0.000_);_(* \(#,##0.000\);_(* &quot;-&quot;_);_(@_)"/>
    <numFmt numFmtId="184" formatCode="0.000_);\(0.000\)"/>
    <numFmt numFmtId="185" formatCode="_(* #,##0.0_);_(* \(#,##0.0\);_(* &quot;-&quot;??_);_(@_)"/>
    <numFmt numFmtId="186" formatCode="0.00_);\(0.00\)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_#*,##0_);[Red]\(&quot;$&quot;_#*,##0\)"/>
    <numFmt numFmtId="190" formatCode="[$-101041E]d\ mmm\ yy;@"/>
    <numFmt numFmtId="191" formatCode="_-&quot;$&quot;* #,##0_-;\-&quot;$&quot;* #,##0_-;_-&quot;$&quot;* &quot;-&quot;_-;_-@_-"/>
    <numFmt numFmtId="192" formatCode="_-&quot;$&quot;* #,##0.00_-;\-&quot;$&quot;* #,##0.00_-;_-&quot;$&quot;* &quot;-&quot;??_-;_-@_-"/>
    <numFmt numFmtId="193" formatCode="_-* #,##0\ _F_B_-;\-* #,##0\ _F_B_-;_-* &quot;-&quot;\ _F_B_-;_-@_-"/>
    <numFmt numFmtId="194" formatCode="_-* #,##0.00\ _F_B_-;\-* #,##0.00\ _F_B_-;_-* &quot;-&quot;??\ _F_B_-;_-@_-"/>
    <numFmt numFmtId="195" formatCode="_-&quot;S$&quot;* #,##0.00_-;\-&quot;S$&quot;* #,##0.00_-;_-&quot;S$&quot;* &quot;-&quot;??_-;_-@_-"/>
    <numFmt numFmtId="196" formatCode="###0_);[Red]\(###0\)"/>
    <numFmt numFmtId="197" formatCode="_-* #,##0_ _F_-;\-* #,##0_ _F_-;_-* &quot;-&quot;_ _F_-;_-@_-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,##0&quot;£&quot;_);[Red]\(#,##0&quot;£&quot;\)"/>
    <numFmt numFmtId="202" formatCode="#,##0.00\ &quot;F&quot;;\-#,##0.00\ &quot;F&quot;"/>
    <numFmt numFmtId="203" formatCode="0.00_)"/>
    <numFmt numFmtId="204" formatCode="\t0.00E+00"/>
    <numFmt numFmtId="205" formatCode="\t#\ ?/?"/>
    <numFmt numFmtId="206" formatCode="&quot;\&quot;#,##0;[Red]&quot;\&quot;\-#,##0"/>
    <numFmt numFmtId="207" formatCode="&quot;\&quot;#,##0.00;[Red]&quot;\&quot;\-#,##0.00"/>
    <numFmt numFmtId="208" formatCode="_(&quot;Cr$&quot;* #,##0_);_(&quot;Cr$&quot;* \(#,##0\);_(&quot;Cr$&quot;* &quot;-&quot;_);_(@_)"/>
    <numFmt numFmtId="209" formatCode="_(&quot;Cr$&quot;* #,##0.00_);_(&quot;Cr$&quot;* \(#,##0.00\);_(&quot;Cr$&quot;* &quot;-&quot;??_);_(@_)"/>
    <numFmt numFmtId="210" formatCode="&quot;?&quot;#,##0;[Red]&quot;?&quot;\-#,##0"/>
    <numFmt numFmtId="211" formatCode="&quot;?&quot;#,##0.00;[Red]&quot;?&quot;\-#,##0.00"/>
    <numFmt numFmtId="212" formatCode="0_);\(0\)"/>
    <numFmt numFmtId="213" formatCode="0.0_);\(0.0\)"/>
    <numFmt numFmtId="214" formatCode="&quot;ฃ&quot;#,##0;[Red]\-&quot;ฃ&quot;#,##0"/>
    <numFmt numFmtId="215" formatCode="&quot;ฃ&quot;#,##0;\-&quot;ฃ&quot;#,##0"/>
    <numFmt numFmtId="216" formatCode="_ * #,##0.00_ ;_ * \-#,##0.00_ ;_ * &quot;-&quot;??_ ;_ @_ "/>
    <numFmt numFmtId="217" formatCode="_ * #,##0_ ;_ * \-#,##0_ ;_ * &quot;-&quot;_ ;_ @_ "/>
    <numFmt numFmtId="218" formatCode="_-* #,##0.00\ _K_č_-;\-* #,##0.00\ _K_č_-;_-* &quot;-&quot;??\ _K_č_-;_-@_-"/>
    <numFmt numFmtId="219" formatCode="_-* #,##0\ _K_č_-;\-* #,##0\ _K_č_-;_-* &quot;-&quot;\ _K_č_-;_-@_-"/>
    <numFmt numFmtId="220" formatCode="_(&quot;£&quot;* #,##0.0_);_(&quot;£&quot;* \(#,##0.0\);_(&quot;£&quot;* &quot;-&quot;??_);_(@_)"/>
    <numFmt numFmtId="221" formatCode="mm/dd/yy_)"/>
    <numFmt numFmtId="222" formatCode="_(&quot;£&quot;* #,##0_);_(&quot;£&quot;* \(#,##0\);_(&quot;£&quot;* &quot;-&quot;??_);_(@_)"/>
    <numFmt numFmtId="223" formatCode="mmm\ dd\,\ yy"/>
    <numFmt numFmtId="224" formatCode="#,##0;\-#,##0;&quot;-&quot;"/>
    <numFmt numFmtId="225" formatCode="0.0000000"/>
    <numFmt numFmtId="226" formatCode="#,##0.000000000;[Red]\-#,##0.000000000"/>
    <numFmt numFmtId="227" formatCode="#,##0.00000000000;[Red]\-#,##0.00000000000"/>
    <numFmt numFmtId="228" formatCode="&quot;$&quot;____####0_);[Red]\(&quot;$&quot;____####0\)"/>
  </numFmts>
  <fonts count="166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</font>
    <font>
      <b/>
      <sz val="2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b/>
      <sz val="16"/>
      <name val="Angsana New"/>
      <family val="1"/>
    </font>
    <font>
      <sz val="14"/>
      <color indexed="9"/>
      <name val="Angsana New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FreesiaUPC"/>
      <family val="2"/>
      <charset val="1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6"/>
      <name val="BrowalliaUPC"/>
      <family val="2"/>
      <charset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name val="Times New Roman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0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  <charset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  <charset val="1"/>
    </font>
    <font>
      <b/>
      <sz val="11"/>
      <name val="Helv"/>
    </font>
    <font>
      <sz val="11"/>
      <name val="Times New Roman"/>
      <family val="1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name val="AngsanaUPC"/>
      <family val="1"/>
      <charset val="1"/>
    </font>
    <font>
      <u/>
      <sz val="14"/>
      <name val="Angsana New"/>
      <family val="1"/>
    </font>
    <font>
      <b/>
      <sz val="14"/>
      <name val="AngsanaUPC"/>
      <family val="1"/>
      <charset val="1"/>
    </font>
    <font>
      <b/>
      <sz val="14"/>
      <name val="AngsanaUPC"/>
      <family val="1"/>
      <charset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4"/>
      <color rgb="FFFFC000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i/>
      <sz val="14"/>
      <color theme="1"/>
      <name val="Angsana New"/>
      <family val="1"/>
      <charset val="22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94">
    <xf numFmtId="0" fontId="0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8" fillId="0" borderId="0"/>
    <xf numFmtId="211" fontId="49" fillId="0" borderId="0" applyFont="0" applyFill="0" applyBorder="0" applyAlignment="0" applyProtection="0"/>
    <xf numFmtId="215" fontId="113" fillId="0" borderId="0" applyFont="0" applyFill="0" applyBorder="0" applyAlignment="0" applyProtection="0"/>
    <xf numFmtId="214" fontId="113" fillId="0" borderId="0" applyFont="0" applyFill="0" applyBorder="0" applyAlignment="0" applyProtection="0"/>
    <xf numFmtId="214" fontId="113" fillId="0" borderId="0" applyFont="0" applyFill="0" applyBorder="0" applyAlignment="0" applyProtection="0"/>
    <xf numFmtId="0" fontId="50" fillId="0" borderId="0"/>
    <xf numFmtId="40" fontId="48" fillId="0" borderId="0" applyFont="0" applyFill="0" applyBorder="0" applyAlignment="0" applyProtection="0"/>
    <xf numFmtId="215" fontId="113" fillId="0" borderId="0" applyFont="0" applyFill="0" applyBorder="0" applyAlignment="0" applyProtection="0"/>
    <xf numFmtId="214" fontId="113" fillId="0" borderId="0" applyFont="0" applyFill="0" applyBorder="0" applyAlignment="0" applyProtection="0"/>
    <xf numFmtId="38" fontId="48" fillId="0" borderId="0" applyFont="0" applyFill="0" applyBorder="0" applyAlignment="0" applyProtection="0"/>
    <xf numFmtId="41" fontId="51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2" fillId="0" borderId="0"/>
    <xf numFmtId="176" fontId="14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0" fillId="0" borderId="0"/>
    <xf numFmtId="0" fontId="30" fillId="0" borderId="0"/>
    <xf numFmtId="3" fontId="54" fillId="0" borderId="1">
      <alignment vertical="center"/>
    </xf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114" fillId="2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14" fillId="5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4" fillId="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2" borderId="0" applyNumberFormat="0" applyBorder="0" applyAlignment="0" applyProtection="0"/>
    <xf numFmtId="0" fontId="1" fillId="12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114" fillId="8" borderId="0" applyNumberFormat="0" applyBorder="0" applyAlignment="0" applyProtection="0">
      <alignment vertical="center"/>
    </xf>
    <xf numFmtId="0" fontId="114" fillId="9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114" fillId="5" borderId="0" applyNumberFormat="0" applyBorder="0" applyAlignment="0" applyProtection="0">
      <alignment vertical="center"/>
    </xf>
    <xf numFmtId="0" fontId="114" fillId="8" borderId="0" applyNumberFormat="0" applyBorder="0" applyAlignment="0" applyProtection="0">
      <alignment vertical="center"/>
    </xf>
    <xf numFmtId="0" fontId="114" fillId="12" borderId="0" applyNumberFormat="0" applyBorder="0" applyAlignment="0" applyProtection="0">
      <alignment vertical="center"/>
    </xf>
    <xf numFmtId="0" fontId="55" fillId="14" borderId="0" applyNumberFormat="0" applyBorder="0" applyAlignment="0" applyProtection="0"/>
    <xf numFmtId="0" fontId="31" fillId="14" borderId="0" applyNumberFormat="0" applyBorder="0" applyAlignment="0" applyProtection="0"/>
    <xf numFmtId="0" fontId="55" fillId="9" borderId="0" applyNumberFormat="0" applyBorder="0" applyAlignment="0" applyProtection="0"/>
    <xf numFmtId="0" fontId="31" fillId="9" borderId="0" applyNumberFormat="0" applyBorder="0" applyAlignment="0" applyProtection="0"/>
    <xf numFmtId="0" fontId="55" fillId="11" borderId="0" applyNumberFormat="0" applyBorder="0" applyAlignment="0" applyProtection="0"/>
    <xf numFmtId="0" fontId="31" fillId="11" borderId="0" applyNumberFormat="0" applyBorder="0" applyAlignment="0" applyProtection="0"/>
    <xf numFmtId="0" fontId="55" fillId="15" borderId="0" applyNumberFormat="0" applyBorder="0" applyAlignment="0" applyProtection="0"/>
    <xf numFmtId="0" fontId="31" fillId="15" borderId="0" applyNumberFormat="0" applyBorder="0" applyAlignment="0" applyProtection="0"/>
    <xf numFmtId="0" fontId="55" fillId="16" borderId="0" applyNumberFormat="0" applyBorder="0" applyAlignment="0" applyProtection="0"/>
    <xf numFmtId="0" fontId="31" fillId="16" borderId="0" applyNumberFormat="0" applyBorder="0" applyAlignment="0" applyProtection="0"/>
    <xf numFmtId="0" fontId="55" fillId="17" borderId="0" applyNumberFormat="0" applyBorder="0" applyAlignment="0" applyProtection="0"/>
    <xf numFmtId="0" fontId="31" fillId="17" borderId="0" applyNumberFormat="0" applyBorder="0" applyAlignment="0" applyProtection="0"/>
    <xf numFmtId="0" fontId="55" fillId="6" borderId="0" applyNumberFormat="0" applyBorder="0" applyAlignment="0" applyProtection="0"/>
    <xf numFmtId="0" fontId="55" fillId="18" borderId="0" applyNumberFormat="0" applyBorder="0" applyAlignment="0" applyProtection="0"/>
    <xf numFmtId="0" fontId="55" fillId="12" borderId="0" applyNumberFormat="0" applyBorder="0" applyAlignment="0" applyProtection="0"/>
    <xf numFmtId="0" fontId="55" fillId="3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9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17" borderId="0" applyNumberFormat="0" applyBorder="0" applyAlignment="0" applyProtection="0">
      <alignment vertical="center"/>
    </xf>
    <xf numFmtId="9" fontId="28" fillId="0" borderId="0"/>
    <xf numFmtId="9" fontId="15" fillId="0" borderId="0"/>
    <xf numFmtId="177" fontId="15" fillId="0" borderId="0" applyFont="0" applyFill="0" applyBorder="0" applyAlignment="0" applyProtection="0"/>
    <xf numFmtId="0" fontId="116" fillId="20" borderId="0" applyNumberFormat="0" applyBorder="0" applyAlignment="0" applyProtection="0"/>
    <xf numFmtId="0" fontId="116" fillId="20" borderId="0" applyNumberFormat="0" applyBorder="0" applyAlignment="0" applyProtection="0"/>
    <xf numFmtId="0" fontId="117" fillId="21" borderId="0" applyNumberFormat="0" applyBorder="0" applyAlignment="0" applyProtection="0"/>
    <xf numFmtId="0" fontId="55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16" fillId="23" borderId="0" applyNumberFormat="0" applyBorder="0" applyAlignment="0" applyProtection="0"/>
    <xf numFmtId="0" fontId="116" fillId="24" borderId="0" applyNumberFormat="0" applyBorder="0" applyAlignment="0" applyProtection="0"/>
    <xf numFmtId="0" fontId="117" fillId="25" borderId="0" applyNumberFormat="0" applyBorder="0" applyAlignment="0" applyProtection="0"/>
    <xf numFmtId="0" fontId="55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16" fillId="23" borderId="0" applyNumberFormat="0" applyBorder="0" applyAlignment="0" applyProtection="0"/>
    <xf numFmtId="0" fontId="116" fillId="27" borderId="0" applyNumberFormat="0" applyBorder="0" applyAlignment="0" applyProtection="0"/>
    <xf numFmtId="0" fontId="117" fillId="24" borderId="0" applyNumberFormat="0" applyBorder="0" applyAlignment="0" applyProtection="0"/>
    <xf numFmtId="0" fontId="55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16" fillId="20" borderId="0" applyNumberFormat="0" applyBorder="0" applyAlignment="0" applyProtection="0"/>
    <xf numFmtId="0" fontId="116" fillId="24" borderId="0" applyNumberFormat="0" applyBorder="0" applyAlignment="0" applyProtection="0"/>
    <xf numFmtId="0" fontId="117" fillId="24" borderId="0" applyNumberFormat="0" applyBorder="0" applyAlignment="0" applyProtection="0"/>
    <xf numFmtId="0" fontId="55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16" fillId="28" borderId="0" applyNumberFormat="0" applyBorder="0" applyAlignment="0" applyProtection="0"/>
    <xf numFmtId="0" fontId="116" fillId="20" borderId="0" applyNumberFormat="0" applyBorder="0" applyAlignment="0" applyProtection="0"/>
    <xf numFmtId="0" fontId="117" fillId="21" borderId="0" applyNumberFormat="0" applyBorder="0" applyAlignment="0" applyProtection="0"/>
    <xf numFmtId="0" fontId="55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16" fillId="23" borderId="0" applyNumberFormat="0" applyBorder="0" applyAlignment="0" applyProtection="0"/>
    <xf numFmtId="0" fontId="116" fillId="29" borderId="0" applyNumberFormat="0" applyBorder="0" applyAlignment="0" applyProtection="0"/>
    <xf numFmtId="0" fontId="117" fillId="29" borderId="0" applyNumberFormat="0" applyBorder="0" applyAlignment="0" applyProtection="0"/>
    <xf numFmtId="0" fontId="55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56" fillId="3" borderId="0" applyNumberFormat="0" applyBorder="0" applyAlignment="0" applyProtection="0"/>
    <xf numFmtId="0" fontId="32" fillId="3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196" fontId="5" fillId="0" borderId="0" applyFill="0" applyBorder="0" applyAlignment="0"/>
    <xf numFmtId="224" fontId="53" fillId="0" borderId="0" applyFill="0" applyBorder="0" applyAlignment="0"/>
    <xf numFmtId="196" fontId="5" fillId="0" borderId="0" applyFill="0" applyBorder="0" applyAlignment="0"/>
    <xf numFmtId="196" fontId="5" fillId="0" borderId="0" applyFill="0" applyBorder="0" applyAlignment="0"/>
    <xf numFmtId="196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6" fontId="5" fillId="0" borderId="0" applyFill="0" applyBorder="0" applyAlignment="0"/>
    <xf numFmtId="186" fontId="5" fillId="0" borderId="0" applyFill="0" applyBorder="0" applyAlignment="0"/>
    <xf numFmtId="186" fontId="5" fillId="0" borderId="0" applyFill="0" applyBorder="0" applyAlignment="0"/>
    <xf numFmtId="18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0" fontId="59" fillId="30" borderId="2" applyNumberFormat="0" applyAlignment="0" applyProtection="0"/>
    <xf numFmtId="0" fontId="33" fillId="30" borderId="2" applyNumberFormat="0" applyAlignment="0" applyProtection="0"/>
    <xf numFmtId="0" fontId="60" fillId="0" borderId="0"/>
    <xf numFmtId="0" fontId="61" fillId="31" borderId="3" applyNumberFormat="0" applyAlignment="0" applyProtection="0"/>
    <xf numFmtId="0" fontId="34" fillId="31" borderId="3" applyNumberFormat="0" applyAlignment="0" applyProtection="0"/>
    <xf numFmtId="167" fontId="5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38" fontId="5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5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4" fillId="0" borderId="0"/>
    <xf numFmtId="225" fontId="5" fillId="0" borderId="0"/>
    <xf numFmtId="225" fontId="5" fillId="0" borderId="0"/>
    <xf numFmtId="195" fontId="63" fillId="0" borderId="0"/>
    <xf numFmtId="0" fontId="64" fillId="0" borderId="0" applyNumberFormat="0" applyAlignment="0">
      <alignment horizontal="left"/>
    </xf>
    <xf numFmtId="0" fontId="65" fillId="0" borderId="0">
      <alignment horizontal="left"/>
    </xf>
    <xf numFmtId="0" fontId="66" fillId="0" borderId="0"/>
    <xf numFmtId="0" fontId="67" fillId="0" borderId="0">
      <alignment horizontal="left"/>
    </xf>
    <xf numFmtId="0" fontId="57" fillId="0" borderId="4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9" fontId="14" fillId="0" borderId="0"/>
    <xf numFmtId="226" fontId="5" fillId="0" borderId="0"/>
    <xf numFmtId="226" fontId="5" fillId="0" borderId="0"/>
    <xf numFmtId="193" fontId="63" fillId="0" borderId="0"/>
    <xf numFmtId="0" fontId="20" fillId="0" borderId="0" applyProtection="0"/>
    <xf numFmtId="14" fontId="53" fillId="0" borderId="0" applyFill="0" applyBorder="0" applyAlignment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14" fillId="0" borderId="0"/>
    <xf numFmtId="227" fontId="5" fillId="0" borderId="0"/>
    <xf numFmtId="227" fontId="5" fillId="0" borderId="0"/>
    <xf numFmtId="194" fontId="63" fillId="0" borderId="0"/>
    <xf numFmtId="0" fontId="57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0" fontId="68" fillId="0" borderId="0" applyNumberFormat="0" applyAlignment="0">
      <alignment horizontal="left"/>
    </xf>
    <xf numFmtId="181" fontId="15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20" fillId="0" borderId="0" applyProtection="0"/>
    <xf numFmtId="0" fontId="70" fillId="0" borderId="0">
      <alignment horizontal="left"/>
    </xf>
    <xf numFmtId="0" fontId="71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171" fontId="74" fillId="0" borderId="0"/>
    <xf numFmtId="0" fontId="75" fillId="4" borderId="0" applyNumberFormat="0" applyBorder="0" applyAlignment="0" applyProtection="0"/>
    <xf numFmtId="0" fontId="36" fillId="4" borderId="0" applyNumberFormat="0" applyBorder="0" applyAlignment="0" applyProtection="0"/>
    <xf numFmtId="38" fontId="21" fillId="32" borderId="0" applyNumberFormat="0" applyBorder="0" applyAlignment="0" applyProtection="0"/>
    <xf numFmtId="38" fontId="47" fillId="33" borderId="0" applyNumberFormat="0" applyBorder="0" applyAlignment="0" applyProtection="0"/>
    <xf numFmtId="38" fontId="47" fillId="33" borderId="0" applyNumberFormat="0" applyBorder="0" applyAlignment="0" applyProtection="0"/>
    <xf numFmtId="38" fontId="47" fillId="32" borderId="0" applyNumberFormat="0" applyBorder="0" applyAlignment="0" applyProtection="0"/>
    <xf numFmtId="38" fontId="47" fillId="32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23" fillId="0" borderId="5" applyNumberFormat="0" applyAlignment="0" applyProtection="0">
      <alignment horizontal="left" vertical="center"/>
    </xf>
    <xf numFmtId="0" fontId="23" fillId="0" borderId="6">
      <alignment horizontal="left" vertical="center"/>
    </xf>
    <xf numFmtId="0" fontId="78" fillId="0" borderId="7" applyNumberFormat="0" applyFill="0" applyAlignment="0" applyProtection="0"/>
    <xf numFmtId="0" fontId="37" fillId="0" borderId="7" applyNumberFormat="0" applyFill="0" applyAlignment="0" applyProtection="0"/>
    <xf numFmtId="0" fontId="79" fillId="0" borderId="0">
      <alignment horizontal="left"/>
    </xf>
    <xf numFmtId="0" fontId="80" fillId="0" borderId="1">
      <alignment horizontal="left" vertical="top"/>
    </xf>
    <xf numFmtId="0" fontId="81" fillId="0" borderId="8" applyNumberFormat="0" applyFill="0" applyAlignment="0" applyProtection="0"/>
    <xf numFmtId="0" fontId="38" fillId="0" borderId="8" applyNumberFormat="0" applyFill="0" applyAlignment="0" applyProtection="0"/>
    <xf numFmtId="0" fontId="82" fillId="0" borderId="0">
      <alignment horizontal="left"/>
    </xf>
    <xf numFmtId="0" fontId="83" fillId="0" borderId="1">
      <alignment horizontal="left" vertical="top"/>
    </xf>
    <xf numFmtId="0" fontId="84" fillId="0" borderId="9" applyNumberFormat="0" applyFill="0" applyAlignment="0" applyProtection="0"/>
    <xf numFmtId="0" fontId="39" fillId="0" borderId="9" applyNumberFormat="0" applyFill="0" applyAlignment="0" applyProtection="0"/>
    <xf numFmtId="0" fontId="85" fillId="0" borderId="0">
      <alignment horizontal="left"/>
    </xf>
    <xf numFmtId="0" fontId="8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" fillId="0" borderId="0" applyProtection="0"/>
    <xf numFmtId="0" fontId="23" fillId="0" borderId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21" fillId="34" borderId="4" applyNumberFormat="0" applyBorder="0" applyAlignment="0" applyProtection="0"/>
    <xf numFmtId="10" fontId="47" fillId="33" borderId="4" applyNumberFormat="0" applyBorder="0" applyAlignment="0" applyProtection="0"/>
    <xf numFmtId="10" fontId="47" fillId="33" borderId="4" applyNumberFormat="0" applyBorder="0" applyAlignment="0" applyProtection="0"/>
    <xf numFmtId="10" fontId="47" fillId="34" borderId="4" applyNumberFormat="0" applyBorder="0" applyAlignment="0" applyProtection="0"/>
    <xf numFmtId="10" fontId="47" fillId="34" borderId="4" applyNumberFormat="0" applyBorder="0" applyAlignment="0" applyProtection="0"/>
    <xf numFmtId="0" fontId="86" fillId="7" borderId="2" applyNumberFormat="0" applyAlignment="0" applyProtection="0"/>
    <xf numFmtId="0" fontId="40" fillId="7" borderId="2" applyNumberFormat="0" applyAlignment="0" applyProtection="0"/>
    <xf numFmtId="0" fontId="40" fillId="7" borderId="2" applyNumberFormat="0" applyAlignment="0" applyProtection="0"/>
    <xf numFmtId="0" fontId="14" fillId="0" borderId="0" applyNumberFormat="0" applyFont="0" applyFill="0" applyBorder="0" applyProtection="0">
      <alignment horizontal="left" vertical="center"/>
    </xf>
    <xf numFmtId="0" fontId="8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0" fontId="88" fillId="0" borderId="10" applyNumberFormat="0" applyFill="0" applyAlignment="0" applyProtection="0"/>
    <xf numFmtId="0" fontId="41" fillId="0" borderId="10" applyNumberFormat="0" applyFill="0" applyAlignment="0" applyProtection="0"/>
    <xf numFmtId="197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0" fontId="90" fillId="0" borderId="11"/>
    <xf numFmtId="208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199" fontId="89" fillId="0" borderId="0" applyFont="0" applyFill="0" applyBorder="0" applyAlignment="0" applyProtection="0"/>
    <xf numFmtId="200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200" fontId="89" fillId="0" borderId="0" applyFont="0" applyFill="0" applyBorder="0" applyAlignment="0" applyProtection="0"/>
    <xf numFmtId="0" fontId="119" fillId="0" borderId="0"/>
    <xf numFmtId="0" fontId="92" fillId="13" borderId="0" applyNumberFormat="0" applyBorder="0" applyAlignment="0" applyProtection="0"/>
    <xf numFmtId="0" fontId="42" fillId="13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0" fontId="25" fillId="0" borderId="0"/>
    <xf numFmtId="228" fontId="30" fillId="0" borderId="0"/>
    <xf numFmtId="228" fontId="30" fillId="0" borderId="0"/>
    <xf numFmtId="189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1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1" fillId="0" borderId="0"/>
    <xf numFmtId="0" fontId="9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7" fillId="0" borderId="0"/>
    <xf numFmtId="0" fontId="17" fillId="0" borderId="0"/>
    <xf numFmtId="0" fontId="17" fillId="0" borderId="0"/>
    <xf numFmtId="0" fontId="1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vertical="top"/>
    </xf>
    <xf numFmtId="0" fontId="5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vertical="top"/>
    </xf>
    <xf numFmtId="0" fontId="5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190" fontId="46" fillId="0" borderId="0"/>
    <xf numFmtId="190" fontId="46" fillId="0" borderId="0"/>
    <xf numFmtId="0" fontId="46" fillId="0" borderId="0"/>
    <xf numFmtId="0" fontId="46" fillId="0" borderId="0"/>
    <xf numFmtId="0" fontId="1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vertical="center"/>
    </xf>
    <xf numFmtId="0" fontId="30" fillId="0" borderId="0"/>
    <xf numFmtId="0" fontId="94" fillId="0" borderId="0"/>
    <xf numFmtId="0" fontId="6" fillId="10" borderId="12" applyNumberFormat="0" applyFont="0" applyAlignment="0" applyProtection="0"/>
    <xf numFmtId="0" fontId="5" fillId="10" borderId="12" applyNumberFormat="0" applyFont="0" applyAlignment="0" applyProtection="0"/>
    <xf numFmtId="0" fontId="5" fillId="10" borderId="12" applyNumberFormat="0" applyFont="0" applyAlignment="0" applyProtection="0"/>
    <xf numFmtId="41" fontId="5" fillId="0" borderId="0" applyFont="0" applyFill="0" applyBorder="0" applyAlignment="0" applyProtection="0"/>
    <xf numFmtId="0" fontId="95" fillId="30" borderId="13" applyNumberFormat="0" applyAlignment="0" applyProtection="0"/>
    <xf numFmtId="0" fontId="43" fillId="30" borderId="13" applyNumberFormat="0" applyAlignment="0" applyProtection="0"/>
    <xf numFmtId="0" fontId="96" fillId="0" borderId="0">
      <alignment horizontal="left"/>
    </xf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213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185" fontId="5" fillId="0" borderId="0" applyFill="0" applyBorder="0" applyAlignment="0"/>
    <xf numFmtId="0" fontId="5" fillId="0" borderId="4" applyNumberFormat="0" applyFont="0"/>
    <xf numFmtId="0" fontId="5" fillId="0" borderId="4" applyNumberFormat="0" applyFont="0"/>
    <xf numFmtId="0" fontId="5" fillId="0" borderId="4" applyNumberFormat="0" applyFont="0"/>
    <xf numFmtId="0" fontId="5" fillId="0" borderId="4" applyNumberFormat="0" applyFont="0"/>
    <xf numFmtId="1" fontId="5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201" fontId="5" fillId="0" borderId="0" applyNumberFormat="0" applyFill="0" applyBorder="0" applyAlignment="0" applyProtection="0">
      <alignment horizontal="left"/>
    </xf>
    <xf numFmtId="201" fontId="5" fillId="0" borderId="0" applyNumberFormat="0" applyFill="0" applyBorder="0" applyAlignment="0" applyProtection="0">
      <alignment horizontal="left"/>
    </xf>
    <xf numFmtId="201" fontId="5" fillId="0" borderId="0" applyNumberFormat="0" applyFill="0" applyBorder="0" applyAlignment="0" applyProtection="0">
      <alignment horizontal="left"/>
    </xf>
    <xf numFmtId="201" fontId="5" fillId="0" borderId="0" applyNumberFormat="0" applyFill="0" applyBorder="0" applyAlignment="0" applyProtection="0">
      <alignment horizontal="left"/>
    </xf>
    <xf numFmtId="0" fontId="5" fillId="0" borderId="4" applyNumberFormat="0"/>
    <xf numFmtId="0" fontId="5" fillId="0" borderId="4" applyNumberFormat="0"/>
    <xf numFmtId="0" fontId="5" fillId="0" borderId="4" applyNumberFormat="0"/>
    <xf numFmtId="0" fontId="5" fillId="0" borderId="4" applyNumberFormat="0"/>
    <xf numFmtId="0" fontId="71" fillId="0" borderId="15">
      <alignment vertical="center"/>
    </xf>
    <xf numFmtId="0" fontId="97" fillId="0" borderId="16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5" fillId="35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90" fillId="0" borderId="0"/>
    <xf numFmtId="0" fontId="98" fillId="0" borderId="17"/>
    <xf numFmtId="40" fontId="99" fillId="0" borderId="0" applyBorder="0">
      <alignment horizontal="right"/>
    </xf>
    <xf numFmtId="0" fontId="100" fillId="0" borderId="0">
      <alignment horizontal="left"/>
    </xf>
    <xf numFmtId="0" fontId="72" fillId="0" borderId="0">
      <alignment horizontal="left"/>
    </xf>
    <xf numFmtId="0" fontId="82" fillId="0" borderId="0"/>
    <xf numFmtId="0" fontId="79" fillId="0" borderId="0"/>
    <xf numFmtId="0" fontId="72" fillId="0" borderId="0"/>
    <xf numFmtId="0" fontId="101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101" fillId="0" borderId="0"/>
    <xf numFmtId="49" fontId="53" fillId="0" borderId="0" applyFill="0" applyBorder="0" applyAlignment="0"/>
    <xf numFmtId="212" fontId="5" fillId="0" borderId="0" applyFill="0" applyBorder="0" applyAlignment="0"/>
    <xf numFmtId="212" fontId="5" fillId="0" borderId="0" applyFill="0" applyBorder="0" applyAlignment="0"/>
    <xf numFmtId="212" fontId="5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103" fillId="36" borderId="4"/>
    <xf numFmtId="0" fontId="10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2" fillId="0" borderId="0"/>
    <xf numFmtId="0" fontId="101" fillId="0" borderId="0"/>
    <xf numFmtId="0" fontId="105" fillId="0" borderId="18" applyNumberFormat="0" applyFill="0" applyAlignment="0" applyProtection="0"/>
    <xf numFmtId="0" fontId="20" fillId="0" borderId="19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4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06" fillId="0" borderId="20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6" fillId="5" borderId="0" applyNumberFormat="0" applyBorder="0" applyAlignment="0" applyProtection="0"/>
    <xf numFmtId="0" fontId="95" fillId="37" borderId="13" applyNumberFormat="0" applyAlignment="0" applyProtection="0"/>
    <xf numFmtId="0" fontId="146" fillId="37" borderId="2" applyNumberFormat="0" applyAlignment="0" applyProtection="0"/>
    <xf numFmtId="0" fontId="107" fillId="0" borderId="0"/>
    <xf numFmtId="41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4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75" fillId="6" borderId="0" applyNumberFormat="0" applyBorder="0" applyAlignment="0" applyProtection="0"/>
    <xf numFmtId="9" fontId="109" fillId="0" borderId="0" applyFont="0" applyFill="0" applyBorder="0" applyAlignment="0" applyProtection="0"/>
    <xf numFmtId="0" fontId="17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7" fillId="0" borderId="0"/>
    <xf numFmtId="0" fontId="2" fillId="0" borderId="0"/>
    <xf numFmtId="0" fontId="86" fillId="13" borderId="2" applyNumberFormat="0" applyAlignment="0" applyProtection="0"/>
    <xf numFmtId="0" fontId="148" fillId="13" borderId="0" applyNumberFormat="0" applyBorder="0" applyAlignment="0" applyProtection="0"/>
    <xf numFmtId="0" fontId="105" fillId="0" borderId="21" applyNumberFormat="0" applyFill="0" applyAlignment="0" applyProtection="0"/>
    <xf numFmtId="191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0" fontId="30" fillId="0" borderId="0"/>
    <xf numFmtId="0" fontId="30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10" fillId="0" borderId="0"/>
    <xf numFmtId="0" fontId="55" fillId="38" borderId="0" applyNumberFormat="0" applyBorder="0" applyAlignment="0" applyProtection="0"/>
    <xf numFmtId="0" fontId="55" fillId="18" borderId="0" applyNumberFormat="0" applyBorder="0" applyAlignment="0" applyProtection="0"/>
    <xf numFmtId="0" fontId="55" fillId="12" borderId="0" applyNumberFormat="0" applyBorder="0" applyAlignment="0" applyProtection="0"/>
    <xf numFmtId="0" fontId="55" fillId="39" borderId="0" applyNumberFormat="0" applyBorder="0" applyAlignment="0" applyProtection="0"/>
    <xf numFmtId="0" fontId="55" fillId="22" borderId="0" applyNumberFormat="0" applyBorder="0" applyAlignment="0" applyProtection="0"/>
    <xf numFmtId="0" fontId="30" fillId="10" borderId="12" applyNumberFormat="0" applyFont="0" applyAlignment="0" applyProtection="0"/>
    <xf numFmtId="0" fontId="149" fillId="0" borderId="22" applyNumberFormat="0" applyFill="0" applyAlignment="0" applyProtection="0"/>
    <xf numFmtId="0" fontId="150" fillId="0" borderId="23" applyNumberFormat="0" applyFill="0" applyAlignment="0" applyProtection="0"/>
    <xf numFmtId="0" fontId="151" fillId="0" borderId="24" applyNumberFormat="0" applyFill="0" applyAlignment="0" applyProtection="0"/>
    <xf numFmtId="0" fontId="151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111" fillId="0" borderId="0">
      <alignment vertical="center"/>
    </xf>
    <xf numFmtId="0" fontId="11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6" fontId="121" fillId="0" borderId="0" applyFont="0" applyFill="0" applyBorder="0" applyAlignment="0" applyProtection="0"/>
    <xf numFmtId="217" fontId="121" fillId="0" borderId="0" applyFont="0" applyFill="0" applyBorder="0" applyAlignment="0" applyProtection="0"/>
    <xf numFmtId="217" fontId="121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5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5" fillId="19" borderId="0" applyNumberFormat="0" applyBorder="0" applyAlignment="0" applyProtection="0">
      <alignment vertical="center"/>
    </xf>
    <xf numFmtId="0" fontId="115" fillId="22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30" fillId="0" borderId="0"/>
    <xf numFmtId="0" fontId="112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18" fontId="133" fillId="0" borderId="0" applyFont="0" applyFill="0" applyBorder="0" applyAlignment="0" applyProtection="0"/>
    <xf numFmtId="219" fontId="133" fillId="0" borderId="0" applyFont="0" applyFill="0" applyBorder="0" applyAlignment="0" applyProtection="0"/>
    <xf numFmtId="0" fontId="134" fillId="25" borderId="3" applyNumberFormat="0" applyAlignment="0" applyProtection="0"/>
    <xf numFmtId="0" fontId="54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191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07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22" fontId="121" fillId="0" borderId="0" applyFont="0" applyFill="0" applyBorder="0" applyAlignment="0" applyProtection="0"/>
    <xf numFmtId="223" fontId="121" fillId="0" borderId="0" applyFont="0" applyFill="0" applyBorder="0" applyAlignment="0" applyProtection="0"/>
  </cellStyleXfs>
  <cellXfs count="417">
    <xf numFmtId="0" fontId="0" fillId="0" borderId="0" xfId="0"/>
    <xf numFmtId="0" fontId="3" fillId="0" borderId="0" xfId="2411" applyFont="1"/>
    <xf numFmtId="49" fontId="6" fillId="0" borderId="0" xfId="2411" applyNumberFormat="1" applyFont="1"/>
    <xf numFmtId="0" fontId="6" fillId="0" borderId="0" xfId="2411" applyFont="1"/>
    <xf numFmtId="3" fontId="6" fillId="0" borderId="0" xfId="2411" applyNumberFormat="1" applyFont="1" applyAlignment="1">
      <alignment horizontal="right"/>
    </xf>
    <xf numFmtId="0" fontId="7" fillId="0" borderId="0" xfId="2411" applyFont="1"/>
    <xf numFmtId="3" fontId="6" fillId="0" borderId="0" xfId="2350" applyNumberFormat="1" applyFont="1" applyFill="1" applyBorder="1" applyAlignment="1">
      <alignment horizontal="right"/>
    </xf>
    <xf numFmtId="49" fontId="3" fillId="0" borderId="0" xfId="2411" applyNumberFormat="1" applyFont="1"/>
    <xf numFmtId="0" fontId="6" fillId="0" borderId="0" xfId="2411" applyFont="1" applyAlignment="1">
      <alignment horizontal="center"/>
    </xf>
    <xf numFmtId="165" fontId="6" fillId="0" borderId="0" xfId="2350" applyNumberFormat="1" applyFont="1" applyFill="1" applyBorder="1" applyAlignment="1"/>
    <xf numFmtId="43" fontId="6" fillId="0" borderId="0" xfId="2350" applyFont="1" applyFill="1" applyBorder="1" applyAlignment="1"/>
    <xf numFmtId="170" fontId="6" fillId="0" borderId="0" xfId="2411" applyNumberFormat="1" applyFont="1"/>
    <xf numFmtId="167" fontId="6" fillId="0" borderId="0" xfId="2411" applyNumberFormat="1" applyFont="1"/>
    <xf numFmtId="165" fontId="6" fillId="0" borderId="0" xfId="1075" applyNumberFormat="1" applyFont="1" applyFill="1" applyAlignment="1">
      <alignment horizontal="right"/>
    </xf>
    <xf numFmtId="165" fontId="6" fillId="0" borderId="0" xfId="1075" applyNumberFormat="1" applyFont="1" applyFill="1"/>
    <xf numFmtId="165" fontId="6" fillId="0" borderId="0" xfId="2350" applyNumberFormat="1" applyFont="1" applyFill="1"/>
    <xf numFmtId="165" fontId="6" fillId="0" borderId="28" xfId="2350" applyNumberFormat="1" applyFont="1" applyFill="1" applyBorder="1"/>
    <xf numFmtId="165" fontId="6" fillId="0" borderId="6" xfId="1075" applyNumberFormat="1" applyFont="1" applyFill="1" applyBorder="1" applyAlignment="1">
      <alignment horizontal="right"/>
    </xf>
    <xf numFmtId="165" fontId="6" fillId="0" borderId="6" xfId="1075" applyNumberFormat="1" applyFont="1" applyFill="1" applyBorder="1"/>
    <xf numFmtId="165" fontId="6" fillId="0" borderId="0" xfId="2350" applyNumberFormat="1" applyFont="1" applyFill="1" applyAlignment="1">
      <alignment horizontal="right"/>
    </xf>
    <xf numFmtId="165" fontId="6" fillId="0" borderId="0" xfId="973" applyNumberFormat="1" applyFont="1" applyFill="1" applyBorder="1" applyAlignment="1">
      <alignment horizontal="right"/>
    </xf>
    <xf numFmtId="165" fontId="6" fillId="0" borderId="0" xfId="2350" applyNumberFormat="1" applyFont="1" applyFill="1" applyBorder="1" applyAlignment="1">
      <alignment horizontal="right"/>
    </xf>
    <xf numFmtId="165" fontId="6" fillId="0" borderId="0" xfId="1076" applyNumberFormat="1" applyFont="1" applyFill="1" applyAlignment="1">
      <alignment horizontal="right"/>
    </xf>
    <xf numFmtId="43" fontId="6" fillId="0" borderId="0" xfId="2350" applyFont="1" applyFill="1" applyAlignment="1"/>
    <xf numFmtId="43" fontId="6" fillId="0" borderId="0" xfId="2350" applyFont="1" applyFill="1"/>
    <xf numFmtId="4" fontId="6" fillId="0" borderId="0" xfId="2411" applyNumberFormat="1" applyFont="1"/>
    <xf numFmtId="165" fontId="6" fillId="0" borderId="0" xfId="2350" applyNumberFormat="1" applyFont="1" applyFill="1" applyAlignment="1"/>
    <xf numFmtId="165" fontId="6" fillId="0" borderId="19" xfId="1067" applyNumberFormat="1" applyFont="1" applyFill="1" applyBorder="1" applyAlignment="1">
      <alignment horizontal="right"/>
    </xf>
    <xf numFmtId="165" fontId="6" fillId="0" borderId="0" xfId="1067" applyNumberFormat="1" applyFont="1" applyFill="1" applyBorder="1" applyAlignment="1">
      <alignment horizontal="right"/>
    </xf>
    <xf numFmtId="165" fontId="6" fillId="0" borderId="0" xfId="852" applyNumberFormat="1" applyFont="1" applyFill="1" applyBorder="1" applyAlignment="1">
      <alignment horizontal="right"/>
    </xf>
    <xf numFmtId="165" fontId="3" fillId="0" borderId="0" xfId="2411" applyNumberFormat="1" applyFont="1"/>
    <xf numFmtId="165" fontId="3" fillId="0" borderId="0" xfId="2411" applyNumberFormat="1" applyFont="1" applyAlignment="1">
      <alignment horizontal="center"/>
    </xf>
    <xf numFmtId="165" fontId="3" fillId="0" borderId="0" xfId="2411" applyNumberFormat="1" applyFont="1" applyAlignment="1">
      <alignment horizontal="right"/>
    </xf>
    <xf numFmtId="165" fontId="3" fillId="0" borderId="0" xfId="1067" applyNumberFormat="1" applyFont="1" applyFill="1"/>
    <xf numFmtId="165" fontId="3" fillId="0" borderId="0" xfId="1067" applyNumberFormat="1" applyFont="1" applyFill="1" applyBorder="1" applyAlignment="1">
      <alignment vertical="center" wrapText="1"/>
    </xf>
    <xf numFmtId="165" fontId="3" fillId="0" borderId="0" xfId="1067" applyNumberFormat="1" applyFont="1" applyFill="1" applyAlignment="1"/>
    <xf numFmtId="165" fontId="6" fillId="0" borderId="0" xfId="2411" applyNumberFormat="1" applyFont="1"/>
    <xf numFmtId="165" fontId="6" fillId="0" borderId="0" xfId="2411" applyNumberFormat="1" applyFont="1" applyAlignment="1">
      <alignment horizontal="center"/>
    </xf>
    <xf numFmtId="165" fontId="6" fillId="0" borderId="28" xfId="2411" applyNumberFormat="1" applyFont="1" applyBorder="1" applyAlignment="1">
      <alignment horizontal="right"/>
    </xf>
    <xf numFmtId="165" fontId="6" fillId="0" borderId="0" xfId="1067" applyNumberFormat="1" applyFont="1" applyFill="1"/>
    <xf numFmtId="165" fontId="6" fillId="0" borderId="0" xfId="1571" applyNumberFormat="1" applyFont="1" applyAlignment="1">
      <alignment horizontal="center"/>
    </xf>
    <xf numFmtId="165" fontId="6" fillId="0" borderId="0" xfId="1571" quotePrefix="1" applyNumberFormat="1" applyFont="1" applyAlignment="1">
      <alignment horizontal="center"/>
    </xf>
    <xf numFmtId="165" fontId="6" fillId="0" borderId="0" xfId="1571" applyNumberFormat="1" applyFont="1" applyAlignment="1">
      <alignment horizontal="right"/>
    </xf>
    <xf numFmtId="165" fontId="6" fillId="0" borderId="28" xfId="2411" applyNumberFormat="1" applyFont="1" applyBorder="1" applyAlignment="1">
      <alignment horizontal="center"/>
    </xf>
    <xf numFmtId="165" fontId="6" fillId="0" borderId="28" xfId="1571" applyNumberFormat="1" applyFont="1" applyBorder="1" applyAlignment="1">
      <alignment horizontal="right"/>
    </xf>
    <xf numFmtId="165" fontId="6" fillId="0" borderId="28" xfId="1571" applyNumberFormat="1" applyFont="1" applyBorder="1" applyAlignment="1">
      <alignment horizontal="center"/>
    </xf>
    <xf numFmtId="165" fontId="6" fillId="0" borderId="0" xfId="1505" applyNumberFormat="1" applyFont="1" applyAlignment="1">
      <alignment horizontal="center"/>
    </xf>
    <xf numFmtId="165" fontId="6" fillId="0" borderId="0" xfId="2411" applyNumberFormat="1" applyFont="1" applyAlignment="1">
      <alignment horizontal="right"/>
    </xf>
    <xf numFmtId="165" fontId="6" fillId="0" borderId="0" xfId="1067" applyNumberFormat="1" applyFont="1" applyFill="1" applyBorder="1" applyAlignment="1">
      <alignment horizontal="center" vertical="top" wrapText="1"/>
    </xf>
    <xf numFmtId="165" fontId="6" fillId="0" borderId="0" xfId="1067" applyNumberFormat="1" applyFont="1" applyFill="1" applyAlignment="1"/>
    <xf numFmtId="165" fontId="6" fillId="0" borderId="0" xfId="1067" applyNumberFormat="1" applyFont="1" applyFill="1" applyAlignment="1">
      <alignment horizontal="right"/>
    </xf>
    <xf numFmtId="165" fontId="6" fillId="0" borderId="28" xfId="1067" applyNumberFormat="1" applyFont="1" applyFill="1" applyBorder="1" applyAlignment="1"/>
    <xf numFmtId="165" fontId="6" fillId="0" borderId="28" xfId="1067" applyNumberFormat="1" applyFont="1" applyFill="1" applyBorder="1" applyAlignment="1">
      <alignment horizontal="right"/>
    </xf>
    <xf numFmtId="165" fontId="6" fillId="0" borderId="0" xfId="852" applyNumberFormat="1" applyFont="1" applyFill="1" applyAlignment="1">
      <alignment horizontal="right"/>
    </xf>
    <xf numFmtId="165" fontId="6" fillId="0" borderId="0" xfId="1067" applyNumberFormat="1" applyFont="1" applyFill="1" applyAlignment="1">
      <alignment horizontal="center"/>
    </xf>
    <xf numFmtId="165" fontId="6" fillId="0" borderId="6" xfId="1067" applyNumberFormat="1" applyFont="1" applyFill="1" applyBorder="1" applyAlignment="1">
      <alignment horizontal="right"/>
    </xf>
    <xf numFmtId="165" fontId="6" fillId="0" borderId="29" xfId="1067" applyNumberFormat="1" applyFont="1" applyFill="1" applyBorder="1" applyAlignment="1">
      <alignment horizontal="right"/>
    </xf>
    <xf numFmtId="165" fontId="6" fillId="0" borderId="0" xfId="2411" quotePrefix="1" applyNumberFormat="1" applyFont="1" applyAlignment="1">
      <alignment horizontal="center"/>
    </xf>
    <xf numFmtId="165" fontId="6" fillId="0" borderId="0" xfId="1067" applyNumberFormat="1" applyFont="1" applyFill="1" applyBorder="1" applyAlignment="1">
      <alignment horizontal="center"/>
    </xf>
    <xf numFmtId="165" fontId="3" fillId="0" borderId="0" xfId="1067" applyNumberFormat="1" applyFont="1" applyFill="1" applyAlignment="1">
      <alignment horizontal="center"/>
    </xf>
    <xf numFmtId="165" fontId="7" fillId="0" borderId="0" xfId="2411" applyNumberFormat="1" applyFont="1"/>
    <xf numFmtId="165" fontId="2" fillId="0" borderId="0" xfId="2411" applyNumberFormat="1" applyAlignment="1">
      <alignment horizontal="center" vertical="center"/>
    </xf>
    <xf numFmtId="165" fontId="6" fillId="0" borderId="28" xfId="1505" applyNumberFormat="1" applyFont="1" applyBorder="1" applyAlignment="1">
      <alignment horizontal="centerContinuous" vertical="center"/>
    </xf>
    <xf numFmtId="165" fontId="6" fillId="0" borderId="28" xfId="1505" applyNumberFormat="1" applyFont="1" applyBorder="1" applyAlignment="1">
      <alignment horizontal="center" vertical="center"/>
    </xf>
    <xf numFmtId="165" fontId="6" fillId="0" borderId="0" xfId="1505" applyNumberFormat="1" applyFont="1" applyAlignment="1">
      <alignment horizontal="centerContinuous" vertical="center"/>
    </xf>
    <xf numFmtId="165" fontId="6" fillId="0" borderId="28" xfId="1067" applyNumberFormat="1" applyFont="1" applyFill="1" applyBorder="1" applyAlignment="1">
      <alignment horizontal="center" wrapText="1"/>
    </xf>
    <xf numFmtId="165" fontId="6" fillId="0" borderId="0" xfId="1067" applyNumberFormat="1" applyFont="1" applyFill="1" applyBorder="1" applyAlignment="1">
      <alignment horizontal="center" wrapText="1"/>
    </xf>
    <xf numFmtId="165" fontId="6" fillId="0" borderId="28" xfId="2350" applyNumberFormat="1" applyFont="1" applyFill="1" applyBorder="1" applyAlignment="1">
      <alignment horizontal="right"/>
    </xf>
    <xf numFmtId="165" fontId="6" fillId="0" borderId="28" xfId="973" applyNumberFormat="1" applyFont="1" applyFill="1" applyBorder="1" applyAlignment="1">
      <alignment horizontal="right"/>
    </xf>
    <xf numFmtId="165" fontId="8" fillId="0" borderId="0" xfId="2411" applyNumberFormat="1" applyFont="1" applyAlignment="1">
      <alignment horizontal="center"/>
    </xf>
    <xf numFmtId="165" fontId="6" fillId="0" borderId="0" xfId="1067" applyNumberFormat="1" applyFont="1" applyFill="1" applyBorder="1" applyAlignment="1"/>
    <xf numFmtId="165" fontId="6" fillId="0" borderId="19" xfId="1067" applyNumberFormat="1" applyFont="1" applyFill="1" applyBorder="1" applyAlignment="1"/>
    <xf numFmtId="165" fontId="6" fillId="0" borderId="0" xfId="973" applyNumberFormat="1" applyFont="1" applyFill="1" applyBorder="1" applyAlignment="1"/>
    <xf numFmtId="165" fontId="6" fillId="0" borderId="19" xfId="2411" applyNumberFormat="1" applyFont="1" applyBorder="1" applyAlignment="1">
      <alignment horizontal="right"/>
    </xf>
    <xf numFmtId="165" fontId="6" fillId="0" borderId="28" xfId="2398" applyNumberFormat="1" applyFont="1" applyBorder="1" applyAlignment="1">
      <alignment horizontal="centerContinuous" vertical="center"/>
    </xf>
    <xf numFmtId="165" fontId="6" fillId="0" borderId="28" xfId="2398" applyNumberFormat="1" applyFont="1" applyBorder="1" applyAlignment="1">
      <alignment horizontal="center" vertical="center"/>
    </xf>
    <xf numFmtId="165" fontId="6" fillId="0" borderId="0" xfId="2398" applyNumberFormat="1" applyFont="1" applyAlignment="1">
      <alignment horizontal="centerContinuous" vertical="center"/>
    </xf>
    <xf numFmtId="165" fontId="6" fillId="0" borderId="28" xfId="2350" applyNumberFormat="1" applyFont="1" applyFill="1" applyBorder="1" applyAlignment="1">
      <alignment horizontal="center" wrapText="1"/>
    </xf>
    <xf numFmtId="165" fontId="6" fillId="0" borderId="0" xfId="1094" applyNumberFormat="1" applyFont="1" applyFill="1" applyBorder="1" applyAlignment="1">
      <alignment horizontal="right"/>
    </xf>
    <xf numFmtId="165" fontId="6" fillId="0" borderId="19" xfId="1094" applyNumberFormat="1" applyFont="1" applyFill="1" applyBorder="1" applyAlignment="1"/>
    <xf numFmtId="165" fontId="6" fillId="0" borderId="0" xfId="1094" applyNumberFormat="1" applyFont="1" applyFill="1" applyBorder="1" applyAlignment="1"/>
    <xf numFmtId="165" fontId="2" fillId="0" borderId="0" xfId="2411" applyNumberFormat="1"/>
    <xf numFmtId="165" fontId="7" fillId="0" borderId="0" xfId="1073" applyNumberFormat="1" applyFont="1" applyFill="1" applyBorder="1" applyAlignment="1">
      <alignment vertical="center" wrapText="1"/>
    </xf>
    <xf numFmtId="165" fontId="7" fillId="0" borderId="0" xfId="1505" applyNumberFormat="1" applyFont="1" applyAlignment="1">
      <alignment horizontal="right"/>
    </xf>
    <xf numFmtId="165" fontId="2" fillId="0" borderId="0" xfId="2411" applyNumberFormat="1" applyAlignment="1">
      <alignment vertical="top" wrapText="1"/>
    </xf>
    <xf numFmtId="165" fontId="6" fillId="0" borderId="0" xfId="2411" applyNumberFormat="1" applyFont="1" applyAlignment="1">
      <alignment horizontal="center" vertical="center" wrapText="1"/>
    </xf>
    <xf numFmtId="165" fontId="6" fillId="0" borderId="0" xfId="2411" applyNumberFormat="1" applyFont="1" applyAlignment="1">
      <alignment horizontal="center" vertical="center"/>
    </xf>
    <xf numFmtId="165" fontId="6" fillId="0" borderId="28" xfId="2411" applyNumberFormat="1" applyFont="1" applyBorder="1" applyAlignment="1">
      <alignment horizontal="center" vertical="center" wrapText="1"/>
    </xf>
    <xf numFmtId="165" fontId="6" fillId="0" borderId="28" xfId="2411" applyNumberFormat="1" applyFont="1" applyBorder="1" applyAlignment="1">
      <alignment horizontal="center" vertical="center"/>
    </xf>
    <xf numFmtId="165" fontId="6" fillId="0" borderId="0" xfId="1073" applyNumberFormat="1" applyFont="1" applyFill="1" applyAlignment="1"/>
    <xf numFmtId="165" fontId="6" fillId="0" borderId="0" xfId="1073" applyNumberFormat="1" applyFont="1" applyFill="1" applyBorder="1" applyAlignment="1">
      <alignment horizontal="right" vertical="center"/>
    </xf>
    <xf numFmtId="165" fontId="6" fillId="0" borderId="0" xfId="852" applyNumberFormat="1" applyFont="1" applyFill="1" applyAlignment="1"/>
    <xf numFmtId="165" fontId="6" fillId="0" borderId="0" xfId="1073" applyNumberFormat="1" applyFont="1" applyFill="1" applyAlignment="1">
      <alignment horizontal="right" vertical="center"/>
    </xf>
    <xf numFmtId="165" fontId="6" fillId="0" borderId="28" xfId="852" applyNumberFormat="1" applyFont="1" applyFill="1" applyBorder="1" applyAlignment="1">
      <alignment horizontal="center" vertical="center" wrapText="1"/>
    </xf>
    <xf numFmtId="165" fontId="6" fillId="0" borderId="0" xfId="852" applyNumberFormat="1" applyFont="1" applyFill="1" applyBorder="1" applyAlignment="1">
      <alignment horizontal="center" vertical="center" wrapText="1"/>
    </xf>
    <xf numFmtId="165" fontId="6" fillId="0" borderId="0" xfId="1073" applyNumberFormat="1" applyFont="1" applyFill="1"/>
    <xf numFmtId="165" fontId="6" fillId="0" borderId="0" xfId="852" applyNumberFormat="1" applyFont="1" applyFill="1" applyBorder="1" applyAlignment="1"/>
    <xf numFmtId="165" fontId="6" fillId="0" borderId="28" xfId="852" applyNumberFormat="1" applyFont="1" applyFill="1" applyBorder="1" applyAlignment="1"/>
    <xf numFmtId="165" fontId="6" fillId="0" borderId="0" xfId="1073" applyNumberFormat="1" applyFont="1" applyFill="1" applyBorder="1" applyAlignment="1"/>
    <xf numFmtId="165" fontId="6" fillId="0" borderId="0" xfId="1073" applyNumberFormat="1" applyFont="1" applyFill="1" applyBorder="1" applyAlignment="1">
      <alignment horizontal="right"/>
    </xf>
    <xf numFmtId="165" fontId="6" fillId="0" borderId="19" xfId="852" applyNumberFormat="1" applyFont="1" applyFill="1" applyBorder="1" applyAlignment="1"/>
    <xf numFmtId="165" fontId="6" fillId="0" borderId="0" xfId="1073" applyNumberFormat="1" applyFont="1" applyFill="1" applyBorder="1"/>
    <xf numFmtId="165" fontId="6" fillId="0" borderId="28" xfId="2411" applyNumberFormat="1" applyFont="1" applyBorder="1"/>
    <xf numFmtId="165" fontId="6" fillId="0" borderId="0" xfId="852" applyNumberFormat="1" applyFont="1" applyFill="1" applyAlignment="1">
      <alignment horizontal="center"/>
    </xf>
    <xf numFmtId="165" fontId="6" fillId="0" borderId="0" xfId="852" applyNumberFormat="1" applyFont="1" applyFill="1" applyBorder="1" applyAlignment="1">
      <alignment horizontal="right" vertical="center"/>
    </xf>
    <xf numFmtId="165" fontId="9" fillId="0" borderId="0" xfId="2411" applyNumberFormat="1" applyFont="1" applyAlignment="1">
      <alignment vertical="top" wrapText="1"/>
    </xf>
    <xf numFmtId="165" fontId="9" fillId="0" borderId="0" xfId="2411" applyNumberFormat="1" applyFont="1"/>
    <xf numFmtId="165" fontId="2" fillId="0" borderId="0" xfId="1073" applyNumberFormat="1" applyFont="1" applyFill="1" applyAlignment="1"/>
    <xf numFmtId="165" fontId="2" fillId="0" borderId="0" xfId="1073" applyNumberFormat="1" applyFont="1" applyFill="1"/>
    <xf numFmtId="165" fontId="2" fillId="0" borderId="0" xfId="1505" applyNumberFormat="1" applyFont="1"/>
    <xf numFmtId="165" fontId="6" fillId="0" borderId="0" xfId="1505" applyNumberFormat="1" applyFont="1"/>
    <xf numFmtId="165" fontId="3" fillId="0" borderId="0" xfId="1505" applyNumberFormat="1" applyFont="1" applyAlignment="1">
      <alignment vertical="center"/>
    </xf>
    <xf numFmtId="165" fontId="6" fillId="0" borderId="0" xfId="1505" applyNumberFormat="1" applyFont="1" applyAlignment="1">
      <alignment vertical="center"/>
    </xf>
    <xf numFmtId="165" fontId="6" fillId="0" borderId="0" xfId="1505" applyNumberFormat="1" applyFont="1" applyAlignment="1">
      <alignment horizontal="right"/>
    </xf>
    <xf numFmtId="165" fontId="6" fillId="0" borderId="0" xfId="2398" applyNumberFormat="1" applyFont="1" applyAlignment="1">
      <alignment vertical="center"/>
    </xf>
    <xf numFmtId="165" fontId="6" fillId="0" borderId="28" xfId="1075" applyNumberFormat="1" applyFont="1" applyFill="1" applyBorder="1"/>
    <xf numFmtId="165" fontId="6" fillId="0" borderId="30" xfId="1075" applyNumberFormat="1" applyFont="1" applyFill="1" applyBorder="1"/>
    <xf numFmtId="165" fontId="3" fillId="0" borderId="0" xfId="1505" applyNumberFormat="1" applyFont="1"/>
    <xf numFmtId="165" fontId="6" fillId="0" borderId="0" xfId="2398" applyNumberFormat="1" applyFont="1"/>
    <xf numFmtId="165" fontId="7" fillId="0" borderId="0" xfId="1505" applyNumberFormat="1" applyFont="1" applyAlignment="1">
      <alignment horizontal="left" vertical="center"/>
    </xf>
    <xf numFmtId="165" fontId="3" fillId="0" borderId="0" xfId="1505" applyNumberFormat="1" applyFont="1" applyAlignment="1">
      <alignment horizontal="left" vertical="center"/>
    </xf>
    <xf numFmtId="165" fontId="6" fillId="0" borderId="0" xfId="1505" applyNumberFormat="1" applyFont="1" applyAlignment="1">
      <alignment horizontal="left" vertical="center"/>
    </xf>
    <xf numFmtId="165" fontId="6" fillId="0" borderId="0" xfId="2398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1075" applyNumberFormat="1" applyFont="1" applyFill="1" applyAlignment="1">
      <alignment horizontal="center"/>
    </xf>
    <xf numFmtId="165" fontId="6" fillId="0" borderId="0" xfId="1089" applyNumberFormat="1" applyFont="1" applyFill="1"/>
    <xf numFmtId="165" fontId="11" fillId="0" borderId="0" xfId="1505" applyNumberFormat="1" applyFont="1" applyAlignment="1">
      <alignment horizontal="center" vertical="center"/>
    </xf>
    <xf numFmtId="165" fontId="6" fillId="0" borderId="19" xfId="1075" applyNumberFormat="1" applyFont="1" applyFill="1" applyBorder="1" applyAlignment="1">
      <alignment horizontal="right"/>
    </xf>
    <xf numFmtId="165" fontId="6" fillId="0" borderId="0" xfId="1075" applyNumberFormat="1" applyFont="1" applyFill="1" applyBorder="1" applyAlignment="1">
      <alignment horizontal="right"/>
    </xf>
    <xf numFmtId="165" fontId="13" fillId="0" borderId="0" xfId="1505" applyNumberFormat="1" applyFont="1"/>
    <xf numFmtId="165" fontId="4" fillId="0" borderId="0" xfId="2411" applyNumberFormat="1" applyFont="1" applyAlignment="1">
      <alignment vertical="center"/>
    </xf>
    <xf numFmtId="165" fontId="6" fillId="0" borderId="0" xfId="1075" applyNumberFormat="1" applyFont="1" applyFill="1" applyAlignment="1">
      <alignment horizontal="left" indent="3"/>
    </xf>
    <xf numFmtId="165" fontId="6" fillId="0" borderId="0" xfId="2350" applyNumberFormat="1" applyFont="1" applyFill="1" applyAlignment="1">
      <alignment horizontal="left" indent="3"/>
    </xf>
    <xf numFmtId="165" fontId="6" fillId="0" borderId="28" xfId="2350" applyNumberFormat="1" applyFont="1" applyFill="1" applyBorder="1" applyAlignment="1">
      <alignment horizontal="left" indent="3"/>
    </xf>
    <xf numFmtId="3" fontId="6" fillId="0" borderId="0" xfId="2350" applyNumberFormat="1" applyFont="1" applyFill="1" applyAlignment="1">
      <alignment horizontal="right"/>
    </xf>
    <xf numFmtId="3" fontId="6" fillId="0" borderId="0" xfId="2350" applyNumberFormat="1" applyFont="1" applyFill="1" applyAlignment="1"/>
    <xf numFmtId="3" fontId="6" fillId="0" borderId="0" xfId="2411" applyNumberFormat="1" applyFont="1"/>
    <xf numFmtId="3" fontId="6" fillId="0" borderId="0" xfId="1075" applyNumberFormat="1" applyFont="1" applyFill="1"/>
    <xf numFmtId="3" fontId="6" fillId="0" borderId="0" xfId="2350" applyNumberFormat="1" applyFont="1" applyFill="1"/>
    <xf numFmtId="3" fontId="6" fillId="0" borderId="6" xfId="1075" applyNumberFormat="1" applyFont="1" applyFill="1" applyBorder="1" applyAlignment="1">
      <alignment horizontal="right"/>
    </xf>
    <xf numFmtId="3" fontId="6" fillId="0" borderId="0" xfId="1505" applyNumberFormat="1" applyFont="1"/>
    <xf numFmtId="3" fontId="6" fillId="0" borderId="0" xfId="1075" applyNumberFormat="1" applyFont="1" applyFill="1" applyAlignment="1">
      <alignment horizontal="right"/>
    </xf>
    <xf numFmtId="3" fontId="6" fillId="0" borderId="0" xfId="1505" applyNumberFormat="1" applyFont="1" applyAlignment="1">
      <alignment horizontal="right"/>
    </xf>
    <xf numFmtId="3" fontId="6" fillId="0" borderId="19" xfId="1075" applyNumberFormat="1" applyFont="1" applyFill="1" applyBorder="1" applyAlignment="1">
      <alignment horizontal="right"/>
    </xf>
    <xf numFmtId="3" fontId="6" fillId="0" borderId="0" xfId="1067" applyNumberFormat="1" applyFont="1" applyFill="1" applyBorder="1" applyAlignment="1">
      <alignment horizontal="right"/>
    </xf>
    <xf numFmtId="3" fontId="6" fillId="0" borderId="6" xfId="1067" applyNumberFormat="1" applyFont="1" applyFill="1" applyBorder="1" applyAlignment="1">
      <alignment horizontal="right"/>
    </xf>
    <xf numFmtId="3" fontId="6" fillId="0" borderId="19" xfId="1067" applyNumberFormat="1" applyFont="1" applyFill="1" applyBorder="1" applyAlignment="1"/>
    <xf numFmtId="3" fontId="6" fillId="0" borderId="0" xfId="1067" applyNumberFormat="1" applyFont="1" applyFill="1" applyBorder="1" applyAlignment="1"/>
    <xf numFmtId="3" fontId="6" fillId="0" borderId="19" xfId="2411" applyNumberFormat="1" applyFont="1" applyBorder="1" applyAlignment="1">
      <alignment horizontal="right"/>
    </xf>
    <xf numFmtId="3" fontId="6" fillId="0" borderId="0" xfId="1094" applyNumberFormat="1" applyFont="1" applyFill="1" applyBorder="1" applyAlignment="1">
      <alignment horizontal="right"/>
    </xf>
    <xf numFmtId="3" fontId="6" fillId="0" borderId="0" xfId="1067" applyNumberFormat="1" applyFont="1" applyFill="1" applyAlignment="1">
      <alignment horizontal="right"/>
    </xf>
    <xf numFmtId="3" fontId="6" fillId="0" borderId="28" xfId="1067" applyNumberFormat="1" applyFont="1" applyFill="1" applyBorder="1" applyAlignment="1"/>
    <xf numFmtId="3" fontId="6" fillId="0" borderId="28" xfId="1067" applyNumberFormat="1" applyFont="1" applyFill="1" applyBorder="1" applyAlignment="1">
      <alignment horizontal="right"/>
    </xf>
    <xf numFmtId="3" fontId="6" fillId="0" borderId="0" xfId="2411" applyNumberFormat="1" applyFont="1" applyAlignment="1">
      <alignment horizontal="center"/>
    </xf>
    <xf numFmtId="3" fontId="6" fillId="0" borderId="0" xfId="1067" applyNumberFormat="1" applyFont="1" applyFill="1" applyAlignment="1">
      <alignment horizontal="center"/>
    </xf>
    <xf numFmtId="3" fontId="6" fillId="0" borderId="29" xfId="1067" applyNumberFormat="1" applyFont="1" applyFill="1" applyBorder="1" applyAlignment="1">
      <alignment horizontal="right"/>
    </xf>
    <xf numFmtId="3" fontId="6" fillId="0" borderId="0" xfId="1067" applyNumberFormat="1" applyFont="1" applyFill="1" applyAlignment="1"/>
    <xf numFmtId="3" fontId="6" fillId="0" borderId="0" xfId="1073" applyNumberFormat="1" applyFont="1" applyFill="1" applyBorder="1" applyAlignment="1"/>
    <xf numFmtId="3" fontId="6" fillId="0" borderId="0" xfId="2411" applyNumberFormat="1" applyFont="1" applyAlignment="1">
      <alignment horizontal="center" vertical="center" wrapText="1"/>
    </xf>
    <xf numFmtId="3" fontId="6" fillId="0" borderId="0" xfId="1073" applyNumberFormat="1" applyFont="1" applyFill="1" applyAlignment="1"/>
    <xf numFmtId="3" fontId="6" fillId="0" borderId="28" xfId="1073" applyNumberFormat="1" applyFont="1" applyFill="1" applyBorder="1" applyAlignment="1"/>
    <xf numFmtId="3" fontId="6" fillId="0" borderId="0" xfId="852" applyNumberFormat="1" applyFont="1" applyFill="1" applyAlignment="1">
      <alignment horizontal="center" vertical="center" wrapText="1"/>
    </xf>
    <xf numFmtId="3" fontId="6" fillId="0" borderId="28" xfId="2411" applyNumberFormat="1" applyFont="1" applyBorder="1" applyAlignment="1">
      <alignment horizontal="right"/>
    </xf>
    <xf numFmtId="3" fontId="6" fillId="0" borderId="0" xfId="1073" applyNumberFormat="1" applyFont="1" applyFill="1" applyAlignment="1">
      <alignment horizontal="right"/>
    </xf>
    <xf numFmtId="3" fontId="6" fillId="0" borderId="0" xfId="2411" applyNumberFormat="1" applyFont="1" applyAlignment="1">
      <alignment horizontal="center" vertical="center"/>
    </xf>
    <xf numFmtId="3" fontId="6" fillId="0" borderId="28" xfId="1073" applyNumberFormat="1" applyFont="1" applyFill="1" applyBorder="1" applyAlignment="1">
      <alignment horizontal="right"/>
    </xf>
    <xf numFmtId="3" fontId="6" fillId="0" borderId="19" xfId="1073" applyNumberFormat="1" applyFont="1" applyFill="1" applyBorder="1" applyAlignment="1"/>
    <xf numFmtId="3" fontId="6" fillId="0" borderId="0" xfId="1073" applyNumberFormat="1" applyFont="1" applyFill="1" applyBorder="1" applyAlignment="1">
      <alignment horizontal="right"/>
    </xf>
    <xf numFmtId="3" fontId="6" fillId="0" borderId="0" xfId="1073" applyNumberFormat="1" applyFont="1" applyFill="1" applyBorder="1" applyAlignment="1">
      <alignment horizontal="right" vertical="center"/>
    </xf>
    <xf numFmtId="3" fontId="6" fillId="0" borderId="0" xfId="973" applyNumberFormat="1" applyFont="1" applyFill="1" applyAlignment="1">
      <alignment horizontal="right"/>
    </xf>
    <xf numFmtId="0" fontId="6" fillId="0" borderId="0" xfId="1504" applyFont="1"/>
    <xf numFmtId="43" fontId="12" fillId="0" borderId="0" xfId="1075" applyNumberFormat="1" applyFont="1" applyFill="1"/>
    <xf numFmtId="0" fontId="6" fillId="0" borderId="0" xfId="0" applyFont="1"/>
    <xf numFmtId="0" fontId="6" fillId="0" borderId="0" xfId="2398" applyFont="1"/>
    <xf numFmtId="175" fontId="6" fillId="0" borderId="0" xfId="2398" applyNumberFormat="1" applyFont="1"/>
    <xf numFmtId="43" fontId="6" fillId="0" borderId="0" xfId="973" applyFont="1" applyFill="1"/>
    <xf numFmtId="0" fontId="6" fillId="0" borderId="0" xfId="0" quotePrefix="1" applyFont="1"/>
    <xf numFmtId="171" fontId="6" fillId="0" borderId="0" xfId="2350" applyNumberFormat="1" applyFont="1" applyFill="1"/>
    <xf numFmtId="183" fontId="6" fillId="0" borderId="29" xfId="1067" applyNumberFormat="1" applyFont="1" applyFill="1" applyBorder="1" applyAlignment="1"/>
    <xf numFmtId="183" fontId="6" fillId="0" borderId="0" xfId="1067" applyNumberFormat="1" applyFont="1" applyFill="1" applyBorder="1" applyAlignment="1"/>
    <xf numFmtId="183" fontId="6" fillId="0" borderId="29" xfId="2411" applyNumberFormat="1" applyFont="1" applyBorder="1" applyAlignment="1">
      <alignment horizontal="right"/>
    </xf>
    <xf numFmtId="183" fontId="6" fillId="0" borderId="0" xfId="2411" applyNumberFormat="1" applyFont="1" applyAlignment="1">
      <alignment horizontal="right"/>
    </xf>
    <xf numFmtId="184" fontId="6" fillId="0" borderId="29" xfId="2411" applyNumberFormat="1" applyFont="1" applyBorder="1" applyAlignment="1">
      <alignment horizontal="right"/>
    </xf>
    <xf numFmtId="184" fontId="6" fillId="0" borderId="0" xfId="2411" applyNumberFormat="1" applyFont="1" applyAlignment="1">
      <alignment horizontal="right"/>
    </xf>
    <xf numFmtId="184" fontId="6" fillId="0" borderId="0" xfId="2350" applyNumberFormat="1" applyFont="1" applyFill="1" applyBorder="1" applyAlignment="1"/>
    <xf numFmtId="182" fontId="6" fillId="0" borderId="0" xfId="2411" applyNumberFormat="1" applyFont="1" applyAlignment="1">
      <alignment horizontal="right"/>
    </xf>
    <xf numFmtId="165" fontId="6" fillId="0" borderId="0" xfId="2411" applyNumberFormat="1" applyFont="1" applyAlignment="1">
      <alignment horizontal="left"/>
    </xf>
    <xf numFmtId="165" fontId="4" fillId="0" borderId="0" xfId="1075" applyNumberFormat="1" applyFont="1" applyFill="1" applyBorder="1" applyAlignment="1">
      <alignment vertical="center" wrapText="1"/>
    </xf>
    <xf numFmtId="167" fontId="6" fillId="0" borderId="0" xfId="852" applyFont="1" applyFill="1" applyAlignment="1">
      <alignment horizontal="right"/>
    </xf>
    <xf numFmtId="169" fontId="6" fillId="0" borderId="0" xfId="852" applyNumberFormat="1" applyFont="1" applyFill="1"/>
    <xf numFmtId="165" fontId="6" fillId="0" borderId="0" xfId="973" applyNumberFormat="1" applyFont="1" applyFill="1" applyBorder="1"/>
    <xf numFmtId="170" fontId="6" fillId="0" borderId="0" xfId="1075" applyNumberFormat="1" applyFont="1" applyFill="1"/>
    <xf numFmtId="0" fontId="6" fillId="0" borderId="6" xfId="852" quotePrefix="1" applyNumberFormat="1" applyFont="1" applyFill="1" applyBorder="1" applyAlignment="1">
      <alignment horizontal="center" vertical="center"/>
    </xf>
    <xf numFmtId="165" fontId="6" fillId="0" borderId="0" xfId="2350" applyNumberFormat="1" applyFont="1" applyFill="1" applyBorder="1"/>
    <xf numFmtId="165" fontId="161" fillId="0" borderId="0" xfId="2350" applyNumberFormat="1" applyFont="1" applyFill="1" applyBorder="1"/>
    <xf numFmtId="169" fontId="6" fillId="0" borderId="0" xfId="852" applyNumberFormat="1" applyFont="1" applyFill="1" applyAlignment="1">
      <alignment horizontal="right"/>
    </xf>
    <xf numFmtId="169" fontId="6" fillId="0" borderId="0" xfId="852" applyNumberFormat="1" applyFont="1" applyFill="1" applyBorder="1"/>
    <xf numFmtId="165" fontId="6" fillId="0" borderId="0" xfId="973" applyNumberFormat="1" applyFont="1" applyFill="1"/>
    <xf numFmtId="165" fontId="6" fillId="0" borderId="0" xfId="852" applyNumberFormat="1" applyFont="1" applyFill="1"/>
    <xf numFmtId="165" fontId="6" fillId="0" borderId="19" xfId="852" applyNumberFormat="1" applyFont="1" applyFill="1" applyBorder="1"/>
    <xf numFmtId="165" fontId="6" fillId="0" borderId="6" xfId="852" applyNumberFormat="1" applyFont="1" applyFill="1" applyBorder="1"/>
    <xf numFmtId="165" fontId="6" fillId="0" borderId="28" xfId="852" applyNumberFormat="1" applyFont="1" applyFill="1" applyBorder="1"/>
    <xf numFmtId="167" fontId="15" fillId="0" borderId="0" xfId="852" applyFont="1" applyFill="1"/>
    <xf numFmtId="169" fontId="15" fillId="0" borderId="0" xfId="1299" applyNumberFormat="1" applyFont="1" applyFill="1" applyAlignment="1">
      <alignment vertical="center"/>
    </xf>
    <xf numFmtId="167" fontId="3" fillId="0" borderId="0" xfId="852" applyFont="1" applyFill="1" applyBorder="1" applyAlignment="1">
      <alignment horizontal="left" vertical="center"/>
    </xf>
    <xf numFmtId="167" fontId="163" fillId="0" borderId="0" xfId="852" applyFont="1" applyFill="1"/>
    <xf numFmtId="167" fontId="161" fillId="0" borderId="0" xfId="852" applyFont="1" applyFill="1"/>
    <xf numFmtId="3" fontId="161" fillId="0" borderId="0" xfId="2350" applyNumberFormat="1" applyFont="1" applyFill="1" applyBorder="1" applyAlignment="1">
      <alignment horizontal="right"/>
    </xf>
    <xf numFmtId="165" fontId="161" fillId="0" borderId="0" xfId="973" applyNumberFormat="1" applyFont="1" applyFill="1" applyBorder="1" applyAlignment="1">
      <alignment horizontal="right"/>
    </xf>
    <xf numFmtId="41" fontId="161" fillId="0" borderId="0" xfId="2350" applyNumberFormat="1" applyFont="1" applyFill="1" applyBorder="1" applyAlignment="1">
      <alignment horizontal="right"/>
    </xf>
    <xf numFmtId="169" fontId="161" fillId="0" borderId="0" xfId="1081" applyNumberFormat="1" applyFont="1" applyFill="1" applyBorder="1" applyAlignment="1">
      <alignment horizontal="right"/>
    </xf>
    <xf numFmtId="165" fontId="161" fillId="0" borderId="0" xfId="1068" applyNumberFormat="1" applyFont="1" applyFill="1" applyBorder="1" applyAlignment="1">
      <alignment horizontal="right"/>
    </xf>
    <xf numFmtId="3" fontId="161" fillId="0" borderId="0" xfId="2350" applyNumberFormat="1" applyFont="1" applyFill="1" applyBorder="1" applyAlignment="1"/>
    <xf numFmtId="169" fontId="161" fillId="0" borderId="0" xfId="1081" applyNumberFormat="1" applyFont="1" applyFill="1" applyBorder="1" applyAlignment="1"/>
    <xf numFmtId="165" fontId="161" fillId="0" borderId="0" xfId="973" applyNumberFormat="1" applyFont="1" applyFill="1" applyBorder="1" applyAlignment="1"/>
    <xf numFmtId="3" fontId="161" fillId="0" borderId="0" xfId="2350" applyNumberFormat="1" applyFont="1" applyFill="1" applyBorder="1" applyAlignment="1">
      <alignment horizontal="left"/>
    </xf>
    <xf numFmtId="165" fontId="161" fillId="0" borderId="19" xfId="1068" applyNumberFormat="1" applyFont="1" applyFill="1" applyBorder="1" applyAlignment="1">
      <alignment horizontal="right"/>
    </xf>
    <xf numFmtId="173" fontId="161" fillId="0" borderId="0" xfId="2350" applyNumberFormat="1" applyFont="1" applyFill="1" applyBorder="1" applyAlignment="1">
      <alignment horizontal="right"/>
    </xf>
    <xf numFmtId="165" fontId="6" fillId="0" borderId="0" xfId="1081" applyNumberFormat="1" applyFont="1" applyFill="1" applyAlignment="1"/>
    <xf numFmtId="165" fontId="6" fillId="0" borderId="0" xfId="1081" applyNumberFormat="1" applyFont="1" applyFill="1" applyAlignment="1">
      <alignment horizontal="center"/>
    </xf>
    <xf numFmtId="165" fontId="6" fillId="0" borderId="0" xfId="1081" applyNumberFormat="1" applyFont="1" applyFill="1"/>
    <xf numFmtId="167" fontId="6" fillId="0" borderId="0" xfId="852" applyFont="1" applyFill="1"/>
    <xf numFmtId="43" fontId="161" fillId="0" borderId="0" xfId="973" applyFont="1" applyFill="1" applyBorder="1" applyAlignment="1"/>
    <xf numFmtId="3" fontId="161" fillId="0" borderId="0" xfId="973" applyNumberFormat="1" applyFont="1" applyFill="1" applyBorder="1" applyAlignment="1"/>
    <xf numFmtId="169" fontId="163" fillId="0" borderId="0" xfId="973" applyNumberFormat="1" applyFont="1" applyFill="1" applyBorder="1" applyAlignment="1">
      <alignment horizontal="center" vertical="center" wrapText="1"/>
    </xf>
    <xf numFmtId="43" fontId="161" fillId="0" borderId="0" xfId="973" applyFont="1" applyFill="1" applyAlignment="1"/>
    <xf numFmtId="165" fontId="3" fillId="0" borderId="0" xfId="1081" applyNumberFormat="1" applyFont="1" applyFill="1"/>
    <xf numFmtId="165" fontId="6" fillId="0" borderId="0" xfId="1081" applyNumberFormat="1" applyFont="1" applyFill="1" applyBorder="1"/>
    <xf numFmtId="41" fontId="6" fillId="0" borderId="0" xfId="1067" applyNumberFormat="1" applyFont="1" applyFill="1" applyAlignment="1">
      <alignment horizontal="right"/>
    </xf>
    <xf numFmtId="165" fontId="6" fillId="0" borderId="0" xfId="1081" applyNumberFormat="1" applyFont="1" applyFill="1" applyAlignment="1">
      <alignment horizontal="right"/>
    </xf>
    <xf numFmtId="165" fontId="6" fillId="0" borderId="6" xfId="1081" applyNumberFormat="1" applyFont="1" applyFill="1" applyBorder="1" applyAlignment="1">
      <alignment horizontal="right"/>
    </xf>
    <xf numFmtId="41" fontId="6" fillId="0" borderId="0" xfId="1067" applyNumberFormat="1" applyFont="1" applyFill="1" applyAlignment="1"/>
    <xf numFmtId="41" fontId="6" fillId="0" borderId="0" xfId="1067" applyNumberFormat="1" applyFont="1" applyFill="1"/>
    <xf numFmtId="41" fontId="6" fillId="0" borderId="0" xfId="1067" applyNumberFormat="1" applyFont="1" applyFill="1" applyBorder="1" applyAlignment="1">
      <alignment horizontal="right"/>
    </xf>
    <xf numFmtId="165" fontId="6" fillId="0" borderId="19" xfId="1081" applyNumberFormat="1" applyFont="1" applyFill="1" applyBorder="1" applyAlignment="1">
      <alignment horizontal="right"/>
    </xf>
    <xf numFmtId="165" fontId="6" fillId="0" borderId="0" xfId="1081" applyNumberFormat="1" applyFont="1" applyFill="1" applyBorder="1" applyAlignment="1">
      <alignment horizontal="center" vertical="top" wrapText="1"/>
    </xf>
    <xf numFmtId="165" fontId="6" fillId="0" borderId="6" xfId="1078" applyNumberFormat="1" applyFont="1" applyFill="1" applyBorder="1" applyAlignment="1">
      <alignment horizontal="right"/>
    </xf>
    <xf numFmtId="3" fontId="6" fillId="0" borderId="0" xfId="1081" applyNumberFormat="1" applyFont="1" applyFill="1" applyAlignment="1"/>
    <xf numFmtId="165" fontId="6" fillId="0" borderId="0" xfId="1081" applyNumberFormat="1" applyFont="1" applyFill="1" applyBorder="1" applyAlignment="1">
      <alignment horizontal="right"/>
    </xf>
    <xf numFmtId="165" fontId="6" fillId="0" borderId="0" xfId="1081" applyNumberFormat="1" applyFont="1" applyFill="1" applyBorder="1" applyAlignment="1">
      <alignment horizontal="center"/>
    </xf>
    <xf numFmtId="41" fontId="161" fillId="0" borderId="0" xfId="1067" applyNumberFormat="1" applyFont="1" applyFill="1" applyAlignment="1">
      <alignment horizontal="center"/>
    </xf>
    <xf numFmtId="41" fontId="6" fillId="0" borderId="0" xfId="852" applyNumberFormat="1" applyFont="1" applyFill="1" applyBorder="1"/>
    <xf numFmtId="165" fontId="3" fillId="0" borderId="0" xfId="1081" applyNumberFormat="1" applyFont="1" applyFill="1" applyAlignment="1"/>
    <xf numFmtId="165" fontId="6" fillId="0" borderId="0" xfId="1081" applyNumberFormat="1" applyFont="1" applyFill="1" applyBorder="1" applyAlignment="1"/>
    <xf numFmtId="183" fontId="161" fillId="0" borderId="29" xfId="1068" applyNumberFormat="1" applyFont="1" applyFill="1" applyBorder="1" applyAlignment="1">
      <alignment horizontal="right"/>
    </xf>
    <xf numFmtId="169" fontId="28" fillId="0" borderId="0" xfId="868" applyNumberFormat="1" applyFont="1" applyFill="1" applyAlignment="1">
      <alignment horizontal="left" vertical="center"/>
    </xf>
    <xf numFmtId="169" fontId="28" fillId="0" borderId="0" xfId="868" applyNumberFormat="1" applyFont="1" applyFill="1" applyBorder="1" applyAlignment="1">
      <alignment horizontal="left" vertical="center"/>
    </xf>
    <xf numFmtId="169" fontId="15" fillId="0" borderId="0" xfId="868" applyNumberFormat="1" applyFont="1" applyFill="1" applyAlignment="1">
      <alignment horizontal="left" vertical="center"/>
    </xf>
    <xf numFmtId="165" fontId="6" fillId="0" borderId="0" xfId="1078" applyNumberFormat="1" applyFont="1" applyFill="1" applyBorder="1" applyAlignment="1">
      <alignment horizontal="right"/>
    </xf>
    <xf numFmtId="169" fontId="28" fillId="0" borderId="28" xfId="868" applyNumberFormat="1" applyFont="1" applyFill="1" applyBorder="1" applyAlignment="1">
      <alignment horizontal="left" vertical="center"/>
    </xf>
    <xf numFmtId="169" fontId="15" fillId="0" borderId="0" xfId="852" applyNumberFormat="1" applyFont="1" applyFill="1"/>
    <xf numFmtId="169" fontId="161" fillId="0" borderId="0" xfId="852" applyNumberFormat="1" applyFont="1" applyFill="1"/>
    <xf numFmtId="165" fontId="161" fillId="0" borderId="30" xfId="1068" applyNumberFormat="1" applyFont="1" applyFill="1" applyBorder="1" applyAlignment="1">
      <alignment horizontal="right"/>
    </xf>
    <xf numFmtId="165" fontId="6" fillId="0" borderId="0" xfId="852" applyNumberFormat="1" applyFont="1" applyFill="1" applyBorder="1"/>
    <xf numFmtId="169" fontId="156" fillId="0" borderId="0" xfId="1299" applyNumberFormat="1" applyFont="1" applyFill="1" applyAlignment="1">
      <alignment vertical="center"/>
    </xf>
    <xf numFmtId="165" fontId="6" fillId="0" borderId="31" xfId="1081" applyNumberFormat="1" applyFont="1" applyFill="1" applyBorder="1" applyAlignment="1">
      <alignment horizontal="center"/>
    </xf>
    <xf numFmtId="165" fontId="6" fillId="0" borderId="31" xfId="1081" applyNumberFormat="1" applyFont="1" applyFill="1" applyBorder="1" applyAlignment="1"/>
    <xf numFmtId="174" fontId="6" fillId="0" borderId="0" xfId="852" applyNumberFormat="1" applyFont="1" applyFill="1"/>
    <xf numFmtId="165" fontId="3" fillId="0" borderId="0" xfId="1524" applyNumberFormat="1" applyFont="1" applyAlignment="1">
      <alignment vertical="center"/>
    </xf>
    <xf numFmtId="165" fontId="163" fillId="0" borderId="0" xfId="1524" applyNumberFormat="1" applyFont="1" applyAlignment="1">
      <alignment vertical="center"/>
    </xf>
    <xf numFmtId="165" fontId="161" fillId="0" borderId="0" xfId="0" applyNumberFormat="1" applyFont="1" applyAlignment="1">
      <alignment vertical="center"/>
    </xf>
    <xf numFmtId="165" fontId="163" fillId="0" borderId="0" xfId="2411" applyNumberFormat="1" applyFont="1"/>
    <xf numFmtId="165" fontId="161" fillId="0" borderId="0" xfId="2411" applyNumberFormat="1" applyFont="1"/>
    <xf numFmtId="165" fontId="163" fillId="0" borderId="0" xfId="2411" applyNumberFormat="1" applyFont="1" applyAlignment="1">
      <alignment vertical="center"/>
    </xf>
    <xf numFmtId="0" fontId="163" fillId="0" borderId="0" xfId="1524" applyFont="1"/>
    <xf numFmtId="0" fontId="161" fillId="0" borderId="0" xfId="0" applyFont="1"/>
    <xf numFmtId="0" fontId="161" fillId="0" borderId="0" xfId="0" applyFont="1" applyAlignment="1">
      <alignment horizontal="right"/>
    </xf>
    <xf numFmtId="0" fontId="161" fillId="0" borderId="30" xfId="0" applyFont="1" applyBorder="1"/>
    <xf numFmtId="0" fontId="161" fillId="0" borderId="30" xfId="0" applyFont="1" applyBorder="1" applyAlignment="1">
      <alignment horizontal="center"/>
    </xf>
    <xf numFmtId="0" fontId="161" fillId="0" borderId="6" xfId="0" applyFont="1" applyBorder="1" applyAlignment="1">
      <alignment horizontal="center" wrapText="1"/>
    </xf>
    <xf numFmtId="0" fontId="161" fillId="0" borderId="0" xfId="0" applyFont="1" applyAlignment="1">
      <alignment horizontal="center"/>
    </xf>
    <xf numFmtId="0" fontId="161" fillId="0" borderId="0" xfId="0" applyFont="1" applyAlignment="1">
      <alignment horizontal="center" wrapText="1"/>
    </xf>
    <xf numFmtId="0" fontId="161" fillId="0" borderId="28" xfId="0" applyFont="1" applyBorder="1" applyAlignment="1">
      <alignment horizontal="center" wrapText="1"/>
    </xf>
    <xf numFmtId="0" fontId="161" fillId="0" borderId="28" xfId="0" applyFont="1" applyBorder="1" applyAlignment="1">
      <alignment horizontal="center"/>
    </xf>
    <xf numFmtId="0" fontId="163" fillId="0" borderId="0" xfId="0" applyFont="1" applyAlignment="1">
      <alignment vertical="center"/>
    </xf>
    <xf numFmtId="0" fontId="161" fillId="0" borderId="0" xfId="0" applyFont="1" applyAlignment="1">
      <alignment vertical="center"/>
    </xf>
    <xf numFmtId="165" fontId="161" fillId="0" borderId="28" xfId="0" applyNumberFormat="1" applyFont="1" applyBorder="1" applyAlignment="1">
      <alignment vertical="center"/>
    </xf>
    <xf numFmtId="165" fontId="161" fillId="0" borderId="30" xfId="0" applyNumberFormat="1" applyFont="1" applyBorder="1" applyAlignment="1">
      <alignment vertical="center"/>
    </xf>
    <xf numFmtId="165" fontId="161" fillId="0" borderId="19" xfId="0" applyNumberFormat="1" applyFont="1" applyBorder="1" applyAlignment="1">
      <alignment vertical="center"/>
    </xf>
    <xf numFmtId="165" fontId="161" fillId="0" borderId="0" xfId="0" applyNumberFormat="1" applyFont="1"/>
    <xf numFmtId="0" fontId="161" fillId="0" borderId="0" xfId="0" applyFont="1" applyAlignment="1">
      <alignment wrapText="1"/>
    </xf>
    <xf numFmtId="165" fontId="6" fillId="0" borderId="28" xfId="2411" applyNumberFormat="1" applyFont="1" applyBorder="1" applyAlignment="1">
      <alignment horizontal="right"/>
    </xf>
    <xf numFmtId="0" fontId="7" fillId="0" borderId="0" xfId="2398" applyFont="1" applyAlignment="1">
      <alignment horizontal="right"/>
    </xf>
    <xf numFmtId="165" fontId="4" fillId="0" borderId="0" xfId="2411" applyNumberFormat="1" applyFont="1" applyAlignment="1">
      <alignment horizontal="center" vertical="center"/>
    </xf>
    <xf numFmtId="165" fontId="6" fillId="0" borderId="6" xfId="2411" applyNumberFormat="1" applyFont="1" applyBorder="1" applyAlignment="1">
      <alignment horizontal="center"/>
    </xf>
    <xf numFmtId="165" fontId="6" fillId="0" borderId="6" xfId="2411" applyNumberFormat="1" applyFont="1" applyBorder="1" applyAlignment="1">
      <alignment horizontal="center" vertical="center" wrapText="1"/>
    </xf>
    <xf numFmtId="165" fontId="3" fillId="0" borderId="0" xfId="1505" applyNumberFormat="1" applyFont="1" applyAlignment="1">
      <alignment horizontal="left" vertical="center"/>
    </xf>
    <xf numFmtId="165" fontId="6" fillId="0" borderId="28" xfId="2411" applyNumberFormat="1" applyFont="1" applyBorder="1" applyAlignment="1">
      <alignment horizontal="center"/>
    </xf>
    <xf numFmtId="0" fontId="161" fillId="0" borderId="30" xfId="0" applyFont="1" applyBorder="1" applyAlignment="1">
      <alignment horizontal="center"/>
    </xf>
    <xf numFmtId="0" fontId="161" fillId="0" borderId="0" xfId="0" applyFont="1" applyAlignment="1">
      <alignment horizontal="center"/>
    </xf>
    <xf numFmtId="0" fontId="161" fillId="0" borderId="28" xfId="0" applyFont="1" applyBorder="1" applyAlignment="1">
      <alignment horizontal="center" vertical="center"/>
    </xf>
    <xf numFmtId="0" fontId="3" fillId="0" borderId="0" xfId="1524" applyFont="1" applyFill="1" applyAlignment="1">
      <alignment horizontal="left" vertical="center"/>
    </xf>
    <xf numFmtId="165" fontId="3" fillId="0" borderId="0" xfId="2411" applyNumberFormat="1" applyFont="1" applyFill="1"/>
    <xf numFmtId="165" fontId="163" fillId="0" borderId="0" xfId="2411" applyNumberFormat="1" applyFont="1" applyFill="1" applyAlignment="1">
      <alignment horizontal="center"/>
    </xf>
    <xf numFmtId="0" fontId="3" fillId="0" borderId="0" xfId="1524" applyFont="1" applyFill="1" applyAlignment="1">
      <alignment horizontal="right" vertical="center"/>
    </xf>
    <xf numFmtId="0" fontId="3" fillId="0" borderId="0" xfId="2411" applyFont="1" applyFill="1" applyAlignment="1">
      <alignment horizontal="left"/>
    </xf>
    <xf numFmtId="165" fontId="3" fillId="0" borderId="0" xfId="2411" applyNumberFormat="1" applyFont="1" applyFill="1" applyAlignment="1">
      <alignment vertical="center"/>
    </xf>
    <xf numFmtId="165" fontId="6" fillId="0" borderId="0" xfId="2411" applyNumberFormat="1" applyFont="1" applyFill="1" applyAlignment="1">
      <alignment horizontal="center"/>
    </xf>
    <xf numFmtId="165" fontId="3" fillId="0" borderId="0" xfId="2411" applyNumberFormat="1" applyFont="1" applyFill="1" applyAlignment="1">
      <alignment horizontal="center" vertical="center"/>
    </xf>
    <xf numFmtId="165" fontId="3" fillId="0" borderId="0" xfId="1524" applyNumberFormat="1" applyFont="1" applyFill="1" applyAlignment="1">
      <alignment horizontal="center" vertical="center"/>
    </xf>
    <xf numFmtId="165" fontId="6" fillId="0" borderId="0" xfId="2411" applyNumberFormat="1" applyFont="1" applyFill="1"/>
    <xf numFmtId="165" fontId="161" fillId="0" borderId="0" xfId="1524" applyNumberFormat="1" applyFont="1" applyFill="1" applyAlignment="1">
      <alignment vertical="center"/>
    </xf>
    <xf numFmtId="165" fontId="6" fillId="0" borderId="0" xfId="1524" applyNumberFormat="1" applyFont="1" applyFill="1" applyAlignment="1">
      <alignment vertical="center"/>
    </xf>
    <xf numFmtId="165" fontId="6" fillId="0" borderId="28" xfId="2411" applyNumberFormat="1" applyFont="1" applyFill="1" applyBorder="1" applyAlignment="1">
      <alignment horizontal="center"/>
    </xf>
    <xf numFmtId="165" fontId="6" fillId="0" borderId="28" xfId="1524" applyNumberFormat="1" applyFont="1" applyFill="1" applyBorder="1" applyAlignment="1">
      <alignment horizontal="right" vertical="center"/>
    </xf>
    <xf numFmtId="165" fontId="161" fillId="0" borderId="28" xfId="1524" applyNumberFormat="1" applyFont="1" applyFill="1" applyBorder="1" applyAlignment="1">
      <alignment horizontal="center" vertical="center"/>
    </xf>
    <xf numFmtId="165" fontId="6" fillId="0" borderId="0" xfId="1524" applyNumberFormat="1" applyFont="1" applyFill="1" applyAlignment="1">
      <alignment horizontal="center" vertical="center"/>
    </xf>
    <xf numFmtId="0" fontId="6" fillId="0" borderId="28" xfId="1524" quotePrefix="1" applyFont="1" applyFill="1" applyBorder="1" applyAlignment="1">
      <alignment horizontal="center" vertical="center"/>
    </xf>
    <xf numFmtId="165" fontId="3" fillId="0" borderId="0" xfId="1524" applyNumberFormat="1" applyFont="1" applyFill="1" applyAlignment="1">
      <alignment horizontal="left" vertical="center"/>
    </xf>
    <xf numFmtId="165" fontId="161" fillId="0" borderId="0" xfId="2411" applyNumberFormat="1" applyFont="1" applyFill="1" applyAlignment="1">
      <alignment horizontal="center"/>
    </xf>
    <xf numFmtId="165" fontId="157" fillId="0" borderId="0" xfId="1524" applyNumberFormat="1" applyFont="1" applyFill="1" applyAlignment="1">
      <alignment horizontal="left"/>
    </xf>
    <xf numFmtId="0" fontId="6" fillId="0" borderId="0" xfId="2410" applyFont="1" applyFill="1" applyAlignment="1">
      <alignment horizontal="center"/>
    </xf>
    <xf numFmtId="41" fontId="6" fillId="0" borderId="0" xfId="2410" applyNumberFormat="1" applyFont="1" applyFill="1"/>
    <xf numFmtId="0" fontId="15" fillId="0" borderId="0" xfId="2410" applyFont="1" applyFill="1"/>
    <xf numFmtId="41" fontId="15" fillId="0" borderId="0" xfId="2410" applyNumberFormat="1" applyFont="1" applyFill="1"/>
    <xf numFmtId="0" fontId="28" fillId="0" borderId="0" xfId="2410" applyFont="1" applyFill="1"/>
    <xf numFmtId="0" fontId="155" fillId="0" borderId="0" xfId="2410" applyFont="1" applyFill="1"/>
    <xf numFmtId="0" fontId="0" fillId="0" borderId="0" xfId="0" applyFill="1"/>
    <xf numFmtId="165" fontId="6" fillId="0" borderId="0" xfId="1524" applyNumberFormat="1" applyFont="1" applyFill="1" applyAlignment="1">
      <alignment horizontal="left"/>
    </xf>
    <xf numFmtId="165" fontId="6" fillId="0" borderId="0" xfId="1524" applyNumberFormat="1" applyFont="1" applyFill="1"/>
    <xf numFmtId="165" fontId="13" fillId="0" borderId="0" xfId="2411" applyNumberFormat="1" applyFont="1" applyFill="1"/>
    <xf numFmtId="0" fontId="6" fillId="0" borderId="0" xfId="2410" quotePrefix="1" applyFont="1" applyFill="1" applyAlignment="1">
      <alignment horizontal="center"/>
    </xf>
    <xf numFmtId="165" fontId="6" fillId="0" borderId="0" xfId="2411" quotePrefix="1" applyNumberFormat="1" applyFont="1" applyFill="1"/>
    <xf numFmtId="165" fontId="157" fillId="0" borderId="0" xfId="1524" applyNumberFormat="1" applyFont="1" applyFill="1"/>
    <xf numFmtId="0" fontId="6" fillId="0" borderId="0" xfId="2410" applyFont="1" applyFill="1"/>
    <xf numFmtId="165" fontId="3" fillId="0" borderId="0" xfId="1524" applyNumberFormat="1" applyFont="1" applyFill="1" applyAlignment="1">
      <alignment vertical="center"/>
    </xf>
    <xf numFmtId="0" fontId="152" fillId="0" borderId="0" xfId="1983" applyFont="1" applyFill="1" applyAlignment="1">
      <alignment horizontal="left" vertical="center"/>
    </xf>
    <xf numFmtId="0" fontId="152" fillId="0" borderId="0" xfId="1983" applyFont="1" applyFill="1" applyAlignment="1">
      <alignment vertical="center"/>
    </xf>
    <xf numFmtId="0" fontId="15" fillId="0" borderId="0" xfId="1607" applyFont="1" applyFill="1" applyAlignment="1">
      <alignment vertical="center"/>
    </xf>
    <xf numFmtId="0" fontId="15" fillId="0" borderId="0" xfId="1607" applyFont="1" applyFill="1" applyAlignment="1">
      <alignment horizontal="left" vertical="center"/>
    </xf>
    <xf numFmtId="0" fontId="28" fillId="0" borderId="0" xfId="1607" applyFont="1" applyFill="1"/>
    <xf numFmtId="0" fontId="3" fillId="0" borderId="0" xfId="2398" applyFont="1" applyFill="1" applyAlignment="1">
      <alignment vertical="center"/>
    </xf>
    <xf numFmtId="165" fontId="6" fillId="0" borderId="28" xfId="1524" applyNumberFormat="1" applyFont="1" applyFill="1" applyBorder="1" applyAlignment="1">
      <alignment vertical="center"/>
    </xf>
    <xf numFmtId="0" fontId="6" fillId="0" borderId="6" xfId="1524" quotePrefix="1" applyFont="1" applyFill="1" applyBorder="1" applyAlignment="1">
      <alignment horizontal="center" vertical="center"/>
    </xf>
    <xf numFmtId="165" fontId="3" fillId="0" borderId="0" xfId="1524" applyNumberFormat="1" applyFont="1" applyFill="1"/>
    <xf numFmtId="0" fontId="161" fillId="0" borderId="0" xfId="2411" applyFont="1" applyFill="1" applyAlignment="1">
      <alignment horizontal="center"/>
    </xf>
    <xf numFmtId="165" fontId="157" fillId="0" borderId="0" xfId="2411" applyNumberFormat="1" applyFont="1" applyFill="1"/>
    <xf numFmtId="0" fontId="164" fillId="0" borderId="0" xfId="2410" applyFont="1" applyFill="1" applyAlignment="1">
      <alignment horizontal="center"/>
    </xf>
    <xf numFmtId="165" fontId="6" fillId="0" borderId="0" xfId="2411" applyNumberFormat="1" applyFont="1" applyFill="1" applyAlignment="1">
      <alignment wrapText="1"/>
    </xf>
    <xf numFmtId="165" fontId="6" fillId="0" borderId="30" xfId="2411" applyNumberFormat="1" applyFont="1" applyFill="1" applyBorder="1" applyAlignment="1">
      <alignment horizontal="center"/>
    </xf>
    <xf numFmtId="165" fontId="161" fillId="0" borderId="0" xfId="2411" applyNumberFormat="1" applyFont="1" applyFill="1"/>
    <xf numFmtId="0" fontId="161" fillId="0" borderId="0" xfId="0" applyFont="1" applyFill="1"/>
    <xf numFmtId="41" fontId="164" fillId="0" borderId="29" xfId="2410" applyNumberFormat="1" applyFont="1" applyFill="1" applyBorder="1"/>
    <xf numFmtId="41" fontId="6" fillId="0" borderId="0" xfId="2411" applyNumberFormat="1" applyFont="1" applyFill="1"/>
    <xf numFmtId="41" fontId="6" fillId="0" borderId="0" xfId="2411" applyNumberFormat="1" applyFont="1" applyFill="1" applyAlignment="1">
      <alignment horizontal="right"/>
    </xf>
    <xf numFmtId="165" fontId="6" fillId="0" borderId="0" xfId="2411" applyNumberFormat="1" applyFont="1" applyFill="1" applyAlignment="1">
      <alignment horizontal="right"/>
    </xf>
    <xf numFmtId="3" fontId="6" fillId="0" borderId="0" xfId="2411" applyNumberFormat="1" applyFont="1" applyFill="1" applyAlignment="1">
      <alignment horizontal="right"/>
    </xf>
    <xf numFmtId="165" fontId="3" fillId="0" borderId="0" xfId="2411" applyNumberFormat="1" applyFont="1" applyFill="1" applyAlignment="1">
      <alignment horizontal="center"/>
    </xf>
    <xf numFmtId="165" fontId="163" fillId="0" borderId="0" xfId="2411" applyNumberFormat="1" applyFont="1" applyFill="1"/>
    <xf numFmtId="0" fontId="163" fillId="0" borderId="0" xfId="1524" applyFont="1" applyFill="1" applyAlignment="1">
      <alignment horizontal="right"/>
    </xf>
    <xf numFmtId="0" fontId="163" fillId="0" borderId="0" xfId="1524" applyFont="1" applyFill="1" applyAlignment="1">
      <alignment horizontal="right" vertical="center"/>
    </xf>
    <xf numFmtId="0" fontId="163" fillId="0" borderId="0" xfId="2411" applyFont="1" applyFill="1"/>
    <xf numFmtId="165" fontId="163" fillId="0" borderId="0" xfId="1524" applyNumberFormat="1" applyFont="1" applyFill="1" applyAlignment="1">
      <alignment vertical="center"/>
    </xf>
    <xf numFmtId="0" fontId="163" fillId="0" borderId="0" xfId="1524" applyFont="1" applyFill="1" applyAlignment="1">
      <alignment vertical="center"/>
    </xf>
    <xf numFmtId="165" fontId="161" fillId="0" borderId="0" xfId="1524" applyNumberFormat="1" applyFont="1" applyFill="1" applyAlignment="1">
      <alignment horizontal="right" vertical="center"/>
    </xf>
    <xf numFmtId="165" fontId="161" fillId="0" borderId="28" xfId="1524" applyNumberFormat="1" applyFont="1" applyFill="1" applyBorder="1" applyAlignment="1">
      <alignment horizontal="right" vertical="center"/>
    </xf>
    <xf numFmtId="0" fontId="161" fillId="0" borderId="0" xfId="2411" applyFont="1" applyFill="1"/>
    <xf numFmtId="165" fontId="161" fillId="0" borderId="0" xfId="1524" applyNumberFormat="1" applyFont="1" applyFill="1" applyAlignment="1">
      <alignment horizontal="center" vertical="center"/>
    </xf>
    <xf numFmtId="0" fontId="161" fillId="0" borderId="6" xfId="1524" applyFont="1" applyFill="1" applyBorder="1" applyAlignment="1">
      <alignment horizontal="center" vertical="center"/>
    </xf>
    <xf numFmtId="0" fontId="161" fillId="0" borderId="0" xfId="1524" applyFont="1" applyFill="1" applyAlignment="1">
      <alignment horizontal="center" vertical="center"/>
    </xf>
    <xf numFmtId="0" fontId="161" fillId="0" borderId="28" xfId="1524" applyFont="1" applyFill="1" applyBorder="1" applyAlignment="1">
      <alignment horizontal="center" vertical="center"/>
    </xf>
    <xf numFmtId="0" fontId="15" fillId="0" borderId="0" xfId="2410" applyFont="1" applyFill="1" applyAlignment="1">
      <alignment horizontal="center"/>
    </xf>
    <xf numFmtId="165" fontId="15" fillId="0" borderId="0" xfId="2410" applyNumberFormat="1" applyFont="1" applyFill="1"/>
    <xf numFmtId="2" fontId="15" fillId="0" borderId="0" xfId="2410" applyNumberFormat="1" applyFont="1" applyFill="1" applyAlignment="1">
      <alignment horizontal="center"/>
    </xf>
    <xf numFmtId="165" fontId="15" fillId="0" borderId="28" xfId="2410" applyNumberFormat="1" applyFont="1" applyFill="1" applyBorder="1"/>
    <xf numFmtId="3" fontId="161" fillId="0" borderId="0" xfId="2411" applyNumberFormat="1" applyFont="1" applyFill="1" applyAlignment="1">
      <alignment horizontal="right"/>
    </xf>
    <xf numFmtId="165" fontId="161" fillId="0" borderId="0" xfId="2411" applyNumberFormat="1" applyFont="1" applyFill="1" applyAlignment="1">
      <alignment horizontal="right"/>
    </xf>
    <xf numFmtId="0" fontId="163" fillId="0" borderId="0" xfId="0" applyFont="1" applyFill="1"/>
    <xf numFmtId="165" fontId="165" fillId="0" borderId="0" xfId="2411" applyNumberFormat="1" applyFont="1" applyFill="1"/>
    <xf numFmtId="49" fontId="161" fillId="0" borderId="0" xfId="2411" applyNumberFormat="1" applyFont="1" applyFill="1"/>
    <xf numFmtId="0" fontId="161" fillId="0" borderId="0" xfId="2411" quotePrefix="1" applyFont="1" applyFill="1" applyAlignment="1">
      <alignment horizontal="center"/>
    </xf>
    <xf numFmtId="186" fontId="161" fillId="0" borderId="0" xfId="2411" applyNumberFormat="1" applyFont="1" applyFill="1" applyAlignment="1">
      <alignment horizontal="right"/>
    </xf>
    <xf numFmtId="184" fontId="161" fillId="0" borderId="29" xfId="2411" applyNumberFormat="1" applyFont="1" applyFill="1" applyBorder="1" applyAlignment="1">
      <alignment horizontal="right"/>
    </xf>
    <xf numFmtId="172" fontId="161" fillId="0" borderId="0" xfId="2411" applyNumberFormat="1" applyFont="1" applyFill="1" applyAlignment="1">
      <alignment horizontal="right"/>
    </xf>
    <xf numFmtId="173" fontId="161" fillId="0" borderId="0" xfId="2411" applyNumberFormat="1" applyFont="1" applyFill="1" applyAlignment="1">
      <alignment horizontal="right"/>
    </xf>
    <xf numFmtId="165" fontId="3" fillId="0" borderId="0" xfId="2411" applyNumberFormat="1" applyFont="1" applyFill="1" applyAlignment="1">
      <alignment horizontal="left"/>
    </xf>
    <xf numFmtId="49" fontId="163" fillId="0" borderId="0" xfId="2411" applyNumberFormat="1" applyFont="1" applyFill="1"/>
    <xf numFmtId="165" fontId="163" fillId="0" borderId="0" xfId="2411" applyNumberFormat="1" applyFont="1" applyFill="1" applyAlignment="1">
      <alignment horizontal="right" vertical="center"/>
    </xf>
    <xf numFmtId="170" fontId="161" fillId="0" borderId="0" xfId="2411" applyNumberFormat="1" applyFont="1" applyFill="1"/>
    <xf numFmtId="49" fontId="161" fillId="0" borderId="0" xfId="2411" applyNumberFormat="1" applyFont="1" applyFill="1" applyAlignment="1">
      <alignment wrapText="1"/>
    </xf>
    <xf numFmtId="165" fontId="3" fillId="0" borderId="0" xfId="2411" applyNumberFormat="1" applyFont="1" applyFill="1" applyAlignment="1">
      <alignment horizontal="right" vertical="center"/>
    </xf>
    <xf numFmtId="165" fontId="6" fillId="0" borderId="28" xfId="1524" applyNumberFormat="1" applyFont="1" applyFill="1" applyBorder="1" applyAlignment="1">
      <alignment horizontal="right" vertical="center"/>
    </xf>
    <xf numFmtId="165" fontId="6" fillId="0" borderId="28" xfId="1524" applyNumberFormat="1" applyFont="1" applyFill="1" applyBorder="1" applyAlignment="1">
      <alignment horizontal="center"/>
    </xf>
    <xf numFmtId="0" fontId="6" fillId="0" borderId="0" xfId="1524" applyFont="1" applyFill="1" applyAlignment="1">
      <alignment horizontal="center" vertical="center"/>
    </xf>
    <xf numFmtId="165" fontId="3" fillId="0" borderId="0" xfId="2398" applyNumberFormat="1" applyFont="1" applyFill="1" applyAlignment="1">
      <alignment vertical="center"/>
    </xf>
    <xf numFmtId="165" fontId="6" fillId="0" borderId="0" xfId="2398" applyNumberFormat="1" applyFont="1" applyFill="1" applyAlignment="1">
      <alignment vertical="center"/>
    </xf>
    <xf numFmtId="165" fontId="6" fillId="0" borderId="0" xfId="2398" applyNumberFormat="1" applyFont="1" applyFill="1"/>
    <xf numFmtId="165" fontId="160" fillId="0" borderId="0" xfId="1524" applyNumberFormat="1" applyFont="1" applyFill="1" applyAlignment="1">
      <alignment vertical="center"/>
    </xf>
    <xf numFmtId="165" fontId="161" fillId="0" borderId="0" xfId="1524" applyNumberFormat="1" applyFont="1" applyFill="1"/>
    <xf numFmtId="0" fontId="154" fillId="0" borderId="0" xfId="1607" applyFont="1" applyFill="1" applyAlignment="1">
      <alignment horizontal="left" vertical="center" wrapText="1"/>
    </xf>
    <xf numFmtId="165" fontId="161" fillId="0" borderId="0" xfId="2398" applyNumberFormat="1" applyFont="1" applyFill="1" applyAlignment="1">
      <alignment vertical="center"/>
    </xf>
    <xf numFmtId="165" fontId="161" fillId="0" borderId="0" xfId="2398" applyNumberFormat="1" applyFont="1" applyFill="1"/>
    <xf numFmtId="0" fontId="28" fillId="0" borderId="0" xfId="1607" applyFont="1" applyFill="1" applyAlignment="1">
      <alignment vertical="center" wrapText="1"/>
    </xf>
    <xf numFmtId="165" fontId="6" fillId="0" borderId="0" xfId="1505" applyNumberFormat="1" applyFont="1" applyFill="1" applyAlignment="1">
      <alignment vertical="center"/>
    </xf>
    <xf numFmtId="0" fontId="28" fillId="0" borderId="0" xfId="1597" applyFont="1" applyFill="1" applyAlignment="1">
      <alignment vertical="center" wrapText="1"/>
    </xf>
    <xf numFmtId="0" fontId="28" fillId="0" borderId="0" xfId="1607" applyFont="1" applyFill="1" applyAlignment="1">
      <alignment horizontal="left" vertical="center" wrapText="1"/>
    </xf>
    <xf numFmtId="165" fontId="6" fillId="0" borderId="0" xfId="2398" applyNumberFormat="1" applyFont="1" applyFill="1" applyAlignment="1">
      <alignment horizontal="right"/>
    </xf>
    <xf numFmtId="165" fontId="6" fillId="0" borderId="0" xfId="1524" applyNumberFormat="1" applyFont="1" applyFill="1" applyAlignment="1">
      <alignment horizontal="center"/>
    </xf>
    <xf numFmtId="165" fontId="3" fillId="0" borderId="0" xfId="1524" applyNumberFormat="1" applyFont="1" applyFill="1" applyAlignment="1">
      <alignment horizontal="center" vertical="center"/>
    </xf>
    <xf numFmtId="0" fontId="6" fillId="0" borderId="6" xfId="1524" applyFont="1" applyFill="1" applyBorder="1" applyAlignment="1">
      <alignment horizontal="center" vertical="center"/>
    </xf>
    <xf numFmtId="0" fontId="6" fillId="0" borderId="28" xfId="1524" applyFont="1" applyFill="1" applyBorder="1" applyAlignment="1">
      <alignment horizontal="center" vertical="center"/>
    </xf>
    <xf numFmtId="165" fontId="6" fillId="0" borderId="0" xfId="2398" applyNumberFormat="1" applyFont="1" applyFill="1" applyAlignment="1">
      <alignment horizontal="center"/>
    </xf>
    <xf numFmtId="165" fontId="161" fillId="0" borderId="0" xfId="0" applyNumberFormat="1" applyFont="1" applyFill="1" applyAlignment="1">
      <alignment vertical="center"/>
    </xf>
    <xf numFmtId="165" fontId="162" fillId="0" borderId="0" xfId="1505" applyNumberFormat="1" applyFont="1" applyFill="1" applyAlignment="1">
      <alignment vertical="center"/>
    </xf>
    <xf numFmtId="0" fontId="155" fillId="0" borderId="0" xfId="1607" applyFont="1" applyFill="1" applyAlignment="1">
      <alignment vertical="center"/>
    </xf>
    <xf numFmtId="165" fontId="6" fillId="0" borderId="0" xfId="0" applyNumberFormat="1" applyFont="1" applyFill="1" applyAlignment="1">
      <alignment horizontal="left" vertical="center"/>
    </xf>
    <xf numFmtId="0" fontId="15" fillId="0" borderId="0" xfId="1607" applyFont="1" applyFill="1" applyAlignment="1">
      <alignment vertical="center" wrapText="1"/>
    </xf>
    <xf numFmtId="165" fontId="6" fillId="0" borderId="0" xfId="1524" applyNumberFormat="1" applyFont="1" applyFill="1" applyAlignment="1">
      <alignment horizontal="left" vertical="center"/>
    </xf>
    <xf numFmtId="165" fontId="6" fillId="0" borderId="0" xfId="2398" applyNumberFormat="1" applyFont="1" applyFill="1" applyAlignment="1">
      <alignment horizontal="left" vertical="center"/>
    </xf>
    <xf numFmtId="165" fontId="6" fillId="0" borderId="0" xfId="1524" applyNumberFormat="1" applyFont="1" applyFill="1" applyAlignment="1">
      <alignment vertical="center" wrapText="1"/>
    </xf>
    <xf numFmtId="165" fontId="162" fillId="0" borderId="0" xfId="1524" applyNumberFormat="1" applyFont="1" applyFill="1"/>
    <xf numFmtId="165" fontId="11" fillId="0" borderId="0" xfId="1524" applyNumberFormat="1" applyFont="1" applyFill="1" applyAlignment="1">
      <alignment horizontal="center" vertical="center"/>
    </xf>
    <xf numFmtId="165" fontId="6" fillId="0" borderId="0" xfId="1524" quotePrefix="1" applyNumberFormat="1" applyFont="1" applyFill="1"/>
    <xf numFmtId="0" fontId="6" fillId="0" borderId="0" xfId="0" applyFont="1" applyFill="1"/>
    <xf numFmtId="165" fontId="6" fillId="0" borderId="19" xfId="1524" applyNumberFormat="1" applyFont="1" applyFill="1" applyBorder="1"/>
    <xf numFmtId="0" fontId="6" fillId="0" borderId="0" xfId="2398" applyFont="1" applyFill="1"/>
    <xf numFmtId="0" fontId="155" fillId="0" borderId="0" xfId="1607" applyFont="1" applyFill="1" applyAlignment="1">
      <alignment vertical="center" wrapText="1"/>
    </xf>
  </cellXfs>
  <cellStyles count="2494">
    <cellStyle name=" a specified number of montd" xfId="1" xr:uid="{0704BBEB-F466-450B-B15E-0B2A6E92BCDB}"/>
    <cellStyle name=" a specified number of montd 2" xfId="2" xr:uid="{D397C5FC-0835-4F17-8EA1-5C27156BBB20}"/>
    <cellStyle name=" a specified number of montd 2 2" xfId="3" xr:uid="{84BCFFE7-5431-43B9-91CB-079E8A36D576}"/>
    <cellStyle name=" a specified number of montd 3" xfId="4" xr:uid="{2A5F8A27-6435-4FE1-8387-B1BBC44F61E4}"/>
    <cellStyle name=" before or after a specified number of montd" xfId="5" xr:uid="{928B6893-5CB9-4497-9543-A2FF91D802C1}"/>
    <cellStyle name=" before or after a specified number of montd 2" xfId="6" xr:uid="{BD41AF38-3472-4116-8432-A3B5F49BC9C2}"/>
    <cellStyle name=" before or after a specified number of montd 2 2" xfId="7" xr:uid="{42EFAA04-3752-4586-B52E-CC0AC42A4E3B}"/>
    <cellStyle name=" before or after a specified number of montd 3" xfId="8" xr:uid="{53F8A581-BFC6-4D83-897B-F52848B8BDCA}"/>
    <cellStyle name=" between two dateœ" xfId="9" xr:uid="{9651EC07-B29F-497B-AC59-13237B8F9490}"/>
    <cellStyle name=" between two dateœ 2" xfId="10" xr:uid="{E9622D8B-0297-406D-A66F-148331CAC42A}"/>
    <cellStyle name=" between two dateœ 2 2" xfId="11" xr:uid="{E801DA93-D459-4630-845F-787EB27F1315}"/>
    <cellStyle name=" between two dateœ 3" xfId="12" xr:uid="{7932AEE9-5798-434E-8628-B206D79E7961}"/>
    <cellStyle name=" of whole workdays between two dateœ" xfId="13" xr:uid="{865D53BA-65F5-4282-8E01-B75036E1DA65}"/>
    <cellStyle name=" of whole workdays between two dateœ 2" xfId="14" xr:uid="{78C83685-992A-446B-AC74-22354D10CFD2}"/>
    <cellStyle name=" of whole workdays between two dateœ 2 2" xfId="15" xr:uid="{AC3B72DF-F1C4-4EF2-B093-1F6434CF55ED}"/>
    <cellStyle name=" of whole workdays between two dateœ 3" xfId="16" xr:uid="{3A6F015C-F960-4102-9402-7E5B806EF97D}"/>
    <cellStyle name="??" xfId="17" xr:uid="{35B93EE9-81D4-49EB-9FBD-9CB27A1C9180}"/>
    <cellStyle name="?? [0.00]_Book2 ??? 2" xfId="18" xr:uid="{C90DB67D-763B-4F15-B1AF-ADAAB77B38FD}"/>
    <cellStyle name="?? [0]_PERSONAL" xfId="19" xr:uid="{859C5F37-4993-4997-A1F3-24B9B851DCA7}"/>
    <cellStyle name="?? 2" xfId="20" xr:uid="{A6E5B07D-4B9D-4453-8AED-CB5495F9DCF1}"/>
    <cellStyle name="?? 3" xfId="21" xr:uid="{6F8C96B3-CE9A-48DF-9FFE-6967A32AD0BA}"/>
    <cellStyle name="???" xfId="22" xr:uid="{1F1DBEDE-93EC-4A07-BCEE-0D84397E61E6}"/>
    <cellStyle name="???? [0.00]_Person" xfId="23" xr:uid="{DCE7A136-C88D-436A-8464-E98FDCD45209}"/>
    <cellStyle name="??????????????????? [0]_PERSONAL" xfId="24" xr:uid="{592BE77A-9F15-48CF-A3D6-37C7BC58920E}"/>
    <cellStyle name="???????????????????_PERSONAL" xfId="25" xr:uid="{E208F812-05AA-4186-8021-0BBAE578055D}"/>
    <cellStyle name="????_Person" xfId="26" xr:uid="{B3F2212C-046B-406B-AB8E-E50E3EE1F52F}"/>
    <cellStyle name="???[0]_liz-ss" xfId="27" xr:uid="{99B6F186-E41C-4E62-97C9-66B123999E39}"/>
    <cellStyle name="??_Book2 ??? 2" xfId="28" xr:uid="{D3E3D226-92CC-4127-A93D-EEE680113B2D}"/>
    <cellStyle name="?W?_DLV" xfId="29" xr:uid="{E8DA24FA-8395-47E9-98AD-2A36BD805E89}"/>
    <cellStyle name="^6A_x0001_" xfId="30" xr:uid="{B1F35666-D7DA-46C0-B2B7-F9793ED90650}"/>
    <cellStyle name="_4005-1 Land Deposit-Q2'13" xfId="31" xr:uid="{4A076A47-273B-4E84-AFF5-B69D8543898C}"/>
    <cellStyle name="_4005-1 Land Deposit-Q2'13 2" xfId="32" xr:uid="{949216CA-C4C8-43B3-ADE0-4B7C5B574744}"/>
    <cellStyle name="_4005-1 Land Deposit-Q2'13_FS Richy Place YE'13 (26.02.14) CF" xfId="33" xr:uid="{D23F4D40-8178-47F2-A7AA-A86A426DB225}"/>
    <cellStyle name="_4005-1 Land Deposit-Q2'13_FS Richy Place YE'13 (26.02.14) CF 2" xfId="34" xr:uid="{63A697FC-BEC7-473D-8B93-C873BEB443C8}"/>
    <cellStyle name="_Action paln November Easy Buy ซื้อหนี้" xfId="35" xr:uid="{8B858703-C0AE-468E-90D1-F1A65A587375}"/>
    <cellStyle name="_Action paln November Easy Buy ซื้อหนี้_Budget Expense 2008 JMT - Revised Q3 (from JMT K.Ji)" xfId="36" xr:uid="{DA19F9B3-14CF-4A29-A02C-E2C6CF2511CF}"/>
    <cellStyle name="_Action paln November Easy Buy ซื้อหนี้_Budget Expense 2008 JMT - Revised Q3 (from JMT K.Ji) 2" xfId="37" xr:uid="{DA267EE0-DA8F-43DE-8DA2-9F9FD60F715C}"/>
    <cellStyle name="_Action paln November Easy Buy ซื้อหนี้_Budget Expense 2008 JMT - Revised Q3 (from JMT K.Ji)_FS Richy Place Q3'13 (10.11.13)" xfId="38" xr:uid="{F13FE3E2-0010-4815-A1ED-A9D7EFF54DFC}"/>
    <cellStyle name="_Action paln November Easy Buy ซื้อหนี้_Budget Expense 2008 JMT - Revised Q3 (from JMT K.Ji)_FS Richy Place YE'13 (26.02.14) CF" xfId="39" xr:uid="{FA1FBDF1-21DB-4C23-AC0C-3AC5AFE7301B}"/>
    <cellStyle name="_Action paln November Easy Buy ซื้อหนี้_Budget Expense 2008 JMT - Revised Q3 (from JMT K.Ji)_FS_Richy Place YE'12 Update (Revised 15.11.13)" xfId="40" xr:uid="{2562AAE7-A136-4AB6-8886-929E6A1BE7DC}"/>
    <cellStyle name="_Action paln November Easy Buy ซื้อหนี้_FS Richy Place Q3'13 (10.11.13)" xfId="41" xr:uid="{8AD14AA1-2EEC-4247-8381-D4F981CB48F3}"/>
    <cellStyle name="_Action paln November Easy Buy ซื้อหนี้_FS Richy Place Q3'13 (10.11.13) 2" xfId="42" xr:uid="{D960AEF8-A7A8-4123-BEA6-037542300AB3}"/>
    <cellStyle name="_Action paln November Easy Buy ซื้อหนี้_FS_Richy Place YE'12 Update (Revised 15.11.13)" xfId="43" xr:uid="{BD8F7745-7B79-492C-85B6-AD3FF45B6A70}"/>
    <cellStyle name="_Action paln November Easy Buy ซื้อหนี้_FS_Richy Place YE'12 Update (Revised 15.11.13) 2" xfId="44" xr:uid="{5DD074C3-6560-413F-91BE-D6EDC134BAA5}"/>
    <cellStyle name="_Action paln November Easy Buy ซื้อหนี้_Portfolio 2009(original 1)" xfId="45" xr:uid="{4029D40F-4932-4EBC-BA72-0EEA62478721}"/>
    <cellStyle name="_Action paln November Easy Buy ซื้อหนี้_Portfolio 2009(original 1) 2" xfId="46" xr:uid="{13D3B6DC-406F-45C9-9B35-12F0132E1599}"/>
    <cellStyle name="_Action paln November Easy Buy ซื้อหนี้_Portfolio 2009(original 1)_FS Richy Place Q3'13 (10.11.13)" xfId="47" xr:uid="{F9426EFE-5838-43C2-AEDB-BE5C71CB4A61}"/>
    <cellStyle name="_Action paln November Easy Buy ซื้อหนี้_Portfolio 2009(original 1)_FS Richy Place YE'13 (26.02.14) CF" xfId="48" xr:uid="{BC68E0C0-5B5A-4390-AAA3-988917104596}"/>
    <cellStyle name="_Action paln November Easy Buy ซื้อหนี้_Portfolio 2009(original 1)_FS_Richy Place YE'12 Update (Revised 15.11.13)" xfId="49" xr:uid="{C109BC09-BF2D-4E20-9624-CF79014C5619}"/>
    <cellStyle name="_Action paln November Easy Buy ซื้อหนี้_งบปี 55 เทียบ ปี 56 ไตรมาส 3" xfId="50" xr:uid="{EF503A00-96E4-4994-9916-6C9F4E852582}"/>
    <cellStyle name="_Book1" xfId="51" xr:uid="{3FB369CB-F25D-4890-B4C9-B655D7413E6A}"/>
    <cellStyle name="_Cash Flow WP - Q412 update" xfId="52" xr:uid="{07AB0E72-8F9A-458D-9142-1B4BBDD83647}"/>
    <cellStyle name="_Cash Flow WP - Q412 update_FS Richy Place Q3'13 (10.11.13)" xfId="53" xr:uid="{CCB8A1C0-8A3D-4A38-A1CB-6C00D894106D}"/>
    <cellStyle name="_Cash Flow WP - Q412 update_FS Richy Place Q3'13 (10.11.13)_FS Richy Place YE'13 (26.02.14) CF" xfId="54" xr:uid="{16AD036F-C9DE-464C-9040-9AAF540E64C7}"/>
    <cellStyle name="_Cash Flow WP - Q412 update_FS_Richy Place YE'12 Update (Revised 15.11.13)" xfId="55" xr:uid="{5772A987-B136-478E-8C7C-D054C0ACDD5A}"/>
    <cellStyle name="_Cash Flow WP - Q412 update_FS_Richy Place YE'12 Update (Revised 15.11.13)_FS Richy Place YE'13 (26.02.14) CF" xfId="56" xr:uid="{6572A986-22EB-4BBF-815D-99B655472532}"/>
    <cellStyle name="_Cash Flow WP - Q412 update_งบปี 55 เทียบ ปี 56 ไตรมาส 3" xfId="57" xr:uid="{593B681B-618E-4EB9-93F3-0D3C55F34F63}"/>
    <cellStyle name="_Commision  NFS 032008" xfId="58" xr:uid="{EBC1B40A-DD8C-4997-B218-A21E7294B628}"/>
    <cellStyle name="_Daily Performance Cetelem Feb08 (1)" xfId="59" xr:uid="{841CF1EF-2E32-41B7-A2F4-E813ADCFB0F9}"/>
    <cellStyle name="_Daily Performance Cetelem Feb08 (1) (1)" xfId="60" xr:uid="{4863EBC2-664A-4503-93FA-37881AFFF302}"/>
    <cellStyle name="_Daily Performance Cetelem Feb08 (1) (1) 2" xfId="61" xr:uid="{0090C49A-6C58-48D2-AEC5-0169B51499F1}"/>
    <cellStyle name="_Daily Performance Cetelem Feb08 (1) (1)_Budget Expense 2008 JMT - Revised Q3 (from JMT K.Ji)" xfId="62" xr:uid="{B1F03614-B17C-4EE1-9221-5609EBAB8027}"/>
    <cellStyle name="_Daily Performance Cetelem Feb08 (1) (1)_FS Richy Place Q3'13 (10.11.13)" xfId="63" xr:uid="{E99A6766-2522-4E99-8A79-F676767EF078}"/>
    <cellStyle name="_Daily Performance Cetelem Feb08 (1) (1)_FS Richy Place Q3'13 (10.11.13) 2" xfId="64" xr:uid="{56A7C75A-F264-4EE2-A7A5-77E7D691C9C3}"/>
    <cellStyle name="_Daily Performance Cetelem Feb08 (1) (1)_FS Richy Place Q3'13 (10.11.13)_FS Richy Place YE'13 (26.02.14) CF" xfId="65" xr:uid="{F5C9D96D-7DB7-4948-89ED-7B8FC27ABF70}"/>
    <cellStyle name="_Daily Performance Cetelem Feb08 (1) (1)_FS Richy Place Q3'13 (10.11.13)_FS Richy Place YE'13 (26.02.14) CF 2" xfId="66" xr:uid="{3BA4C4D0-13FC-4A39-98B2-B4F0B4EF27F4}"/>
    <cellStyle name="_Daily Performance Cetelem Feb08 (1) (1)_FS Richy Place YE'13 (26.02.14) CF" xfId="67" xr:uid="{444B0E14-8F16-48BD-9D1F-DA50E72AF13D}"/>
    <cellStyle name="_Daily Performance Cetelem Feb08 (1) (1)_FS_Richy Place YE'12 Update (Revised 15.11.13)" xfId="68" xr:uid="{8F219983-CC8F-4C39-BB9C-28B3E656CE99}"/>
    <cellStyle name="_Daily Performance Cetelem Feb08 (1) (1)_FS_Richy Place YE'12 Update (Revised 15.11.13) 2" xfId="69" xr:uid="{5CE90815-DB01-4ABB-81E9-94BFE4871CE9}"/>
    <cellStyle name="_Daily Performance Cetelem Feb08 (1) (1)_FS_Richy Place YE'12 Update (Revised 15.11.13)_FS Richy Place YE'13 (26.02.14) CF" xfId="70" xr:uid="{DA9FAAC4-6670-40D2-9F70-E7DD9C335A6C}"/>
    <cellStyle name="_Daily Performance Cetelem Feb08 (1) (1)_FS_Richy Place YE'12 Update (Revised 15.11.13)_FS Richy Place YE'13 (26.02.14) CF 2" xfId="71" xr:uid="{8E06EDE8-712A-4A33-9EE9-83B4C251C3B7}"/>
    <cellStyle name="_Daily Performance Cetelem Feb08 (1) (1)_Portfolio 2008 for auditor" xfId="72" xr:uid="{17EBD4E0-D25C-4928-98EF-2DA9A418FE1A}"/>
    <cellStyle name="_Daily Performance Cetelem Feb08 (1) (1)_Portfolio 2008 for auditor 2" xfId="73" xr:uid="{BB272046-24D2-4664-90EC-22CF1A38E5E6}"/>
    <cellStyle name="_Daily Performance Cetelem Feb08 (1) (1)_Portfolio 2008 for auditor_FS Richy Place Q3'13 (10.11.13)" xfId="74" xr:uid="{C946340A-1595-469E-B25C-49DB60958FF0}"/>
    <cellStyle name="_Daily Performance Cetelem Feb08 (1) (1)_Portfolio 2008 for auditor_FS Richy Place Q3'13 (10.11.13) 2" xfId="75" xr:uid="{10D3C64F-633E-4CB4-BF59-22F1B796A7EF}"/>
    <cellStyle name="_Daily Performance Cetelem Feb08 (1) (1)_Portfolio 2008 for auditor_FS Richy Place YE'13 (26.02.14) CF" xfId="76" xr:uid="{D4A323F5-128A-4361-B365-6A36E2CF1F53}"/>
    <cellStyle name="_Daily Performance Cetelem Feb08 (1) (1)_Portfolio 2008 for auditor_FS_Richy Place YE'12 Update (Revised 15.11.13)" xfId="77" xr:uid="{81DD258C-5B57-487A-A7D4-EC30FB176B4C}"/>
    <cellStyle name="_Daily Performance Cetelem Feb08 (1) (1)_Portfolio 2008 for auditor_FS_Richy Place YE'12 Update (Revised 15.11.13) 2" xfId="78" xr:uid="{E4221250-E00C-42CC-9109-FE50A49F76C0}"/>
    <cellStyle name="_Daily Performance Cetelem Feb08 (1) (1)_Portfolio 2008 for auditor_งบปี 55 เทียบ ปี 56 ไตรมาส 3" xfId="79" xr:uid="{BA26C55F-0E98-4AD1-AD1C-82791D54AB1E}"/>
    <cellStyle name="_Daily Performance Cetelem Feb08 (1) (1)_Portfolio 2009(original 1)" xfId="80" xr:uid="{DF10E36B-C3CB-4071-9F54-7EB90EF686CD}"/>
    <cellStyle name="_Daily Performance Cetelem Feb08 (1) (1)_งบปี 55 เทียบ ปี 56 ไตรมาส 3" xfId="81" xr:uid="{39213872-46A9-4347-9C43-6D71ED1A74F5}"/>
    <cellStyle name="_Daily Performance Cetelem Feb08 (1) 10" xfId="82" xr:uid="{98361D25-BC2F-45E4-80E9-AC69D648DDDF}"/>
    <cellStyle name="_Daily Performance Cetelem Feb08 (1) 11" xfId="83" xr:uid="{16CEC693-F325-42EA-9747-98DF79456175}"/>
    <cellStyle name="_Daily Performance Cetelem Feb08 (1) 12" xfId="84" xr:uid="{0EF94AB4-9863-418A-B696-325AFD4AD589}"/>
    <cellStyle name="_Daily Performance Cetelem Feb08 (1) 13" xfId="85" xr:uid="{60C577C5-A27B-4FCA-B8B0-29205421DB45}"/>
    <cellStyle name="_Daily Performance Cetelem Feb08 (1) 14" xfId="86" xr:uid="{DE216BB7-56A9-45C0-86C0-B51A2FE35D7F}"/>
    <cellStyle name="_Daily Performance Cetelem Feb08 (1) 15" xfId="87" xr:uid="{18DFBD34-3947-4934-907F-9031E136EBD5}"/>
    <cellStyle name="_Daily Performance Cetelem Feb08 (1) 16" xfId="88" xr:uid="{00C628A8-A2D2-46B5-8E5D-4211F1695776}"/>
    <cellStyle name="_Daily Performance Cetelem Feb08 (1) 17" xfId="89" xr:uid="{2B7BC851-DDDD-4DE7-982D-6D06865AFEB4}"/>
    <cellStyle name="_Daily Performance Cetelem Feb08 (1) 18" xfId="90" xr:uid="{B95E17BA-6B81-4BB9-B1AD-02C050BA4A7B}"/>
    <cellStyle name="_Daily Performance Cetelem Feb08 (1) 19" xfId="91" xr:uid="{EF86AE3A-3B84-49B1-9878-A6A23663EC40}"/>
    <cellStyle name="_Daily Performance Cetelem Feb08 (1) 2" xfId="92" xr:uid="{4AB8B849-FA36-414F-B76E-E86E8B66AD8A}"/>
    <cellStyle name="_Daily Performance Cetelem Feb08 (1) 20" xfId="93" xr:uid="{D6DDBC6B-BAA7-47B1-ABD8-9BC72DFCF872}"/>
    <cellStyle name="_Daily Performance Cetelem Feb08 (1) 21" xfId="94" xr:uid="{173B05D4-1CDA-4F1B-9D85-1B27789A6357}"/>
    <cellStyle name="_Daily Performance Cetelem Feb08 (1) 22" xfId="95" xr:uid="{56BC16E1-8DE1-4886-B68F-5F2D98575E94}"/>
    <cellStyle name="_Daily Performance Cetelem Feb08 (1) 23" xfId="96" xr:uid="{48C6149D-F16B-48B3-8D41-1C032BD9A201}"/>
    <cellStyle name="_Daily Performance Cetelem Feb08 (1) 24" xfId="97" xr:uid="{67A52AE6-E68F-42C8-840C-1FCCF9BDB311}"/>
    <cellStyle name="_Daily Performance Cetelem Feb08 (1) 25" xfId="98" xr:uid="{40582502-A427-4258-A54E-5774DA9E2A0B}"/>
    <cellStyle name="_Daily Performance Cetelem Feb08 (1) 26" xfId="99" xr:uid="{CAEF2F1F-4197-49F9-ADC8-16F1E3DAE2BE}"/>
    <cellStyle name="_Daily Performance Cetelem Feb08 (1) 27" xfId="100" xr:uid="{C0B7DB0A-5B16-45DF-87F2-00ABEAA20C4F}"/>
    <cellStyle name="_Daily Performance Cetelem Feb08 (1) 28" xfId="101" xr:uid="{F6D35D8F-B092-4851-8B5D-E8D0B2DE6CC8}"/>
    <cellStyle name="_Daily Performance Cetelem Feb08 (1) 29" xfId="102" xr:uid="{61CE87E3-6F16-4D8C-B39F-C8D9391A599B}"/>
    <cellStyle name="_Daily Performance Cetelem Feb08 (1) 3" xfId="103" xr:uid="{1C505052-8E66-4ADF-8580-E94B695C8FA4}"/>
    <cellStyle name="_Daily Performance Cetelem Feb08 (1) 30" xfId="104" xr:uid="{0F5394BA-9A83-46D3-8961-F48B51AA19AF}"/>
    <cellStyle name="_Daily Performance Cetelem Feb08 (1) 31" xfId="105" xr:uid="{C5760F08-9A3F-47D6-88A8-66886796301E}"/>
    <cellStyle name="_Daily Performance Cetelem Feb08 (1) 32" xfId="106" xr:uid="{FFC4151B-1296-4BD2-9AD0-3EFB2AD20F00}"/>
    <cellStyle name="_Daily Performance Cetelem Feb08 (1) 33" xfId="107" xr:uid="{63AF1334-F0B9-4EAA-BCA7-1C000A78667D}"/>
    <cellStyle name="_Daily Performance Cetelem Feb08 (1) 34" xfId="108" xr:uid="{85FBD724-0A4C-4FEE-A776-1CCB184441B3}"/>
    <cellStyle name="_Daily Performance Cetelem Feb08 (1) 35" xfId="109" xr:uid="{38C34888-50BB-4EE9-8A00-783219FCF3E5}"/>
    <cellStyle name="_Daily Performance Cetelem Feb08 (1) 36" xfId="110" xr:uid="{F3BDE8C0-FFA6-4163-ACDF-FD54692995F6}"/>
    <cellStyle name="_Daily Performance Cetelem Feb08 (1) 37" xfId="111" xr:uid="{BBEDE8D2-F981-44B4-9758-43D2BF233EEE}"/>
    <cellStyle name="_Daily Performance Cetelem Feb08 (1) 38" xfId="112" xr:uid="{C22F2428-46C0-4EA8-A411-842AB4E87793}"/>
    <cellStyle name="_Daily Performance Cetelem Feb08 (1) 39" xfId="113" xr:uid="{DD235983-5DFE-4451-8EB7-A4993109332E}"/>
    <cellStyle name="_Daily Performance Cetelem Feb08 (1) 4" xfId="114" xr:uid="{006789F5-471B-43CF-9650-78684233F381}"/>
    <cellStyle name="_Daily Performance Cetelem Feb08 (1) 40" xfId="115" xr:uid="{BA296C5F-57BA-4B1C-B937-F19FD3EFEEED}"/>
    <cellStyle name="_Daily Performance Cetelem Feb08 (1) 41" xfId="116" xr:uid="{868788A5-FA6F-4672-879E-9F74AC490F92}"/>
    <cellStyle name="_Daily Performance Cetelem Feb08 (1) 42" xfId="117" xr:uid="{5B57F64A-9146-48F0-9D1F-6E1E5F674974}"/>
    <cellStyle name="_Daily Performance Cetelem Feb08 (1) 43" xfId="118" xr:uid="{FB4CA318-EDD4-477F-BA2B-8E61ABFB6BCA}"/>
    <cellStyle name="_Daily Performance Cetelem Feb08 (1) 44" xfId="119" xr:uid="{A39DD062-F7AE-4E20-955F-32CE4CDF7049}"/>
    <cellStyle name="_Daily Performance Cetelem Feb08 (1) 45" xfId="120" xr:uid="{2829D27E-975A-4E7C-9EFD-1130B127EC87}"/>
    <cellStyle name="_Daily Performance Cetelem Feb08 (1) 46" xfId="121" xr:uid="{5E23CC76-2FA9-471D-9A42-FE064D7F8FDE}"/>
    <cellStyle name="_Daily Performance Cetelem Feb08 (1) 47" xfId="122" xr:uid="{60DA7252-3423-4C3C-AB20-D3E2BA890FBB}"/>
    <cellStyle name="_Daily Performance Cetelem Feb08 (1) 48" xfId="123" xr:uid="{D88E61A6-B537-45F0-B499-D6F58CFC0DEA}"/>
    <cellStyle name="_Daily Performance Cetelem Feb08 (1) 49" xfId="124" xr:uid="{5C9079AF-1329-4113-BCFB-15F341A1BEB8}"/>
    <cellStyle name="_Daily Performance Cetelem Feb08 (1) 5" xfId="125" xr:uid="{D1B7B4A6-B001-4C75-9FBA-E1DF95FAAC2E}"/>
    <cellStyle name="_Daily Performance Cetelem Feb08 (1) 50" xfId="126" xr:uid="{A5C8DD35-1EA4-462C-8EA6-2E3109246519}"/>
    <cellStyle name="_Daily Performance Cetelem Feb08 (1) 51" xfId="127" xr:uid="{5C97E49D-C426-4300-9FA2-4486DA0BF815}"/>
    <cellStyle name="_Daily Performance Cetelem Feb08 (1) 52" xfId="128" xr:uid="{B5BC5BBB-DC7B-4078-919D-C813F71E853F}"/>
    <cellStyle name="_Daily Performance Cetelem Feb08 (1) 53" xfId="129" xr:uid="{16B55321-87E8-40C4-8A5E-6C8A92BEAD12}"/>
    <cellStyle name="_Daily Performance Cetelem Feb08 (1) 54" xfId="130" xr:uid="{426749F0-FE75-48AC-BB4A-F5C3B02B6340}"/>
    <cellStyle name="_Daily Performance Cetelem Feb08 (1) 55" xfId="131" xr:uid="{290F2B0A-AC09-48C3-9938-54B073FC8097}"/>
    <cellStyle name="_Daily Performance Cetelem Feb08 (1) 56" xfId="132" xr:uid="{CE9D0D35-1AFE-40F4-8035-5702F6E9E3CF}"/>
    <cellStyle name="_Daily Performance Cetelem Feb08 (1) 57" xfId="133" xr:uid="{C89444D2-840A-42BB-AAEF-C08D88AEED2C}"/>
    <cellStyle name="_Daily Performance Cetelem Feb08 (1) 58" xfId="134" xr:uid="{71744407-EF19-414F-8F77-36DF4E77F733}"/>
    <cellStyle name="_Daily Performance Cetelem Feb08 (1) 59" xfId="135" xr:uid="{72CA421C-6A96-44B8-B88D-332E237557BC}"/>
    <cellStyle name="_Daily Performance Cetelem Feb08 (1) 6" xfId="136" xr:uid="{1838A1C2-DC62-4846-A78C-8782C885F1FC}"/>
    <cellStyle name="_Daily Performance Cetelem Feb08 (1) 60" xfId="137" xr:uid="{27F275CA-976D-455D-8127-402199E18F44}"/>
    <cellStyle name="_Daily Performance Cetelem Feb08 (1) 7" xfId="138" xr:uid="{B557DEBE-ECEF-4C9D-9DD7-3804919AC061}"/>
    <cellStyle name="_Daily Performance Cetelem Feb08 (1) 8" xfId="139" xr:uid="{225951DE-C1C7-4ED8-A73B-368ECA63A87C}"/>
    <cellStyle name="_Daily Performance Cetelem Feb08 (1) 9" xfId="140" xr:uid="{4F759083-8960-4483-9619-77C39A7E50F4}"/>
    <cellStyle name="_Daily Performance Cetelem Feb08 (1)_Budget Expense 2008 JMT - Revised Q3 (from JMT K.Ji)" xfId="141" xr:uid="{CABAC55E-5F1D-401A-8DB4-E5BA059B3F8F}"/>
    <cellStyle name="_Daily Performance Cetelem Feb08 (1)_FS Richy Place Q3'13 (10.11.13)" xfId="142" xr:uid="{A0CE0703-3EC7-4300-A47D-F5DA408EC346}"/>
    <cellStyle name="_Daily Performance Cetelem Feb08 (1)_FS Richy Place Q3'13 (10.11.13) 2" xfId="143" xr:uid="{A741A365-290C-4AA2-9CFE-5832B4094EED}"/>
    <cellStyle name="_Daily Performance Cetelem Feb08 (1)_FS Richy Place Q3'13 (10.11.13)_FS Richy Place YE'13 (26.02.14) CF" xfId="144" xr:uid="{8E5C2826-8C2A-49CB-ADBB-9BF387EDCD85}"/>
    <cellStyle name="_Daily Performance Cetelem Feb08 (1)_FS Richy Place Q3'13 (10.11.13)_FS Richy Place YE'13 (26.02.14) CF 2" xfId="145" xr:uid="{94A8F8FA-B5A3-469B-9C74-E95A4A8BCC26}"/>
    <cellStyle name="_Daily Performance Cetelem Feb08 (1)_FS Richy Place YE'13 (26.02.14) CF" xfId="146" xr:uid="{CCA30B12-64FC-4FC6-9E2F-5621DA1A6887}"/>
    <cellStyle name="_Daily Performance Cetelem Feb08 (1)_FS_Richy Place YE'12 Update (Revised 15.11.13)" xfId="147" xr:uid="{4F92A794-B9C4-47A8-A4F0-8BB58C96D1FA}"/>
    <cellStyle name="_Daily Performance Cetelem Feb08 (1)_FS_Richy Place YE'12 Update (Revised 15.11.13) 2" xfId="148" xr:uid="{876FF9AD-06C1-45C6-A022-1BC3312A879D}"/>
    <cellStyle name="_Daily Performance Cetelem Feb08 (1)_FS_Richy Place YE'12 Update (Revised 15.11.13)_FS Richy Place YE'13 (26.02.14) CF" xfId="149" xr:uid="{106A691C-9421-4770-AE13-A36EC648F895}"/>
    <cellStyle name="_Daily Performance Cetelem Feb08 (1)_FS_Richy Place YE'12 Update (Revised 15.11.13)_FS Richy Place YE'13 (26.02.14) CF 2" xfId="150" xr:uid="{7180C2E0-2885-42D0-8663-A42520C10F6C}"/>
    <cellStyle name="_Daily Performance Cetelem Feb08 (1)_Portfolio 2008 for auditor" xfId="151" xr:uid="{3B479B04-AED5-4229-9AFD-C5F6FCE21E3C}"/>
    <cellStyle name="_Daily Performance Cetelem Feb08 (1)_Portfolio 2008 for auditor 2" xfId="152" xr:uid="{EA26397F-0F56-4907-949A-E6BDF8640B47}"/>
    <cellStyle name="_Daily Performance Cetelem Feb08 (1)_Portfolio 2008 for auditor_FS Richy Place Q3'13 (10.11.13)" xfId="153" xr:uid="{53211B57-4CDF-4DEE-8181-FF5932791A86}"/>
    <cellStyle name="_Daily Performance Cetelem Feb08 (1)_Portfolio 2008 for auditor_FS Richy Place Q3'13 (10.11.13) 2" xfId="154" xr:uid="{B5CAD1D0-D97C-4A73-9B55-8F2842F69271}"/>
    <cellStyle name="_Daily Performance Cetelem Feb08 (1)_Portfolio 2008 for auditor_FS Richy Place YE'13 (26.02.14) CF" xfId="155" xr:uid="{AC5005A9-EF1B-4B26-80A9-5672EDE1772C}"/>
    <cellStyle name="_Daily Performance Cetelem Feb08 (1)_Portfolio 2008 for auditor_FS_Richy Place YE'12 Update (Revised 15.11.13)" xfId="156" xr:uid="{1E780B9E-2E70-4316-88C6-E3A0DA1B06EC}"/>
    <cellStyle name="_Daily Performance Cetelem Feb08 (1)_Portfolio 2008 for auditor_FS_Richy Place YE'12 Update (Revised 15.11.13) 2" xfId="157" xr:uid="{6A3DA7A2-27C8-452E-B5BF-EF6539579C7F}"/>
    <cellStyle name="_Daily Performance Cetelem Feb08 (1)_Portfolio 2008 for auditor_งบปี 55 เทียบ ปี 56 ไตรมาส 3" xfId="158" xr:uid="{0D7EC1E1-9835-48CF-B561-8870CE05B3C3}"/>
    <cellStyle name="_Daily Performance Cetelem Feb08 (1)_Portfolio 2009(original 1)" xfId="159" xr:uid="{50FCD3FB-D7E1-487C-8704-DC06047D6C9B}"/>
    <cellStyle name="_Daily Performance Cetelem Feb08 (1)_งบปี 55 เทียบ ปี 56 ไตรมาส 3" xfId="160" xr:uid="{CCB66FB0-1433-4CF3-BF7A-48E18E52FCB6}"/>
    <cellStyle name="_Daily performance Report AEON 25%35% 16-06-2007-2" xfId="161" xr:uid="{334B0E5F-3CAF-4A1D-8F1D-67E1530FD343}"/>
    <cellStyle name="_Daily performance Report AEON 25%35% 16-06-2007-2 2" xfId="162" xr:uid="{8ED1AC64-14AD-48A6-8D96-299FEF5B3C54}"/>
    <cellStyle name="_Daily performance Report AEON 25%35% 16-06-2007-2_Budget 2008" xfId="163" xr:uid="{909FB69C-7A30-4E36-BA84-9DFD9A71DC84}"/>
    <cellStyle name="_Daily performance Report AEON 25%35% 16-06-2007-2_Budget 2008_Portfolio 2008(original)" xfId="164" xr:uid="{B4C1D9DE-7CF3-4AE2-88F6-5BE5970E9C8C}"/>
    <cellStyle name="_Daily performance Report AEON 25%35% 16-06-2007-2_Budget Expense 2008 JMT - Revised Q3 (from JMT K.Ji)" xfId="165" xr:uid="{793052F9-34B5-4CD4-BF9E-943BAA9D2E26}"/>
    <cellStyle name="_Daily performance Report AEON 25%35% 16-06-2007-2_Budget P&amp;L 2008 JMT - Revised 1 (4)" xfId="166" xr:uid="{668FDA6E-0FB9-455D-B8A9-E79FDCBAC56E}"/>
    <cellStyle name="_Daily performance Report AEON 25%35% 16-06-2007-2_Budget P&amp;L 2008 JMT - Revised 1 (4)_Portfolio 2008(original)" xfId="167" xr:uid="{2336A406-7761-4352-ABCA-8B3BEAC3798A}"/>
    <cellStyle name="_Daily performance Report AEON 25%35% 16-06-2007-2_FS Richy Place Q3'13 (10.11.13)" xfId="168" xr:uid="{79941F26-41EC-4B38-9AAC-ED7D7309FA4C}"/>
    <cellStyle name="_Daily performance Report AEON 25%35% 16-06-2007-2_FS Richy Place Q3'13 (10.11.13) 2" xfId="169" xr:uid="{9A1672D3-81C8-4BD2-B145-E38D208F66A2}"/>
    <cellStyle name="_Daily performance Report AEON 25%35% 16-06-2007-2_FS Richy Place Q3'13 (10.11.13)_FS Richy Place YE'13 (26.02.14) CF" xfId="170" xr:uid="{F4CD15AD-FD8E-408A-A82D-A45E52D4415E}"/>
    <cellStyle name="_Daily performance Report AEON 25%35% 16-06-2007-2_FS Richy Place Q3'13 (10.11.13)_FS Richy Place YE'13 (26.02.14) CF 2" xfId="171" xr:uid="{823BF67A-98F4-4E1B-960D-270FD010778D}"/>
    <cellStyle name="_Daily performance Report AEON 25%35% 16-06-2007-2_FS Richy Place YE'13 (26.02.14) CF" xfId="172" xr:uid="{105DC7B0-F345-431B-B791-C7307D02DA10}"/>
    <cellStyle name="_Daily performance Report AEON 25%35% 16-06-2007-2_FS_Richy Place YE'12 Update (Revised 15.11.13)" xfId="173" xr:uid="{46D16723-0F49-4570-AADB-F2DFA21842DF}"/>
    <cellStyle name="_Daily performance Report AEON 25%35% 16-06-2007-2_FS_Richy Place YE'12 Update (Revised 15.11.13) 2" xfId="174" xr:uid="{DC2CC93E-55FB-48A9-B86C-47DE3171BA6F}"/>
    <cellStyle name="_Daily performance Report AEON 25%35% 16-06-2007-2_FS_Richy Place YE'12 Update (Revised 15.11.13)_FS Richy Place YE'13 (26.02.14) CF" xfId="175" xr:uid="{A3F73138-004F-40D4-9B44-C51689A76862}"/>
    <cellStyle name="_Daily performance Report AEON 25%35% 16-06-2007-2_FS_Richy Place YE'12 Update (Revised 15.11.13)_FS Richy Place YE'13 (26.02.14) CF 2" xfId="176" xr:uid="{983A0DD3-924F-4162-875B-A7C7608C918B}"/>
    <cellStyle name="_Daily performance Report AEON 25%35% 16-06-2007-2_KPI Collector" xfId="177" xr:uid="{4C52AF89-FC20-490A-82F7-89D7FF5A5249}"/>
    <cellStyle name="_Daily performance Report AEON 25%35% 16-06-2007-2_KPI Collector 2" xfId="178" xr:uid="{6E367B43-3956-4178-B107-6C12D4EEA491}"/>
    <cellStyle name="_Daily performance Report AEON 25%35% 16-06-2007-2_KPI Collector.xls1" xfId="179" xr:uid="{B6C5E9FD-5173-4761-803A-905D8FA06FB7}"/>
    <cellStyle name="_Daily performance Report AEON 25%35% 16-06-2007-2_KPI Collector.xls1 2" xfId="180" xr:uid="{ADCA81F2-E6E3-4850-84ED-A804E87487B1}"/>
    <cellStyle name="_Daily performance Report AEON 25%35% 16-06-2007-2_KPI Collector.xls1_Budget 2008" xfId="181" xr:uid="{D143A288-D361-4691-82BC-F136F7E5E48B}"/>
    <cellStyle name="_Daily performance Report AEON 25%35% 16-06-2007-2_KPI Collector.xls1_Budget 2008_Portfolio 2008(original)" xfId="182" xr:uid="{261E98C4-E544-4EAD-A326-9B3397520BA9}"/>
    <cellStyle name="_Daily performance Report AEON 25%35% 16-06-2007-2_KPI Collector.xls1_Budget Expense 2008 JMT - Revised Q3 (from JMT K.Ji)" xfId="183" xr:uid="{B5B18F16-C4F0-4F6D-94A5-2B2B6CFCF990}"/>
    <cellStyle name="_Daily performance Report AEON 25%35% 16-06-2007-2_KPI Collector.xls1_Budget P&amp;L 2008 JMT - Revised 1 (4)" xfId="184" xr:uid="{4C74E5C8-FF15-4214-98FE-675D6798FE74}"/>
    <cellStyle name="_Daily performance Report AEON 25%35% 16-06-2007-2_KPI Collector.xls1_Budget P&amp;L 2008 JMT - Revised 1 (4)_Portfolio 2008(original)" xfId="185" xr:uid="{33E83013-0288-4915-BE97-BDBC5F278BF2}"/>
    <cellStyle name="_Daily performance Report AEON 25%35% 16-06-2007-2_KPI Collector.xls1_FS Richy Place Q3'13 (10.11.13)" xfId="186" xr:uid="{92CE9E51-EFDA-4082-9E34-6039DD046D51}"/>
    <cellStyle name="_Daily performance Report AEON 25%35% 16-06-2007-2_KPI Collector.xls1_FS Richy Place Q3'13 (10.11.13) 2" xfId="187" xr:uid="{259AA0E3-0B91-425C-9B30-3C10905FCCDD}"/>
    <cellStyle name="_Daily performance Report AEON 25%35% 16-06-2007-2_KPI Collector.xls1_FS Richy Place YE'13 (26.02.14) CF" xfId="188" xr:uid="{E2FA170A-D45C-4D67-96EA-54A5FDD34633}"/>
    <cellStyle name="_Daily performance Report AEON 25%35% 16-06-2007-2_KPI Collector.xls1_FS_Richy Place YE'12 Update (Revised 15.11.13)" xfId="189" xr:uid="{75519C1E-CBF2-46C7-9FDC-928D20CDFFEB}"/>
    <cellStyle name="_Daily performance Report AEON 25%35% 16-06-2007-2_KPI Collector.xls1_FS_Richy Place YE'12 Update (Revised 15.11.13) 2" xfId="190" xr:uid="{21025D1E-E822-4265-BB2C-A6ADF39E734D}"/>
    <cellStyle name="_Daily performance Report AEON 25%35% 16-06-2007-2_KPI Collector.xls1_Portfolio 2009(original 1)" xfId="191" xr:uid="{44F8C9C9-87C3-4AA3-9C1D-2603F7FE60BE}"/>
    <cellStyle name="_Daily performance Report AEON 25%35% 16-06-2007-2_KPI Collector.xls1_Revise  Budget 2008.xls#1" xfId="192" xr:uid="{1D7FBD8A-D3C4-426A-AD8F-A1E310E689DB}"/>
    <cellStyle name="_Daily performance Report AEON 25%35% 16-06-2007-2_KPI Collector.xls1_Revise  Budget 2008.xls#1_Portfolio 2008(original)" xfId="193" xr:uid="{12901ED5-AF25-4143-BE02-7189DD8A9AA9}"/>
    <cellStyle name="_Daily performance Report AEON 25%35% 16-06-2007-2_KPI Collector.xls1_Revise CTB  CTM  0#1" xfId="194" xr:uid="{C69E80A9-76D8-4240-854A-634A2682876B}"/>
    <cellStyle name="_Daily performance Report AEON 25%35% 16-06-2007-2_KPI Collector.xls1_Revise CTB  CTM  0#1_Portfolio 2008(original)" xfId="195" xr:uid="{6800CFFF-4797-4098-BB99-630FF33C91B6}"/>
    <cellStyle name="_Daily performance Report AEON 25%35% 16-06-2007-2_KPI Collector.xls1_update performace 8 apr 08" xfId="196" xr:uid="{43708996-FC21-40C3-A6D1-3AF5AAF0CAB3}"/>
    <cellStyle name="_Daily performance Report AEON 25%35% 16-06-2007-2_KPI Collector.xls1_update performace 8 apr 08 2" xfId="197" xr:uid="{0A9292F0-853D-4571-92F8-A320AA85170F}"/>
    <cellStyle name="_Daily performance Report AEON 25%35% 16-06-2007-2_KPI Collector.xls1_update performace 8 apr 08_Budget Expense 2008 JMT - Revised Q3 (from JMT K.Ji)" xfId="198" xr:uid="{AB801501-2185-4F48-8A72-DFFE87397FBB}"/>
    <cellStyle name="_Daily performance Report AEON 25%35% 16-06-2007-2_KPI Collector.xls1_update performace 8 apr 08_FS Richy Place Q3'13 (10.11.13)" xfId="199" xr:uid="{D0051BCD-AB61-4648-96AF-CF09A85EBA29}"/>
    <cellStyle name="_Daily performance Report AEON 25%35% 16-06-2007-2_KPI Collector.xls1_update performace 8 apr 08_FS Richy Place Q3'13 (10.11.13) 2" xfId="200" xr:uid="{4FFD0CAB-FDD5-42AA-8943-2C36FEEC7716}"/>
    <cellStyle name="_Daily performance Report AEON 25%35% 16-06-2007-2_KPI Collector.xls1_update performace 8 apr 08_FS Richy Place YE'13 (26.02.14) CF" xfId="201" xr:uid="{5DAF73E2-EA88-4999-A97C-73E837B9758E}"/>
    <cellStyle name="_Daily performance Report AEON 25%35% 16-06-2007-2_KPI Collector.xls1_update performace 8 apr 08_FS_Richy Place YE'12 Update (Revised 15.11.13)" xfId="202" xr:uid="{108E1FE8-DF3B-4F06-8709-E0D13A542D59}"/>
    <cellStyle name="_Daily performance Report AEON 25%35% 16-06-2007-2_KPI Collector.xls1_update performace 8 apr 08_FS_Richy Place YE'12 Update (Revised 15.11.13) 2" xfId="203" xr:uid="{E90EE95D-3A06-44A4-8597-DCAB8121D19C}"/>
    <cellStyle name="_Daily performance Report AEON 25%35% 16-06-2007-2_KPI Collector.xls1_update performace 8 apr 08_Portfolio 2009(original 1)" xfId="204" xr:uid="{BDDAFD87-0004-4556-A3A5-2DE64A08ED07}"/>
    <cellStyle name="_Daily performance Report AEON 25%35% 16-06-2007-2_KPI Collector.xls1_update performace 8 apr 08_งบปี 55 เทียบ ปี 56 ไตรมาส 3" xfId="205" xr:uid="{0DECD2BB-CD3B-4DD2-816B-9028EBA01775}"/>
    <cellStyle name="_Daily performance Report AEON 25%35% 16-06-2007-2_KPI Collector.xls1_งบปี 55 เทียบ ปี 56 ไตรมาส 3" xfId="206" xr:uid="{B3885C2B-708F-439F-AADC-E95322B91EB9}"/>
    <cellStyle name="_Daily performance Report AEON 25%35% 16-06-2007-2_KPI Collector_Budget 2008" xfId="207" xr:uid="{4529D839-1763-4448-AD48-3E3E0C3EFE1F}"/>
    <cellStyle name="_Daily performance Report AEON 25%35% 16-06-2007-2_KPI Collector_Budget 2008_Portfolio 2008(original)" xfId="208" xr:uid="{B01414F3-B4A1-4A4E-8554-90D17DAB7593}"/>
    <cellStyle name="_Daily performance Report AEON 25%35% 16-06-2007-2_KPI Collector_Budget Expense 2008 JMT - Revised Q3 (from JMT K.Ji)" xfId="209" xr:uid="{26C3EC92-A4FC-4B52-88D4-E8305F40DF84}"/>
    <cellStyle name="_Daily performance Report AEON 25%35% 16-06-2007-2_KPI Collector_Budget P&amp;L 2008 JMT - Revised 1 (4)" xfId="210" xr:uid="{6C48ECA0-A966-4372-8BD0-BC4B8D204413}"/>
    <cellStyle name="_Daily performance Report AEON 25%35% 16-06-2007-2_KPI Collector_Budget P&amp;L 2008 JMT - Revised 1 (4)_Portfolio 2008(original)" xfId="211" xr:uid="{0FB25476-BAC4-4B82-92D8-900123BD417C}"/>
    <cellStyle name="_Daily performance Report AEON 25%35% 16-06-2007-2_KPI Collector_FS Richy Place Q3'13 (10.11.13)" xfId="212" xr:uid="{4611B62F-A81A-45A1-B9F0-93F081021E86}"/>
    <cellStyle name="_Daily performance Report AEON 25%35% 16-06-2007-2_KPI Collector_FS Richy Place Q3'13 (10.11.13) 2" xfId="213" xr:uid="{68275C29-2BF2-4316-B413-DAC2466EFBDB}"/>
    <cellStyle name="_Daily performance Report AEON 25%35% 16-06-2007-2_KPI Collector_FS Richy Place YE'13 (26.02.14) CF" xfId="214" xr:uid="{BF5D58FE-2E39-4AAA-B7B1-A5E508AF78D2}"/>
    <cellStyle name="_Daily performance Report AEON 25%35% 16-06-2007-2_KPI Collector_FS_Richy Place YE'12 Update (Revised 15.11.13)" xfId="215" xr:uid="{091FF71C-270B-400C-ACE7-9A6A57BE7D8D}"/>
    <cellStyle name="_Daily performance Report AEON 25%35% 16-06-2007-2_KPI Collector_FS_Richy Place YE'12 Update (Revised 15.11.13) 2" xfId="216" xr:uid="{093C9712-8C2F-4533-9ACF-B714B83ED841}"/>
    <cellStyle name="_Daily performance Report AEON 25%35% 16-06-2007-2_KPI Collector_Portfolio 2009(original 1)" xfId="217" xr:uid="{1D7F91E8-EAB0-476A-A109-D19643ECB101}"/>
    <cellStyle name="_Daily performance Report AEON 25%35% 16-06-2007-2_KPI Collector_Revise  Budget 2008.xls#1" xfId="218" xr:uid="{B3DDA117-54C9-48A8-ADF9-BEA76FA6EAE3}"/>
    <cellStyle name="_Daily performance Report AEON 25%35% 16-06-2007-2_KPI Collector_Revise  Budget 2008.xls#1_Portfolio 2008(original)" xfId="219" xr:uid="{305F638A-1EDA-4735-969A-93FC1EEC0E79}"/>
    <cellStyle name="_Daily performance Report AEON 25%35% 16-06-2007-2_KPI Collector_Revise CTB  CTM  0#1" xfId="220" xr:uid="{777D954E-720B-4C97-BBEE-45B3B0C6CA25}"/>
    <cellStyle name="_Daily performance Report AEON 25%35% 16-06-2007-2_KPI Collector_Revise CTB  CTM  0#1_Portfolio 2008(original)" xfId="221" xr:uid="{FB456879-AD81-4681-AEC6-38B94C60AEB0}"/>
    <cellStyle name="_Daily performance Report AEON 25%35% 16-06-2007-2_KPI Collector_update performace 8 apr 08" xfId="222" xr:uid="{332D4616-B08D-4836-B6F1-97CA5D0A5362}"/>
    <cellStyle name="_Daily performance Report AEON 25%35% 16-06-2007-2_KPI Collector_update performace 8 apr 08 2" xfId="223" xr:uid="{2ECD8805-5B77-4C39-9A27-26BBF4893C8B}"/>
    <cellStyle name="_Daily performance Report AEON 25%35% 16-06-2007-2_KPI Collector_update performace 8 apr 08_Budget Expense 2008 JMT - Revised Q3 (from JMT K.Ji)" xfId="224" xr:uid="{0F92C4CE-9376-4A92-B971-FCC0E3C603AC}"/>
    <cellStyle name="_Daily performance Report AEON 25%35% 16-06-2007-2_KPI Collector_update performace 8 apr 08_FS Richy Place Q3'13 (10.11.13)" xfId="225" xr:uid="{DAC5EDD3-E454-43DF-9368-0BB58A64D947}"/>
    <cellStyle name="_Daily performance Report AEON 25%35% 16-06-2007-2_KPI Collector_update performace 8 apr 08_FS Richy Place Q3'13 (10.11.13) 2" xfId="226" xr:uid="{91BF02E1-F7E4-4B04-BC26-B77A93FDA3CA}"/>
    <cellStyle name="_Daily performance Report AEON 25%35% 16-06-2007-2_KPI Collector_update performace 8 apr 08_FS Richy Place YE'13 (26.02.14) CF" xfId="227" xr:uid="{029112C6-C65A-4CF6-8A92-F923C492D6D2}"/>
    <cellStyle name="_Daily performance Report AEON 25%35% 16-06-2007-2_KPI Collector_update performace 8 apr 08_FS_Richy Place YE'12 Update (Revised 15.11.13)" xfId="228" xr:uid="{F891AD53-2181-4870-B45F-CBE541227736}"/>
    <cellStyle name="_Daily performance Report AEON 25%35% 16-06-2007-2_KPI Collector_update performace 8 apr 08_FS_Richy Place YE'12 Update (Revised 15.11.13) 2" xfId="229" xr:uid="{24C15E77-246C-4C7D-8B3C-A92F10BE79D0}"/>
    <cellStyle name="_Daily performance Report AEON 25%35% 16-06-2007-2_KPI Collector_update performace 8 apr 08_Portfolio 2009(original 1)" xfId="230" xr:uid="{6AA56ABD-F9C0-4611-8B20-857790D9D3D4}"/>
    <cellStyle name="_Daily performance Report AEON 25%35% 16-06-2007-2_KPI Collector_update performace 8 apr 08_งบปี 55 เทียบ ปี 56 ไตรมาส 3" xfId="231" xr:uid="{E69B9F6F-7F67-4F4D-B62A-C2EB3D9C15E5}"/>
    <cellStyle name="_Daily performance Report AEON 25%35% 16-06-2007-2_KPI Collector_งบปี 55 เทียบ ปี 56 ไตรมาส 3" xfId="232" xr:uid="{B579FF20-33E1-4596-9865-77AFC8813448}"/>
    <cellStyle name="_Daily performance Report AEON 25%35% 16-06-2007-2_Portfolio 2008 for auditor" xfId="233" xr:uid="{DBA4A83E-295E-46AB-BAC4-379A34F3F33B}"/>
    <cellStyle name="_Daily performance Report AEON 25%35% 16-06-2007-2_Portfolio 2008 for auditor 2" xfId="234" xr:uid="{C3A87A2E-8F74-4078-9AF4-211FACEBBB04}"/>
    <cellStyle name="_Daily performance Report AEON 25%35% 16-06-2007-2_Portfolio 2008 for auditor_FS Richy Place Q3'13 (10.11.13)" xfId="235" xr:uid="{8DA66F77-F6E6-411D-AF42-2DFF99520DB9}"/>
    <cellStyle name="_Daily performance Report AEON 25%35% 16-06-2007-2_Portfolio 2008 for auditor_FS Richy Place Q3'13 (10.11.13) 2" xfId="236" xr:uid="{F62E0D40-9F1B-47A2-8165-3F66EB818123}"/>
    <cellStyle name="_Daily performance Report AEON 25%35% 16-06-2007-2_Portfolio 2008 for auditor_FS Richy Place YE'13 (26.02.14) CF" xfId="237" xr:uid="{B19CA7F9-F9A6-4D42-8737-2C53199C8AF9}"/>
    <cellStyle name="_Daily performance Report AEON 25%35% 16-06-2007-2_Portfolio 2008 for auditor_FS_Richy Place YE'12 Update (Revised 15.11.13)" xfId="238" xr:uid="{34C013AF-13F1-4507-B29A-33214B9483D4}"/>
    <cellStyle name="_Daily performance Report AEON 25%35% 16-06-2007-2_Portfolio 2008 for auditor_FS_Richy Place YE'12 Update (Revised 15.11.13) 2" xfId="239" xr:uid="{FE9D1949-D3B0-4887-A71F-2541D777B8B8}"/>
    <cellStyle name="_Daily performance Report AEON 25%35% 16-06-2007-2_Portfolio 2008 for auditor_งบปี 55 เทียบ ปี 56 ไตรมาส 3" xfId="240" xr:uid="{0BE0BF64-82A4-4875-978E-E16F1284E92D}"/>
    <cellStyle name="_Daily performance Report AEON 25%35% 16-06-2007-2_Portfolio 2009(original 1)" xfId="241" xr:uid="{54D8173D-47C5-4412-8BE2-B05E3D83C4C0}"/>
    <cellStyle name="_Daily performance Report AEON 25%35% 16-06-2007-2_Revise  Budget 2008.xls#1" xfId="242" xr:uid="{7F529174-8EA8-4AB1-B33E-50B5C0D49A53}"/>
    <cellStyle name="_Daily performance Report AEON 25%35% 16-06-2007-2_Revise  Budget 2008.xls#1_Portfolio 2008(original)" xfId="243" xr:uid="{3FD0EF1D-152D-4580-95D6-A235414EFE79}"/>
    <cellStyle name="_Daily performance Report AEON 25%35% 16-06-2007-2_Revise CTB  CTM  0#1" xfId="244" xr:uid="{B14ADE22-E04D-43AF-9DE0-D0AB17560DC3}"/>
    <cellStyle name="_Daily performance Report AEON 25%35% 16-06-2007-2_Revise CTB  CTM  0#1_Portfolio 2008(original)" xfId="245" xr:uid="{B88F10C7-981C-4D7B-BDDA-0D090E20F384}"/>
    <cellStyle name="_Daily performance Report AEON 25%35% 16-06-2007-2_update performace 8 apr 08" xfId="246" xr:uid="{A992D815-FC56-49C3-87C5-251BEB970C0D}"/>
    <cellStyle name="_Daily performance Report AEON 25%35% 16-06-2007-2_update performace 8 apr 08 2" xfId="247" xr:uid="{296EBFE5-D579-456A-A041-363326A240E9}"/>
    <cellStyle name="_Daily performance Report AEON 25%35% 16-06-2007-2_update performace 8 apr 08_Budget Expense 2008 JMT - Revised Q3 (from JMT K.Ji)" xfId="248" xr:uid="{3028EE0E-FFEE-4A14-8158-F1F3DBE20D29}"/>
    <cellStyle name="_Daily performance Report AEON 25%35% 16-06-2007-2_update performace 8 apr 08_FS Richy Place Q3'13 (10.11.13)" xfId="249" xr:uid="{ECE9AAE7-E2D4-4DA3-A188-799D9D97163A}"/>
    <cellStyle name="_Daily performance Report AEON 25%35% 16-06-2007-2_update performace 8 apr 08_FS Richy Place Q3'13 (10.11.13) 2" xfId="250" xr:uid="{5345AD3F-B686-4C37-9D5F-60482BB76DE9}"/>
    <cellStyle name="_Daily performance Report AEON 25%35% 16-06-2007-2_update performace 8 apr 08_FS Richy Place Q3'13 (10.11.13)_FS Richy Place YE'13 (26.02.14) CF" xfId="251" xr:uid="{E1F01A84-A086-4157-A365-C9079D66E5AF}"/>
    <cellStyle name="_Daily performance Report AEON 25%35% 16-06-2007-2_update performace 8 apr 08_FS Richy Place Q3'13 (10.11.13)_FS Richy Place YE'13 (26.02.14) CF 2" xfId="252" xr:uid="{3BF8B004-7148-4301-A8EE-D654A158CBA3}"/>
    <cellStyle name="_Daily performance Report AEON 25%35% 16-06-2007-2_update performace 8 apr 08_FS Richy Place YE'13 (26.02.14) CF" xfId="253" xr:uid="{291DA55B-7D7F-4048-980D-0E447F6E319C}"/>
    <cellStyle name="_Daily performance Report AEON 25%35% 16-06-2007-2_update performace 8 apr 08_FS_Richy Place YE'12 Update (Revised 15.11.13)" xfId="254" xr:uid="{D4765024-868E-488A-BE40-35F738C07623}"/>
    <cellStyle name="_Daily performance Report AEON 25%35% 16-06-2007-2_update performace 8 apr 08_FS_Richy Place YE'12 Update (Revised 15.11.13) 2" xfId="255" xr:uid="{08EAAA1E-3CB5-42EE-A56D-BCB43717493E}"/>
    <cellStyle name="_Daily performance Report AEON 25%35% 16-06-2007-2_update performace 8 apr 08_FS_Richy Place YE'12 Update (Revised 15.11.13)_FS Richy Place YE'13 (26.02.14) CF" xfId="256" xr:uid="{A5FCFAF1-8864-4582-8F74-4AC44CCF1F99}"/>
    <cellStyle name="_Daily performance Report AEON 25%35% 16-06-2007-2_update performace 8 apr 08_FS_Richy Place YE'12 Update (Revised 15.11.13)_FS Richy Place YE'13 (26.02.14) CF 2" xfId="257" xr:uid="{A6A89E69-D869-4B2A-B9BE-2ADA7F19CF07}"/>
    <cellStyle name="_Daily performance Report AEON 25%35% 16-06-2007-2_update performace 8 apr 08_Portfolio 2008 for auditor" xfId="258" xr:uid="{1C772D86-FA95-4915-9D3E-C0AD83969210}"/>
    <cellStyle name="_Daily performance Report AEON 25%35% 16-06-2007-2_update performace 8 apr 08_Portfolio 2008 for auditor 2" xfId="259" xr:uid="{D93F7204-2230-48EB-B965-FE752685A13F}"/>
    <cellStyle name="_Daily performance Report AEON 25%35% 16-06-2007-2_update performace 8 apr 08_Portfolio 2008 for auditor_FS Richy Place Q3'13 (10.11.13)" xfId="260" xr:uid="{722C4ABA-C436-4034-952B-285592AF74D1}"/>
    <cellStyle name="_Daily performance Report AEON 25%35% 16-06-2007-2_update performace 8 apr 08_Portfolio 2008 for auditor_FS Richy Place Q3'13 (10.11.13) 2" xfId="261" xr:uid="{A36FD723-F80A-40FE-89F0-6E2479957407}"/>
    <cellStyle name="_Daily performance Report AEON 25%35% 16-06-2007-2_update performace 8 apr 08_Portfolio 2008 for auditor_FS Richy Place YE'13 (26.02.14) CF" xfId="262" xr:uid="{3BE014C9-3813-490C-94B6-83888629B4AE}"/>
    <cellStyle name="_Daily performance Report AEON 25%35% 16-06-2007-2_update performace 8 apr 08_Portfolio 2008 for auditor_FS_Richy Place YE'12 Update (Revised 15.11.13)" xfId="263" xr:uid="{5384639C-481F-43C3-83CC-5264777904B2}"/>
    <cellStyle name="_Daily performance Report AEON 25%35% 16-06-2007-2_update performace 8 apr 08_Portfolio 2008 for auditor_FS_Richy Place YE'12 Update (Revised 15.11.13) 2" xfId="264" xr:uid="{1B41000C-C4D9-48A2-8D9D-9D6D11E5E85F}"/>
    <cellStyle name="_Daily performance Report AEON 25%35% 16-06-2007-2_update performace 8 apr 08_Portfolio 2008 for auditor_งบปี 55 เทียบ ปี 56 ไตรมาส 3" xfId="265" xr:uid="{A320114A-53E2-498D-B59F-7C7E4BC98039}"/>
    <cellStyle name="_Daily performance Report AEON 25%35% 16-06-2007-2_update performace 8 apr 08_Portfolio 2009(original 1)" xfId="266" xr:uid="{2A7F110D-EA0B-4E44-9D7E-F7749414E558}"/>
    <cellStyle name="_Daily performance Report AEON 25%35% 16-06-2007-2_update performace 8 apr 08_งบปี 55 เทียบ ปี 56 ไตรมาส 3" xfId="267" xr:uid="{BAA52A53-D8B5-4FCC-AB5B-DCDB6AE3CB84}"/>
    <cellStyle name="_Daily performance Report AEON 25%35% 16-06-2007-2_งบปี 55 เทียบ ปี 56 ไตรมาส 3" xfId="268" xr:uid="{C57DDFBF-E545-4615-B916-AE9690B65EE6}"/>
    <cellStyle name="_EasyBuy Portfolio" xfId="269" xr:uid="{A057197E-68C6-47C1-8173-720A41F6C1B2}"/>
    <cellStyle name="_EasyBuy Portfolio 2" xfId="270" xr:uid="{D5B4815E-39B3-4A23-9B85-A1754447FE13}"/>
    <cellStyle name="_EasyBuy Portfolio 2 2" xfId="271" xr:uid="{D27FEC44-9975-4350-85F3-88EB8A5731A1}"/>
    <cellStyle name="_EasyBuy Portfolio 3" xfId="272" xr:uid="{4808D5DD-246A-4E28-94E2-FB3C83169FD1}"/>
    <cellStyle name="_EasyBuy Portfolio_Budget Expense 2008 JMT - Revised Q3 (from JMT K.Ji)" xfId="273" xr:uid="{709BBBA6-BAA0-41A9-80D7-82F810AE8AA0}"/>
    <cellStyle name="_EasyBuy Portfolio_Budget Expense 2008 JMT - Revised Q3 (from JMT K.Ji) 2" xfId="274" xr:uid="{C51C5C77-18CB-4C19-9757-777459FED806}"/>
    <cellStyle name="_EasyBuy Portfolio_Budget Expense 2008 JMT - Revised Q3 (from JMT K.Ji) 2 2" xfId="275" xr:uid="{F71AE3DE-7A68-4FF8-B1BE-2A528439522A}"/>
    <cellStyle name="_EasyBuy Portfolio_Budget Expense 2008 JMT - Revised Q3 (from JMT K.Ji) 3" xfId="276" xr:uid="{483F06C5-5E52-43C5-A9AE-63C4DA5A0321}"/>
    <cellStyle name="_EasyBuy Portfolio_Budget Expense 2008 JMT - Revised Q3 (from JMT K.Ji)_FS Richy Place Q3'13 (10.11.13)" xfId="277" xr:uid="{DE40A60C-79E9-4B0B-9D67-F9420C5E23B7}"/>
    <cellStyle name="_EasyBuy Portfolio_Budget Expense 2008 JMT - Revised Q3 (from JMT K.Ji)_FS Richy Place Q3'13 (10.11.13) 2" xfId="278" xr:uid="{B05A0C52-1F67-4CAA-9692-436288C2376A}"/>
    <cellStyle name="_EasyBuy Portfolio_Budget Expense 2008 JMT - Revised Q3 (from JMT K.Ji)_FS Richy Place Q3'13 (10.11.13) 2 2" xfId="279" xr:uid="{FEA02798-ABEF-4436-B82D-BED757954B4B}"/>
    <cellStyle name="_EasyBuy Portfolio_Budget Expense 2008 JMT - Revised Q3 (from JMT K.Ji)_FS Richy Place Q3'13 (10.11.13) 3" xfId="280" xr:uid="{29BFB5F1-EE19-4836-B5FA-6920C79D1A69}"/>
    <cellStyle name="_EasyBuy Portfolio_Budget Expense 2008 JMT - Revised Q3 (from JMT K.Ji)_FS Richy Place YE'13 (26.02.14) CF" xfId="281" xr:uid="{E753DEA8-1025-4AE2-8210-9F063F609D76}"/>
    <cellStyle name="_EasyBuy Portfolio_Budget Expense 2008 JMT - Revised Q3 (from JMT K.Ji)_FS Richy Place YE'13 (26.02.14) CF 2" xfId="282" xr:uid="{3E9BE4AA-8C8B-4AF8-A386-9E27E217DBAC}"/>
    <cellStyle name="_EasyBuy Portfolio_Budget Expense 2008 JMT - Revised Q3 (from JMT K.Ji)_FS Richy Place YE'13 (26.02.14) CF 2 2" xfId="283" xr:uid="{227CED93-6C3F-4534-9F02-69AEF0181258}"/>
    <cellStyle name="_EasyBuy Portfolio_Budget Expense 2008 JMT - Revised Q3 (from JMT K.Ji)_FS Richy Place YE'13 (26.02.14) CF 3" xfId="284" xr:uid="{BA55946E-8D82-4A51-9D97-3433BE2C30A2}"/>
    <cellStyle name="_EasyBuy Portfolio_Budget Expense 2008 JMT - Revised Q3 (from JMT K.Ji)_FS_Richy Place YE'12 Update (Revised 15.11.13)" xfId="285" xr:uid="{CC8C1FC7-E037-44A5-BE23-1F8F7833634D}"/>
    <cellStyle name="_EasyBuy Portfolio_Budget Expense 2008 JMT - Revised Q3 (from JMT K.Ji)_FS_Richy Place YE'12 Update (Revised 15.11.13) 2" xfId="286" xr:uid="{243DE377-6056-4847-A91E-4F95FEFE77F4}"/>
    <cellStyle name="_EasyBuy Portfolio_Budget Expense 2008 JMT - Revised Q3 (from JMT K.Ji)_FS_Richy Place YE'12 Update (Revised 15.11.13) 2 2" xfId="287" xr:uid="{75140BEC-8570-4B2F-9557-C32351E1CCBC}"/>
    <cellStyle name="_EasyBuy Portfolio_Budget Expense 2008 JMT - Revised Q3 (from JMT K.Ji)_FS_Richy Place YE'12 Update (Revised 15.11.13) 3" xfId="288" xr:uid="{71D2DC9B-F7B6-46E9-B499-E45F4D4AA7E9}"/>
    <cellStyle name="_EasyBuy Portfolio_FS Richy Place Q3'13 (10.11.13)" xfId="289" xr:uid="{5D05E785-E639-4506-8A63-41C882447DC2}"/>
    <cellStyle name="_EasyBuy Portfolio_FS Richy Place Q3'13 (10.11.13) 2" xfId="290" xr:uid="{26353CDB-9873-456E-86EB-3A87AF9C5448}"/>
    <cellStyle name="_EasyBuy Portfolio_FS Richy Place Q3'13 (10.11.13) 2 2" xfId="291" xr:uid="{26DC8B65-B3F1-4154-B20E-1A70C750AF7A}"/>
    <cellStyle name="_EasyBuy Portfolio_FS Richy Place Q3'13 (10.11.13) 3" xfId="292" xr:uid="{80C1C171-999B-471F-B334-CF647AEBB449}"/>
    <cellStyle name="_EasyBuy Portfolio_FS Richy Place YE'13 (26.02.14) CF" xfId="293" xr:uid="{AC8BB51A-8A20-48FF-9D00-D20EC6E08C57}"/>
    <cellStyle name="_EasyBuy Portfolio_FS Richy Place YE'13 (26.02.14) CF 2" xfId="294" xr:uid="{EDDC66B4-578F-4BF3-9B2B-9B24F126B7C7}"/>
    <cellStyle name="_EasyBuy Portfolio_FS Richy Place YE'13 (26.02.14) CF 2 2" xfId="295" xr:uid="{64F31A4D-35F0-4797-B5FE-5F4BC9387AFA}"/>
    <cellStyle name="_EasyBuy Portfolio_FS Richy Place YE'13 (26.02.14) CF 3" xfId="296" xr:uid="{DF9AE8BC-7B4D-41C8-990B-0C1B357130D6}"/>
    <cellStyle name="_EasyBuy Portfolio_FS_Richy Place YE'12 Update (Revised 15.11.13)" xfId="297" xr:uid="{8E5DD8DC-38ED-433C-9D6F-7B264EAFCB83}"/>
    <cellStyle name="_EasyBuy Portfolio_FS_Richy Place YE'12 Update (Revised 15.11.13) 2" xfId="298" xr:uid="{E09D2BFE-D9CC-4A68-A848-D35F67494E6E}"/>
    <cellStyle name="_EasyBuy Portfolio_FS_Richy Place YE'12 Update (Revised 15.11.13) 2 2" xfId="299" xr:uid="{CB5AF725-E1BC-4BF2-B8D3-2BD1FEBF59DB}"/>
    <cellStyle name="_EasyBuy Portfolio_FS_Richy Place YE'12 Update (Revised 15.11.13) 3" xfId="300" xr:uid="{256C7967-F852-4EE5-8EC2-A92C5EB86A00}"/>
    <cellStyle name="_EasyBuy Portfolio_Portfolio 2008(original)" xfId="301" xr:uid="{21BF2589-406E-443E-B304-9E585E130A5F}"/>
    <cellStyle name="_EasyBuy Portfolio_Portfolio 2008(original) 2" xfId="302" xr:uid="{B4284B90-EE06-4EA6-A945-9FD862092808}"/>
    <cellStyle name="_EasyBuy Portfolio_Portfolio 2008(original) 2 2" xfId="303" xr:uid="{A404C0D0-0965-4017-93B9-80ACB0761E3B}"/>
    <cellStyle name="_EasyBuy Portfolio_Portfolio 2008(original) 3" xfId="304" xr:uid="{128A9C30-2400-42F7-AE06-89109EC1127D}"/>
    <cellStyle name="_EasyBuy Portfolio_Portfolio 2008(original)_FS Richy Place Q3'13 (10.11.13)" xfId="305" xr:uid="{7FD472C3-8E3D-4872-B158-8369B8D26B22}"/>
    <cellStyle name="_EasyBuy Portfolio_Portfolio 2008(original)_FS Richy Place Q3'13 (10.11.13) 2" xfId="306" xr:uid="{8E374D34-0EB0-4063-9142-A7E590077F24}"/>
    <cellStyle name="_EasyBuy Portfolio_Portfolio 2008(original)_FS Richy Place Q3'13 (10.11.13) 2 2" xfId="307" xr:uid="{CF1C3BAA-18C5-45FE-B414-7ED4741F1D71}"/>
    <cellStyle name="_EasyBuy Portfolio_Portfolio 2008(original)_FS Richy Place Q3'13 (10.11.13) 3" xfId="308" xr:uid="{55A4EE37-DE23-4952-8356-CADFC1B665D5}"/>
    <cellStyle name="_EasyBuy Portfolio_Portfolio 2008(original)_FS Richy Place YE'13 (26.02.14) CF" xfId="309" xr:uid="{92721386-DAAB-40FE-9733-EF79CFFC0E34}"/>
    <cellStyle name="_EasyBuy Portfolio_Portfolio 2008(original)_FS Richy Place YE'13 (26.02.14) CF 2" xfId="310" xr:uid="{8962D09C-6240-41CD-AC0A-46BE4AE310F7}"/>
    <cellStyle name="_EasyBuy Portfolio_Portfolio 2008(original)_FS Richy Place YE'13 (26.02.14) CF 2 2" xfId="311" xr:uid="{D7588039-1045-4DAD-ADDB-193A8208E217}"/>
    <cellStyle name="_EasyBuy Portfolio_Portfolio 2008(original)_FS Richy Place YE'13 (26.02.14) CF 3" xfId="312" xr:uid="{9DDB6C4F-68D6-4790-85DB-5663EE85D8EA}"/>
    <cellStyle name="_EasyBuy Portfolio_Portfolio 2008(original)_FS_Richy Place YE'12 Update (Revised 15.11.13)" xfId="313" xr:uid="{9BE094BF-5316-4812-AD9A-9A02F41B5DF7}"/>
    <cellStyle name="_EasyBuy Portfolio_Portfolio 2008(original)_FS_Richy Place YE'12 Update (Revised 15.11.13) 2" xfId="314" xr:uid="{7648DEEB-5028-4C0D-9D9D-6615C3514634}"/>
    <cellStyle name="_EasyBuy Portfolio_Portfolio 2008(original)_FS_Richy Place YE'12 Update (Revised 15.11.13) 2 2" xfId="315" xr:uid="{31961890-56BB-4F25-B5C8-34935F4C13EB}"/>
    <cellStyle name="_EasyBuy Portfolio_Portfolio 2008(original)_FS_Richy Place YE'12 Update (Revised 15.11.13) 3" xfId="316" xr:uid="{E82B5C4D-6019-4CFF-B82B-EE7F339E2B7E}"/>
    <cellStyle name="_EasyBuy Portfolio_Portfolio 2009(original 1)" xfId="317" xr:uid="{2197D6A8-F47E-42FF-80F5-F3EEBCBF6ACE}"/>
    <cellStyle name="_EasyBuy Portfolio_Portfolio 2009(original 1) 2" xfId="318" xr:uid="{F9FB91EC-7A9E-4680-9A20-1B3BC3A4455F}"/>
    <cellStyle name="_EasyBuy Portfolio_Portfolio 2009(original 1) 2 2" xfId="319" xr:uid="{2CDB4E3A-7122-4CAC-BCB4-7BBCCD1330F1}"/>
    <cellStyle name="_EasyBuy Portfolio_Portfolio 2009(original 1) 3" xfId="320" xr:uid="{203B0D1D-E56D-4139-957F-BD4E14D19509}"/>
    <cellStyle name="_EasyBuy Portfolio_Portfolio 2009(original 1)_FS Richy Place Q3'13 (10.11.13)" xfId="321" xr:uid="{333DE1B1-5102-456E-9528-BF01D00C4956}"/>
    <cellStyle name="_EasyBuy Portfolio_Portfolio 2009(original 1)_FS Richy Place Q3'13 (10.11.13) 2" xfId="322" xr:uid="{5B0A0442-A4D2-4600-B7A0-8909A375C728}"/>
    <cellStyle name="_EasyBuy Portfolio_Portfolio 2009(original 1)_FS Richy Place Q3'13 (10.11.13) 2 2" xfId="323" xr:uid="{36D4E3E0-BF62-400B-9C23-E9505C2B9984}"/>
    <cellStyle name="_EasyBuy Portfolio_Portfolio 2009(original 1)_FS Richy Place Q3'13 (10.11.13) 3" xfId="324" xr:uid="{032FB78F-0516-4E36-934C-81B728992E67}"/>
    <cellStyle name="_EasyBuy Portfolio_Portfolio 2009(original 1)_FS Richy Place YE'13 (26.02.14) CF" xfId="325" xr:uid="{C98C9370-A3F4-49E5-A769-2DA9795745FD}"/>
    <cellStyle name="_EasyBuy Portfolio_Portfolio 2009(original 1)_FS Richy Place YE'13 (26.02.14) CF 2" xfId="326" xr:uid="{A39ED162-9359-4A0D-9CAD-E813AE16C708}"/>
    <cellStyle name="_EasyBuy Portfolio_Portfolio 2009(original 1)_FS Richy Place YE'13 (26.02.14) CF 2 2" xfId="327" xr:uid="{04497BE0-547F-4A28-8D58-85435C3CB1F3}"/>
    <cellStyle name="_EasyBuy Portfolio_Portfolio 2009(original 1)_FS Richy Place YE'13 (26.02.14) CF 3" xfId="328" xr:uid="{F934BE53-63E1-46D7-BD81-B0311BA1357C}"/>
    <cellStyle name="_EasyBuy Portfolio_Portfolio 2009(original 1)_FS_Richy Place YE'12 Update (Revised 15.11.13)" xfId="329" xr:uid="{7A7D7BF4-4B24-4850-97C2-E3F14508410B}"/>
    <cellStyle name="_EasyBuy Portfolio_Portfolio 2009(original 1)_FS_Richy Place YE'12 Update (Revised 15.11.13) 2" xfId="330" xr:uid="{653AFBF1-9C06-4D2D-A328-E5377142CFB1}"/>
    <cellStyle name="_EasyBuy Portfolio_Portfolio 2009(original 1)_FS_Richy Place YE'12 Update (Revised 15.11.13) 2 2" xfId="331" xr:uid="{3F9BA87D-CE42-4B40-85A6-BD2AEB1B7782}"/>
    <cellStyle name="_EasyBuy Portfolio_Portfolio 2009(original 1)_FS_Richy Place YE'12 Update (Revised 15.11.13) 3" xfId="332" xr:uid="{8A2D5059-B8F1-4FA2-A9DD-838B21392707}"/>
    <cellStyle name="_EasyBuy Portfolio_งบปี 55 เทียบ ปี 56 ไตรมาส 3" xfId="333" xr:uid="{97FBC2D0-AABA-4E4A-BB0E-B981462BBBEC}"/>
    <cellStyle name="_EasyBuy Portfolio_งบปี 55 เทียบ ปี 56 ไตรมาส 3 2" xfId="334" xr:uid="{7328FFAB-8DE4-44A7-BAB8-052D37CE248E}"/>
    <cellStyle name="_EasyBuy Portfolio_งบปี 55 เทียบ ปี 56 ไตรมาส 3 2 2" xfId="335" xr:uid="{2037B627-C50D-4ECC-B8AC-D7FDA8703957}"/>
    <cellStyle name="_EasyBuy Portfolio_งบปี 55 เทียบ ปี 56 ไตรมาส 3 3" xfId="336" xr:uid="{B1C32127-2F21-4736-A42F-41F1424973FA}"/>
    <cellStyle name="_FCR ( Report ) Nov 2007" xfId="337" xr:uid="{3BF40712-3072-4C44-89AB-FA35A7E49F3D}"/>
    <cellStyle name="_FCR ( Report ) Nov 2007 2" xfId="338" xr:uid="{94A5EC5E-1795-4FD5-8BAE-D802A417ED48}"/>
    <cellStyle name="_FCR ( Report ) Nov 2007_19112007" xfId="339" xr:uid="{B09214E7-B0F4-4102-91E3-7112B284DD1E}"/>
    <cellStyle name="_FCR ( Report ) Nov 2007_19112007 2" xfId="340" xr:uid="{3C75FF11-9DD6-4B11-9B5B-F438AD6E3B17}"/>
    <cellStyle name="_FCR ( Report ) Nov 2007_19112007_Budget Expense 2008 JMT - Revised Q3 (from JMT K.Ji)" xfId="341" xr:uid="{34FDB8AC-3D72-431A-81A6-E4CEF417CC50}"/>
    <cellStyle name="_FCR ( Report ) Nov 2007_19112007_FS Richy Place Q3'13 (10.11.13)" xfId="342" xr:uid="{ADD7EE65-C740-4285-8EFA-AE1396395871}"/>
    <cellStyle name="_FCR ( Report ) Nov 2007_19112007_FS Richy Place Q3'13 (10.11.13) 2" xfId="343" xr:uid="{B85D067D-93F3-4E40-A6B4-EF4B89DE408D}"/>
    <cellStyle name="_FCR ( Report ) Nov 2007_19112007_FS Richy Place Q3'13 (10.11.13)_FS Richy Place YE'13 (26.02.14) CF" xfId="344" xr:uid="{0169CBF3-B549-45AB-A7B5-D3A9B7897CDC}"/>
    <cellStyle name="_FCR ( Report ) Nov 2007_19112007_FS Richy Place Q3'13 (10.11.13)_FS Richy Place YE'13 (26.02.14) CF 2" xfId="345" xr:uid="{B2390A46-2134-42BA-8F26-0270ED6E4B7F}"/>
    <cellStyle name="_FCR ( Report ) Nov 2007_19112007_FS Richy Place YE'13 (26.02.14) CF" xfId="346" xr:uid="{0CE926A6-798D-4E77-86C4-F8D575D1C530}"/>
    <cellStyle name="_FCR ( Report ) Nov 2007_19112007_FS_Richy Place YE'12 Update (Revised 15.11.13)" xfId="347" xr:uid="{E542CB5E-DD24-4366-B77C-50508312F2F8}"/>
    <cellStyle name="_FCR ( Report ) Nov 2007_19112007_FS_Richy Place YE'12 Update (Revised 15.11.13) 2" xfId="348" xr:uid="{FC5EC647-E185-4344-AE40-5BEE4130DE0D}"/>
    <cellStyle name="_FCR ( Report ) Nov 2007_19112007_FS_Richy Place YE'12 Update (Revised 15.11.13)_FS Richy Place YE'13 (26.02.14) CF" xfId="349" xr:uid="{B0AF6491-1F19-4479-ABD6-C8B7ED46557C}"/>
    <cellStyle name="_FCR ( Report ) Nov 2007_19112007_FS_Richy Place YE'12 Update (Revised 15.11.13)_FS Richy Place YE'13 (26.02.14) CF 2" xfId="350" xr:uid="{6974F14B-AD07-4AB0-84EA-E757C08B7091}"/>
    <cellStyle name="_FCR ( Report ) Nov 2007_19112007_Portfolio 2008 for auditor" xfId="351" xr:uid="{E5330241-D61D-4D57-8CD1-05BD5D81B8F8}"/>
    <cellStyle name="_FCR ( Report ) Nov 2007_19112007_Portfolio 2008 for auditor 2" xfId="352" xr:uid="{8E3609A4-A613-437F-965F-404604F978FE}"/>
    <cellStyle name="_FCR ( Report ) Nov 2007_19112007_Portfolio 2008 for auditor_FS Richy Place Q3'13 (10.11.13)" xfId="353" xr:uid="{3968DA57-29FD-4519-B0B3-B341B440BEB9}"/>
    <cellStyle name="_FCR ( Report ) Nov 2007_19112007_Portfolio 2008 for auditor_FS Richy Place Q3'13 (10.11.13) 2" xfId="354" xr:uid="{7DA65DDA-7E88-46C2-A460-6B9B6BEF3FF2}"/>
    <cellStyle name="_FCR ( Report ) Nov 2007_19112007_Portfolio 2008 for auditor_FS Richy Place YE'13 (26.02.14) CF" xfId="355" xr:uid="{72C35338-3B87-4DA1-AE8D-1B037E44FAA6}"/>
    <cellStyle name="_FCR ( Report ) Nov 2007_19112007_Portfolio 2008 for auditor_FS_Richy Place YE'12 Update (Revised 15.11.13)" xfId="356" xr:uid="{84A44BFF-6A5E-41BA-B0B8-20F2880224D8}"/>
    <cellStyle name="_FCR ( Report ) Nov 2007_19112007_Portfolio 2008 for auditor_FS_Richy Place YE'12 Update (Revised 15.11.13) 2" xfId="357" xr:uid="{D5F6FC9E-4646-4F56-B3AF-86DD2E743E15}"/>
    <cellStyle name="_FCR ( Report ) Nov 2007_19112007_Portfolio 2008 for auditor_งบปี 55 เทียบ ปี 56 ไตรมาส 3" xfId="358" xr:uid="{50E67B2C-5097-4E80-A34D-9CE966DD2E17}"/>
    <cellStyle name="_FCR ( Report ) Nov 2007_19112007_Portfolio 2009(original 1)" xfId="359" xr:uid="{0CDC9411-08FB-420E-B1D8-D5184D91E911}"/>
    <cellStyle name="_FCR ( Report ) Nov 2007_19112007_งบปี 55 เทียบ ปี 56 ไตรมาส 3" xfId="360" xr:uid="{CB2C8729-6169-4972-AC89-DAB52AF63D06}"/>
    <cellStyle name="_FCR ( Report ) Nov 2007_Budget Expense 2008 JMT - Revised Q3 (from JMT K.Ji)" xfId="361" xr:uid="{F129718C-D751-4264-806D-15AEB3024F8C}"/>
    <cellStyle name="_FCR ( Report ) Nov 2007_FS Richy Place Q3'13 (10.11.13)" xfId="362" xr:uid="{1CC8A767-BDB4-4E15-B5FF-E3280C375D89}"/>
    <cellStyle name="_FCR ( Report ) Nov 2007_FS Richy Place Q3'13 (10.11.13) 2" xfId="363" xr:uid="{273FC366-EB82-42C5-A2FD-304A8ECA6658}"/>
    <cellStyle name="_FCR ( Report ) Nov 2007_FS Richy Place Q3'13 (10.11.13)_FS Richy Place YE'13 (26.02.14) CF" xfId="364" xr:uid="{2970FC34-ECC0-462D-BCAB-87AE0C1737B7}"/>
    <cellStyle name="_FCR ( Report ) Nov 2007_FS Richy Place Q3'13 (10.11.13)_FS Richy Place YE'13 (26.02.14) CF 2" xfId="365" xr:uid="{1ED93B55-D94C-4AFD-8163-126AF4138FD6}"/>
    <cellStyle name="_FCR ( Report ) Nov 2007_FS Richy Place YE'13 (26.02.14) CF" xfId="366" xr:uid="{3431D9E9-0C7E-4226-8032-67E3C3356C67}"/>
    <cellStyle name="_FCR ( Report ) Nov 2007_FS_Richy Place YE'12 Update (Revised 15.11.13)" xfId="367" xr:uid="{45580B78-B70F-4E6D-A96B-0E0CE20AE257}"/>
    <cellStyle name="_FCR ( Report ) Nov 2007_FS_Richy Place YE'12 Update (Revised 15.11.13) 2" xfId="368" xr:uid="{EF89F64B-C536-4739-831A-93805C9CDF80}"/>
    <cellStyle name="_FCR ( Report ) Nov 2007_FS_Richy Place YE'12 Update (Revised 15.11.13)_FS Richy Place YE'13 (26.02.14) CF" xfId="369" xr:uid="{9F896BAE-D4F0-4C3A-9726-C4F3D9216001}"/>
    <cellStyle name="_FCR ( Report ) Nov 2007_FS_Richy Place YE'12 Update (Revised 15.11.13)_FS Richy Place YE'13 (26.02.14) CF 2" xfId="370" xr:uid="{8FA5CD19-403C-4858-A91D-9EED13363F6D}"/>
    <cellStyle name="_FCR ( Report ) Nov 2007_Portfolio 2008 for auditor" xfId="371" xr:uid="{DFE46BD4-B165-411E-BFA8-5292CCB0BD25}"/>
    <cellStyle name="_FCR ( Report ) Nov 2007_Portfolio 2008 for auditor 2" xfId="372" xr:uid="{B65D37F9-5D06-4267-94E5-E260E91D6E87}"/>
    <cellStyle name="_FCR ( Report ) Nov 2007_Portfolio 2008 for auditor_FS Richy Place Q3'13 (10.11.13)" xfId="373" xr:uid="{D941C903-715D-4729-A21D-663D4BA0F647}"/>
    <cellStyle name="_FCR ( Report ) Nov 2007_Portfolio 2008 for auditor_FS Richy Place Q3'13 (10.11.13) 2" xfId="374" xr:uid="{EF462295-ABD4-47C3-A7BB-AEE2829E6C56}"/>
    <cellStyle name="_FCR ( Report ) Nov 2007_Portfolio 2008 for auditor_FS Richy Place YE'13 (26.02.14) CF" xfId="375" xr:uid="{1DB2FCD4-01D2-4438-9A12-52B978DFCB77}"/>
    <cellStyle name="_FCR ( Report ) Nov 2007_Portfolio 2008 for auditor_FS_Richy Place YE'12 Update (Revised 15.11.13)" xfId="376" xr:uid="{0E3423F0-3A0C-4149-AC8F-FD08CF7C5914}"/>
    <cellStyle name="_FCR ( Report ) Nov 2007_Portfolio 2008 for auditor_FS_Richy Place YE'12 Update (Revised 15.11.13) 2" xfId="377" xr:uid="{B9245C1E-B877-4FB0-BA44-857DAD6B8E36}"/>
    <cellStyle name="_FCR ( Report ) Nov 2007_Portfolio 2008 for auditor_งบปี 55 เทียบ ปี 56 ไตรมาส 3" xfId="378" xr:uid="{F5DCE948-ED34-4A82-AFBB-B5B2010A5F0F}"/>
    <cellStyle name="_FCR ( Report ) Nov 2007_Portfolio 2009(original 1)" xfId="379" xr:uid="{0F6EC83D-07CB-4344-81D5-61398C32287E}"/>
    <cellStyle name="_FCR ( Report ) Nov 2007_งบปี 55 เทียบ ปี 56 ไตรมาส 3" xfId="380" xr:uid="{F926BD67-DC52-4622-BA91-3B3FC7DC4665}"/>
    <cellStyle name="_FS Akkhie Q213 (03.08.13)" xfId="381" xr:uid="{AFD7E895-B5EF-4F3E-9E44-E92EA6029E87}"/>
    <cellStyle name="_FS Akkhie Q213 (03.08.13)_FS Richy Place Q3'13 (10.11.13)" xfId="382" xr:uid="{6357FC2F-B490-4D5D-8F2E-08D52A358B3B}"/>
    <cellStyle name="_FS Akkhie Q213 (03.08.13)_FS Richy Place Q3'13 (10.11.13)_FS Richy Place YE'13 (26.02.14) CF" xfId="383" xr:uid="{88210A22-1919-434A-B076-1CD79064938A}"/>
    <cellStyle name="_FS HuaHin Asset 12 AmP revised" xfId="384" xr:uid="{5052353F-F95D-4A36-B074-E1C5602F6EB5}"/>
    <cellStyle name="_FS HuaHin Asset 12 AmP revised 2" xfId="385" xr:uid="{1ED24EE5-BE32-423E-BBF1-14B28AD6DAC5}"/>
    <cellStyle name="_FS HuaHin Asset 12 AmP revised_FS Richy Place Q3'13 (10.11.13)" xfId="386" xr:uid="{5A2085B1-8412-4D12-80FE-F12B1C745CB0}"/>
    <cellStyle name="_FS HuaHin Asset 12 AmP revised_FS Richy Place YE'13 (26.02.14) CF" xfId="387" xr:uid="{56F1BBE8-D00C-4E1E-B657-3788D42D03AB}"/>
    <cellStyle name="_FS_Sahathai_Q1'11" xfId="388" xr:uid="{9D96C972-50FD-4A8A-BD70-F4A5B78C181F}"/>
    <cellStyle name="_FS_Sahathai_Q1'11 2" xfId="389" xr:uid="{C091ED02-0AFB-409D-A0FE-9AE839E073F8}"/>
    <cellStyle name="_FS_Sahathai_Q1'11 2 2" xfId="390" xr:uid="{AAC8BFC2-78B7-4CA2-AE36-4A83D29B2611}"/>
    <cellStyle name="_FS_Sahathai_Q1'11 3" xfId="391" xr:uid="{DEE16678-2A96-4B29-A628-34496F28E0BA}"/>
    <cellStyle name="_FS_Sahathai_Q1'11_FS Richy Place Q3'13 (10.11.13)" xfId="392" xr:uid="{C515FEAD-96CB-4052-8F80-0645AC090C88}"/>
    <cellStyle name="_FS_Sahathai_Q1'11_FS Richy Place Q3'13 (10.11.13) 2" xfId="393" xr:uid="{19F9D2D7-4E19-4EB5-9624-D9F04EE4FF09}"/>
    <cellStyle name="_FS_Sahathai_Q1'11_FS Richy Place Q3'13 (10.11.13) 2 2" xfId="394" xr:uid="{A9C752F0-C339-4D0D-B358-EB47E8A0C43D}"/>
    <cellStyle name="_FS_Sahathai_Q1'11_FS Richy Place Q3'13 (10.11.13) 3" xfId="395" xr:uid="{7531EC0F-58C0-4FE8-B65B-0B1B4E91BBA0}"/>
    <cellStyle name="_FS_Sahathai_Q1'11_FS Richy Place YE'13 (26.02.14) CF" xfId="396" xr:uid="{1579CD78-CF60-4EE4-95F5-6A37AAAC15D8}"/>
    <cellStyle name="_FS_Sahathai_Q1'11_FS Richy Place YE'13 (26.02.14) CF 2" xfId="397" xr:uid="{A9FA79E0-16C2-474D-9F15-23D2239C2E77}"/>
    <cellStyle name="_FS_Sahathai_Q1'11_FS Richy Place YE'13 (26.02.14) CF 2 2" xfId="398" xr:uid="{F16A003D-0730-41F0-9E33-4C501D558F00}"/>
    <cellStyle name="_FS_Sahathai_Q1'11_FS Richy Place YE'13 (26.02.14) CF 3" xfId="399" xr:uid="{16797536-0974-442D-BD6B-AC760895F29C}"/>
    <cellStyle name="_FS_Sahathai_Q1'11_FS_Richy Place YE'12 Update (Revised 15.11.13)" xfId="400" xr:uid="{34B7051F-B985-4D67-B90C-1D68F4D70EA0}"/>
    <cellStyle name="_FS_Sahathai_Q1'11_FS_Richy Place YE'12 Update (Revised 15.11.13) 2" xfId="401" xr:uid="{5D2DC8A3-1000-4849-A5B2-DA06C3ED41EF}"/>
    <cellStyle name="_FS_Sahathai_Q1'11_FS_Richy Place YE'12 Update (Revised 15.11.13) 2 2" xfId="402" xr:uid="{100952A7-FA81-4EFC-B84F-1333DC3251A8}"/>
    <cellStyle name="_FS_Sahathai_Q1'11_FS_Richy Place YE'12 Update (Revised 15.11.13) 3" xfId="403" xr:uid="{8B2CB25D-F206-4A6F-B219-3DD6267291C8}"/>
    <cellStyle name="_HP" xfId="404" xr:uid="{23F2371D-9957-4351-9369-D062DBAB2BF4}"/>
    <cellStyle name="_HP 2" xfId="405" xr:uid="{30178C0C-AFC1-49D7-8C79-1EEFC4A1FEBA}"/>
    <cellStyle name="_HP_FS AKP YE'13" xfId="406" xr:uid="{502C3919-2B67-458C-BF56-B0854A0A22D9}"/>
    <cellStyle name="_HP_FS AKP YE'13 2" xfId="407" xr:uid="{B3F8B127-0F74-425A-9A12-13A1FF4C1591}"/>
    <cellStyle name="_Port Size update (1)" xfId="408" xr:uid="{C71CAB29-49CF-43ED-AE1F-E4A46005047C}"/>
    <cellStyle name="_Port Size update (1)_FS Richy Place Q3'13 (10.11.13)" xfId="409" xr:uid="{941DEE0F-AE47-4F72-ACF6-0645893B722C}"/>
    <cellStyle name="_Port Size update (1)_FS Richy Place Q3'13 (10.11.13) 2" xfId="410" xr:uid="{591F3E11-C306-480D-AA10-E7CF926145DB}"/>
    <cellStyle name="_Port Size update (1)_FS_Richy Place YE'12 Update (Revised 15.11.13)" xfId="411" xr:uid="{B2FB7E1E-18CB-4550-91F1-3BC8C18B822A}"/>
    <cellStyle name="_Port Size update (1)_FS_Richy Place YE'12 Update (Revised 15.11.13) 2" xfId="412" xr:uid="{31E738E3-3DCD-4C61-A681-20038F1CF5C9}"/>
    <cellStyle name="_Port Size update (1)_Portfolio 2009(original 1)" xfId="413" xr:uid="{76ACF50F-149B-428D-9876-680045C9FD0C}"/>
    <cellStyle name="_Port Size update (1)_Portfolio 2009(original 1) 2" xfId="414" xr:uid="{64E206C1-B8B6-4C09-9059-E9E0801034BA}"/>
    <cellStyle name="_Port Size update (1)_Portfolio 2009(original 1)_FS Richy Place Q3'13 (10.11.13)" xfId="415" xr:uid="{7EFDD7DE-1F46-48B2-85C6-A8C82D4F67D6}"/>
    <cellStyle name="_Port Size update (1)_Portfolio 2009(original 1)_FS Richy Place YE'13 (26.02.14) CF" xfId="416" xr:uid="{AE760713-76B7-49C7-8919-E8CA5AF488BB}"/>
    <cellStyle name="_Port Size update (1)_Portfolio 2009(original 1)_FS_Richy Place YE'12 Update (Revised 15.11.13)" xfId="417" xr:uid="{BA2B9DC1-B36E-4875-BD26-392E615F3F11}"/>
    <cellStyle name="_Port Size update (1)_งบปี 55 เทียบ ปี 56 ไตรมาส 3" xfId="418" xr:uid="{2D7DB6E3-C46C-4AFA-9C72-146186497E7F}"/>
    <cellStyle name="_Portfolio 2008 by ERM" xfId="419" xr:uid="{99BAE336-0448-4082-960B-493CC5E3B6D6}"/>
    <cellStyle name="_Portfolio 2008 by ERM 2" xfId="420" xr:uid="{C8EC36A6-7310-4278-8D3B-90E492C4D415}"/>
    <cellStyle name="_Portfolio 2008 by ERM_FS Richy Place Q3'13 (10.11.13)" xfId="421" xr:uid="{DC49E300-2992-4323-8A07-E4ED909C322B}"/>
    <cellStyle name="_Portfolio 2008 by ERM_FS Richy Place Q3'13 (10.11.13) 2" xfId="422" xr:uid="{509F1CBD-3782-4A04-A49C-0F076E347A17}"/>
    <cellStyle name="_Portfolio 2008 by ERM_FS Richy Place Q3'13 (10.11.13)_FS Richy Place YE'13 (26.02.14) CF" xfId="423" xr:uid="{51AA36D9-D631-4D64-83C0-1FD2A5F79668}"/>
    <cellStyle name="_Portfolio 2008 by ERM_FS Richy Place Q3'13 (10.11.13)_FS Richy Place YE'13 (26.02.14) CF 2" xfId="424" xr:uid="{16601C79-15EA-4FC1-9E55-F30033B20686}"/>
    <cellStyle name="_Portfolio 2008 by ERM_FS Richy Place YE'13 (26.02.14) CF" xfId="425" xr:uid="{EE7C1A6F-2A0D-45D1-B136-1811507A691D}"/>
    <cellStyle name="_Portfolio 2008 by ERM_FS_Richy Place YE'12 Update (Revised 15.11.13)" xfId="426" xr:uid="{2B1948E6-6B2E-4611-B776-4AAC90B9A259}"/>
    <cellStyle name="_Portfolio 2008 by ERM_FS_Richy Place YE'12 Update (Revised 15.11.13) 2" xfId="427" xr:uid="{E8BFE205-B488-466A-AD32-B7C54EFE2268}"/>
    <cellStyle name="_Portfolio 2008 by ERM_FS_Richy Place YE'12 Update (Revised 15.11.13)_FS Richy Place YE'13 (26.02.14) CF" xfId="428" xr:uid="{2F086737-3A36-413C-A3C4-1E37A7B15318}"/>
    <cellStyle name="_Portfolio 2008 by ERM_FS_Richy Place YE'12 Update (Revised 15.11.13)_FS Richy Place YE'13 (26.02.14) CF 2" xfId="429" xr:uid="{0BD72AE7-C8B8-4BA7-B4CA-78B488765FD3}"/>
    <cellStyle name="_Portfolio 2008 by ERM_งบปี 55 เทียบ ปี 56 ไตรมาส 3" xfId="430" xr:uid="{54836551-49CB-4F05-B568-4486A6BC8B00}"/>
    <cellStyle name="_Portfolio JMT update 21 Apr 08 original_auditor" xfId="431" xr:uid="{6519C493-A164-4BE4-A3AF-F967F24B5D4C}"/>
    <cellStyle name="_Portfolio JMT update 21 Apr 08 original_auditor 2" xfId="432" xr:uid="{A3B4FB75-4F75-4B90-95FC-641FA95C8346}"/>
    <cellStyle name="_Portfolio JMT update 21 Apr 08 original_auditor by erm" xfId="433" xr:uid="{BA336F11-DAC0-4269-9B83-A9D6FC8BFEC1}"/>
    <cellStyle name="_Portfolio JMT update 21 Apr 08 original_auditor by erm 2" xfId="434" xr:uid="{A58FB57E-A9A4-4D6C-8FC9-C6838E3D48AF}"/>
    <cellStyle name="_Portfolio JMT update 21 Apr 08 original_auditor by erm_FS Richy Place Q3'13 (10.11.13)" xfId="435" xr:uid="{53439877-8D00-4886-91C7-3374EEB9F076}"/>
    <cellStyle name="_Portfolio JMT update 21 Apr 08 original_auditor by erm_FS Richy Place Q3'13 (10.11.13) 2" xfId="436" xr:uid="{4A840C54-6E82-43B4-BB9E-EF594C233693}"/>
    <cellStyle name="_Portfolio JMT update 21 Apr 08 original_auditor by erm_FS Richy Place Q3'13 (10.11.13)_FS Richy Place YE'13 (26.02.14) CF" xfId="437" xr:uid="{22229B48-4989-4466-A648-AF4DBCD54F6C}"/>
    <cellStyle name="_Portfolio JMT update 21 Apr 08 original_auditor by erm_FS Richy Place Q3'13 (10.11.13)_FS Richy Place YE'13 (26.02.14) CF 2" xfId="438" xr:uid="{A7E5CC82-8930-471E-BE10-08D01286E8A0}"/>
    <cellStyle name="_Portfolio JMT update 21 Apr 08 original_auditor by erm_FS Richy Place YE'13 (26.02.14) CF" xfId="439" xr:uid="{1712BBAB-3616-4967-8A97-2A81252460EA}"/>
    <cellStyle name="_Portfolio JMT update 21 Apr 08 original_auditor by erm_FS_Richy Place YE'12 Update (Revised 15.11.13)" xfId="440" xr:uid="{4A4042D6-995B-4E82-BC63-C71760E4887D}"/>
    <cellStyle name="_Portfolio JMT update 21 Apr 08 original_auditor by erm_FS_Richy Place YE'12 Update (Revised 15.11.13) 2" xfId="441" xr:uid="{887EFC9A-07DB-4B59-B53F-C2C265B7AD68}"/>
    <cellStyle name="_Portfolio JMT update 21 Apr 08 original_auditor by erm_FS_Richy Place YE'12 Update (Revised 15.11.13)_FS Richy Place YE'13 (26.02.14) CF" xfId="442" xr:uid="{03D119FA-1ABB-48F6-B596-4675097098E8}"/>
    <cellStyle name="_Portfolio JMT update 21 Apr 08 original_auditor by erm_FS_Richy Place YE'12 Update (Revised 15.11.13)_FS Richy Place YE'13 (26.02.14) CF 2" xfId="443" xr:uid="{1E367B3F-C2E7-4F9E-95E4-6DFCED410A97}"/>
    <cellStyle name="_Portfolio JMT update 21 Apr 08 original_auditor by erm_งบปี 55 เทียบ ปี 56 ไตรมาส 3" xfId="444" xr:uid="{F5BC032E-A398-4B73-8A4B-301B1077948B}"/>
    <cellStyle name="_Portfolio JMT update 21 Apr 08 original_auditor_FS Richy Place Q3'13 (10.11.13)" xfId="445" xr:uid="{A222E9BF-FDA1-42A9-B232-8D0179D88C27}"/>
    <cellStyle name="_Portfolio JMT update 21 Apr 08 original_auditor_FS Richy Place Q3'13 (10.11.13) 2" xfId="446" xr:uid="{AE4AA0D3-BBBC-48DE-A065-0AFDF63CAB89}"/>
    <cellStyle name="_Portfolio JMT update 21 Apr 08 original_auditor_FS Richy Place Q3'13 (10.11.13)_FS Richy Place YE'13 (26.02.14) CF" xfId="447" xr:uid="{6CEDA99A-E208-453A-A6C4-BDF78DAE35DF}"/>
    <cellStyle name="_Portfolio JMT update 21 Apr 08 original_auditor_FS Richy Place Q3'13 (10.11.13)_FS Richy Place YE'13 (26.02.14) CF 2" xfId="448" xr:uid="{6E40349B-A9AE-46F3-AE90-C4AB7E350837}"/>
    <cellStyle name="_Portfolio JMT update 21 Apr 08 original_auditor_FS Richy Place YE'13 (26.02.14) CF" xfId="449" xr:uid="{5088CFAD-A237-4B48-9003-6685353B56BD}"/>
    <cellStyle name="_Portfolio JMT update 21 Apr 08 original_auditor_FS_Richy Place YE'12 Update (Revised 15.11.13)" xfId="450" xr:uid="{D78301F1-7403-4FE9-BAF0-00D395243295}"/>
    <cellStyle name="_Portfolio JMT update 21 Apr 08 original_auditor_FS_Richy Place YE'12 Update (Revised 15.11.13) 2" xfId="451" xr:uid="{AB82A30F-2254-4522-AEB5-63569C540FDC}"/>
    <cellStyle name="_Portfolio JMT update 21 Apr 08 original_auditor_FS_Richy Place YE'12 Update (Revised 15.11.13)_FS Richy Place YE'13 (26.02.14) CF" xfId="452" xr:uid="{C2ED0E69-58AA-46E5-BD50-BD327D354C4B}"/>
    <cellStyle name="_Portfolio JMT update 21 Apr 08 original_auditor_FS_Richy Place YE'12 Update (Revised 15.11.13)_FS Richy Place YE'13 (26.02.14) CF 2" xfId="453" xr:uid="{75E83933-7901-4D12-9164-95F44DD4DB57}"/>
    <cellStyle name="_Portfolio JMT update 21 Apr 08 original_auditor_งบปี 55 เทียบ ปี 56 ไตรมาส 3" xfId="454" xr:uid="{C1FBEE71-E1D8-4303-A255-2D128B46A742}"/>
    <cellStyle name="_Present 040208" xfId="455" xr:uid="{FADA0479-8D3E-446E-8AFF-AD3E77328CB2}"/>
    <cellStyle name="_Present 040208 2" xfId="456" xr:uid="{BB54889F-66A0-4E3C-AF00-7A895D50F4A9}"/>
    <cellStyle name="_Present 040208_Budget Expense 2008 JMT - Revised Q3 (from JMT K.Ji)" xfId="457" xr:uid="{E5E56F0A-8A6D-4FA7-A361-551A2DE25981}"/>
    <cellStyle name="_Present 040208_FS Richy Place Q3'13 (10.11.13)" xfId="458" xr:uid="{F7A18C26-C0FE-4BB4-BE34-EB569FC36830}"/>
    <cellStyle name="_Present 040208_FS Richy Place Q3'13 (10.11.13) 2" xfId="459" xr:uid="{C7E23BBC-948C-4151-ABAE-67D17C0823A6}"/>
    <cellStyle name="_Present 040208_FS Richy Place Q3'13 (10.11.13)_FS Richy Place YE'13 (26.02.14) CF" xfId="460" xr:uid="{BF94CFEB-31DD-46FA-99A6-AC3C23AAF305}"/>
    <cellStyle name="_Present 040208_FS Richy Place Q3'13 (10.11.13)_FS Richy Place YE'13 (26.02.14) CF 2" xfId="461" xr:uid="{CB218874-1A14-4C72-82CD-29A4B64FDFB7}"/>
    <cellStyle name="_Present 040208_FS Richy Place YE'13 (26.02.14) CF" xfId="462" xr:uid="{46B0C96D-024F-4F40-9C5D-A6A033B891DE}"/>
    <cellStyle name="_Present 040208_FS_Richy Place YE'12 Update (Revised 15.11.13)" xfId="463" xr:uid="{D1B64759-4D71-42B6-8551-2070F2FCF4E8}"/>
    <cellStyle name="_Present 040208_FS_Richy Place YE'12 Update (Revised 15.11.13) 2" xfId="464" xr:uid="{281516E0-3911-4E3E-A479-AA8FBF1ED9F4}"/>
    <cellStyle name="_Present 040208_FS_Richy Place YE'12 Update (Revised 15.11.13)_FS Richy Place YE'13 (26.02.14) CF" xfId="465" xr:uid="{61982978-3976-4728-AAFA-ED1F3CE77E0B}"/>
    <cellStyle name="_Present 040208_FS_Richy Place YE'12 Update (Revised 15.11.13)_FS Richy Place YE'13 (26.02.14) CF 2" xfId="466" xr:uid="{33ECA3CE-5D51-4818-9F51-02D3BA7F00CE}"/>
    <cellStyle name="_Present 040208_Portfolio 2008 for auditor" xfId="467" xr:uid="{E655B514-A0E8-4143-97C6-25AE17AE1C75}"/>
    <cellStyle name="_Present 040208_Portfolio 2008 for auditor 2" xfId="468" xr:uid="{167FB33F-C3FD-45B4-B5A2-5E487602303C}"/>
    <cellStyle name="_Present 040208_Portfolio 2008 for auditor_FS Richy Place Q3'13 (10.11.13)" xfId="469" xr:uid="{8DBCF656-1293-4CED-9542-873C2DCE5419}"/>
    <cellStyle name="_Present 040208_Portfolio 2008 for auditor_FS Richy Place Q3'13 (10.11.13) 2" xfId="470" xr:uid="{CCBA3160-30FE-4595-A61A-FCC01A5CB4EC}"/>
    <cellStyle name="_Present 040208_Portfolio 2008 for auditor_FS Richy Place YE'13 (26.02.14) CF" xfId="471" xr:uid="{9BD88777-F073-4457-A179-F7C5D8B41DBA}"/>
    <cellStyle name="_Present 040208_Portfolio 2008 for auditor_FS_Richy Place YE'12 Update (Revised 15.11.13)" xfId="472" xr:uid="{6AC1D830-9FBA-4277-ADA0-D2AA425E70F1}"/>
    <cellStyle name="_Present 040208_Portfolio 2008 for auditor_FS_Richy Place YE'12 Update (Revised 15.11.13) 2" xfId="473" xr:uid="{65F27197-5957-45EE-A331-FD4B20A2437F}"/>
    <cellStyle name="_Present 040208_Portfolio 2008 for auditor_งบปี 55 เทียบ ปี 56 ไตรมาส 3" xfId="474" xr:uid="{3AE3529C-1B3A-45FF-88B5-659DA4AB3144}"/>
    <cellStyle name="_Present 040208_Portfolio 2009(original 1)" xfId="475" xr:uid="{D3F425EE-680D-43CB-976C-24DE05255646}"/>
    <cellStyle name="_Present 040208_งบปี 55 เทียบ ปี 56 ไตรมาส 3" xfId="476" xr:uid="{D00EEE1D-6D86-404E-89B0-322EFD58746D}"/>
    <cellStyle name="_Present 290108" xfId="477" xr:uid="{095473D1-6FB2-4115-BBE1-98F9A5763C20}"/>
    <cellStyle name="_Present 290108 2" xfId="478" xr:uid="{4E654339-4F21-4692-99CC-4D804F37F6C6}"/>
    <cellStyle name="_Present 290108_Budget Expense 2008 JMT - Revised Q3 (from JMT K.Ji)" xfId="479" xr:uid="{41A02068-A127-45C9-A7AC-EC8E6DE10A86}"/>
    <cellStyle name="_Present 290108_FS Richy Place Q3'13 (10.11.13)" xfId="480" xr:uid="{CA70B920-EF52-44B7-9AA6-8F41806EB05D}"/>
    <cellStyle name="_Present 290108_FS Richy Place Q3'13 (10.11.13) 2" xfId="481" xr:uid="{A8B3925A-F69F-4231-A4F9-30B2968668FE}"/>
    <cellStyle name="_Present 290108_FS Richy Place Q3'13 (10.11.13)_FS Richy Place YE'13 (26.02.14) CF" xfId="482" xr:uid="{C1D547E2-9E96-45F7-A8FB-F331F9D79BE3}"/>
    <cellStyle name="_Present 290108_FS Richy Place Q3'13 (10.11.13)_FS Richy Place YE'13 (26.02.14) CF 2" xfId="483" xr:uid="{FF5CA003-EEC4-4341-8B07-0876DA2D89B1}"/>
    <cellStyle name="_Present 290108_FS Richy Place YE'13 (26.02.14) CF" xfId="484" xr:uid="{C96971CD-F9A7-4F76-9635-1C17DC63DB46}"/>
    <cellStyle name="_Present 290108_FS_Richy Place YE'12 Update (Revised 15.11.13)" xfId="485" xr:uid="{A0A9BF88-B405-4C85-AA33-260E03CB2B81}"/>
    <cellStyle name="_Present 290108_FS_Richy Place YE'12 Update (Revised 15.11.13) 2" xfId="486" xr:uid="{E9108D39-B216-41BB-8D63-6C939778998B}"/>
    <cellStyle name="_Present 290108_FS_Richy Place YE'12 Update (Revised 15.11.13)_FS Richy Place YE'13 (26.02.14) CF" xfId="487" xr:uid="{633D3E40-ADB1-434F-AD7D-4067857456D0}"/>
    <cellStyle name="_Present 290108_FS_Richy Place YE'12 Update (Revised 15.11.13)_FS Richy Place YE'13 (26.02.14) CF 2" xfId="488" xr:uid="{018372B3-CE70-4CF8-B38F-48678E8A1DDB}"/>
    <cellStyle name="_Present 290108_Portfolio 2008 for auditor" xfId="489" xr:uid="{79B92F3C-4245-4522-8895-B2E892FE4183}"/>
    <cellStyle name="_Present 290108_Portfolio 2008 for auditor 2" xfId="490" xr:uid="{FF03BFFC-1B63-46E9-8A65-E18B0C6459FE}"/>
    <cellStyle name="_Present 290108_Portfolio 2008 for auditor_FS Richy Place Q3'13 (10.11.13)" xfId="491" xr:uid="{5C18D675-3225-403F-872D-D079EF0B989E}"/>
    <cellStyle name="_Present 290108_Portfolio 2008 for auditor_FS Richy Place Q3'13 (10.11.13) 2" xfId="492" xr:uid="{BCD63F2E-6583-4D38-8E79-579B152C97DF}"/>
    <cellStyle name="_Present 290108_Portfolio 2008 for auditor_FS Richy Place YE'13 (26.02.14) CF" xfId="493" xr:uid="{398349E4-51C4-430D-8987-4E113C03B32B}"/>
    <cellStyle name="_Present 290108_Portfolio 2008 for auditor_FS_Richy Place YE'12 Update (Revised 15.11.13)" xfId="494" xr:uid="{69B20623-38DF-4435-A6ED-392787F8396B}"/>
    <cellStyle name="_Present 290108_Portfolio 2008 for auditor_FS_Richy Place YE'12 Update (Revised 15.11.13) 2" xfId="495" xr:uid="{BCA024E6-CF42-430C-BB04-40C8FA039BCC}"/>
    <cellStyle name="_Present 290108_Portfolio 2008 for auditor_งบปี 55 เทียบ ปี 56 ไตรมาส 3" xfId="496" xr:uid="{05D338DC-172F-44C3-9331-F969A72DBAEC}"/>
    <cellStyle name="_Present 290108_Portfolio 2009(original 1)" xfId="497" xr:uid="{412A944E-CA4B-410C-A88C-D92D807A7FE7}"/>
    <cellStyle name="_Present 290108_งบปี 55 เทียบ ปี 56 ไตรมาส 3" xfId="498" xr:uid="{3691D648-931B-4658-A631-60A772520F60}"/>
    <cellStyle name="_Result_Port" xfId="499" xr:uid="{C0344E45-C5C7-445A-8227-210E1DD0ED6A}"/>
    <cellStyle name="_Result_Port_1" xfId="500" xr:uid="{301E99B3-7C9D-4760-944C-1361A3FCBC3B}"/>
    <cellStyle name="_Result_Port_2" xfId="501" xr:uid="{7B55F2E1-A7D4-43B2-A628-2D9DC122BE95}"/>
    <cellStyle name="_Update perfomance 23-08-08" xfId="502" xr:uid="{71C0F7A0-1559-4C8D-A6C3-65E23F5CC084}"/>
    <cellStyle name="_Update perfomance 23-08-08 2" xfId="503" xr:uid="{95EC12A8-8179-488F-AA41-5439DCFB669F}"/>
    <cellStyle name="_Update perfomance 23-08-08_FS Richy Place Q3'13 (10.11.13)" xfId="504" xr:uid="{F35A193B-1DBB-481B-BDC4-A7DCBD916859}"/>
    <cellStyle name="_Update perfomance 23-08-08_FS Richy Place YE'13 (26.02.14) CF" xfId="505" xr:uid="{12D5CA50-6570-4A97-B303-249A34F031BF}"/>
    <cellStyle name="_Update perfomance 23-08-08_FS_Richy Place YE'12 Update (Revised 15.11.13)" xfId="506" xr:uid="{B1DF5AA1-5DA1-446A-87BB-138B76A6BBF1}"/>
    <cellStyle name="_update perfomance 25 jul" xfId="507" xr:uid="{DE1CB221-D5BD-4CB2-8C67-7C15C4DFDB6A}"/>
    <cellStyle name="_update perfomance 25 jul 2" xfId="508" xr:uid="{2212B3C7-ED6E-44A5-8C16-10E548029906}"/>
    <cellStyle name="_update perfomance 25 jul_FS Richy Place Q3'13 (10.11.13)" xfId="509" xr:uid="{4CFA4F2F-810C-459C-B31C-6461613FAB5F}"/>
    <cellStyle name="_update perfomance 25 jul_FS Richy Place YE'13 (26.02.14) CF" xfId="510" xr:uid="{C2FF10ED-1045-4F10-B00C-3EE7555A8660}"/>
    <cellStyle name="_update perfomance 25 jul_FS_Richy Place YE'12 Update (Revised 15.11.13)" xfId="511" xr:uid="{F397410B-C154-40BF-9D62-92A2B9059D1E}"/>
    <cellStyle name="_update performace 22 Apr 2008" xfId="512" xr:uid="{6944BFA5-E4ED-4F30-8F02-422DB6201767}"/>
    <cellStyle name="_update performace 22 Apr 2008_FS Richy Place Q3'13 (10.11.13)" xfId="513" xr:uid="{EA43F126-2A2A-4AB1-9B8E-22A821323CC1}"/>
    <cellStyle name="_update performace 22 Apr 2008_FS Richy Place Q3'13 (10.11.13) 2" xfId="514" xr:uid="{821D5188-CC42-4D7F-A4C1-E3C5C3D6DFD0}"/>
    <cellStyle name="_update performace 22 Apr 2008_FS_Richy Place YE'12 Update (Revised 15.11.13)" xfId="515" xr:uid="{FC364D84-7EE2-40BE-9C06-0A01458D8B46}"/>
    <cellStyle name="_update performace 22 Apr 2008_FS_Richy Place YE'12 Update (Revised 15.11.13) 2" xfId="516" xr:uid="{427DF984-FAEF-4EA0-93BD-74ED20476A4F}"/>
    <cellStyle name="_update performace 22 Apr 2008_Portfolio 2009(original 1)" xfId="517" xr:uid="{0E2FE417-EBDE-436C-8FA3-5A5CD11F11EC}"/>
    <cellStyle name="_update performace 22 Apr 2008_Portfolio 2009(original 1) 2" xfId="518" xr:uid="{7FD4940E-7E41-4A9A-BD03-BDA960B21719}"/>
    <cellStyle name="_update performace 22 Apr 2008_Portfolio 2009(original 1)_FS Richy Place Q3'13 (10.11.13)" xfId="519" xr:uid="{263A71AE-D682-4EA3-B7E5-A91EE8F42A35}"/>
    <cellStyle name="_update performace 22 Apr 2008_Portfolio 2009(original 1)_FS Richy Place YE'13 (26.02.14) CF" xfId="520" xr:uid="{56BDAC9B-2E01-47D3-9B42-E4F1DF48A65D}"/>
    <cellStyle name="_update performace 22 Apr 2008_Portfolio 2009(original 1)_FS_Richy Place YE'12 Update (Revised 15.11.13)" xfId="521" xr:uid="{E5185D03-A14A-4EA2-BC8A-6EA3EC368D52}"/>
    <cellStyle name="_update performace 22 Apr 2008_งบปี 55 เทียบ ปี 56 ไตรมาส 3" xfId="522" xr:uid="{7C615835-AC66-44AF-88CE-BEB8706447AE}"/>
    <cellStyle name="_Update Result_Port_04-08-08" xfId="523" xr:uid="{8C995053-F9ED-42D2-A85E-F5041B601500}"/>
    <cellStyle name="_Update Result_Port_12-08-08" xfId="524" xr:uid="{DDA26D70-9CDE-495E-B8AA-FE44F91EE1D9}"/>
    <cellStyle name="_Update Result_Port_18-08-081" xfId="525" xr:uid="{2581579E-349F-4AAF-8C70-DFBD61DA4B25}"/>
    <cellStyle name="_Update_Easybuy_280708" xfId="526" xr:uid="{7E768EF0-521A-4A3A-B858-38C84107E151}"/>
    <cellStyle name="_กลุ่มงานฟ้อง" xfId="527" xr:uid="{AA3CE581-28E9-4437-8C64-9781C488FCC6}"/>
    <cellStyle name="_กลุ่มงานฟ้อง 2" xfId="528" xr:uid="{F9223088-6C09-4F67-AEA8-A75DFE21B786}"/>
    <cellStyle name="_กลุ่มงานฟ้อง_Budget Expense 2008 JMT - Revised Q3 (from JMT K.Ji)" xfId="529" xr:uid="{A25DEEB0-C24F-4B91-AF73-18644F118953}"/>
    <cellStyle name="_กลุ่มงานฟ้อง_FS Richy Place Q3'13 (10.11.13)" xfId="530" xr:uid="{6733F1F2-1746-40CA-9217-15F3D2131F89}"/>
    <cellStyle name="_กลุ่มงานฟ้อง_FS Richy Place Q3'13 (10.11.13) 2" xfId="531" xr:uid="{31F8DCC2-47C9-4837-A40D-BFDC22FE31B4}"/>
    <cellStyle name="_กลุ่มงานฟ้อง_FS Richy Place Q3'13 (10.11.13)_FS Richy Place YE'13 (26.02.14) CF" xfId="532" xr:uid="{09AC22FD-8B0F-4DF2-959B-496F3A3F0D7B}"/>
    <cellStyle name="_กลุ่มงานฟ้อง_FS Richy Place Q3'13 (10.11.13)_FS Richy Place YE'13 (26.02.14) CF 2" xfId="533" xr:uid="{03AE308B-2319-409B-BAD3-2E286472138C}"/>
    <cellStyle name="_กลุ่มงานฟ้อง_FS Richy Place YE'13 (26.02.14) CF" xfId="534" xr:uid="{DDB901C3-C82F-4F56-917D-08A8BA877C02}"/>
    <cellStyle name="_กลุ่มงานฟ้อง_FS_Richy Place YE'12 Update (Revised 15.11.13)" xfId="535" xr:uid="{CDB95886-9F32-402D-8265-C5E146724C22}"/>
    <cellStyle name="_กลุ่มงานฟ้อง_FS_Richy Place YE'12 Update (Revised 15.11.13) 2" xfId="536" xr:uid="{F147D876-4234-421F-9D9A-607D7A078447}"/>
    <cellStyle name="_กลุ่มงานฟ้อง_FS_Richy Place YE'12 Update (Revised 15.11.13)_FS Richy Place YE'13 (26.02.14) CF" xfId="537" xr:uid="{2199908E-F911-49FA-93DC-7358D6527879}"/>
    <cellStyle name="_กลุ่มงานฟ้อง_FS_Richy Place YE'12 Update (Revised 15.11.13)_FS Richy Place YE'13 (26.02.14) CF 2" xfId="538" xr:uid="{538C9544-4F96-4755-ADFD-D138D011FFCD}"/>
    <cellStyle name="_กลุ่มงานฟ้อง_Portfolio 2008 for auditor" xfId="539" xr:uid="{4E4DCA25-3BFA-4CF4-8928-7835DB59A4CA}"/>
    <cellStyle name="_กลุ่มงานฟ้อง_Portfolio 2008 for auditor 2" xfId="540" xr:uid="{7440B1F8-0563-4BE4-91CA-86E23BF16C4C}"/>
    <cellStyle name="_กลุ่มงานฟ้อง_Portfolio 2008 for auditor_FS Richy Place Q3'13 (10.11.13)" xfId="541" xr:uid="{F321F065-1E39-4337-AF29-5C37C782647A}"/>
    <cellStyle name="_กลุ่มงานฟ้อง_Portfolio 2008 for auditor_FS Richy Place Q3'13 (10.11.13) 2" xfId="542" xr:uid="{82C889E1-B342-495D-9E23-DFE80630E013}"/>
    <cellStyle name="_กลุ่มงานฟ้อง_Portfolio 2008 for auditor_FS Richy Place YE'13 (26.02.14) CF" xfId="543" xr:uid="{5C782CF0-A859-4081-B849-E944DD7CFCB6}"/>
    <cellStyle name="_กลุ่มงานฟ้อง_Portfolio 2008 for auditor_FS_Richy Place YE'12 Update (Revised 15.11.13)" xfId="544" xr:uid="{6549105F-A8F9-425E-B350-2B4B325E2385}"/>
    <cellStyle name="_กลุ่มงานฟ้อง_Portfolio 2008 for auditor_FS_Richy Place YE'12 Update (Revised 15.11.13) 2" xfId="545" xr:uid="{8A407E6D-25D8-4B68-9EF2-1756C1A7B682}"/>
    <cellStyle name="_กลุ่มงานฟ้อง_Portfolio 2008 for auditor_งบปี 55 เทียบ ปี 56 ไตรมาส 3" xfId="546" xr:uid="{359FCC53-7F06-41F9-BE07-7E6227BFC01C}"/>
    <cellStyle name="_กลุ่มงานฟ้อง_Portfolio 2009(original 1)" xfId="547" xr:uid="{6E92AAAE-F266-4983-94EE-BAE9A76B4B80}"/>
    <cellStyle name="_กลุ่มงานฟ้อง_งบปี 55 เทียบ ปี 56 ไตรมาส 3" xfId="548" xr:uid="{52586A76-79F3-461A-A83A-2B308A9065E0}"/>
    <cellStyle name="_ขั้นตอนฟ้องวันที่ 25-08-08" xfId="549" xr:uid="{D7495A1D-BB2C-46FD-AE64-4E57072C6F34}"/>
    <cellStyle name="_รายงานกลุ่มHair Cut Dec-07 (1)" xfId="550" xr:uid="{3BAE9081-154E-4689-ABFD-C371078E8DB3}"/>
    <cellStyle name="_รายงานกลุ่มHair Cut Dec-07 (1) 2" xfId="551" xr:uid="{6FC7FCE8-132A-4DD6-A93A-1B2E5702F29C}"/>
    <cellStyle name="_รายงานกลุ่มHair Cut Dec-07 (1)_Budget Expense 2008 JMT - Revised Q3 (from JMT K.Ji)" xfId="552" xr:uid="{E98D5D01-A72B-4E9C-842C-1400270A4FF2}"/>
    <cellStyle name="_รายงานกลุ่มHair Cut Dec-07 (1)_FS Richy Place Q3'13 (10.11.13)" xfId="553" xr:uid="{4FDC8D3A-7EF0-4B89-A2A0-5D2B5314390F}"/>
    <cellStyle name="_รายงานกลุ่มHair Cut Dec-07 (1)_FS Richy Place Q3'13 (10.11.13) 2" xfId="554" xr:uid="{F8EB4E4D-DC14-4464-8652-9AC526D079D0}"/>
    <cellStyle name="_รายงานกลุ่มHair Cut Dec-07 (1)_FS Richy Place Q3'13 (10.11.13)_FS Richy Place YE'13 (26.02.14) CF" xfId="555" xr:uid="{08174717-FB42-45C0-BB1C-C670898A0883}"/>
    <cellStyle name="_รายงานกลุ่มHair Cut Dec-07 (1)_FS Richy Place Q3'13 (10.11.13)_FS Richy Place YE'13 (26.02.14) CF 2" xfId="556" xr:uid="{E5B49446-3C89-4BE5-8D2A-C3AEEE66CF22}"/>
    <cellStyle name="_รายงานกลุ่มHair Cut Dec-07 (1)_FS Richy Place YE'13 (26.02.14) CF" xfId="557" xr:uid="{FCB2842C-179A-416D-A626-6F02D3EDE90B}"/>
    <cellStyle name="_รายงานกลุ่มHair Cut Dec-07 (1)_FS_Richy Place YE'12 Update (Revised 15.11.13)" xfId="558" xr:uid="{05FF19B9-8281-4944-9C37-91A0CAB6A71A}"/>
    <cellStyle name="_รายงานกลุ่มHair Cut Dec-07 (1)_FS_Richy Place YE'12 Update (Revised 15.11.13) 2" xfId="559" xr:uid="{4939C953-3AEB-41B3-A3C0-B3336731FF64}"/>
    <cellStyle name="_รายงานกลุ่มHair Cut Dec-07 (1)_FS_Richy Place YE'12 Update (Revised 15.11.13)_FS Richy Place YE'13 (26.02.14) CF" xfId="560" xr:uid="{E3E9CD3A-4533-4A8D-A035-A41D03F1ECD2}"/>
    <cellStyle name="_รายงานกลุ่มHair Cut Dec-07 (1)_FS_Richy Place YE'12 Update (Revised 15.11.13)_FS Richy Place YE'13 (26.02.14) CF 2" xfId="561" xr:uid="{5BCD7730-DD86-4098-BB97-97DCCE04CA25}"/>
    <cellStyle name="_รายงานกลุ่มHair Cut Dec-07 (1)_Portfolio 2008 for auditor" xfId="562" xr:uid="{F1ABA444-301A-4A3A-BA0F-30DFFC1B9CC9}"/>
    <cellStyle name="_รายงานกลุ่มHair Cut Dec-07 (1)_Portfolio 2008 for auditor 2" xfId="563" xr:uid="{ACD2220E-6C83-4DBB-B771-67DD28281B4E}"/>
    <cellStyle name="_รายงานกลุ่มHair Cut Dec-07 (1)_Portfolio 2008 for auditor_FS Richy Place Q3'13 (10.11.13)" xfId="564" xr:uid="{680ADFD5-D73F-4D21-AC42-5019A0DE8FB7}"/>
    <cellStyle name="_รายงานกลุ่มHair Cut Dec-07 (1)_Portfolio 2008 for auditor_FS Richy Place Q3'13 (10.11.13) 2" xfId="565" xr:uid="{51025947-4301-4C1F-A7B4-F6350543850A}"/>
    <cellStyle name="_รายงานกลุ่มHair Cut Dec-07 (1)_Portfolio 2008 for auditor_FS Richy Place YE'13 (26.02.14) CF" xfId="566" xr:uid="{1CF4FBCD-4E41-498F-A3DC-659C6A072D60}"/>
    <cellStyle name="_รายงานกลุ่มHair Cut Dec-07 (1)_Portfolio 2008 for auditor_FS_Richy Place YE'12 Update (Revised 15.11.13)" xfId="567" xr:uid="{E96D93DB-6462-4D4F-8F1E-BA2A1DC61696}"/>
    <cellStyle name="_รายงานกลุ่มHair Cut Dec-07 (1)_Portfolio 2008 for auditor_FS_Richy Place YE'12 Update (Revised 15.11.13) 2" xfId="568" xr:uid="{0B4C6146-5B5E-464C-8324-CF4CA0F1CE79}"/>
    <cellStyle name="_รายงานกลุ่มHair Cut Dec-07 (1)_Portfolio 2008 for auditor_งบปี 55 เทียบ ปี 56 ไตรมาส 3" xfId="569" xr:uid="{CD8AAFF2-FAD9-4DC8-B3B3-B84D93A11904}"/>
    <cellStyle name="_รายงานกลุ่มHair Cut Dec-07 (1)_Portfolio 2009(original 1)" xfId="570" xr:uid="{9F1BCA11-9758-42A3-95EA-0EC33BFE3527}"/>
    <cellStyle name="_รายงานกลุ่มHair Cut Dec-07 (1)_งบปี 55 เทียบ ปี 56 ไตรมาส 3" xfId="571" xr:uid="{D415A939-6D8D-48F5-B423-D43B723CA60A}"/>
    <cellStyle name="_รายงานกลุ่มHair_Cut_Dec-07(1)" xfId="572" xr:uid="{66F37854-699D-4661-B2E0-FF600037B15A}"/>
    <cellStyle name="_รายงานกลุ่มHair_Cut_Dec-07(1) 2" xfId="573" xr:uid="{48368763-583C-489C-A3A4-F918DCDEB59A}"/>
    <cellStyle name="_รายงานกลุ่มHair_Cut_Dec-07(1)_Budget Expense 2008 JMT - Revised Q3 (from JMT K.Ji)" xfId="574" xr:uid="{4EC92248-A76B-444B-A5A9-0A5EAC150067}"/>
    <cellStyle name="_รายงานกลุ่มHair_Cut_Dec-07(1)_FS Richy Place Q3'13 (10.11.13)" xfId="575" xr:uid="{439F5947-1FFC-4D22-A9C1-E9F039A80A60}"/>
    <cellStyle name="_รายงานกลุ่มHair_Cut_Dec-07(1)_FS Richy Place Q3'13 (10.11.13) 2" xfId="576" xr:uid="{51FE0417-1A41-4178-BC53-3D3AB6F12612}"/>
    <cellStyle name="_รายงานกลุ่มHair_Cut_Dec-07(1)_FS Richy Place Q3'13 (10.11.13)_FS Richy Place YE'13 (26.02.14) CF" xfId="577" xr:uid="{A1B4D400-F86D-4239-8AFA-942B4A8CCF98}"/>
    <cellStyle name="_รายงานกลุ่มHair_Cut_Dec-07(1)_FS Richy Place Q3'13 (10.11.13)_FS Richy Place YE'13 (26.02.14) CF 2" xfId="578" xr:uid="{BE81904F-3ABF-48B8-8C19-44F07238BB52}"/>
    <cellStyle name="_รายงานกลุ่มHair_Cut_Dec-07(1)_FS Richy Place YE'13 (26.02.14) CF" xfId="579" xr:uid="{20D8E4DB-A0F4-4BE5-B986-09DD8B6301B1}"/>
    <cellStyle name="_รายงานกลุ่มHair_Cut_Dec-07(1)_FS_Richy Place YE'12 Update (Revised 15.11.13)" xfId="580" xr:uid="{C1802B0E-5079-419F-B622-84291F26309B}"/>
    <cellStyle name="_รายงานกลุ่มHair_Cut_Dec-07(1)_FS_Richy Place YE'12 Update (Revised 15.11.13) 2" xfId="581" xr:uid="{8671C29E-124D-464C-8228-399AB9000451}"/>
    <cellStyle name="_รายงานกลุ่มHair_Cut_Dec-07(1)_FS_Richy Place YE'12 Update (Revised 15.11.13)_FS Richy Place YE'13 (26.02.14) CF" xfId="582" xr:uid="{59986936-1611-43CF-968D-9F116D4F484E}"/>
    <cellStyle name="_รายงานกลุ่มHair_Cut_Dec-07(1)_FS_Richy Place YE'12 Update (Revised 15.11.13)_FS Richy Place YE'13 (26.02.14) CF 2" xfId="583" xr:uid="{9C0410D8-AC35-4546-9BF0-8D170E5B5DDA}"/>
    <cellStyle name="_รายงานกลุ่มHair_Cut_Dec-07(1)_Portfolio 2008 for auditor" xfId="584" xr:uid="{74373C98-6CBE-47E9-BCA7-267193974F58}"/>
    <cellStyle name="_รายงานกลุ่มHair_Cut_Dec-07(1)_Portfolio 2008 for auditor 2" xfId="585" xr:uid="{5342C76B-A38C-4A62-BB8F-AE7E59941616}"/>
    <cellStyle name="_รายงานกลุ่มHair_Cut_Dec-07(1)_Portfolio 2008 for auditor_FS Richy Place Q3'13 (10.11.13)" xfId="586" xr:uid="{2DBE3E10-2FEC-42AC-B0CF-361BC1DA5AD7}"/>
    <cellStyle name="_รายงานกลุ่มHair_Cut_Dec-07(1)_Portfolio 2008 for auditor_FS Richy Place Q3'13 (10.11.13) 2" xfId="587" xr:uid="{DCF6CB7D-0088-44E6-BA3F-E85E423E5415}"/>
    <cellStyle name="_รายงานกลุ่มHair_Cut_Dec-07(1)_Portfolio 2008 for auditor_FS Richy Place YE'13 (26.02.14) CF" xfId="588" xr:uid="{45DE7645-5B15-468F-B312-CDBC6486AE98}"/>
    <cellStyle name="_รายงานกลุ่มHair_Cut_Dec-07(1)_Portfolio 2008 for auditor_FS_Richy Place YE'12 Update (Revised 15.11.13)" xfId="589" xr:uid="{8FDDB03E-11F1-4A5A-A4B1-482B58DAED2E}"/>
    <cellStyle name="_รายงานกลุ่มHair_Cut_Dec-07(1)_Portfolio 2008 for auditor_FS_Richy Place YE'12 Update (Revised 15.11.13) 2" xfId="590" xr:uid="{6CD68849-D041-4899-A1CF-6B6FA6E56E66}"/>
    <cellStyle name="_รายงานกลุ่มHair_Cut_Dec-07(1)_Portfolio 2008 for auditor_งบปี 55 เทียบ ปี 56 ไตรมาส 3" xfId="591" xr:uid="{F205A53E-67A9-4DE6-84BF-C60A4A3EA598}"/>
    <cellStyle name="_รายงานกลุ่มHair_Cut_Dec-07(1)_Portfolio 2009(original 1)" xfId="592" xr:uid="{67CD9555-B999-4E03-A1D4-E4198D7743F4}"/>
    <cellStyle name="_รายงานกลุ่มHair_Cut_Dec-07(1)_งบปี 55 เทียบ ปี 56 ไตรมาส 3" xfId="593" xr:uid="{471C9EE4-404F-4F53-B107-BB689DCA773C}"/>
    <cellStyle name="_รายงานกลุ่มงาน Legal 12-12-07" xfId="594" xr:uid="{0493CF81-8B6C-4291-A46D-2B7BB4E97646}"/>
    <cellStyle name="_รายงานกลุ่มงาน Legal 12-12-07 2" xfId="595" xr:uid="{5DA96608-AF55-4C91-96B7-4C9302CF4409}"/>
    <cellStyle name="_รายงานกลุ่มงาน Legal 12-12-07_Budget Expense 2008 JMT - Revised Q3 (from JMT K.Ji)" xfId="596" xr:uid="{F0AE7DD5-97A8-4006-932D-19CC51622934}"/>
    <cellStyle name="_รายงานกลุ่มงาน Legal 12-12-07_FS Richy Place Q3'13 (10.11.13)" xfId="597" xr:uid="{3379CB78-E78E-4230-9F01-336638A38455}"/>
    <cellStyle name="_รายงานกลุ่มงาน Legal 12-12-07_FS Richy Place Q3'13 (10.11.13) 2" xfId="598" xr:uid="{548F7BD1-05B2-4452-BEA8-A6CC85ABB6D6}"/>
    <cellStyle name="_รายงานกลุ่มงาน Legal 12-12-07_FS Richy Place Q3'13 (10.11.13)_FS Richy Place YE'13 (26.02.14) CF" xfId="599" xr:uid="{08D330F2-DA97-4B33-9830-5AE11CF84F1E}"/>
    <cellStyle name="_รายงานกลุ่มงาน Legal 12-12-07_FS Richy Place Q3'13 (10.11.13)_FS Richy Place YE'13 (26.02.14) CF 2" xfId="600" xr:uid="{EDADA286-3700-4716-874D-C637AFB390F0}"/>
    <cellStyle name="_รายงานกลุ่มงาน Legal 12-12-07_FS Richy Place YE'13 (26.02.14) CF" xfId="601" xr:uid="{C9927CB6-1FE2-4C3E-B1DA-43C32E19E374}"/>
    <cellStyle name="_รายงานกลุ่มงาน Legal 12-12-07_FS_Richy Place YE'12 Update (Revised 15.11.13)" xfId="602" xr:uid="{0AB7371F-6A86-4BF0-87F4-2A1595B2D5EC}"/>
    <cellStyle name="_รายงานกลุ่มงาน Legal 12-12-07_FS_Richy Place YE'12 Update (Revised 15.11.13) 2" xfId="603" xr:uid="{DEE6320D-A9FB-4620-8FEF-0C3F7CDCA433}"/>
    <cellStyle name="_รายงานกลุ่มงาน Legal 12-12-07_FS_Richy Place YE'12 Update (Revised 15.11.13)_FS Richy Place YE'13 (26.02.14) CF" xfId="604" xr:uid="{78DBCFBF-61E7-4555-98EB-0C74752A973A}"/>
    <cellStyle name="_รายงานกลุ่มงาน Legal 12-12-07_FS_Richy Place YE'12 Update (Revised 15.11.13)_FS Richy Place YE'13 (26.02.14) CF 2" xfId="605" xr:uid="{ED79D929-8F51-471B-AC31-E41DECE55DE8}"/>
    <cellStyle name="_รายงานกลุ่มงาน Legal 12-12-07_Portfolio 2008 for auditor" xfId="606" xr:uid="{612E53E9-31D6-45F2-BD04-FD7232ACB9CC}"/>
    <cellStyle name="_รายงานกลุ่มงาน Legal 12-12-07_Portfolio 2008 for auditor 2" xfId="607" xr:uid="{C9B0015F-8AE9-407B-BBF1-3FD431769C54}"/>
    <cellStyle name="_รายงานกลุ่มงาน Legal 12-12-07_Portfolio 2008 for auditor_FS Richy Place Q3'13 (10.11.13)" xfId="608" xr:uid="{6BCD88C3-91E3-4606-8A10-9D615F9C3CB8}"/>
    <cellStyle name="_รายงานกลุ่มงาน Legal 12-12-07_Portfolio 2008 for auditor_FS Richy Place Q3'13 (10.11.13) 2" xfId="609" xr:uid="{4A90EB38-F3BE-4126-9694-4009446A987F}"/>
    <cellStyle name="_รายงานกลุ่มงาน Legal 12-12-07_Portfolio 2008 for auditor_FS Richy Place YE'13 (26.02.14) CF" xfId="610" xr:uid="{3B22FA3C-5F53-49DB-8C72-F55B0D91C702}"/>
    <cellStyle name="_รายงานกลุ่มงาน Legal 12-12-07_Portfolio 2008 for auditor_FS_Richy Place YE'12 Update (Revised 15.11.13)" xfId="611" xr:uid="{1217053F-6F9C-42CB-BE1C-0E4981B0A054}"/>
    <cellStyle name="_รายงานกลุ่มงาน Legal 12-12-07_Portfolio 2008 for auditor_FS_Richy Place YE'12 Update (Revised 15.11.13) 2" xfId="612" xr:uid="{9A911AEE-67C4-4B61-A719-C031422B6D77}"/>
    <cellStyle name="_รายงานกลุ่มงาน Legal 12-12-07_Portfolio 2008 for auditor_งบปี 55 เทียบ ปี 56 ไตรมาส 3" xfId="613" xr:uid="{C2164102-B4EF-4A4C-80AC-1D6583238CBF}"/>
    <cellStyle name="_รายงานกลุ่มงาน Legal 12-12-07_Portfolio 2009(original 1)" xfId="614" xr:uid="{9CD382C1-B998-4C1C-A778-A093AE137CFC}"/>
    <cellStyle name="_รายงานกลุ่มงาน Legal 12-12-07_งบปี 55 เทียบ ปี 56 ไตรมาส 3" xfId="615" xr:uid="{B3C3A779-2CB9-4591-8299-23A56F39A1C7}"/>
    <cellStyle name="_รายงานประจำวันNOV-07" xfId="616" xr:uid="{D467BB67-8F7D-475E-ACE3-1730A6B46656}"/>
    <cellStyle name="_รายงานประจำวันNOV-07_Budget Expense 2008 JMT - Revised Q3 (from JMT K.Ji)" xfId="617" xr:uid="{47BD2BC3-E705-48C0-9FAE-4C71FBA5CF8C}"/>
    <cellStyle name="_รายงานประจำวันNOV-07_Budget Expense 2008 JMT - Revised Q3 (from JMT K.Ji) 2" xfId="618" xr:uid="{E7191A0F-2604-470F-A09D-0750FB640341}"/>
    <cellStyle name="_รายงานประจำวันNOV-07_Budget Expense 2008 JMT - Revised Q3 (from JMT K.Ji)_FS Richy Place Q3'13 (10.11.13)" xfId="619" xr:uid="{0EB3C9F4-1B10-4423-B3CD-CB120EAD4809}"/>
    <cellStyle name="_รายงานประจำวันNOV-07_Budget Expense 2008 JMT - Revised Q3 (from JMT K.Ji)_FS Richy Place YE'13 (26.02.14) CF" xfId="620" xr:uid="{08688657-4524-4DB0-95DD-5DADECA8A86E}"/>
    <cellStyle name="_รายงานประจำวันNOV-07_Budget Expense 2008 JMT - Revised Q3 (from JMT K.Ji)_FS_Richy Place YE'12 Update (Revised 15.11.13)" xfId="621" xr:uid="{45F8631D-31A0-41C9-B1F6-9DFCAEC489CF}"/>
    <cellStyle name="_รายงานประจำวันNOV-07_FS Richy Place Q3'13 (10.11.13)" xfId="622" xr:uid="{4BA440D3-EB8B-40DA-AD61-E6E322FE33A7}"/>
    <cellStyle name="_รายงานประจำวันNOV-07_FS Richy Place Q3'13 (10.11.13) 2" xfId="623" xr:uid="{A890305C-AEEC-4C1A-9D2E-A7F3D1AEE3F6}"/>
    <cellStyle name="_รายงานประจำวันNOV-07_FS_Richy Place YE'12 Update (Revised 15.11.13)" xfId="624" xr:uid="{46E7E362-F302-4301-B454-5CF2F3D800BA}"/>
    <cellStyle name="_รายงานประจำวันNOV-07_FS_Richy Place YE'12 Update (Revised 15.11.13) 2" xfId="625" xr:uid="{E9447631-4F06-4E5D-840F-95ECCBE88201}"/>
    <cellStyle name="_รายงานประจำวันNOV-07_Portfolio 2009(original 1)" xfId="626" xr:uid="{5D05FFA0-A530-4AEC-9F8D-ACD21723ED4A}"/>
    <cellStyle name="_รายงานประจำวันNOV-07_Portfolio 2009(original 1) 2" xfId="627" xr:uid="{C8192E62-4C66-4474-9214-388A2959F19D}"/>
    <cellStyle name="_รายงานประจำวันNOV-07_Portfolio 2009(original 1)_FS Richy Place Q3'13 (10.11.13)" xfId="628" xr:uid="{4474601A-951B-4C16-B1AD-7F261C513995}"/>
    <cellStyle name="_รายงานประจำวันNOV-07_Portfolio 2009(original 1)_FS Richy Place YE'13 (26.02.14) CF" xfId="629" xr:uid="{27AD7BD0-46ED-4014-AAD2-F2183707D383}"/>
    <cellStyle name="_รายงานประจำวันNOV-07_Portfolio 2009(original 1)_FS_Richy Place YE'12 Update (Revised 15.11.13)" xfId="630" xr:uid="{50A28345-51A0-4507-A9D2-9CEC001D58D1}"/>
    <cellStyle name="_รายงานประจำวันNOV-07_งบปี 55 เทียบ ปี 56 ไตรมาส 3" xfId="631" xr:uid="{13740824-5149-4BCD-B439-0AEEFF9C584F}"/>
    <cellStyle name="_รายงานประจำวันเดือนกุมภาพันธ์" xfId="632" xr:uid="{11C1624E-9F3D-4C26-8900-F59D12996946}"/>
    <cellStyle name="_รายงานประจำวันเดือนกุมภาพันธ์_Budget Expense 2008 JMT - Revised Q3 (from JMT K.Ji)" xfId="633" xr:uid="{A1C45A18-9CFB-4A75-8C32-1DEE7450E932}"/>
    <cellStyle name="_รายงานประจำวันเดือนกุมภาพันธ์_Budget Expense 2008 JMT - Revised Q3 (from JMT K.Ji) 2" xfId="634" xr:uid="{FC10C8FA-DCFE-42CD-B41C-0E32B31E18F0}"/>
    <cellStyle name="_รายงานประจำวันเดือนกุมภาพันธ์_Budget Expense 2008 JMT - Revised Q3 (from JMT K.Ji)_FS Richy Place Q3'13 (10.11.13)" xfId="635" xr:uid="{24D5AA22-362F-4DBA-8E91-58B98AD52D3B}"/>
    <cellStyle name="_รายงานประจำวันเดือนกุมภาพันธ์_Budget Expense 2008 JMT - Revised Q3 (from JMT K.Ji)_FS Richy Place YE'13 (26.02.14) CF" xfId="636" xr:uid="{F2E56E24-B1AC-4927-A8E0-3E41222971A7}"/>
    <cellStyle name="_รายงานประจำวันเดือนกุมภาพันธ์_Budget Expense 2008 JMT - Revised Q3 (from JMT K.Ji)_FS_Richy Place YE'12 Update (Revised 15.11.13)" xfId="637" xr:uid="{E363ECC7-DD15-49FC-8602-72C308DD0E2E}"/>
    <cellStyle name="_รายงานประจำวันเดือนกุมภาพันธ์_FS Richy Place Q3'13 (10.11.13)" xfId="638" xr:uid="{C610DBC5-4AA2-4643-A1B6-7989DF88F249}"/>
    <cellStyle name="_รายงานประจำวันเดือนกุมภาพันธ์_FS Richy Place Q3'13 (10.11.13) 2" xfId="639" xr:uid="{EE785FE6-D83E-4FD4-A7C4-4C2F461C9885}"/>
    <cellStyle name="_รายงานประจำวันเดือนกุมภาพันธ์_FS_Richy Place YE'12 Update (Revised 15.11.13)" xfId="640" xr:uid="{7881EA0F-FDC4-4521-BB3E-EE409D96D877}"/>
    <cellStyle name="_รายงานประจำวันเดือนกุมภาพันธ์_FS_Richy Place YE'12 Update (Revised 15.11.13) 2" xfId="641" xr:uid="{7BDBEB5D-06CA-4147-A6B4-8DDDDB9DB76F}"/>
    <cellStyle name="_รายงานประจำวันเดือนกุมภาพันธ์_Portfolio 2009(original 1)" xfId="642" xr:uid="{9C5EEBF9-38F8-4FC1-AE6C-9349D0C356EA}"/>
    <cellStyle name="_รายงานประจำวันเดือนกุมภาพันธ์_Portfolio 2009(original 1) 2" xfId="643" xr:uid="{FF688AC1-10AC-4186-86F9-54DAC60FC5C1}"/>
    <cellStyle name="_รายงานประจำวันเดือนกุมภาพันธ์_Portfolio 2009(original 1)_FS Richy Place Q3'13 (10.11.13)" xfId="644" xr:uid="{1A3832DD-9525-4797-A495-C70FF841FD90}"/>
    <cellStyle name="_รายงานประจำวันเดือนกุมภาพันธ์_Portfolio 2009(original 1)_FS Richy Place YE'13 (26.02.14) CF" xfId="645" xr:uid="{3C346A8A-06D1-49A4-BA4E-A719C8D62A07}"/>
    <cellStyle name="_รายงานประจำวันเดือนกุมภาพันธ์_Portfolio 2009(original 1)_FS_Richy Place YE'12 Update (Revised 15.11.13)" xfId="646" xr:uid="{057E181B-4CC2-40F3-A98F-481CA61A4007}"/>
    <cellStyle name="_รายงานประจำวันเดือนกุมภาพันธ์_งบปี 55 เทียบ ปี 56 ไตรมาส 3" xfId="647" xr:uid="{ACDF5A74-23F3-444D-BA06-2DE2548D720A}"/>
    <cellStyle name="_รายงานยอดจัดเก็บกลุ่มLegal19-11-2007" xfId="648" xr:uid="{05ED1B56-761E-491F-915E-460504198738}"/>
    <cellStyle name="_รายงานยอดจัดเก็บกลุ่มLegal19-11-2007 2" xfId="649" xr:uid="{548EB8E8-4281-4A98-B38F-00895BED1865}"/>
    <cellStyle name="_รายงานยอดจัดเก็บกลุ่มLegal19-11-2007_Budget Expense 2008 JMT - Revised Q3 (from JMT K.Ji)" xfId="650" xr:uid="{F138011C-5CFB-4321-903B-5847F9E459AE}"/>
    <cellStyle name="_รายงานยอดจัดเก็บกลุ่มLegal19-11-2007_FS Richy Place Q3'13 (10.11.13)" xfId="651" xr:uid="{993AC922-AF72-454B-BC69-FB346226B289}"/>
    <cellStyle name="_รายงานยอดจัดเก็บกลุ่มLegal19-11-2007_FS Richy Place Q3'13 (10.11.13) 2" xfId="652" xr:uid="{7BC1C6BF-8BC0-4C87-99EE-6A6FDC811AA0}"/>
    <cellStyle name="_รายงานยอดจัดเก็บกลุ่มLegal19-11-2007_FS Richy Place Q3'13 (10.11.13)_FS Richy Place YE'13 (26.02.14) CF" xfId="653" xr:uid="{8886A40A-28A9-4CE6-9C8F-FE8611F41EBC}"/>
    <cellStyle name="_รายงานยอดจัดเก็บกลุ่มLegal19-11-2007_FS Richy Place Q3'13 (10.11.13)_FS Richy Place YE'13 (26.02.14) CF 2" xfId="654" xr:uid="{7F35C668-473A-4D40-9643-A644129B62F2}"/>
    <cellStyle name="_รายงานยอดจัดเก็บกลุ่มLegal19-11-2007_FS Richy Place YE'13 (26.02.14) CF" xfId="655" xr:uid="{20B2EBDF-AD2A-4A4C-ABBD-810DF15B5D2C}"/>
    <cellStyle name="_รายงานยอดจัดเก็บกลุ่มLegal19-11-2007_FS_Richy Place YE'12 Update (Revised 15.11.13)" xfId="656" xr:uid="{2CABA4E9-0A3A-4B78-9597-6176EE110784}"/>
    <cellStyle name="_รายงานยอดจัดเก็บกลุ่มLegal19-11-2007_FS_Richy Place YE'12 Update (Revised 15.11.13) 2" xfId="657" xr:uid="{83D06D36-955B-417D-8E44-85333E00F30D}"/>
    <cellStyle name="_รายงานยอดจัดเก็บกลุ่มLegal19-11-2007_FS_Richy Place YE'12 Update (Revised 15.11.13)_FS Richy Place YE'13 (26.02.14) CF" xfId="658" xr:uid="{29DF01AC-A710-4884-9369-C58EF6EC4E8A}"/>
    <cellStyle name="_รายงานยอดจัดเก็บกลุ่มLegal19-11-2007_FS_Richy Place YE'12 Update (Revised 15.11.13)_FS Richy Place YE'13 (26.02.14) CF 2" xfId="659" xr:uid="{2077CE62-C06C-4DB7-A46A-92068660ACF8}"/>
    <cellStyle name="_รายงานยอดจัดเก็บกลุ่มLegal19-11-2007_Portfolio 2008 for auditor" xfId="660" xr:uid="{BD771FC4-1909-42D8-BC27-EF908B0B2899}"/>
    <cellStyle name="_รายงานยอดจัดเก็บกลุ่มLegal19-11-2007_Portfolio 2008 for auditor 2" xfId="661" xr:uid="{EACB9C29-6B07-46BD-8417-9171E2E48DD9}"/>
    <cellStyle name="_รายงานยอดจัดเก็บกลุ่มLegal19-11-2007_Portfolio 2008 for auditor_FS Richy Place Q3'13 (10.11.13)" xfId="662" xr:uid="{B4B14593-7929-49BB-A154-F72749976A3E}"/>
    <cellStyle name="_รายงานยอดจัดเก็บกลุ่มLegal19-11-2007_Portfolio 2008 for auditor_FS Richy Place Q3'13 (10.11.13) 2" xfId="663" xr:uid="{DD19011B-0467-44AC-A027-3A543BB8DAAE}"/>
    <cellStyle name="_รายงานยอดจัดเก็บกลุ่มLegal19-11-2007_Portfolio 2008 for auditor_FS Richy Place YE'13 (26.02.14) CF" xfId="664" xr:uid="{66778950-30D0-475D-A069-88C69B97747A}"/>
    <cellStyle name="_รายงานยอดจัดเก็บกลุ่มLegal19-11-2007_Portfolio 2008 for auditor_FS_Richy Place YE'12 Update (Revised 15.11.13)" xfId="665" xr:uid="{224294FC-A945-4C05-9C0F-254843213F50}"/>
    <cellStyle name="_รายงานยอดจัดเก็บกลุ่มLegal19-11-2007_Portfolio 2008 for auditor_FS_Richy Place YE'12 Update (Revised 15.11.13) 2" xfId="666" xr:uid="{59B03CE4-E64D-4BE6-8019-C2C774B96285}"/>
    <cellStyle name="_รายงานยอดจัดเก็บกลุ่มLegal19-11-2007_Portfolio 2008 for auditor_งบปี 55 เทียบ ปี 56 ไตรมาส 3" xfId="667" xr:uid="{378D44CA-BC10-4363-839E-97E719B99308}"/>
    <cellStyle name="_รายงานยอดจัดเก็บกลุ่มLegal19-11-2007_Portfolio 2009(original 1)" xfId="668" xr:uid="{3935F9CD-28FC-4EAF-A751-5EE0807E71C8}"/>
    <cellStyle name="_รายงานยอดจัดเก็บกลุ่มLegal19-11-2007_งบปี 55 เทียบ ปี 56 ไตรมาส 3" xfId="669" xr:uid="{CB220B2C-5C44-47B7-903B-C21425BCA911}"/>
    <cellStyle name="_สรุปผลการทำงานของบังคับคดี (Weekly)" xfId="670" xr:uid="{E2B8A005-B940-4E2E-A7D3-DCA49C1A682E}"/>
    <cellStyle name="_สรุปผลการทำงานของบังคับคดี (Weekly) 2" xfId="671" xr:uid="{67398341-DA49-4D7B-BF6A-79824669122A}"/>
    <cellStyle name="_สรุปผลการทำงานของบังคับคดี (Weekly)_Budget Expense 2008 JMT - Revised Q3 (from JMT K.Ji)" xfId="672" xr:uid="{1ABCA297-FFF4-4FFE-B88A-897807FF7D9D}"/>
    <cellStyle name="_สรุปผลการทำงานของบังคับคดี (Weekly)_FS Richy Place Q3'13 (10.11.13)" xfId="673" xr:uid="{2BB0765D-7537-4D58-817C-EF5831550709}"/>
    <cellStyle name="_สรุปผลการทำงานของบังคับคดี (Weekly)_FS Richy Place Q3'13 (10.11.13) 2" xfId="674" xr:uid="{6298D9FF-0770-4640-BDA1-A37831933048}"/>
    <cellStyle name="_สรุปผลการทำงานของบังคับคดี (Weekly)_FS Richy Place Q3'13 (10.11.13)_FS Richy Place YE'13 (26.02.14) CF" xfId="675" xr:uid="{CF6DD2F9-BB94-4920-8065-DB12C4E748C1}"/>
    <cellStyle name="_สรุปผลการทำงานของบังคับคดี (Weekly)_FS Richy Place Q3'13 (10.11.13)_FS Richy Place YE'13 (26.02.14) CF 2" xfId="676" xr:uid="{204BFA38-50F0-4317-B392-C6C489860469}"/>
    <cellStyle name="_สรุปผลการทำงานของบังคับคดี (Weekly)_FS Richy Place YE'13 (26.02.14) CF" xfId="677" xr:uid="{2C8ED927-40F7-4213-8D27-BEE9AB5A4A50}"/>
    <cellStyle name="_สรุปผลการทำงานของบังคับคดี (Weekly)_FS_Richy Place YE'12 Update (Revised 15.11.13)" xfId="678" xr:uid="{12FD6D0B-4209-41A2-8A9E-E86AC7BA9AE7}"/>
    <cellStyle name="_สรุปผลการทำงานของบังคับคดี (Weekly)_FS_Richy Place YE'12 Update (Revised 15.11.13) 2" xfId="679" xr:uid="{E0273836-05F5-48F3-AA3C-1321E60F8F3D}"/>
    <cellStyle name="_สรุปผลการทำงานของบังคับคดี (Weekly)_FS_Richy Place YE'12 Update (Revised 15.11.13)_FS Richy Place YE'13 (26.02.14) CF" xfId="680" xr:uid="{ADD1C16D-E60F-4E67-86DA-64A020FBE229}"/>
    <cellStyle name="_สรุปผลการทำงานของบังคับคดี (Weekly)_FS_Richy Place YE'12 Update (Revised 15.11.13)_FS Richy Place YE'13 (26.02.14) CF 2" xfId="681" xr:uid="{1F79F8A1-C81E-4169-B9B3-62C1232F3110}"/>
    <cellStyle name="_สรุปผลการทำงานของบังคับคดี (Weekly)_Portfolio 2008 for auditor" xfId="682" xr:uid="{3B2F0753-188A-48F3-A171-8DE720352E92}"/>
    <cellStyle name="_สรุปผลการทำงานของบังคับคดี (Weekly)_Portfolio 2008 for auditor 2" xfId="683" xr:uid="{65F5D0EC-CF3C-4657-9022-76479E471D35}"/>
    <cellStyle name="_สรุปผลการทำงานของบังคับคดี (Weekly)_Portfolio 2008 for auditor_FS Richy Place Q3'13 (10.11.13)" xfId="684" xr:uid="{32D8EF49-BBA0-4218-88C8-9EA60D897C8C}"/>
    <cellStyle name="_สรุปผลการทำงานของบังคับคดี (Weekly)_Portfolio 2008 for auditor_FS Richy Place Q3'13 (10.11.13) 2" xfId="685" xr:uid="{993AF68A-DCBB-456C-A813-4472344D559F}"/>
    <cellStyle name="_สรุปผลการทำงานของบังคับคดี (Weekly)_Portfolio 2008 for auditor_FS Richy Place YE'13 (26.02.14) CF" xfId="686" xr:uid="{4153D8D0-CDE8-4C55-9773-821455676628}"/>
    <cellStyle name="_สรุปผลการทำงานของบังคับคดี (Weekly)_Portfolio 2008 for auditor_FS_Richy Place YE'12 Update (Revised 15.11.13)" xfId="687" xr:uid="{ABB26FC5-A780-4D91-8E5D-67065256B25C}"/>
    <cellStyle name="_สรุปผลการทำงานของบังคับคดี (Weekly)_Portfolio 2008 for auditor_FS_Richy Place YE'12 Update (Revised 15.11.13) 2" xfId="688" xr:uid="{E932D30C-9D95-4D6E-9B67-BA61D7F4D48F}"/>
    <cellStyle name="_สรุปผลการทำงานของบังคับคดี (Weekly)_Portfolio 2008 for auditor_งบปี 55 เทียบ ปี 56 ไตรมาส 3" xfId="689" xr:uid="{8BAE9B65-F97D-45DB-B58C-ACAADF18A40F}"/>
    <cellStyle name="_สรุปผลการทำงานของบังคับคดี (Weekly)_Portfolio 2009(original 1)" xfId="690" xr:uid="{9889EB70-22F2-4624-B83C-05D247F60629}"/>
    <cellStyle name="_สรุปผลการทำงานของบังคับคดี (Weekly)_งบปี 55 เทียบ ปี 56 ไตรมาส 3" xfId="691" xr:uid="{6AC91DB6-EFB1-4C49-BC80-FB232A53CFCD}"/>
    <cellStyle name="_อัพเดชขั้นตอนฟ้อง 23-08-08" xfId="692" xr:uid="{4374980F-76D4-425D-AE30-77478C5741FC}"/>
    <cellStyle name="0,0_x000d__x000a_NA_x000d__x000a_" xfId="693" xr:uid="{4F5CA62B-DB98-4020-BF27-032E5164A4FD}"/>
    <cellStyle name="0,0_x000d__x000a_NA_x000d__x000a_ 2" xfId="694" xr:uid="{CEA72F8E-9492-4CDE-9562-05CC41155DF1}"/>
    <cellStyle name="100" xfId="695" xr:uid="{C3F0AC0A-4685-4AA5-9CA6-DA46B0D67CD5}"/>
    <cellStyle name="20% - Accent1 2" xfId="696" xr:uid="{3EDBC9E7-3956-44E5-A1AA-540DFB610F9C}"/>
    <cellStyle name="20% - Accent1 3" xfId="697" xr:uid="{84A109F6-D57E-4CDE-85AE-5048E82749E3}"/>
    <cellStyle name="20% - Accent2 2" xfId="698" xr:uid="{2F5F39E9-4143-4F96-948C-4ADF44FEE115}"/>
    <cellStyle name="20% - Accent2 3" xfId="699" xr:uid="{65C4665B-114C-4052-8F7D-666275E2C9C2}"/>
    <cellStyle name="20% - Accent3 2" xfId="700" xr:uid="{00189984-93BC-4F3C-A6DB-65343E9964E5}"/>
    <cellStyle name="20% - Accent3 3" xfId="701" xr:uid="{5D8FC20F-CCB6-4BA4-9BFF-9C4078FCD549}"/>
    <cellStyle name="20% - Accent4 2" xfId="702" xr:uid="{A39D59A9-6C1D-486D-B7FC-DD7E9F977270}"/>
    <cellStyle name="20% - Accent4 3" xfId="703" xr:uid="{BA765A00-3032-41AA-A37F-011267A62A6C}"/>
    <cellStyle name="20% - Accent5 2" xfId="704" xr:uid="{A99C2ADF-D28A-4414-BA6A-F449624928CF}"/>
    <cellStyle name="20% - Accent5 3" xfId="705" xr:uid="{28B8DFDD-BEDF-4F08-8048-FD06D4626B00}"/>
    <cellStyle name="20% - Accent6 2" xfId="706" xr:uid="{492B44DD-4614-45D2-AC76-9F58317637C7}"/>
    <cellStyle name="20% - Accent6 3" xfId="707" xr:uid="{E54C6A4E-3350-41F9-B982-018FEF4F734F}"/>
    <cellStyle name="20% - ส่วนที่ถูกเน้น1 2" xfId="708" xr:uid="{3BFC29FF-2B97-4C34-A27C-91F547FA7A15}"/>
    <cellStyle name="20% - ส่วนที่ถูกเน้น2 2" xfId="709" xr:uid="{FB16037E-4683-41EC-ABBB-7016A99CF3EB}"/>
    <cellStyle name="20% - ส่วนที่ถูกเน้น3 2" xfId="710" xr:uid="{458BD78A-2819-404E-9F78-B63AB8DB8290}"/>
    <cellStyle name="20% - ส่วนที่ถูกเน้น4 2" xfId="711" xr:uid="{957AA503-75CD-4698-B653-F7702276EE22}"/>
    <cellStyle name="20% - ส่วนที่ถูกเน้น6 2" xfId="712" xr:uid="{74D78630-C2C5-430D-9AE2-B8ABE3A89189}"/>
    <cellStyle name="20% - 强调文字颜色 1" xfId="713" xr:uid="{8F2AE8D3-7BA3-4FF4-B198-603C290FE1A5}"/>
    <cellStyle name="20% - 强调文字颜色 2" xfId="714" xr:uid="{EEEA91C7-4E89-4C17-B531-DF018026D98E}"/>
    <cellStyle name="20% - 强调文字颜色 3" xfId="715" xr:uid="{F209F1CE-AA98-486D-A05E-FCE659E7A1EA}"/>
    <cellStyle name="20% - 强调文字颜色 4" xfId="716" xr:uid="{2B362DE0-F258-4E42-B50E-B2E82D1FFF48}"/>
    <cellStyle name="20% - 强调文字颜色 5" xfId="717" xr:uid="{A578EB6C-AD1C-43BC-9CDD-C84F799971D4}"/>
    <cellStyle name="20% - 强调文字颜色 6" xfId="718" xr:uid="{09FC226C-51EF-4125-A5AB-103A810B8920}"/>
    <cellStyle name="๒๖๋_x000d_A_x0001_" xfId="719" xr:uid="{2D3B1428-1CE7-4209-BFB8-293F0EB0228C}"/>
    <cellStyle name="40% - Accent1 2" xfId="720" xr:uid="{D559809F-C584-4A2D-AD02-C0FC552349C5}"/>
    <cellStyle name="40% - Accent1 3" xfId="721" xr:uid="{0BDD0163-1EC0-4175-B822-6111EB31CBE6}"/>
    <cellStyle name="40% - Accent2 2" xfId="722" xr:uid="{D94CDC01-5886-4331-A36F-8267FBD06B24}"/>
    <cellStyle name="40% - Accent2 3" xfId="723" xr:uid="{E2BCFC68-D5D6-4858-B37A-CF96DE19AAF5}"/>
    <cellStyle name="40% - Accent3 2" xfId="724" xr:uid="{2219F2CA-7FA1-4D32-A1EC-5CCD1FF2E430}"/>
    <cellStyle name="40% - Accent3 3" xfId="725" xr:uid="{EC7CC2E1-2F52-46CB-A360-04DD8CC02E0B}"/>
    <cellStyle name="40% - Accent4 2" xfId="726" xr:uid="{401ACC8D-8BA7-4C1B-B705-5D7C11C0D755}"/>
    <cellStyle name="40% - Accent4 3" xfId="727" xr:uid="{0AC92027-C7A5-486B-A2A2-286E5C48B0FA}"/>
    <cellStyle name="40% - Accent5 2" xfId="728" xr:uid="{6D4D343A-B2E3-4FF1-8EDF-1CE3E3C55172}"/>
    <cellStyle name="40% - Accent5 3" xfId="729" xr:uid="{DDE9E1EF-7506-4F1F-8930-201760E2F0FF}"/>
    <cellStyle name="40% - Accent6 2" xfId="730" xr:uid="{19F144E1-75A4-4F89-B979-90317E152CBE}"/>
    <cellStyle name="40% - Accent6 3" xfId="731" xr:uid="{BCD32CC9-6B1D-4510-BAF6-377C2B8B4F4C}"/>
    <cellStyle name="40% - ส่วนที่ถูกเน้น1 2" xfId="732" xr:uid="{AC7CD4CF-5031-4340-9866-B6A84F5BCFAD}"/>
    <cellStyle name="40% - ส่วนที่ถูกเน้น3 2" xfId="733" xr:uid="{89C9EA0F-FA80-4364-A816-631538BFE7D7}"/>
    <cellStyle name="40% - ส่วนที่ถูกเน้น4 2" xfId="734" xr:uid="{EB49D628-158E-408F-A96E-44C8F3F03B36}"/>
    <cellStyle name="40% - ส่วนที่ถูกเน้น5 2" xfId="735" xr:uid="{01650728-664D-4EAF-B388-1777B6A46F19}"/>
    <cellStyle name="40% - ส่วนที่ถูกเน้น6 2" xfId="736" xr:uid="{3F7E11F2-1F77-4B75-949B-01465B9C3086}"/>
    <cellStyle name="40% - 强调文字颜色 1" xfId="737" xr:uid="{08447600-AB45-45B5-95CA-C2E0B8626D9E}"/>
    <cellStyle name="40% - 强调文字颜色 2" xfId="738" xr:uid="{1F20EEC4-42C5-4C06-B657-20C74A189792}"/>
    <cellStyle name="40% - 强调文字颜色 3" xfId="739" xr:uid="{2CB1BDAD-A9FF-4256-8099-5C243DE9DFA1}"/>
    <cellStyle name="40% - 强调文字颜色 4" xfId="740" xr:uid="{49CB0708-958A-43E4-A86B-6C446D35FBB0}"/>
    <cellStyle name="40% - 强调文字颜色 5" xfId="741" xr:uid="{94F5CD62-292D-46DF-921C-B01DAFD33E67}"/>
    <cellStyle name="40% - 强调文字颜色 6" xfId="742" xr:uid="{2DBA0DD5-3357-452B-87FE-34CDAB1FFB3D}"/>
    <cellStyle name="60% - Accent1 2" xfId="743" xr:uid="{3AC70659-342F-4DA6-AD47-7CD42AA775B0}"/>
    <cellStyle name="60% - Accent1 3" xfId="744" xr:uid="{9AB3B2BD-DACF-4E4E-9DAD-2E501C0B7CE7}"/>
    <cellStyle name="60% - Accent2 2" xfId="745" xr:uid="{041ED0BC-F233-40D7-B5D4-00E3962C6F7D}"/>
    <cellStyle name="60% - Accent2 3" xfId="746" xr:uid="{603D9F1C-BACF-409B-8E1C-D648F6984139}"/>
    <cellStyle name="60% - Accent3 2" xfId="747" xr:uid="{A7C036D9-99E2-4106-B950-941502FB42C0}"/>
    <cellStyle name="60% - Accent3 3" xfId="748" xr:uid="{97DBA581-3C2A-4621-9AB2-4340AFCA1EB5}"/>
    <cellStyle name="60% - Accent4 2" xfId="749" xr:uid="{7BD1B57A-38DF-4888-A7C0-921BDB89DC65}"/>
    <cellStyle name="60% - Accent4 3" xfId="750" xr:uid="{13CCD663-AB7A-40FE-A87D-BDAA142A9654}"/>
    <cellStyle name="60% - Accent5 2" xfId="751" xr:uid="{54B337D9-3A2D-4548-AB33-5CDBB9D25B37}"/>
    <cellStyle name="60% - Accent5 3" xfId="752" xr:uid="{1909BAF3-B889-4D34-9A1C-E8743AFAAE42}"/>
    <cellStyle name="60% - Accent6 2" xfId="753" xr:uid="{F00DFDAE-C7E8-4488-8451-6CED0A0279C0}"/>
    <cellStyle name="60% - Accent6 3" xfId="754" xr:uid="{B8353940-E47E-4249-AFB0-55A6AF0EF472}"/>
    <cellStyle name="60% - ส่วนที่ถูกเน้น1 2" xfId="755" xr:uid="{C49236C3-B44E-4776-9C7A-C645D81382E4}"/>
    <cellStyle name="60% - ส่วนที่ถูกเน้น2 2" xfId="756" xr:uid="{40B2D330-1999-4268-979F-ECE7636D715C}"/>
    <cellStyle name="60% - ส่วนที่ถูกเน้น3 2" xfId="757" xr:uid="{BD909E5D-9EBD-4654-BA63-66F19EA5E564}"/>
    <cellStyle name="60% - ส่วนที่ถูกเน้น4 2" xfId="758" xr:uid="{7A1E59F7-178C-4C3D-A617-26A4BD502AF4}"/>
    <cellStyle name="60% - ส่วนที่ถูกเน้น5 2" xfId="759" xr:uid="{67FA19B2-D7B6-4339-B9BE-96D36292C0F9}"/>
    <cellStyle name="60% - ส่วนที่ถูกเน้น6 2" xfId="760" xr:uid="{85969B81-6D3F-43E7-BCE5-4BFCEAF78F32}"/>
    <cellStyle name="60% - 强调文字颜色 1" xfId="761" xr:uid="{D232D4E0-EADB-4FB5-9070-8D85E6A160B9}"/>
    <cellStyle name="60% - 强调文字颜色 2" xfId="762" xr:uid="{67664A70-8622-456E-952C-8AB2B77F415E}"/>
    <cellStyle name="60% - 强调文字颜色 3" xfId="763" xr:uid="{1B5EF831-A450-4491-81B8-7BE029821345}"/>
    <cellStyle name="60% - 强调文字颜色 4" xfId="764" xr:uid="{744AF107-0271-40CA-9364-FEC12A54933C}"/>
    <cellStyle name="60% - 强调文字颜色 5" xfId="765" xr:uid="{3DD174F7-F7F6-43D5-9CD8-B0D5A0F9C3BC}"/>
    <cellStyle name="60% - 强调文字颜色 6" xfId="766" xr:uid="{96A99EA6-A7EA-4557-BF61-E62234DED436}"/>
    <cellStyle name="75" xfId="767" xr:uid="{3A1FB8EA-F331-436C-A822-DF84F967347A}"/>
    <cellStyle name="75 2" xfId="768" xr:uid="{49555783-0EE8-45A9-91FD-236D6E3BDBE3}"/>
    <cellStyle name="A_x0001_" xfId="769" xr:uid="{CD0FFA6F-7C33-40C7-B414-FA63D9784258}"/>
    <cellStyle name="Accent1 - 20%" xfId="770" xr:uid="{BADCFF7F-57FB-4F08-A1FF-048C2001FA16}"/>
    <cellStyle name="Accent1 - 40%" xfId="771" xr:uid="{7B283A7C-B7BC-4CD7-B055-C4A2E449D740}"/>
    <cellStyle name="Accent1 - 60%" xfId="772" xr:uid="{C0C1CAE2-D596-4841-AFDD-F7FACD89587D}"/>
    <cellStyle name="Accent1 2" xfId="773" xr:uid="{913C8CD5-C76F-490F-9A9E-65BB5360CBD1}"/>
    <cellStyle name="Accent1 3" xfId="774" xr:uid="{CE7E413B-0686-4424-9C42-3CD460167A25}"/>
    <cellStyle name="Accent1 4" xfId="775" xr:uid="{CD9D61B7-2B5E-4D56-BB40-65A5F7075E01}"/>
    <cellStyle name="Accent2 - 20%" xfId="776" xr:uid="{BDC33EAF-98AE-449E-8C3A-291A0F434D8F}"/>
    <cellStyle name="Accent2 - 40%" xfId="777" xr:uid="{8C2CEB30-7E4E-4D5A-B711-622E1D63102A}"/>
    <cellStyle name="Accent2 - 60%" xfId="778" xr:uid="{17AD84BC-E5B0-43C8-B994-914FF90BF5F4}"/>
    <cellStyle name="Accent2 2" xfId="779" xr:uid="{25BB5D7D-1F82-45E1-A1BD-E176D5F25159}"/>
    <cellStyle name="Accent2 3" xfId="780" xr:uid="{05892C68-0EBE-4A04-B796-0B0F8A0A85B3}"/>
    <cellStyle name="Accent2 4" xfId="781" xr:uid="{AEE5A521-8466-49D4-A9EE-3F54DAB8B56A}"/>
    <cellStyle name="Accent3 - 20%" xfId="782" xr:uid="{B15216D8-0CAD-4FA6-BCAC-7A16A12C9DBD}"/>
    <cellStyle name="Accent3 - 40%" xfId="783" xr:uid="{187FF409-135C-4736-8A9D-8BF5DD00F91F}"/>
    <cellStyle name="Accent3 - 60%" xfId="784" xr:uid="{0ABB848E-4665-4411-939F-8B8807E9D922}"/>
    <cellStyle name="Accent3 2" xfId="785" xr:uid="{424898A8-DE6C-44B9-A5B7-CB3660BD1C49}"/>
    <cellStyle name="Accent3 3" xfId="786" xr:uid="{7728D514-4D32-4102-8AE5-10275D38CAFD}"/>
    <cellStyle name="Accent3 4" xfId="787" xr:uid="{E100D1BE-6524-4E43-B3AB-0DC8E3AFBE76}"/>
    <cellStyle name="Accent4 - 20%" xfId="788" xr:uid="{EDA663C1-4F59-43E1-AA06-952224F2262D}"/>
    <cellStyle name="Accent4 - 40%" xfId="789" xr:uid="{12748D7A-3A67-4EE8-A3D5-32F72D8BD948}"/>
    <cellStyle name="Accent4 - 60%" xfId="790" xr:uid="{7DB4C8ED-3AFA-4A70-9C19-4F086F9D9A82}"/>
    <cellStyle name="Accent4 2" xfId="791" xr:uid="{6F08CA11-0CE7-45D6-B5FD-B728D49AE688}"/>
    <cellStyle name="Accent4 3" xfId="792" xr:uid="{C84E146E-5CB9-4501-8881-656A53861009}"/>
    <cellStyle name="Accent4 4" xfId="793" xr:uid="{6161A977-C343-4FF4-A429-F979EC813CAD}"/>
    <cellStyle name="Accent5 - 20%" xfId="794" xr:uid="{4CBDEA95-5F00-4CEF-B073-6C6BCD23CBFF}"/>
    <cellStyle name="Accent5 - 40%" xfId="795" xr:uid="{2A05A529-7AF2-4B15-B06F-6AB27869A22E}"/>
    <cellStyle name="Accent5 - 60%" xfId="796" xr:uid="{FAAFFA03-14A5-4BCB-88F2-3CB4B9CF2D85}"/>
    <cellStyle name="Accent5 2" xfId="797" xr:uid="{F0904DA2-59DD-4C47-B2DF-EE8FA5B67334}"/>
    <cellStyle name="Accent5 3" xfId="798" xr:uid="{00F40FEE-AF9C-450D-BEB7-921BA586D0A0}"/>
    <cellStyle name="Accent5 4" xfId="799" xr:uid="{6FB0F677-2D29-4221-A56C-FD8965EE6F0C}"/>
    <cellStyle name="Accent6 - 20%" xfId="800" xr:uid="{702D74AE-D87D-45DC-8449-3E0E23B6664C}"/>
    <cellStyle name="Accent6 - 40%" xfId="801" xr:uid="{CC5A5B26-AA6C-474A-A9A8-300CE373C338}"/>
    <cellStyle name="Accent6 - 60%" xfId="802" xr:uid="{BE553788-3D18-43C6-92CC-7B53725C7FED}"/>
    <cellStyle name="Accent6 2" xfId="803" xr:uid="{D7782066-556E-4DCD-8660-51B7F9D334E8}"/>
    <cellStyle name="Accent6 3" xfId="804" xr:uid="{5436E59D-F6E7-4E61-8C58-7193124E10AC}"/>
    <cellStyle name="Accent6 4" xfId="805" xr:uid="{CCFDD3F1-E7DB-4825-AE3B-AB5E52A04A77}"/>
    <cellStyle name="Bad 2" xfId="806" xr:uid="{39222D84-4D51-4C2C-8EA7-D3F95380BB50}"/>
    <cellStyle name="Bad 3" xfId="807" xr:uid="{EC25FACF-47DE-4076-877A-8A52C2385F58}"/>
    <cellStyle name="ber of montd" xfId="808" xr:uid="{617C3C12-F014-4ADF-BB4F-907906C39646}"/>
    <cellStyle name="ber of montd 2" xfId="809" xr:uid="{D15C9636-3191-4566-9250-E80C2EBE730B}"/>
    <cellStyle name="ber of montd 2 2" xfId="810" xr:uid="{CD73F52F-5DCD-41ED-B93D-212B5420733C}"/>
    <cellStyle name="ber of montd 3" xfId="811" xr:uid="{22773922-1EA1-4021-8CB1-8D8D8F28775F}"/>
    <cellStyle name="Body" xfId="812" xr:uid="{9C6B3CE3-0590-4362-BB32-6BC992EE1C23}"/>
    <cellStyle name="BOLDl" xfId="813" xr:uid="{A7120669-E7F9-42C8-B69F-EE381A582F37}"/>
    <cellStyle name="Calc Currency (0)" xfId="814" xr:uid="{E7D26208-E29E-43C5-A307-76019CD21089}"/>
    <cellStyle name="Calc Currency (0) 2" xfId="815" xr:uid="{FEAD0DFA-DD58-4291-86EE-8AE42B772EA8}"/>
    <cellStyle name="Calc Currency (0) 3" xfId="816" xr:uid="{09FBAFE7-A10E-4AB2-9875-55E6DD5E73E3}"/>
    <cellStyle name="Calc Currency (0) 3 2" xfId="817" xr:uid="{B0C7A122-1304-4929-A34E-C0117FD98CA6}"/>
    <cellStyle name="Calc Currency (0) 4" xfId="818" xr:uid="{13B4A47F-120B-4210-81BD-1B3D2E6ED9E0}"/>
    <cellStyle name="Calc Currency (2)" xfId="819" xr:uid="{AFB6E9D1-C3D4-49C2-99C8-72DE03E74795}"/>
    <cellStyle name="Calc Currency (2) 2" xfId="820" xr:uid="{59E82D47-2BCB-4FAE-80D0-2A047FFE23B4}"/>
    <cellStyle name="Calc Currency (2) 2 2" xfId="821" xr:uid="{D83944B2-1F60-4BD8-8D61-27B81D618778}"/>
    <cellStyle name="Calc Currency (2) 3" xfId="822" xr:uid="{4F79AE5A-25F0-4401-9736-1BC08B263B8D}"/>
    <cellStyle name="Calc Percent (0)" xfId="823" xr:uid="{832C2191-06A5-4105-A881-AF439986C815}"/>
    <cellStyle name="Calc Percent (0) 2" xfId="824" xr:uid="{FD1D75B5-A9E9-42F3-AA6B-DA6EDD056E88}"/>
    <cellStyle name="Calc Percent (0) 2 2" xfId="825" xr:uid="{D2C92782-0CF8-4573-ADFE-E969B44D6CC2}"/>
    <cellStyle name="Calc Percent (0) 3" xfId="826" xr:uid="{4C767F05-B957-41D6-8D76-F93EA3C69AB9}"/>
    <cellStyle name="Calc Percent (1)" xfId="827" xr:uid="{A9B85F05-5FB5-4639-8CE1-D9233D5604F3}"/>
    <cellStyle name="Calc Percent (1) 2" xfId="828" xr:uid="{C7C63779-1A4E-4D0D-AE47-D339D6FF8D85}"/>
    <cellStyle name="Calc Percent (1) 2 2" xfId="829" xr:uid="{0CD80312-B0CF-4CFF-A871-ED1BE534EF52}"/>
    <cellStyle name="Calc Percent (1) 3" xfId="830" xr:uid="{190502B9-6138-4C1B-8628-6D6AC228A010}"/>
    <cellStyle name="Calc Percent (2)" xfId="831" xr:uid="{E5B7889D-DC19-473C-8A0C-67A66664D10A}"/>
    <cellStyle name="Calc Percent (2) 2" xfId="832" xr:uid="{278F16E0-5BC9-48FE-8FB5-553696A94E76}"/>
    <cellStyle name="Calc Percent (2) 2 2" xfId="833" xr:uid="{224A8AD4-F9C2-4A4B-9ECE-2574BEA45CFA}"/>
    <cellStyle name="Calc Percent (2) 3" xfId="834" xr:uid="{1510F4A2-036E-457C-835B-6BB65FDE1965}"/>
    <cellStyle name="Calc Units (0)" xfId="835" xr:uid="{64564C2D-F4E9-4A08-B56B-3AE987BB7AFC}"/>
    <cellStyle name="Calc Units (0) 2" xfId="836" xr:uid="{8F440ABB-7ED4-4EB5-BACC-1D6C97482B3E}"/>
    <cellStyle name="Calc Units (0) 2 2" xfId="837" xr:uid="{314DD9AA-7CE8-44EC-8EF3-A71005D76D83}"/>
    <cellStyle name="Calc Units (0) 3" xfId="838" xr:uid="{DB70A8DB-0F2D-4260-BE1B-241069BC6C39}"/>
    <cellStyle name="Calc Units (1)" xfId="839" xr:uid="{C5794A0D-9C17-4234-AAB3-B34A655CD801}"/>
    <cellStyle name="Calc Units (1) 2" xfId="840" xr:uid="{2E8C485E-E837-4639-8604-A2DE973363CA}"/>
    <cellStyle name="Calc Units (1) 2 2" xfId="841" xr:uid="{9EAE3065-898F-437E-BA94-8C4F7D6E2DE0}"/>
    <cellStyle name="Calc Units (1) 3" xfId="842" xr:uid="{7C8E72C6-C22D-4679-99CF-B2BC7D5CF61A}"/>
    <cellStyle name="Calc Units (2)" xfId="843" xr:uid="{8B66DAE7-129D-48A7-8AA0-5D1150ABDAB3}"/>
    <cellStyle name="Calc Units (2) 2" xfId="844" xr:uid="{54F13807-18B9-4D6B-8CF5-967346F14F11}"/>
    <cellStyle name="Calc Units (2) 2 2" xfId="845" xr:uid="{A3485C8B-12CE-4015-B760-765A4D50CBDF}"/>
    <cellStyle name="Calc Units (2) 3" xfId="846" xr:uid="{9FE66373-1C0E-4C80-BC9F-9AB4C88C5FDE}"/>
    <cellStyle name="Calculation 2" xfId="847" xr:uid="{0B3B9AE2-8CA0-4D10-8D26-5B1C8CA6D4A7}"/>
    <cellStyle name="Calculation 3" xfId="848" xr:uid="{3E7E6675-F6A5-4513-8596-C234527B185C}"/>
    <cellStyle name="category" xfId="849" xr:uid="{73268DFE-3934-4B84-8F83-8BD5B26246A3}"/>
    <cellStyle name="Check Cell 2" xfId="850" xr:uid="{C9ACC9BC-465F-4594-A0A9-15BA44DF6230}"/>
    <cellStyle name="Check Cell 3" xfId="851" xr:uid="{3FDCD79F-4D27-45E2-B329-CA98325801D2}"/>
    <cellStyle name="Comma" xfId="852" builtinId="3"/>
    <cellStyle name="Comma  - Style1" xfId="853" xr:uid="{43430C1A-9FAC-482C-91E1-DC76857176D6}"/>
    <cellStyle name="Comma  - Style2" xfId="854" xr:uid="{E23690D6-E553-4745-A19F-11777CB0ED7E}"/>
    <cellStyle name="Comma  - Style3" xfId="855" xr:uid="{5C5FC9C7-871B-4F06-A906-D17D8D9389CF}"/>
    <cellStyle name="Comma  - Style4" xfId="856" xr:uid="{27C287E9-C78D-443C-A74E-9478EA0D6F16}"/>
    <cellStyle name="Comma  - Style5" xfId="857" xr:uid="{2215CB3C-6497-4838-BA2D-FE7EA62E0F30}"/>
    <cellStyle name="Comma  - Style6" xfId="858" xr:uid="{E6B5B328-8397-4B36-93C7-4189CB59F2D6}"/>
    <cellStyle name="Comma  - Style7" xfId="859" xr:uid="{E8BE0CC9-73CB-4676-B48F-E53D461AAE3E}"/>
    <cellStyle name="Comma  - Style8" xfId="860" xr:uid="{0C2D71B2-B9B0-4E58-B949-DC39A9AE7C4E}"/>
    <cellStyle name="Comma [0] 2" xfId="861" xr:uid="{4062E6CE-99E8-40E5-9DEB-D2506C9E64DF}"/>
    <cellStyle name="Comma [00]" xfId="862" xr:uid="{F6C74775-359D-42D2-A9FB-83CD4243141A}"/>
    <cellStyle name="Comma [00] 2" xfId="863" xr:uid="{690FCBE2-8753-4FB8-8AB7-F37680E34436}"/>
    <cellStyle name="Comma [00] 2 2" xfId="864" xr:uid="{00B91683-2193-4128-95B0-449264415785}"/>
    <cellStyle name="Comma [00] 3" xfId="865" xr:uid="{C30CC5AD-1ED5-455A-8D4F-162AB249B21C}"/>
    <cellStyle name="Comma 10" xfId="866" xr:uid="{A1FB95C1-0849-440B-BDE5-DEF5EDEAD9A6}"/>
    <cellStyle name="Comma 10 2" xfId="867" xr:uid="{83A96A16-58F9-4762-8A40-67910C7344CE}"/>
    <cellStyle name="Comma 10 2 2" xfId="868" xr:uid="{B124E91D-86A5-4D91-82E6-4F58B3DF474F}"/>
    <cellStyle name="Comma 10 2 3" xfId="869" xr:uid="{426E2A70-4D5C-43CD-975C-1DC021187C1C}"/>
    <cellStyle name="Comma 10 3" xfId="870" xr:uid="{05A44F7C-9AB1-407B-A084-93CE4170785C}"/>
    <cellStyle name="Comma 10 4" xfId="871" xr:uid="{B6D79659-B2F8-4FF4-949A-0CE2FB2EE8E5}"/>
    <cellStyle name="Comma 100" xfId="872" xr:uid="{F1EA179F-7845-4BBC-B5DF-D8F0CAF49B9F}"/>
    <cellStyle name="Comma 100 2" xfId="873" xr:uid="{0F560DEC-D9A0-4042-A957-63B0F349B3B7}"/>
    <cellStyle name="Comma 101" xfId="874" xr:uid="{C543078B-58D4-4556-AA83-453D04A4A005}"/>
    <cellStyle name="Comma 101 2" xfId="875" xr:uid="{C49ABACE-5FB2-42DE-9C71-EA2AC8FB8909}"/>
    <cellStyle name="Comma 102" xfId="876" xr:uid="{D837F38D-5B75-48BD-AC0E-BDD8FAE7FAF7}"/>
    <cellStyle name="Comma 102 2" xfId="877" xr:uid="{5619C127-13BF-4BE3-8D63-C08A07C99690}"/>
    <cellStyle name="Comma 103" xfId="878" xr:uid="{DCCDBC82-A20B-44C9-83A4-B7767C021BDC}"/>
    <cellStyle name="Comma 103 2" xfId="879" xr:uid="{FBB387C7-BEAD-4864-9B3C-05702B56C3A3}"/>
    <cellStyle name="Comma 104" xfId="880" xr:uid="{EA8DAC24-B8A8-427F-B6DA-27E45E83C6AB}"/>
    <cellStyle name="Comma 104 2" xfId="881" xr:uid="{290A4E50-9BC7-443F-92BB-FFAB4F314F81}"/>
    <cellStyle name="Comma 105" xfId="882" xr:uid="{19311F11-E71E-4155-BA9D-C951C625315D}"/>
    <cellStyle name="Comma 105 2" xfId="883" xr:uid="{7BDD431C-8ED6-4709-AFDB-BEA6496F37D2}"/>
    <cellStyle name="Comma 106" xfId="884" xr:uid="{3242F4C5-8E21-46BA-AA7A-632AFBB61F69}"/>
    <cellStyle name="Comma 106 2" xfId="885" xr:uid="{7F7FD393-EA28-40B0-B3FC-85EADA89F3C8}"/>
    <cellStyle name="Comma 107" xfId="886" xr:uid="{A898AE67-47A4-4371-8DB6-E4A393ED4AD1}"/>
    <cellStyle name="Comma 107 2" xfId="887" xr:uid="{E5DF09B7-CCF4-4F88-904A-13AABF32B182}"/>
    <cellStyle name="Comma 108" xfId="888" xr:uid="{A85019E1-9D14-4C11-A05D-9D660FAD4705}"/>
    <cellStyle name="Comma 108 2" xfId="889" xr:uid="{BD2A88B6-1FAD-4BA8-A9BF-49D5C4AD7428}"/>
    <cellStyle name="Comma 109" xfId="890" xr:uid="{4232BE04-8F3C-420E-999B-0FDA6DAEF6CF}"/>
    <cellStyle name="Comma 109 2" xfId="891" xr:uid="{E73DF323-7F49-4DA3-A4EF-72E18E480575}"/>
    <cellStyle name="Comma 11" xfId="892" xr:uid="{0BFA3BC8-78C9-4D59-B59B-DD6B27DEE5BC}"/>
    <cellStyle name="Comma 11 2" xfId="893" xr:uid="{78946DDB-69C7-4F51-BA28-0596B034A1E1}"/>
    <cellStyle name="Comma 11 2 2" xfId="894" xr:uid="{00123C59-1D38-4601-BE60-24F832FBD6AD}"/>
    <cellStyle name="Comma 11 3" xfId="895" xr:uid="{D94A6BFA-426F-49D6-93D7-401132573415}"/>
    <cellStyle name="Comma 11 4" xfId="896" xr:uid="{564E3D44-629C-4369-B3D0-10A3A86DC780}"/>
    <cellStyle name="Comma 110" xfId="897" xr:uid="{2FBF1CC2-9220-4370-88EE-0BB9179E5F87}"/>
    <cellStyle name="Comma 110 2" xfId="898" xr:uid="{757F6CFE-0C2F-4AC9-B263-B1CB71D3F040}"/>
    <cellStyle name="Comma 111" xfId="899" xr:uid="{823B1BA9-11FA-4EC0-A816-45D6A1C01537}"/>
    <cellStyle name="Comma 111 2" xfId="900" xr:uid="{C3F2139F-860B-4CAC-9AC6-1C07B8894A2E}"/>
    <cellStyle name="Comma 112" xfId="901" xr:uid="{BCC8D356-EADD-4D1E-B9C3-BF4DD2222FA3}"/>
    <cellStyle name="Comma 112 2" xfId="902" xr:uid="{B56A8DA0-F816-49AB-81E7-F39D819FA5C7}"/>
    <cellStyle name="Comma 113" xfId="903" xr:uid="{C0000BB3-C6D0-4AD8-B368-B38DD6162B68}"/>
    <cellStyle name="Comma 113 2" xfId="904" xr:uid="{E9A6D13B-17CC-46F1-BAD7-E45D783740DE}"/>
    <cellStyle name="Comma 114" xfId="905" xr:uid="{37709583-1DA4-4A36-9B58-5617C12B91B0}"/>
    <cellStyle name="Comma 115" xfId="906" xr:uid="{DB394E65-8D69-4A9B-B9F5-562CAAFB1E64}"/>
    <cellStyle name="Comma 116" xfId="907" xr:uid="{B88D52CB-6897-4AB3-B386-87D19CBEBEC1}"/>
    <cellStyle name="Comma 117" xfId="908" xr:uid="{AEF8A1BA-A8A7-4CE9-9243-550BDFCB3294}"/>
    <cellStyle name="Comma 118" xfId="909" xr:uid="{A3CE2EBA-951C-4793-8900-86EFC7A423ED}"/>
    <cellStyle name="Comma 119" xfId="910" xr:uid="{5D0CA365-8A0E-41E1-A930-969F257E5C2E}"/>
    <cellStyle name="Comma 12" xfId="911" xr:uid="{C829651A-3FC1-4879-80B0-0156A1991B49}"/>
    <cellStyle name="Comma 12 2" xfId="912" xr:uid="{1A81EA32-19D5-4718-AE7D-B855B81B1B45}"/>
    <cellStyle name="Comma 12 2 2" xfId="913" xr:uid="{DFCE46DA-B977-4F60-B916-43E910C4A9B4}"/>
    <cellStyle name="Comma 12 3" xfId="914" xr:uid="{90DFF2C6-8A73-473C-BB40-30C69D86EC95}"/>
    <cellStyle name="Comma 12 4" xfId="915" xr:uid="{114C8EC7-13E0-4991-8494-6ED7CC16B53C}"/>
    <cellStyle name="Comma 120" xfId="916" xr:uid="{81E44A15-C26B-4CCE-A489-AC5133653CDD}"/>
    <cellStyle name="Comma 121" xfId="917" xr:uid="{8A2696A5-24D3-4F7A-9733-A66BD55CB972}"/>
    <cellStyle name="Comma 122" xfId="918" xr:uid="{8735A6CB-F704-42CB-B915-51842C4EFE68}"/>
    <cellStyle name="Comma 123" xfId="919" xr:uid="{6B00BA4F-F6A4-4B19-AA5D-D01A653A19ED}"/>
    <cellStyle name="Comma 124" xfId="920" xr:uid="{02E3EA3E-9ED1-4EAB-8F2A-0B5BBFACAE02}"/>
    <cellStyle name="Comma 125" xfId="921" xr:uid="{F94A3586-DEAC-4DD8-B92B-DB7F4A5039CA}"/>
    <cellStyle name="Comma 126" xfId="922" xr:uid="{49122CEB-EE33-471F-B5B7-DBAC6776F5E0}"/>
    <cellStyle name="Comma 127" xfId="923" xr:uid="{5DE67414-CC6A-4280-A44B-4EED9E2065DA}"/>
    <cellStyle name="Comma 128" xfId="924" xr:uid="{FF60D102-ECD1-4A8E-A443-ACDD16BF4A25}"/>
    <cellStyle name="Comma 129" xfId="925" xr:uid="{ADA52F70-AFE6-41BA-BFD0-A2459E484FF8}"/>
    <cellStyle name="Comma 13" xfId="926" xr:uid="{55E524FF-2660-4920-9C33-83757CD59432}"/>
    <cellStyle name="Comma 13 2" xfId="927" xr:uid="{E55D718C-A839-48F7-A5DE-7D5140DA1713}"/>
    <cellStyle name="Comma 13 2 2" xfId="928" xr:uid="{98057695-7DE3-4440-88ED-879758B2E364}"/>
    <cellStyle name="Comma 13 3" xfId="929" xr:uid="{E860B4BC-889D-4B17-8DAE-44566CF670C5}"/>
    <cellStyle name="Comma 13 4" xfId="930" xr:uid="{70EAF035-DB03-4925-8D81-F0BDFB345FB0}"/>
    <cellStyle name="Comma 130" xfId="931" xr:uid="{EFFEB24E-641B-42DE-91A4-C7D3090B8395}"/>
    <cellStyle name="Comma 131" xfId="932" xr:uid="{2DF54B6B-F216-45ED-9894-B0DA3A70960C}"/>
    <cellStyle name="Comma 132" xfId="933" xr:uid="{48CFC805-3BB1-476F-9FD5-2E7B9B4B8083}"/>
    <cellStyle name="Comma 133" xfId="934" xr:uid="{5079785A-96B4-484B-9BDD-E0B289DB0CB7}"/>
    <cellStyle name="Comma 134" xfId="935" xr:uid="{76B427BC-4532-4945-B263-9B85A802B646}"/>
    <cellStyle name="Comma 135" xfId="936" xr:uid="{B511E53C-02AE-4861-A279-4A4E88A89DD8}"/>
    <cellStyle name="Comma 136" xfId="937" xr:uid="{BA5B8732-727A-4B74-8B57-7D3258C32977}"/>
    <cellStyle name="Comma 137" xfId="938" xr:uid="{753759BD-65B3-4035-A17C-AA83ED47A7F9}"/>
    <cellStyle name="Comma 138" xfId="939" xr:uid="{A114D6F0-DC67-46E3-A2DF-ABFBF01F0130}"/>
    <cellStyle name="Comma 139" xfId="940" xr:uid="{2F8BBF4D-938E-400B-89CC-67FE553EC741}"/>
    <cellStyle name="Comma 14" xfId="941" xr:uid="{8C1F9C2F-4F1B-434F-A92A-A3D19422578B}"/>
    <cellStyle name="Comma 14 2" xfId="942" xr:uid="{1A1FCBFB-2ED2-4DBF-A2B1-EA83175F5CFB}"/>
    <cellStyle name="Comma 14 2 2" xfId="943" xr:uid="{2234246F-35A5-46FE-ABE7-84D2C9473280}"/>
    <cellStyle name="Comma 14 3" xfId="944" xr:uid="{537CF1D8-C185-41DD-AA32-09AF29A46F55}"/>
    <cellStyle name="Comma 14 4" xfId="945" xr:uid="{F05331B5-D9A9-47BB-AA7C-F7E05B7B406F}"/>
    <cellStyle name="Comma 140" xfId="946" xr:uid="{75295EA6-20D0-44E2-AD48-87908154957C}"/>
    <cellStyle name="Comma 15" xfId="947" xr:uid="{03145CCD-E10D-4314-B4AE-4C9E56EF3730}"/>
    <cellStyle name="Comma 15 2" xfId="948" xr:uid="{2C00E53B-26AB-4D36-8581-8CB0E28A2A77}"/>
    <cellStyle name="Comma 15 2 2" xfId="949" xr:uid="{F2E3724A-C772-4BB3-AA70-9C5BED8A1F15}"/>
    <cellStyle name="Comma 15 3" xfId="950" xr:uid="{41C9B752-14E5-459C-9A2D-B91FDBA55A8A}"/>
    <cellStyle name="Comma 15 4" xfId="951" xr:uid="{FFFB2842-F25B-45FE-A321-D905DEB7CB63}"/>
    <cellStyle name="Comma 16" xfId="952" xr:uid="{B0886D6D-B707-4954-BF2C-406968336C6A}"/>
    <cellStyle name="Comma 16 2" xfId="953" xr:uid="{DB0809A3-45CE-4F52-82B2-7374812EC347}"/>
    <cellStyle name="Comma 16 2 2" xfId="954" xr:uid="{8E0F09BC-8A37-4F21-B3DF-DBFC786B0A46}"/>
    <cellStyle name="Comma 16 3" xfId="955" xr:uid="{D066985C-4993-40D8-B46F-CD9D02130360}"/>
    <cellStyle name="Comma 16 4" xfId="956" xr:uid="{A3AB64BB-C99E-4440-B718-396E61A8AB30}"/>
    <cellStyle name="Comma 17" xfId="957" xr:uid="{3BF4FE61-5916-4251-A6E3-A3A0253BFC7D}"/>
    <cellStyle name="Comma 17 2" xfId="958" xr:uid="{8181EC3A-0804-47B2-9A5F-B4CDE31AB6AD}"/>
    <cellStyle name="Comma 17 2 2" xfId="959" xr:uid="{48C62383-A1FF-41A6-9E07-E6FF98EC72BE}"/>
    <cellStyle name="Comma 17 3" xfId="960" xr:uid="{A3C81B9A-0FE7-458D-91CD-D3CD8875E199}"/>
    <cellStyle name="Comma 17 4" xfId="961" xr:uid="{9B3BE7DD-BF42-4DBA-BD1E-24542F93B77F}"/>
    <cellStyle name="Comma 18" xfId="962" xr:uid="{66B3943A-6C10-4153-B78C-D95B70F4B1CA}"/>
    <cellStyle name="Comma 18 2" xfId="963" xr:uid="{D7ADD65D-3C05-4963-9BF7-04F3D830D23B}"/>
    <cellStyle name="Comma 18 2 2" xfId="964" xr:uid="{93D9E80D-7E0D-414A-8703-B814EE9ED1FE}"/>
    <cellStyle name="Comma 18 3" xfId="965" xr:uid="{B2CF4A8E-1635-4FE1-BC45-9F6569BD2B61}"/>
    <cellStyle name="Comma 18 4" xfId="966" xr:uid="{EFC6A1E1-6FCE-4E9D-BEB0-C4262E548FC2}"/>
    <cellStyle name="Comma 19" xfId="967" xr:uid="{CD39B9A7-CB1B-4735-977F-54011B6B8540}"/>
    <cellStyle name="Comma 19 2" xfId="968" xr:uid="{5E29B4F5-256C-4675-82E4-1F9C36C9FB12}"/>
    <cellStyle name="Comma 19 2 2" xfId="969" xr:uid="{C48A2F70-2479-4492-8288-834FD653A7D3}"/>
    <cellStyle name="Comma 19 3" xfId="970" xr:uid="{3D9ECD5F-0967-42D9-9ED9-6C045996FA18}"/>
    <cellStyle name="Comma 19 4" xfId="971" xr:uid="{CB076365-8F40-4C30-9665-99775CFA179E}"/>
    <cellStyle name="Comma 2" xfId="972" xr:uid="{63F92E65-C071-451A-80E2-95313B7E6621}"/>
    <cellStyle name="Comma 2 2" xfId="973" xr:uid="{CF6110E3-5D8E-4700-8254-95A39B012D27}"/>
    <cellStyle name="Comma 2 2 2" xfId="974" xr:uid="{BBEB19EC-B10B-46D0-A00D-C9606DBB77FE}"/>
    <cellStyle name="Comma 2 2 3" xfId="975" xr:uid="{07ACE3A1-BCB2-42DC-AAC2-42A25B87C356}"/>
    <cellStyle name="Comma 2 2 4" xfId="976" xr:uid="{0CE6B32C-DCB3-4C7B-8E12-FEE8D72A7451}"/>
    <cellStyle name="Comma 2 3" xfId="977" xr:uid="{C89471B2-6728-4263-935C-3D7F8ADE75B2}"/>
    <cellStyle name="Comma 2 3 2" xfId="978" xr:uid="{6C822E6A-8B5B-4685-9E70-5769F7209BA1}"/>
    <cellStyle name="Comma 2 4" xfId="979" xr:uid="{D0000D5A-B311-4B49-8E2F-90AE31355EB1}"/>
    <cellStyle name="Comma 2 4 2" xfId="980" xr:uid="{439675BE-6C80-4BB7-80DA-136F86037305}"/>
    <cellStyle name="Comma 2 5" xfId="981" xr:uid="{1D640D78-B3FF-4942-B1AA-A1588D7BC4CF}"/>
    <cellStyle name="Comma 2 6" xfId="982" xr:uid="{18DA5A01-8021-44F8-A0C4-8D408AFFD282}"/>
    <cellStyle name="Comma 2 6 2" xfId="983" xr:uid="{8CC4D5B2-13F4-458B-99DB-8BFC3B73A697}"/>
    <cellStyle name="Comma 2 7" xfId="984" xr:uid="{536C7B52-1289-4D28-B6A2-A6E70E623C49}"/>
    <cellStyle name="Comma 2_2500-2 Gross Margin" xfId="985" xr:uid="{A45356C5-68BC-4166-B803-83712946DF61}"/>
    <cellStyle name="Comma 20" xfId="986" xr:uid="{125783F3-9B48-4130-B445-24B4D8EB47D6}"/>
    <cellStyle name="Comma 20 2" xfId="987" xr:uid="{38B27ED2-F64C-4BFA-B540-6CBE4BD549D2}"/>
    <cellStyle name="Comma 20 2 2" xfId="988" xr:uid="{4BF681F8-4561-4C50-9DD1-01988F1BE457}"/>
    <cellStyle name="Comma 20 3" xfId="989" xr:uid="{9F0437A5-A640-4AE0-A326-B7874B15A88B}"/>
    <cellStyle name="Comma 20 4" xfId="990" xr:uid="{A8396C01-1F2B-4B65-8BEF-1E194C87F702}"/>
    <cellStyle name="Comma 21" xfId="991" xr:uid="{F02983AD-8693-4147-BEC3-3C42AEB06CC1}"/>
    <cellStyle name="Comma 21 2" xfId="992" xr:uid="{AD60B49A-6CA4-4A0D-9094-884065820A0F}"/>
    <cellStyle name="Comma 21 2 2" xfId="993" xr:uid="{7B065CF7-7D1E-4F5A-9814-CC925B02D8ED}"/>
    <cellStyle name="Comma 21 3" xfId="994" xr:uid="{4F6D36C3-7CA1-4341-99AA-84938983A649}"/>
    <cellStyle name="Comma 21 4" xfId="995" xr:uid="{268A168A-D6E8-4ADC-8603-D48805E251F2}"/>
    <cellStyle name="Comma 22" xfId="996" xr:uid="{E0F630E7-CC0B-4583-B871-EC0DD49489F2}"/>
    <cellStyle name="Comma 22 2" xfId="997" xr:uid="{4F89878F-8290-45A2-86C1-75DCDE2F6ACA}"/>
    <cellStyle name="Comma 22 2 2" xfId="998" xr:uid="{F3D8DA18-47A3-412D-90FA-060FA0141F5E}"/>
    <cellStyle name="Comma 22 3" xfId="999" xr:uid="{4D14EB0A-50F3-49E6-BA8E-E2BDEFAAB20F}"/>
    <cellStyle name="Comma 22 4" xfId="1000" xr:uid="{B32DF1B6-F1D4-436C-B292-FDE719705FDD}"/>
    <cellStyle name="Comma 23" xfId="1001" xr:uid="{3825ADE4-C237-4F9D-B1A9-C17FD971557C}"/>
    <cellStyle name="Comma 23 2" xfId="1002" xr:uid="{D623B400-C70E-42A2-B4E4-82A67302C6EC}"/>
    <cellStyle name="Comma 23 2 2" xfId="1003" xr:uid="{5C39287A-273B-4C50-B6D2-A856C76503F9}"/>
    <cellStyle name="Comma 23 3" xfId="1004" xr:uid="{0B7FEE0F-25D9-4D1C-8904-C7C3152F3041}"/>
    <cellStyle name="Comma 23 4" xfId="1005" xr:uid="{F567117A-F2AB-45C1-B4F7-439A10F46255}"/>
    <cellStyle name="Comma 24" xfId="1006" xr:uid="{6D055A47-DC49-4DD2-9119-4A8B0AA39250}"/>
    <cellStyle name="Comma 24 2" xfId="1007" xr:uid="{B34CF45A-F82D-4C90-8B95-7BC9824B60D6}"/>
    <cellStyle name="Comma 24 2 2" xfId="1008" xr:uid="{BE7901B8-7633-4105-AC4B-372A8A315F8F}"/>
    <cellStyle name="Comma 24 2 2 2" xfId="1009" xr:uid="{B92AC5D1-DFD5-4BDB-B55C-77C519E03151}"/>
    <cellStyle name="Comma 24 2 2 2 2" xfId="1010" xr:uid="{8EEB04F5-F480-48A3-873E-E0F1BF5F7D60}"/>
    <cellStyle name="Comma 24 2 2 3" xfId="1011" xr:uid="{228239F0-5DA8-4B68-9B8A-47DDB637E150}"/>
    <cellStyle name="Comma 24 2 3" xfId="1012" xr:uid="{29955B4C-D991-48D9-BEC9-E2A2E2BDE936}"/>
    <cellStyle name="Comma 24 2 3 2" xfId="1013" xr:uid="{DAD9F08A-D02D-4FF9-9367-B352A3BB3AD5}"/>
    <cellStyle name="Comma 24 2 4" xfId="1014" xr:uid="{21201585-9F19-44A6-8736-DD3F843DF93A}"/>
    <cellStyle name="Comma 24 3" xfId="1015" xr:uid="{001E88D4-A82A-4A92-9451-71641147677C}"/>
    <cellStyle name="Comma 24 3 2" xfId="1016" xr:uid="{8493FA95-600A-42BE-B9A8-533CB3E1AE3B}"/>
    <cellStyle name="Comma 24 4" xfId="1017" xr:uid="{8705C7F3-D8BA-4392-972D-ABC38CED22D5}"/>
    <cellStyle name="Comma 24 5" xfId="1018" xr:uid="{C8B3858D-5499-4420-9B20-A74EC1A84A07}"/>
    <cellStyle name="Comma 25" xfId="1019" xr:uid="{549F6698-E744-42C7-B204-3867E3772F18}"/>
    <cellStyle name="Comma 25 2" xfId="1020" xr:uid="{64F51900-D8F0-4328-B310-8B48BF32B5B0}"/>
    <cellStyle name="Comma 25 2 2" xfId="1021" xr:uid="{35F3CB55-1686-41FC-905D-909FAF2CD36D}"/>
    <cellStyle name="Comma 25 3" xfId="1022" xr:uid="{39DFE6C9-1519-44FC-BC86-11B11DF74570}"/>
    <cellStyle name="Comma 25 4" xfId="1023" xr:uid="{9FBD9078-0A44-485B-810A-3A2A35D28943}"/>
    <cellStyle name="Comma 26" xfId="1024" xr:uid="{B4D62A3F-2708-47C3-BF00-2A509F842F21}"/>
    <cellStyle name="Comma 26 2" xfId="1025" xr:uid="{FE909A24-9E53-44A4-A718-9A02998A8AC3}"/>
    <cellStyle name="Comma 26 2 2" xfId="1026" xr:uid="{643810BD-3FDB-4EB5-9715-C0B35B563D75}"/>
    <cellStyle name="Comma 26 3" xfId="1027" xr:uid="{5E4F6F49-7B63-41DD-9B54-ACDECC37B5F4}"/>
    <cellStyle name="Comma 26 4" xfId="1028" xr:uid="{4CFE9952-2EEF-4AF8-8533-5FC8095C6E0F}"/>
    <cellStyle name="Comma 27" xfId="1029" xr:uid="{218191FD-D982-4DA2-B768-EE91B72B875D}"/>
    <cellStyle name="Comma 27 2" xfId="1030" xr:uid="{E3B84AA2-03EF-4BBF-BE6C-F6ED51E3A6D8}"/>
    <cellStyle name="Comma 27 2 2" xfId="1031" xr:uid="{0373EC46-8BFB-442D-AD9A-5E7FD5057C90}"/>
    <cellStyle name="Comma 27 3" xfId="1032" xr:uid="{B68AEF22-F5B7-4FD2-BE22-C1D7067C01CC}"/>
    <cellStyle name="Comma 27 4" xfId="1033" xr:uid="{749283E7-AA33-48CF-8A34-E7EA2E768049}"/>
    <cellStyle name="Comma 28" xfId="1034" xr:uid="{8301D016-6957-49C6-B10F-E4A8877B2299}"/>
    <cellStyle name="Comma 28 2" xfId="1035" xr:uid="{2F56FB58-827D-4CC9-8C9A-458A861455C1}"/>
    <cellStyle name="Comma 28 2 2" xfId="1036" xr:uid="{6D303083-B711-458B-B34E-325828BD1DC9}"/>
    <cellStyle name="Comma 28 3" xfId="1037" xr:uid="{EFD157BA-A3F4-4ED1-AE5D-1B41D426EBCA}"/>
    <cellStyle name="Comma 28 4" xfId="1038" xr:uid="{FDE535EA-D1FF-4F99-A40A-B39FB546A1F4}"/>
    <cellStyle name="Comma 29" xfId="1039" xr:uid="{036BD23D-0338-49D3-9E2D-B5B313E2A525}"/>
    <cellStyle name="Comma 29 2" xfId="1040" xr:uid="{504F2AD9-663B-412C-B769-92F0CCCA9B42}"/>
    <cellStyle name="Comma 29 2 2" xfId="1041" xr:uid="{9E020864-BFB1-4A9F-B83F-EBFE3D6323B1}"/>
    <cellStyle name="Comma 29 3" xfId="1042" xr:uid="{D54543E1-BBFE-4F8F-A899-0FE89B73C62F}"/>
    <cellStyle name="Comma 29 4" xfId="1043" xr:uid="{998D0894-F901-44B2-8666-22A250A392A9}"/>
    <cellStyle name="Comma 3" xfId="1044" xr:uid="{0705986D-1B26-4C4A-81E5-13F9F10B0049}"/>
    <cellStyle name="Comma 3 2" xfId="1045" xr:uid="{508F0C3A-9C5B-4D09-9DBC-5B29E7BD2367}"/>
    <cellStyle name="Comma 3 2 2" xfId="1046" xr:uid="{259F88C0-8975-4353-8703-73F1227DB2A0}"/>
    <cellStyle name="Comma 3 2 3" xfId="1047" xr:uid="{55991206-3787-42EE-B0E4-5A1FF40252C3}"/>
    <cellStyle name="Comma 3 2 4" xfId="1048" xr:uid="{B2649E48-8A29-4AFE-8189-4DAD8DDB9C66}"/>
    <cellStyle name="Comma 3 3" xfId="1049" xr:uid="{CB168396-7441-4D6F-91F8-FFC9B95CDE35}"/>
    <cellStyle name="Comma 3 4" xfId="1050" xr:uid="{D90CCC4E-6E2F-4ED8-BEE5-8E82C7D3436B}"/>
    <cellStyle name="Comma 30" xfId="1051" xr:uid="{F8B15C75-BA42-435E-B0AA-A8E3171B8C56}"/>
    <cellStyle name="Comma 30 2" xfId="1052" xr:uid="{9D15C56B-910D-4397-BD44-7F3851CF8E34}"/>
    <cellStyle name="Comma 30 2 2" xfId="1053" xr:uid="{55175C09-2051-45F3-A378-B0B48E9E3033}"/>
    <cellStyle name="Comma 30 3" xfId="1054" xr:uid="{1A747C1D-94FD-47C9-B313-FF09B783E292}"/>
    <cellStyle name="Comma 30 4" xfId="1055" xr:uid="{755D21B9-60C6-4C95-B5F3-CE52D2DABBC9}"/>
    <cellStyle name="Comma 31" xfId="1056" xr:uid="{828E7B8B-3013-4118-80B4-8E657692784E}"/>
    <cellStyle name="Comma 31 2" xfId="1057" xr:uid="{482A8DE9-ED76-43AB-A520-7D76BE4F941C}"/>
    <cellStyle name="Comma 31 2 2" xfId="1058" xr:uid="{4E7BED9C-D2FF-4100-BAA9-057AAA16850E}"/>
    <cellStyle name="Comma 31 3" xfId="1059" xr:uid="{D760E7BD-8189-4BCD-8393-13709F191D2F}"/>
    <cellStyle name="Comma 31 4" xfId="1060" xr:uid="{B53B0FB6-E5B9-47F9-A857-D7C39718EFFF}"/>
    <cellStyle name="Comma 32" xfId="1061" xr:uid="{42EB49D7-D8A3-4495-87BB-479D086CCC0D}"/>
    <cellStyle name="Comma 32 2" xfId="1062" xr:uid="{DA6AEEB2-BFD0-46FE-A8AF-5E8DC1AF1F53}"/>
    <cellStyle name="Comma 32 2 2" xfId="1063" xr:uid="{73220852-DA80-49D3-8DA3-05D8A396C33D}"/>
    <cellStyle name="Comma 32 3" xfId="1064" xr:uid="{A7CDE72D-B190-473F-B987-860F4F6E6FD5}"/>
    <cellStyle name="Comma 32 4" xfId="1065" xr:uid="{D268199F-33BA-4DCC-80FC-0AFD799E2200}"/>
    <cellStyle name="Comma 33" xfId="1066" xr:uid="{5DDDE56C-4475-432A-8E53-D171A17AAD6F}"/>
    <cellStyle name="Comma 33 2" xfId="1067" xr:uid="{DB4A750F-2E99-4F0D-B7EE-948F987A866B}"/>
    <cellStyle name="Comma 33 2 2" xfId="1068" xr:uid="{6C9C2A30-90D5-464E-9B4C-87BD91D290DE}"/>
    <cellStyle name="Comma 33 2 3" xfId="1069" xr:uid="{DDA3CEB6-5B92-47C3-BC44-38569D52F40B}"/>
    <cellStyle name="Comma 33 2 4" xfId="1070" xr:uid="{6767A7A7-3D4B-4131-B92B-9C193DC68CDA}"/>
    <cellStyle name="Comma 33 2 5" xfId="1071" xr:uid="{443095CE-7029-4EDD-875E-061B6FA82680}"/>
    <cellStyle name="Comma 33 2 6" xfId="1072" xr:uid="{DDCEAA34-1B74-44A1-A2B9-6275DEFA5084}"/>
    <cellStyle name="Comma 33 3" xfId="1073" xr:uid="{7B8976AD-52B0-43AD-A9B5-B54D53106635}"/>
    <cellStyle name="Comma 33 3 2" xfId="1074" xr:uid="{2521E9CE-E60A-4D4A-85B7-858594C0F9E6}"/>
    <cellStyle name="Comma 33 4" xfId="1075" xr:uid="{0B87DEA0-EF3F-460C-9201-57D8CCACB250}"/>
    <cellStyle name="Comma 33 4 2" xfId="1076" xr:uid="{A59C9267-AEAE-48CA-9B25-B8AA1358C9F6}"/>
    <cellStyle name="Comma 33 4 3" xfId="1077" xr:uid="{B5CF36B7-425D-4B81-932C-497E389E54B2}"/>
    <cellStyle name="Comma 33 5" xfId="1078" xr:uid="{45920D5C-2FC1-4BB3-A9D3-B39432370E48}"/>
    <cellStyle name="Comma 33 6" xfId="1079" xr:uid="{109ED88C-D51B-4C16-B995-C73BB806AFBF}"/>
    <cellStyle name="Comma 34" xfId="1080" xr:uid="{2CC5767E-D762-4177-B958-ABDB9E664311}"/>
    <cellStyle name="Comma 34 2" xfId="1081" xr:uid="{DF20E715-61AB-4527-B7BD-353F6D7D4F1B}"/>
    <cellStyle name="Comma 34 2 2" xfId="1082" xr:uid="{45AAF4EF-8A06-4CA9-A293-10D2C01D9A75}"/>
    <cellStyle name="Comma 34 3" xfId="1083" xr:uid="{54FB7785-6477-4BFD-BA9C-3EFF7B82DF9A}"/>
    <cellStyle name="Comma 35" xfId="1084" xr:uid="{F141CDCA-CFE9-433F-827A-77D14B8FEA03}"/>
    <cellStyle name="Comma 35 2" xfId="1085" xr:uid="{886C41E9-B03C-4653-AB8C-28920861B5A9}"/>
    <cellStyle name="Comma 35 2 2" xfId="1086" xr:uid="{A461BEEF-1C2B-442C-A0EB-D6C4779AAD46}"/>
    <cellStyle name="Comma 35 3" xfId="1087" xr:uid="{8C869399-3ADC-4D25-A4F8-0459E7DCD966}"/>
    <cellStyle name="Comma 35 4" xfId="1088" xr:uid="{1E8D075E-7340-4B59-AEB5-417EB9C0428A}"/>
    <cellStyle name="Comma 36" xfId="1089" xr:uid="{2188D90F-1088-42EF-A8B7-B907C4562098}"/>
    <cellStyle name="Comma 36 2" xfId="1090" xr:uid="{BBDC0EF5-84C7-4049-B9F8-69C6B82115F9}"/>
    <cellStyle name="Comma 36 2 2" xfId="1091" xr:uid="{1174A349-B943-480C-A4CF-0225C51E8C73}"/>
    <cellStyle name="Comma 36 3" xfId="1092" xr:uid="{C765BEAC-E612-4AE5-BA38-4DF72275B8C4}"/>
    <cellStyle name="Comma 36 4" xfId="1093" xr:uid="{2D19C45F-A29D-4B30-8988-7338037193D8}"/>
    <cellStyle name="Comma 37" xfId="1094" xr:uid="{CE507319-9BB0-4F4C-8766-65857159D973}"/>
    <cellStyle name="Comma 37 2" xfId="1095" xr:uid="{BB7B7923-FB76-476D-A38C-27012A0363A6}"/>
    <cellStyle name="Comma 37 2 2" xfId="1096" xr:uid="{76D490AE-A706-4670-9162-F19764E59988}"/>
    <cellStyle name="Comma 37 2 3" xfId="1097" xr:uid="{279F46B0-2C53-4700-B27A-646D89493679}"/>
    <cellStyle name="Comma 37 3" xfId="1098" xr:uid="{BEB598F4-E681-433D-B1A4-33D913FBD58C}"/>
    <cellStyle name="Comma 38" xfId="1099" xr:uid="{23FAECBE-F540-4BB1-8EDE-A76B39599FB2}"/>
    <cellStyle name="Comma 38 2" xfId="1100" xr:uid="{22E72930-8362-46EA-8768-276D3C245C01}"/>
    <cellStyle name="Comma 38 2 2" xfId="1101" xr:uid="{2FC3ACD7-DAA7-4091-96B6-CAC15E57BB52}"/>
    <cellStyle name="Comma 38 2 2 2" xfId="1102" xr:uid="{26A426A5-8F9F-4012-B5CD-BF4372B10F4E}"/>
    <cellStyle name="Comma 38 2 3" xfId="1103" xr:uid="{A49624AA-3673-462F-9BFC-FB22646492A3}"/>
    <cellStyle name="Comma 38 3" xfId="1104" xr:uid="{B999EF72-AFA4-4ABD-B1B4-FC7AC3651EA7}"/>
    <cellStyle name="Comma 38 3 2" xfId="1105" xr:uid="{60672E10-89EB-4D0B-BB5A-574C49BC0BEA}"/>
    <cellStyle name="Comma 38 4" xfId="1106" xr:uid="{78825E41-6FA3-44DC-A869-8DF6B4D20ED5}"/>
    <cellStyle name="Comma 39" xfId="1107" xr:uid="{E675592E-3317-490B-B48F-1F1E4179387C}"/>
    <cellStyle name="Comma 39 2" xfId="1108" xr:uid="{5C5FA728-A2AB-4CF5-8725-6725983AAB53}"/>
    <cellStyle name="Comma 39 2 2" xfId="1109" xr:uid="{8B971E9B-4764-4D86-8A4A-C1B873644425}"/>
    <cellStyle name="Comma 39 3" xfId="1110" xr:uid="{66FDEEC7-083F-47DA-A03E-9DBDAC3A72A3}"/>
    <cellStyle name="Comma 4" xfId="1111" xr:uid="{751757F1-F78A-4F00-8C57-4E7D4551CD36}"/>
    <cellStyle name="Comma 4 2" xfId="1112" xr:uid="{73FD490D-8779-463D-A336-7E880ECD2756}"/>
    <cellStyle name="Comma 4 2 2" xfId="1113" xr:uid="{23D71C4D-9BAE-4C6D-8A5C-EB9C304AEDDC}"/>
    <cellStyle name="Comma 4 3" xfId="1114" xr:uid="{F8119D72-C2C7-4059-893C-DC1D41D294D8}"/>
    <cellStyle name="Comma 4 3 2" xfId="1115" xr:uid="{8C111885-27B7-485D-BA71-216638B7275A}"/>
    <cellStyle name="Comma 4 4" xfId="1116" xr:uid="{E00DF4E4-8C4A-4E2F-9BA7-1BEA25FDC0A9}"/>
    <cellStyle name="Comma 4 5" xfId="1117" xr:uid="{2BCA8006-E1EF-4752-A67C-C6599E7A8EB5}"/>
    <cellStyle name="Comma 40" xfId="1118" xr:uid="{6E89F8A9-86C4-4F6F-B2CE-8F88C4556A74}"/>
    <cellStyle name="Comma 40 2" xfId="1119" xr:uid="{F66386BB-C8E5-4DB6-BF8C-77D2FC663887}"/>
    <cellStyle name="Comma 40 2 2" xfId="1120" xr:uid="{8F222FBA-82C5-4B04-B17E-E48EE5E60D9A}"/>
    <cellStyle name="Comma 40 3" xfId="1121" xr:uid="{412C31E2-F264-4349-A532-F6768E572721}"/>
    <cellStyle name="Comma 41" xfId="1122" xr:uid="{0C580483-D63E-44A3-BAA5-2E24F57DBB5F}"/>
    <cellStyle name="Comma 41 2" xfId="1123" xr:uid="{65FA3E86-BB8A-4846-9D18-D185EF416CF6}"/>
    <cellStyle name="Comma 41 2 2" xfId="1124" xr:uid="{B97BFF69-D969-41EE-9FC0-EE35937D9435}"/>
    <cellStyle name="Comma 41 3" xfId="1125" xr:uid="{FA6BF998-3B58-4D94-9D70-93B7AFE19E39}"/>
    <cellStyle name="Comma 42" xfId="1126" xr:uid="{AB7DB434-AA01-4C29-9966-2334E9438C57}"/>
    <cellStyle name="Comma 42 2" xfId="1127" xr:uid="{2DC9A70E-40AC-42C6-A0DC-391A39F0BDEB}"/>
    <cellStyle name="Comma 42 2 2" xfId="1128" xr:uid="{F1EE52F7-53F0-4EE6-B792-892F3965AEEA}"/>
    <cellStyle name="Comma 42 3" xfId="1129" xr:uid="{5EAC0DAB-A663-412F-B194-9A1F4B06C2F9}"/>
    <cellStyle name="Comma 43" xfId="1130" xr:uid="{E800D6C0-071B-49D5-9D86-BEB3B0788884}"/>
    <cellStyle name="Comma 43 2" xfId="1131" xr:uid="{18BB15C8-D32B-459A-9EA3-AEB818CBD5D0}"/>
    <cellStyle name="Comma 43 2 2" xfId="1132" xr:uid="{19CF4535-0865-4FED-B2D5-2448A44518FD}"/>
    <cellStyle name="Comma 43 3" xfId="1133" xr:uid="{3358CB52-9344-4A25-8134-11185D6B6DE5}"/>
    <cellStyle name="Comma 44" xfId="1134" xr:uid="{DD8B0690-8973-4056-AAD8-7382FA4B15E2}"/>
    <cellStyle name="Comma 44 2" xfId="1135" xr:uid="{AC967A43-B421-41D2-81F9-849AA244AB6A}"/>
    <cellStyle name="Comma 44 2 2" xfId="1136" xr:uid="{3B2890C7-9AD8-4623-AEA5-0C00ED979373}"/>
    <cellStyle name="Comma 44 3" xfId="1137" xr:uid="{75C084A7-8C89-424D-A21F-718FE57BA161}"/>
    <cellStyle name="Comma 45" xfId="1138" xr:uid="{24F96F14-EF74-4574-8883-7FC73159EA7F}"/>
    <cellStyle name="Comma 45 2" xfId="1139" xr:uid="{605598CE-1DA0-4AD8-872F-93F22E805C3E}"/>
    <cellStyle name="Comma 45 2 2" xfId="1140" xr:uid="{37872351-90A7-4B80-8694-2DE13B919E45}"/>
    <cellStyle name="Comma 45 3" xfId="1141" xr:uid="{CA1BF7D3-86F9-4B24-A673-761189BF954A}"/>
    <cellStyle name="Comma 46" xfId="1142" xr:uid="{3C430C43-DF41-4870-8F2F-C8B84F3DC5FA}"/>
    <cellStyle name="Comma 46 2" xfId="1143" xr:uid="{82AF7199-E558-4D37-AA60-CBD1C3DEE9CB}"/>
    <cellStyle name="Comma 46 2 2" xfId="1144" xr:uid="{45493B2C-042F-420E-A7C2-19A08F79FB0B}"/>
    <cellStyle name="Comma 46 3" xfId="1145" xr:uid="{7BB68200-73A5-4719-837F-0D5430DFA1CB}"/>
    <cellStyle name="Comma 47" xfId="1146" xr:uid="{203936FA-3A44-46EE-9B2C-BD54751AE256}"/>
    <cellStyle name="Comma 47 2" xfId="1147" xr:uid="{303520D2-19A5-4A64-A567-BC969FB0B51A}"/>
    <cellStyle name="Comma 47 2 2" xfId="1148" xr:uid="{ED66BE08-3C3C-48E1-A29E-161B5DFC537B}"/>
    <cellStyle name="Comma 47 3" xfId="1149" xr:uid="{2AD377C2-CDAF-4AFA-92E4-9CE7E5763015}"/>
    <cellStyle name="Comma 48" xfId="1150" xr:uid="{99895ADF-D777-4B36-A8B2-FBDFC7E24797}"/>
    <cellStyle name="Comma 48 2" xfId="1151" xr:uid="{E63EAA13-522D-4D66-A980-9E3FAC561F9D}"/>
    <cellStyle name="Comma 48 2 2" xfId="1152" xr:uid="{C3379668-1B5C-4C70-8404-3C644DF9F5D6}"/>
    <cellStyle name="Comma 48 3" xfId="1153" xr:uid="{8FACC3B8-0055-460D-9281-5AF75AD5A25D}"/>
    <cellStyle name="Comma 49" xfId="1154" xr:uid="{19521557-777D-481D-A200-40ED335B1BC4}"/>
    <cellStyle name="Comma 49 2" xfId="1155" xr:uid="{9919C181-EF0B-4837-AFA4-E473D14D90D6}"/>
    <cellStyle name="Comma 49 2 2" xfId="1156" xr:uid="{FACD3ADB-B081-428E-826A-D98797C8B58C}"/>
    <cellStyle name="Comma 49 3" xfId="1157" xr:uid="{FB9C821E-70A3-423C-BC56-AADB4FA5D07D}"/>
    <cellStyle name="Comma 5" xfId="1158" xr:uid="{37F151CF-0CA8-45A2-A1ED-0304343A2AA8}"/>
    <cellStyle name="Comma 5 2" xfId="1159" xr:uid="{D2CC8960-00A2-4028-AE95-632826C4E168}"/>
    <cellStyle name="Comma 5 2 2" xfId="1160" xr:uid="{24C92839-0B31-40C6-9E8C-E56791964F1C}"/>
    <cellStyle name="Comma 5 2 3" xfId="1161" xr:uid="{D6DE65AA-B1EC-41C4-AD89-747BDDF9B362}"/>
    <cellStyle name="Comma 5 2 4" xfId="1162" xr:uid="{B438670C-6967-449D-8692-851A4803FD35}"/>
    <cellStyle name="Comma 5 3" xfId="1163" xr:uid="{E2109B26-608F-4231-8B05-44DD0106C524}"/>
    <cellStyle name="Comma 5 4" xfId="1164" xr:uid="{EFDBD0FF-E036-4225-99C6-28E905209664}"/>
    <cellStyle name="Comma 50" xfId="1165" xr:uid="{CB92A804-B5CC-40D8-A330-8BC8DE9D42BA}"/>
    <cellStyle name="Comma 50 2" xfId="1166" xr:uid="{8DB066C0-B07B-4891-890B-4E6D164A14ED}"/>
    <cellStyle name="Comma 50 2 2" xfId="1167" xr:uid="{8D8CBFDC-D719-4BC2-BEBC-18B5DB898290}"/>
    <cellStyle name="Comma 50 3" xfId="1168" xr:uid="{B34B679F-4165-4418-B812-E9F78C8F8EB9}"/>
    <cellStyle name="Comma 51" xfId="1169" xr:uid="{37D5C427-6105-4757-B74C-EA39907AAB2E}"/>
    <cellStyle name="Comma 51 2" xfId="1170" xr:uid="{CBB3780E-7825-44B9-863F-5CBFC407986C}"/>
    <cellStyle name="Comma 51 2 2" xfId="1171" xr:uid="{B188E666-1E30-41DA-A12B-C0AB16DCA590}"/>
    <cellStyle name="Comma 51 3" xfId="1172" xr:uid="{4D911A03-5B58-4F69-B9EB-BB1D0BF7D5C6}"/>
    <cellStyle name="Comma 52" xfId="1173" xr:uid="{FC8E5D80-4C6A-49C1-BB83-FE089F358360}"/>
    <cellStyle name="Comma 52 2" xfId="1174" xr:uid="{F1A1EB8B-EDD2-448F-8C0B-8098229160C2}"/>
    <cellStyle name="Comma 52 2 2" xfId="1175" xr:uid="{5C4AA3CB-0615-4B73-888C-62BF6EA407E1}"/>
    <cellStyle name="Comma 52 3" xfId="1176" xr:uid="{54C09011-CC4E-4432-8BEB-AB978F7ADF27}"/>
    <cellStyle name="Comma 53" xfId="1177" xr:uid="{967A0488-35F7-4DC1-803B-EC5C06AE526D}"/>
    <cellStyle name="Comma 53 2" xfId="1178" xr:uid="{02002077-4F5C-4481-A695-0C1308B57D34}"/>
    <cellStyle name="Comma 53 2 2" xfId="1179" xr:uid="{0B37837A-3D20-4F05-A752-F4C11468D2ED}"/>
    <cellStyle name="Comma 53 3" xfId="1180" xr:uid="{7C4C6CFE-0EEC-4B38-AD23-2DA5EF01B835}"/>
    <cellStyle name="Comma 54" xfId="1181" xr:uid="{2B806A3A-A6AB-4C66-AAF6-865FB32391C3}"/>
    <cellStyle name="Comma 54 2" xfId="1182" xr:uid="{197CB4F5-E232-44E5-B844-89648263566E}"/>
    <cellStyle name="Comma 54 2 2" xfId="1183" xr:uid="{C4B54853-B2FC-4C24-8763-66551F172B93}"/>
    <cellStyle name="Comma 54 3" xfId="1184" xr:uid="{CFF766A9-FCC5-4F32-B617-3651D5AD3630}"/>
    <cellStyle name="Comma 55" xfId="1185" xr:uid="{8FA3130A-5C55-4991-8DD5-71F0D492812C}"/>
    <cellStyle name="Comma 55 2" xfId="1186" xr:uid="{5BB3857E-F794-4C8D-9E56-B3C0CCB4E7FE}"/>
    <cellStyle name="Comma 55 2 2" xfId="1187" xr:uid="{D113C523-6482-4081-88AA-3DBD5EE252AD}"/>
    <cellStyle name="Comma 55 3" xfId="1188" xr:uid="{03F65042-F362-41CE-8A10-E90D0D570A1C}"/>
    <cellStyle name="Comma 56" xfId="1189" xr:uid="{621D133D-2B78-4013-B1F1-E3DF9CB26E1E}"/>
    <cellStyle name="Comma 56 2" xfId="1190" xr:uid="{6FF66D5E-F72F-40DC-AD9B-E2722945C32C}"/>
    <cellStyle name="Comma 56 2 2" xfId="1191" xr:uid="{7C227659-9492-49D7-9C93-CF4917B123AD}"/>
    <cellStyle name="Comma 56 3" xfId="1192" xr:uid="{75FC241B-840E-4C81-AC89-E2B32435A4B5}"/>
    <cellStyle name="Comma 57" xfId="1193" xr:uid="{BB13DE53-5007-45ED-BAEC-9E6F0F6F5345}"/>
    <cellStyle name="Comma 57 2" xfId="1194" xr:uid="{F3D7AF51-09C9-4023-88D8-BB4747AC2E07}"/>
    <cellStyle name="Comma 57 2 2" xfId="1195" xr:uid="{39E1B68C-876A-44CB-A60A-3D291678B076}"/>
    <cellStyle name="Comma 57 3" xfId="1196" xr:uid="{6D8B20F5-F769-4228-A15F-4A7172BD75F1}"/>
    <cellStyle name="Comma 58" xfId="1197" xr:uid="{AC408953-FE60-4466-A476-474881227E3B}"/>
    <cellStyle name="Comma 58 2" xfId="1198" xr:uid="{6538CA53-13E7-4C63-A55E-A390B1AAC33E}"/>
    <cellStyle name="Comma 58 2 2" xfId="1199" xr:uid="{69C178EB-20AA-4ED1-9580-116EEECCC680}"/>
    <cellStyle name="Comma 58 3" xfId="1200" xr:uid="{F6A0BC9B-5F23-4390-A31F-C04031BA07DF}"/>
    <cellStyle name="Comma 59" xfId="1201" xr:uid="{F4576894-0B3A-4814-BF57-E37711FF52CA}"/>
    <cellStyle name="Comma 59 2" xfId="1202" xr:uid="{AA65F540-8C7F-4553-9293-2C4DD4002E1A}"/>
    <cellStyle name="Comma 59 2 2" xfId="1203" xr:uid="{2E5BAE39-08F8-4E81-B8B6-03D860A8F226}"/>
    <cellStyle name="Comma 59 3" xfId="1204" xr:uid="{4E575D69-47C4-449C-B79D-BF9F58D15164}"/>
    <cellStyle name="Comma 6" xfId="1205" xr:uid="{76D9EF01-0E69-4971-A2E3-3928ECBDA42E}"/>
    <cellStyle name="Comma 6 2" xfId="1206" xr:uid="{86FEC1C1-35EE-4B1E-9D45-862A5242E1DF}"/>
    <cellStyle name="Comma 6 2 2" xfId="1207" xr:uid="{2BF62EB2-39F3-4EAA-AD7F-12458C1674E1}"/>
    <cellStyle name="Comma 6 3" xfId="1208" xr:uid="{FC9E325C-1017-4420-BFBF-5FDCCC1DED2E}"/>
    <cellStyle name="Comma 6 4" xfId="1209" xr:uid="{26096857-4BEF-418C-B6CF-D5D082B512E0}"/>
    <cellStyle name="Comma 60" xfId="1210" xr:uid="{979C3978-4D42-4ABD-BABC-615128D3CE04}"/>
    <cellStyle name="Comma 60 2" xfId="1211" xr:uid="{AC76F3DA-6700-4733-84FB-E844B0FAD28A}"/>
    <cellStyle name="Comma 60 2 2" xfId="1212" xr:uid="{616BA817-B690-4EB8-BD61-A1EC141AA176}"/>
    <cellStyle name="Comma 60 3" xfId="1213" xr:uid="{B6A4C98C-8F4C-44B5-9E0E-23053C2E73EF}"/>
    <cellStyle name="Comma 61" xfId="1214" xr:uid="{819E1521-17E3-47E5-9C71-F6F3BF7A47E4}"/>
    <cellStyle name="Comma 61 2" xfId="1215" xr:uid="{17C9A44C-2C88-4F2E-BCED-E68FA73B81DF}"/>
    <cellStyle name="Comma 61 2 2" xfId="1216" xr:uid="{B9AF129E-46D4-4DB8-868A-91A648BCD942}"/>
    <cellStyle name="Comma 61 3" xfId="1217" xr:uid="{A825AAAF-B27E-424C-865C-97287E5B1AC0}"/>
    <cellStyle name="Comma 62" xfId="1218" xr:uid="{ACE08423-9C66-4D63-A11F-EE7AAE887D93}"/>
    <cellStyle name="Comma 62 2" xfId="1219" xr:uid="{06A19D83-7300-49D2-A881-C7E63FA128DB}"/>
    <cellStyle name="Comma 62 2 2" xfId="1220" xr:uid="{0D696FB9-0F1F-4509-8C20-06F5AE20694F}"/>
    <cellStyle name="Comma 62 3" xfId="1221" xr:uid="{845B46B7-9A60-4DFC-9FCD-136E9205690B}"/>
    <cellStyle name="Comma 63" xfId="1222" xr:uid="{2808B11A-D048-4B19-877A-1A50FB6AF7F3}"/>
    <cellStyle name="Comma 63 2" xfId="1223" xr:uid="{9F831285-5694-496E-A296-538FE0388FC9}"/>
    <cellStyle name="Comma 63 2 2" xfId="1224" xr:uid="{6D6BC6A4-AA6F-433B-AD65-C3BB94C6B656}"/>
    <cellStyle name="Comma 63 3" xfId="1225" xr:uid="{75E6E0D8-EC36-44CE-967E-A9F7C138AD54}"/>
    <cellStyle name="Comma 64" xfId="1226" xr:uid="{7C2778E8-1A2E-4713-994A-5B1215DB95AD}"/>
    <cellStyle name="Comma 64 2" xfId="1227" xr:uid="{A22D1A90-911A-4D9D-95D1-D0669EB38299}"/>
    <cellStyle name="Comma 64 2 2" xfId="1228" xr:uid="{95CF0857-A885-4423-8D13-CBA56E4125CE}"/>
    <cellStyle name="Comma 64 3" xfId="1229" xr:uid="{7F0CDD85-89F0-4CE8-8987-8EA75F2ABE8C}"/>
    <cellStyle name="Comma 65" xfId="1230" xr:uid="{2292719B-16F0-4488-B038-D32F773DBC57}"/>
    <cellStyle name="Comma 65 2" xfId="1231" xr:uid="{C9B29EDA-7A17-4A94-BE60-3B7FFD052AE8}"/>
    <cellStyle name="Comma 65 2 2" xfId="1232" xr:uid="{F34C93F0-833D-4CF8-AD97-958FD0F82552}"/>
    <cellStyle name="Comma 65 3" xfId="1233" xr:uid="{EAD876EE-C310-42EB-94A1-D9FD0948DE68}"/>
    <cellStyle name="Comma 66" xfId="1234" xr:uid="{BEABB4F9-2BE3-4216-BAE6-F89BB01F2367}"/>
    <cellStyle name="Comma 66 2" xfId="1235" xr:uid="{2909DABC-68D6-4D5D-83D1-B3846C9DA633}"/>
    <cellStyle name="Comma 66 2 2" xfId="1236" xr:uid="{192FB5A2-465B-49AA-947F-39A49076DA32}"/>
    <cellStyle name="Comma 66 3" xfId="1237" xr:uid="{82F7401A-0F7F-4833-89AA-81F1016D6DFC}"/>
    <cellStyle name="Comma 67" xfId="1238" xr:uid="{EFAA2842-50D4-4C70-9B7E-D05F08F10F03}"/>
    <cellStyle name="Comma 67 2" xfId="1239" xr:uid="{FDCCE3EC-FC73-4A8B-BDE8-FE05EDDF82C1}"/>
    <cellStyle name="Comma 67 2 2" xfId="1240" xr:uid="{06395168-5F6E-40CC-A7B7-14E8C8A14615}"/>
    <cellStyle name="Comma 67 3" xfId="1241" xr:uid="{F10EDAEB-0D23-43AF-84E0-39F15C9FF6E0}"/>
    <cellStyle name="Comma 68" xfId="1242" xr:uid="{677A172B-E0ED-43D8-AC63-FE21D90D37B2}"/>
    <cellStyle name="Comma 69" xfId="1243" xr:uid="{F43A1027-9320-4733-BA88-7CC76E258BCB}"/>
    <cellStyle name="Comma 69 2" xfId="1244" xr:uid="{9C1DC6E5-A682-433B-81E8-FCDEB8AE087B}"/>
    <cellStyle name="Comma 69 2 2" xfId="1245" xr:uid="{7D2CD569-53DA-48EC-B6BC-7F3950D98EE1}"/>
    <cellStyle name="Comma 69 3" xfId="1246" xr:uid="{D3351D72-FE90-46C4-88AF-490C098B9E64}"/>
    <cellStyle name="Comma 7" xfId="1247" xr:uid="{D978D08E-48E1-4149-B712-2330F299B3FA}"/>
    <cellStyle name="Comma 7 2" xfId="1248" xr:uid="{C4DEF914-A075-42BD-A052-36A560E2E704}"/>
    <cellStyle name="Comma 7 2 2" xfId="1249" xr:uid="{ED0E5D0D-93B9-4888-A73B-9FE61DDB9988}"/>
    <cellStyle name="Comma 7 3" xfId="1250" xr:uid="{542E254E-94A5-4A28-9897-DC17F97FC38C}"/>
    <cellStyle name="Comma 7 4" xfId="1251" xr:uid="{46B354BD-189C-4133-BEEA-61C4B94D8606}"/>
    <cellStyle name="Comma 70" xfId="1252" xr:uid="{C8639815-2798-4907-A92A-B8FB6148FA4B}"/>
    <cellStyle name="Comma 71" xfId="1253" xr:uid="{F625B2D3-1489-4BD2-A2B9-0E47F773E534}"/>
    <cellStyle name="Comma 72" xfId="1254" xr:uid="{D3DCE752-F4F1-4D84-9462-5980F76009FE}"/>
    <cellStyle name="Comma 73" xfId="1255" xr:uid="{81660D84-F907-4107-86FB-4C41634077A4}"/>
    <cellStyle name="Comma 74" xfId="1256" xr:uid="{D86C5133-928B-4CD0-9163-A637B11DFC3B}"/>
    <cellStyle name="Comma 75" xfId="1257" xr:uid="{C79094FF-AE56-4992-A5B4-1420A5CF457E}"/>
    <cellStyle name="Comma 76" xfId="1258" xr:uid="{7F42D46E-6092-4280-BC6B-0FD7D61E2F1C}"/>
    <cellStyle name="Comma 77" xfId="1259" xr:uid="{BCE0FD16-46E3-42FC-BF5A-50C53982996E}"/>
    <cellStyle name="Comma 78" xfId="1260" xr:uid="{8DE44C68-DAFC-43BE-B676-63AF49AF3670}"/>
    <cellStyle name="Comma 79" xfId="1261" xr:uid="{E2CDDEC7-1E34-4823-A5CE-E8F23AF766BF}"/>
    <cellStyle name="Comma 79 2" xfId="1262" xr:uid="{A058EBD0-4559-43CD-B131-F17058F177E5}"/>
    <cellStyle name="Comma 79 2 2" xfId="1263" xr:uid="{DCCDAC77-1B6B-4C8E-ABF3-64638DD0BA1A}"/>
    <cellStyle name="Comma 79 3" xfId="1264" xr:uid="{20472EB2-5B86-4DD1-A53D-79B0B01355B9}"/>
    <cellStyle name="Comma 8" xfId="1265" xr:uid="{121F6FE8-C9C5-4EB0-8B37-B1FB2BAE8C01}"/>
    <cellStyle name="Comma 8 2" xfId="1266" xr:uid="{2DEE1D9F-8E63-4CFF-B161-4CF78461E149}"/>
    <cellStyle name="Comma 8 2 2" xfId="1267" xr:uid="{C8EA181F-C54C-4409-85AB-46B2CFD5536A}"/>
    <cellStyle name="Comma 8 2 3" xfId="1268" xr:uid="{85DF0AE8-0147-4A59-86F9-FE8D34AF3303}"/>
    <cellStyle name="Comma 8 3" xfId="1269" xr:uid="{D7723B24-B9EC-4744-9A04-43DFF6C7822F}"/>
    <cellStyle name="Comma 8 4" xfId="1270" xr:uid="{3C511B12-A2D4-4972-A5E1-133ACB690934}"/>
    <cellStyle name="Comma 8 5" xfId="1271" xr:uid="{D3E51517-08B0-4B05-9670-78A801550E9E}"/>
    <cellStyle name="Comma 8 6" xfId="1272" xr:uid="{9FAD39FC-2E60-450B-BF68-705780861A90}"/>
    <cellStyle name="Comma 8 7" xfId="1273" xr:uid="{B945397F-294A-481A-A775-E27A550F3696}"/>
    <cellStyle name="Comma 80" xfId="1274" xr:uid="{28683D12-61AA-4560-A340-D3CEB3B48DDB}"/>
    <cellStyle name="Comma 81" xfId="1275" xr:uid="{D0B8741B-E317-4639-9AB9-6871D20178E7}"/>
    <cellStyle name="Comma 81 2" xfId="1276" xr:uid="{EBD72B46-BAD9-4887-A58D-6CDF873987CE}"/>
    <cellStyle name="Comma 82" xfId="1277" xr:uid="{677DD735-A7B3-4D59-8C73-2C92AE39A372}"/>
    <cellStyle name="Comma 83" xfId="1278" xr:uid="{241D2B8D-073E-48DA-B44A-9DD6BB0CCC6A}"/>
    <cellStyle name="Comma 84" xfId="1279" xr:uid="{A4EEC038-9EBA-4043-BABC-D152508A232C}"/>
    <cellStyle name="Comma 84 2" xfId="1280" xr:uid="{85DF63CB-510C-4D4F-90D2-65B55E106730}"/>
    <cellStyle name="Comma 85" xfId="1281" xr:uid="{CB99F386-6FE3-4190-BA6A-A232032900C0}"/>
    <cellStyle name="Comma 85 2" xfId="1282" xr:uid="{74066B43-A42C-4742-92A8-CABF30375F45}"/>
    <cellStyle name="Comma 86" xfId="1283" xr:uid="{FA5E8A29-6E90-48EC-9761-24749EB38E5E}"/>
    <cellStyle name="Comma 86 2" xfId="1284" xr:uid="{D2D52EF3-9C7D-4FDD-B3F4-E5FB396ABEAB}"/>
    <cellStyle name="Comma 87" xfId="1285" xr:uid="{8C7FBCDA-B5E7-4496-A7C5-2B8F749DB25A}"/>
    <cellStyle name="Comma 87 2" xfId="1286" xr:uid="{C7D95573-86EF-4693-9AE3-D8C410948E37}"/>
    <cellStyle name="Comma 88" xfId="1287" xr:uid="{0A0B19B9-7D2C-40C7-91F7-9AA6AAB6E83D}"/>
    <cellStyle name="Comma 88 2" xfId="1288" xr:uid="{844D050B-4678-4B97-8FC3-8F55D51628BE}"/>
    <cellStyle name="Comma 89" xfId="1289" xr:uid="{CA3A520A-A2BA-4757-BF46-B0B804A0B8F3}"/>
    <cellStyle name="Comma 89 2" xfId="1290" xr:uid="{AB1BE1D6-7A05-4A7D-8FCB-86384020C5EE}"/>
    <cellStyle name="Comma 9" xfId="1291" xr:uid="{A9BDC48F-821B-460D-A9D4-AB40C391EE57}"/>
    <cellStyle name="Comma 9 2" xfId="1292" xr:uid="{24C8B8A1-6A64-4AC3-9AC0-56808EE2B04B}"/>
    <cellStyle name="Comma 9 2 2" xfId="1293" xr:uid="{A3A5AC6A-DA53-41E4-9131-28DE7467E521}"/>
    <cellStyle name="Comma 9 3" xfId="1294" xr:uid="{67630286-7299-4C5B-BE49-FC1AFA0BB85C}"/>
    <cellStyle name="Comma 9 4" xfId="1295" xr:uid="{FA840B34-A019-483B-BDF8-AEA4B8FB6DF6}"/>
    <cellStyle name="Comma 90" xfId="1296" xr:uid="{082F3AD3-A38A-4744-8139-80BC2AB9B171}"/>
    <cellStyle name="Comma 90 2" xfId="1297" xr:uid="{3DEB7235-057B-49A6-B6D8-493AF55D4A37}"/>
    <cellStyle name="Comma 91" xfId="1298" xr:uid="{12711343-C4E1-472A-BEB9-2A3D4A9DD424}"/>
    <cellStyle name="Comma 91 2" xfId="1299" xr:uid="{121AC4EB-0090-47F2-B0DF-A97446A38D8A}"/>
    <cellStyle name="Comma 91 3" xfId="1300" xr:uid="{4A76225C-CD16-46D4-B806-6FBB67698DBB}"/>
    <cellStyle name="Comma 92" xfId="1301" xr:uid="{CE261168-8917-449A-84F4-6E4C69B8099D}"/>
    <cellStyle name="Comma 92 2" xfId="1302" xr:uid="{ECB7E332-F789-446B-A448-EC47399C77FE}"/>
    <cellStyle name="Comma 93" xfId="1303" xr:uid="{578EAC74-7CB3-4CCE-B452-AED249E3757B}"/>
    <cellStyle name="Comma 93 2" xfId="1304" xr:uid="{0CE35B0B-CCD3-4D6F-8CED-16BFEAEF01C2}"/>
    <cellStyle name="Comma 94" xfId="1305" xr:uid="{E81C8807-7336-408B-9069-CF355F5E62A2}"/>
    <cellStyle name="Comma 94 2" xfId="1306" xr:uid="{A948B400-2896-4BA2-A936-553A5017625E}"/>
    <cellStyle name="Comma 95" xfId="1307" xr:uid="{2A7C2378-B7E2-4082-9F4A-64A2C52E79C9}"/>
    <cellStyle name="Comma 95 2" xfId="1308" xr:uid="{B8055764-6035-4407-96FF-2C351FE5911D}"/>
    <cellStyle name="Comma 96" xfId="1309" xr:uid="{7B4DE350-0E6E-4794-84E8-6838C5924054}"/>
    <cellStyle name="Comma 96 2" xfId="1310" xr:uid="{F9A1433B-15E7-4747-A90D-C152B9B49D60}"/>
    <cellStyle name="Comma 97" xfId="1311" xr:uid="{11B962E9-1B0D-493A-89FA-0E6BFBA916A9}"/>
    <cellStyle name="Comma 97 2" xfId="1312" xr:uid="{C5D27445-407D-4327-B320-C841BCB15AAD}"/>
    <cellStyle name="Comma 98" xfId="1313" xr:uid="{9FC84FB3-F001-47E1-B79E-1428AD2E63F8}"/>
    <cellStyle name="Comma 98 2" xfId="1314" xr:uid="{E34A841E-7905-45B6-A8CA-4848A97BC3E4}"/>
    <cellStyle name="Comma 99" xfId="1315" xr:uid="{FF67AA13-E5C9-43BF-B890-88095A995384}"/>
    <cellStyle name="Comma 99 2" xfId="1316" xr:uid="{031B8E50-53B5-4D30-A44B-4AF7F05BB3FD}"/>
    <cellStyle name="comma zerodec" xfId="1317" xr:uid="{F064A558-8073-45A8-8211-81F8663311F3}"/>
    <cellStyle name="comma zerodec 2" xfId="1318" xr:uid="{508A689B-43BC-495E-91FA-39F0217172E7}"/>
    <cellStyle name="comma zerodec 2 2" xfId="1319" xr:uid="{B81972EE-602E-4D0F-B4DE-DBF1ADE24FB8}"/>
    <cellStyle name="comma zerodec 3" xfId="1320" xr:uid="{1E964558-AA25-4C96-8DC2-F962B20677A8}"/>
    <cellStyle name="Copied" xfId="1321" xr:uid="{52E285F6-F81D-4286-B9D0-25805F5B9355}"/>
    <cellStyle name="Cover Date" xfId="1322" xr:uid="{65B6C456-5F4C-4516-8D7C-160A12E80D26}"/>
    <cellStyle name="Cover Subtitle" xfId="1323" xr:uid="{A7E1BB81-A54F-46F2-9BCB-0C24302A179A}"/>
    <cellStyle name="Cover Title" xfId="1324" xr:uid="{4D450389-728C-4B34-92E7-FB68152CA0D5}"/>
    <cellStyle name="Currency (0.00)" xfId="1325" xr:uid="{7D80FF10-C662-4025-993B-AC7E18376555}"/>
    <cellStyle name="Currency [00]" xfId="1326" xr:uid="{F28C8BCF-C7F9-467F-9D6D-F17C7B0B79E3}"/>
    <cellStyle name="Currency [00] 2" xfId="1327" xr:uid="{7628E9C0-91CE-4903-8D60-EDBFFCCF06CF}"/>
    <cellStyle name="Currency [00] 2 2" xfId="1328" xr:uid="{250C4644-CA95-43A5-8694-14BAABB6C61D}"/>
    <cellStyle name="Currency [00] 3" xfId="1329" xr:uid="{4BDA2252-B571-4710-85AF-B912570C0875}"/>
    <cellStyle name="Currency 2" xfId="1330" xr:uid="{510E78D8-E8E1-45E0-B316-A4E0D0EDD66E}"/>
    <cellStyle name="Currency 2 2" xfId="1331" xr:uid="{E23CAB31-7660-44EE-A583-98D8783EEE88}"/>
    <cellStyle name="Currency 2 2 2" xfId="1332" xr:uid="{1EBD6751-25CF-4070-AEB2-20148FF2F3A2}"/>
    <cellStyle name="Currency 2 3" xfId="1333" xr:uid="{32EC8972-59A4-41E9-8A11-8C42C47197A3}"/>
    <cellStyle name="Currency1" xfId="1334" xr:uid="{BAB6A5C2-6884-48BF-A0BD-9CAF69430FFC}"/>
    <cellStyle name="Currency1 2" xfId="1335" xr:uid="{01B2DE49-20B9-4040-809E-AD53261732EB}"/>
    <cellStyle name="Currency1 2 2" xfId="1336" xr:uid="{C266F521-D110-42F6-A58A-16F546523E8E}"/>
    <cellStyle name="Currency1 3" xfId="1337" xr:uid="{9BBE768A-5BBA-435A-9EB9-FF1E427CA4DA}"/>
    <cellStyle name="Date" xfId="1338" xr:uid="{12C3A909-E897-463B-A8C9-9F1E396A40CC}"/>
    <cellStyle name="Date Short" xfId="1339" xr:uid="{E2D2440C-9A7D-4395-83E6-00972F0458FF}"/>
    <cellStyle name="day of the month before or after" xfId="1340" xr:uid="{20A98490-07B9-4AE0-8F09-5D4841144ECD}"/>
    <cellStyle name="day of the month before or after 2" xfId="1341" xr:uid="{119B034C-7417-43D2-AE1E-49A7F26727B7}"/>
    <cellStyle name="day of the month before or after 2 2" xfId="1342" xr:uid="{E9A1EF49-B5DA-498B-BAAF-1EF636F6CFC0}"/>
    <cellStyle name="day of the month before or after 3" xfId="1343" xr:uid="{82F6EF88-3713-41FF-8955-3D4FCE1A831D}"/>
    <cellStyle name="Dezimal [0]_Compiling Utility Macros" xfId="1344" xr:uid="{027776D4-6CF3-4E44-927F-248DE9A8268C}"/>
    <cellStyle name="Dezimal_Compiling Utility Macros" xfId="1345" xr:uid="{13613587-50CE-4CAD-B98C-E650F0FE94FA}"/>
    <cellStyle name="Dollar (zero dec)" xfId="1346" xr:uid="{AA946F59-3603-4F97-B8BF-BFF345A31A31}"/>
    <cellStyle name="Dollar (zero dec) 2" xfId="1347" xr:uid="{2E0A077D-1E8D-47FC-88DB-52BC91BF052F}"/>
    <cellStyle name="Dollar (zero dec) 2 2" xfId="1348" xr:uid="{63880364-0A47-47FA-9952-BC8EF26E56A7}"/>
    <cellStyle name="Dollar (zero dec) 3" xfId="1349" xr:uid="{D31CA8EB-E608-456B-8C9B-C4704F1EEC7D}"/>
    <cellStyle name="E&amp;Y House" xfId="1350" xr:uid="{5642997E-E3C4-477B-B9F3-AB020EFD3525}"/>
    <cellStyle name="Enter Currency (0)" xfId="1351" xr:uid="{EF2C0DBD-697C-42FF-B69B-A40B214DD928}"/>
    <cellStyle name="Enter Currency (0) 2" xfId="1352" xr:uid="{5280AC84-80D8-48A7-B513-980D851C2963}"/>
    <cellStyle name="Enter Currency (0) 2 2" xfId="1353" xr:uid="{089DF532-57E3-4F7F-BB7F-ABEBA6104259}"/>
    <cellStyle name="Enter Currency (0) 3" xfId="1354" xr:uid="{9616BBF0-9827-4B72-8EB7-1A3C7D06525B}"/>
    <cellStyle name="Enter Currency (2)" xfId="1355" xr:uid="{A7AB5A4E-BBE6-437C-ADBA-27FFD441CF91}"/>
    <cellStyle name="Enter Currency (2) 2" xfId="1356" xr:uid="{288219C4-EEDC-4898-AD44-C02D86DD0682}"/>
    <cellStyle name="Enter Currency (2) 2 2" xfId="1357" xr:uid="{A6EB0FCB-7B34-4CFB-BD0B-3D1858F5CC1E}"/>
    <cellStyle name="Enter Currency (2) 3" xfId="1358" xr:uid="{C75AF702-8EA6-41FC-ADED-0EC2CB206C43}"/>
    <cellStyle name="Enter Units (0)" xfId="1359" xr:uid="{5E462BD3-E430-4CE0-ACA8-9971A6A67828}"/>
    <cellStyle name="Enter Units (0) 2" xfId="1360" xr:uid="{9C19CAD7-B6CE-41EC-9870-CB00D4D7C02E}"/>
    <cellStyle name="Enter Units (0) 2 2" xfId="1361" xr:uid="{613A104C-3986-4F07-B5A4-CC903190D313}"/>
    <cellStyle name="Enter Units (0) 3" xfId="1362" xr:uid="{051E9F95-3FC5-4FFE-9F69-4CB27D117F92}"/>
    <cellStyle name="Enter Units (1)" xfId="1363" xr:uid="{5CE15917-2D18-44BB-8E73-722A971F06D3}"/>
    <cellStyle name="Enter Units (1) 2" xfId="1364" xr:uid="{72D590E1-408C-4F6E-94C6-7E8D347DE73B}"/>
    <cellStyle name="Enter Units (1) 2 2" xfId="1365" xr:uid="{26866D5D-8B18-4DA2-8FFA-BD8D86571C65}"/>
    <cellStyle name="Enter Units (1) 3" xfId="1366" xr:uid="{5FC6144C-A4F5-41BB-B872-C38215FD6FB7}"/>
    <cellStyle name="Enter Units (2)" xfId="1367" xr:uid="{ECECDB66-34AA-4BA8-ADD8-8FA0192A7436}"/>
    <cellStyle name="Enter Units (2) 2" xfId="1368" xr:uid="{A13C3676-7160-45B5-A0E2-5A3590172BFB}"/>
    <cellStyle name="Enter Units (2) 2 2" xfId="1369" xr:uid="{3967CF05-4E1B-486A-8B3F-B18C273989C4}"/>
    <cellStyle name="Enter Units (2) 3" xfId="1370" xr:uid="{CC637A92-6603-432A-B8B9-CEEDD15E98FF}"/>
    <cellStyle name="Entered" xfId="1371" xr:uid="{D4FDE981-D2B3-40BE-B595-C6992B54402E}"/>
    <cellStyle name="Euro" xfId="1372" xr:uid="{297303FD-11BB-4D9C-9AD3-03AA215B1176}"/>
    <cellStyle name="Euro 2" xfId="1373" xr:uid="{5B1A8640-B381-4B7B-B581-C63D1B223339}"/>
    <cellStyle name="Euro 3" xfId="1374" xr:uid="{39DC71F7-BBB1-4777-BB8E-DED4918420A5}"/>
    <cellStyle name="Explanatory Text 2" xfId="1375" xr:uid="{545FFD5B-B836-417D-9CCD-949E5E352471}"/>
    <cellStyle name="Explanatory Text 3" xfId="1376" xr:uid="{03D9E704-1D26-407B-B716-2EE97F7983C4}"/>
    <cellStyle name="Fixed" xfId="1377" xr:uid="{6C8162B9-6D9C-4F69-81D2-236A84103AF4}"/>
    <cellStyle name="Footer SBILogo1" xfId="1378" xr:uid="{B84A0E88-D059-4409-A78E-533DA9501E67}"/>
    <cellStyle name="Footer SBILogo2" xfId="1379" xr:uid="{9D1541C9-A917-4E41-A432-C49736689957}"/>
    <cellStyle name="Footnote" xfId="1380" xr:uid="{51E5E4F3-B188-4642-9ACA-26E7953AE8D4}"/>
    <cellStyle name="Footnote Reference" xfId="1381" xr:uid="{23889D95-710C-4E57-B99F-C27043FD10E1}"/>
    <cellStyle name="Footnote_BECL WP YE'02" xfId="1382" xr:uid="{862E4552-CDAA-4424-AE59-E0F8E467176E}"/>
    <cellStyle name="FRxAmtStyle" xfId="1383" xr:uid="{F491201E-A57A-4FD0-94D8-04CD08BE3A25}"/>
    <cellStyle name="Good 2" xfId="1384" xr:uid="{CAF7246A-541F-4418-8AC3-5989B4AF97A9}"/>
    <cellStyle name="Good 3" xfId="1385" xr:uid="{FB5FA53A-80EA-415B-A4C5-E1D9F06A503D}"/>
    <cellStyle name="Grey" xfId="1386" xr:uid="{133B13FC-CDE9-4D94-AEB1-A028535B90D4}"/>
    <cellStyle name="Grey 2" xfId="1387" xr:uid="{B1FF1651-5F39-44A8-8058-D7A1C42794F8}"/>
    <cellStyle name="Grey 2 2" xfId="1388" xr:uid="{30C6C22C-7E03-440D-88CC-08963E5691FF}"/>
    <cellStyle name="Grey 3" xfId="1389" xr:uid="{26AFB804-4969-4286-A34D-07CE821BBC7F}"/>
    <cellStyle name="Grey 4" xfId="1390" xr:uid="{F504F036-814A-4E48-934A-DE8B74F56E33}"/>
    <cellStyle name="Header" xfId="1391" xr:uid="{21C34F10-22E3-4FF5-87C7-5CDEB87AD4E8}"/>
    <cellStyle name="Header Draft Stamp" xfId="1392" xr:uid="{742910AB-EBCD-4AA1-9D89-4D8AA6B35C21}"/>
    <cellStyle name="HEADER_2506-6 AR Turnover" xfId="1393" xr:uid="{B9C355AF-FF6B-43F3-BD19-E40C591C0819}"/>
    <cellStyle name="Header1" xfId="1394" xr:uid="{326E1F66-FD8E-40C0-A5C6-D5F3537A5AB1}"/>
    <cellStyle name="Header2" xfId="1395" xr:uid="{BB736DC7-87B6-4561-8A48-B4FE74C82FC9}"/>
    <cellStyle name="Heading 1 2" xfId="1396" xr:uid="{DEF1E71F-456F-49E5-9B68-5BE4EBB2D1EE}"/>
    <cellStyle name="Heading 1 3" xfId="1397" xr:uid="{C35496DE-CC5C-46DE-8421-831C685F7990}"/>
    <cellStyle name="Heading 1 Above" xfId="1398" xr:uid="{D7B8F801-4E00-46D1-9CDD-25A6FA9199CE}"/>
    <cellStyle name="Heading 1+" xfId="1399" xr:uid="{B8E630C4-BC7F-4DC0-9BCC-040346066A18}"/>
    <cellStyle name="Heading 2 2" xfId="1400" xr:uid="{7EFD737B-0EB8-493C-860D-53908FDBBC4A}"/>
    <cellStyle name="Heading 2 3" xfId="1401" xr:uid="{8BDD83E0-661A-4139-8A8D-F76A4A09C421}"/>
    <cellStyle name="Heading 2 Below" xfId="1402" xr:uid="{A96BE53C-1582-4ACE-804B-0CED223D8786}"/>
    <cellStyle name="Heading 2+" xfId="1403" xr:uid="{6B497E85-7004-44C8-85A8-4DE83DE2F13D}"/>
    <cellStyle name="Heading 3 2" xfId="1404" xr:uid="{C09879CC-E79A-48E8-9A75-82AC7A1513A2}"/>
    <cellStyle name="Heading 3 3" xfId="1405" xr:uid="{0955F8B9-2215-4F77-80C3-D0CEAA58BE4F}"/>
    <cellStyle name="Heading 3+" xfId="1406" xr:uid="{29C4F0E2-7226-4C4A-912E-4B26F0A0F786}"/>
    <cellStyle name="Heading 4 2" xfId="1407" xr:uid="{C770AA21-FB0E-4C6F-B962-DEAC7F0006D6}"/>
    <cellStyle name="Heading 4 3" xfId="1408" xr:uid="{A887E00F-873B-4F20-8D4F-69A7ABEA0E25}"/>
    <cellStyle name="HEADING1" xfId="1409" xr:uid="{9DD0D30D-A9FE-4788-8219-3911C1CBFC3E}"/>
    <cellStyle name="HEADING2" xfId="1410" xr:uid="{AB4C826C-3C51-47F4-8E31-D94189CC45C2}"/>
    <cellStyle name="Hyperlink 10" xfId="1411" xr:uid="{4E490A82-1CAB-45F6-B985-50AA9EA1C5DC}"/>
    <cellStyle name="Hyperlink 11" xfId="1412" xr:uid="{703BD169-8504-4AB5-B64E-2A1ED073B907}"/>
    <cellStyle name="Hyperlink 12" xfId="1413" xr:uid="{E0FE13C6-D487-4B5A-A6BC-17C68DF18648}"/>
    <cellStyle name="Hyperlink 13" xfId="1414" xr:uid="{EB081BDC-03B1-43FD-85D9-C724E3BFA477}"/>
    <cellStyle name="Hyperlink 14" xfId="1415" xr:uid="{59DFA1F4-DDD1-4FAC-A455-04662875D567}"/>
    <cellStyle name="Hyperlink 15" xfId="1416" xr:uid="{4FDB6705-473F-4E4F-9FEE-ECD0E8B003EA}"/>
    <cellStyle name="Hyperlink 16" xfId="1417" xr:uid="{B7168750-36F1-4F7C-BF7E-734211632285}"/>
    <cellStyle name="Hyperlink 17" xfId="1418" xr:uid="{5E5EFE98-68E7-4720-9EE7-BA9DDAF96215}"/>
    <cellStyle name="Hyperlink 18" xfId="1419" xr:uid="{FE2F9571-C4E5-4696-99ED-88CBAA4E996A}"/>
    <cellStyle name="Hyperlink 19" xfId="1420" xr:uid="{DE8E6CA6-A8D1-4E63-8A82-E17604293772}"/>
    <cellStyle name="Hyperlink 2" xfId="1421" xr:uid="{5B08A695-D8A3-4957-89D5-73106C654B67}"/>
    <cellStyle name="Hyperlink 20" xfId="1422" xr:uid="{29A54FD6-8DDE-44A7-AF2D-CBC131DAEC92}"/>
    <cellStyle name="Hyperlink 21" xfId="1423" xr:uid="{5C2BF64E-10AF-4714-BD29-67EC4EEDA956}"/>
    <cellStyle name="Hyperlink 22" xfId="1424" xr:uid="{82144082-5219-4825-9DD0-E9AE6684FA1A}"/>
    <cellStyle name="Hyperlink 23" xfId="1425" xr:uid="{E74AADA0-49D4-4511-8E5B-E2211CAC592D}"/>
    <cellStyle name="Hyperlink 24" xfId="1426" xr:uid="{41C54A1B-33EA-4C5C-843D-72E198441F65}"/>
    <cellStyle name="Hyperlink 25" xfId="1427" xr:uid="{56919854-04AA-4D74-B37A-684E3A696263}"/>
    <cellStyle name="Hyperlink 26" xfId="1428" xr:uid="{4C11FC1A-B49C-4564-BFBB-8FE50EC0840E}"/>
    <cellStyle name="Hyperlink 27" xfId="1429" xr:uid="{9516917D-0C79-4777-9873-99AAF2C07051}"/>
    <cellStyle name="Hyperlink 28" xfId="1430" xr:uid="{127C09BD-6CFC-4C0C-B778-773821D6480B}"/>
    <cellStyle name="Hyperlink 29" xfId="1431" xr:uid="{744A5C1E-743C-4710-B067-8D4854A4F3C1}"/>
    <cellStyle name="Hyperlink 3" xfId="1432" xr:uid="{6906A810-F9CE-4A43-8954-29D5E039B375}"/>
    <cellStyle name="Hyperlink 30" xfId="1433" xr:uid="{7E231F62-4D87-49F9-B1E8-877204FCE2D4}"/>
    <cellStyle name="Hyperlink 31" xfId="1434" xr:uid="{CEF6B7AC-C5EF-42AD-9867-31365C92EE05}"/>
    <cellStyle name="Hyperlink 32" xfId="1435" xr:uid="{1C3EB241-7322-45DB-A4EE-00895C828B26}"/>
    <cellStyle name="Hyperlink 33" xfId="1436" xr:uid="{3FDC99B6-DA20-4D50-B8F7-5D7EFF74EE36}"/>
    <cellStyle name="Hyperlink 34" xfId="1437" xr:uid="{3550CC70-5A48-48FE-B38D-E3587CFA8E50}"/>
    <cellStyle name="Hyperlink 35" xfId="1438" xr:uid="{4C96370F-0721-4E08-95D0-BA8863CB4DDC}"/>
    <cellStyle name="Hyperlink 36" xfId="1439" xr:uid="{96947B6A-C885-4259-B1B5-1F0D918F9181}"/>
    <cellStyle name="Hyperlink 37" xfId="1440" xr:uid="{ABB01BCC-8AF0-418F-AFF3-648426A09CB1}"/>
    <cellStyle name="Hyperlink 38" xfId="1441" xr:uid="{D7F3AA0F-4A03-4E6B-9C52-07ED43A0BBEA}"/>
    <cellStyle name="Hyperlink 39" xfId="1442" xr:uid="{DDF42BF2-5D50-4B3A-ADEA-9B020FDF4E3A}"/>
    <cellStyle name="Hyperlink 4" xfId="1443" xr:uid="{A6FF432B-E910-409A-B611-F81871A43B12}"/>
    <cellStyle name="Hyperlink 40" xfId="1444" xr:uid="{7134E00B-CE67-4031-B4FD-1307E0662B01}"/>
    <cellStyle name="Hyperlink 41" xfId="1445" xr:uid="{EC94DB9A-0297-4FCF-B357-B0C85763AF7C}"/>
    <cellStyle name="Hyperlink 42" xfId="1446" xr:uid="{1FA382FD-51B6-44FE-A5D6-2D4C0BDA6AB8}"/>
    <cellStyle name="Hyperlink 43" xfId="1447" xr:uid="{450A330B-0E4A-48E5-9040-C95D58224A0D}"/>
    <cellStyle name="Hyperlink 5" xfId="1448" xr:uid="{6D3E448C-18A0-411E-AFEE-0A4A7CBC9DFC}"/>
    <cellStyle name="Hyperlink 6" xfId="1449" xr:uid="{20E0399C-CC81-4A4F-B43B-51ED5CA308D2}"/>
    <cellStyle name="Hyperlink 7" xfId="1450" xr:uid="{CC8E1927-BF0C-4BFD-BA64-C5D35ADD9BA7}"/>
    <cellStyle name="Hyperlink 8" xfId="1451" xr:uid="{95313577-20C4-40D0-B9A6-EDD3DB3FCAA0}"/>
    <cellStyle name="Hyperlink 9" xfId="1452" xr:uid="{7947415E-2B62-453F-93B4-A0CACF024DF7}"/>
    <cellStyle name="Input [yellow]" xfId="1453" xr:uid="{917E4AC4-50EC-46EB-83CB-3FC64B4CB53C}"/>
    <cellStyle name="Input [yellow] 2" xfId="1454" xr:uid="{A88277B5-6E2E-4AFA-A705-33CDE62CAA4C}"/>
    <cellStyle name="Input [yellow] 2 2" xfId="1455" xr:uid="{02AFF169-BE15-4E78-BEB9-8ECE81227E12}"/>
    <cellStyle name="Input [yellow] 3" xfId="1456" xr:uid="{89B925BB-3212-4A01-9970-F256819AFDA7}"/>
    <cellStyle name="Input [yellow] 4" xfId="1457" xr:uid="{D43189A9-19C3-4AF1-80F2-37A2026B8CED}"/>
    <cellStyle name="Input 2" xfId="1458" xr:uid="{F8DCAED7-B928-40D2-A546-AC2B4D314C72}"/>
    <cellStyle name="Input 3" xfId="1459" xr:uid="{E7C02D1B-C2B2-448C-B88E-D7CCF10A8743}"/>
    <cellStyle name="Input 4" xfId="1460" xr:uid="{49C400E9-A3E5-49BB-83B8-B977814DB43F}"/>
    <cellStyle name="left" xfId="1461" xr:uid="{082F38D5-B6C8-437F-9B7B-17BC4A8A27FD}"/>
    <cellStyle name="lines" xfId="1462" xr:uid="{77466E49-1ED6-4D0D-BD50-CE6B2E4CA7C1}"/>
    <cellStyle name="Link Currency (0)" xfId="1463" xr:uid="{35276111-0DCA-4374-BDEE-118423FA303F}"/>
    <cellStyle name="Link Currency (0) 2" xfId="1464" xr:uid="{A950536F-F6A8-4DF6-862D-0DFCD969A7AF}"/>
    <cellStyle name="Link Currency (0) 2 2" xfId="1465" xr:uid="{1E5CE074-3742-4616-85DD-244669D28F40}"/>
    <cellStyle name="Link Currency (0) 3" xfId="1466" xr:uid="{9AAB096B-C201-4EEB-B131-E52817AD61D6}"/>
    <cellStyle name="Link Currency (2)" xfId="1467" xr:uid="{F948F8F2-A05A-4C6C-9D2D-143703F7D846}"/>
    <cellStyle name="Link Currency (2) 2" xfId="1468" xr:uid="{95960D00-5840-406A-8195-FE01B9BF5DA8}"/>
    <cellStyle name="Link Currency (2) 2 2" xfId="1469" xr:uid="{9E12B509-8B08-414A-9A54-47585738EF7D}"/>
    <cellStyle name="Link Currency (2) 3" xfId="1470" xr:uid="{45CFFCDA-B44C-43B2-A949-2EE9CFF14A3C}"/>
    <cellStyle name="Link Units (0)" xfId="1471" xr:uid="{CC1D574F-7A46-421A-81DB-5312AD253092}"/>
    <cellStyle name="Link Units (0) 2" xfId="1472" xr:uid="{77775BE0-39F6-4E42-9C1E-5BE29BDBC6B0}"/>
    <cellStyle name="Link Units (0) 2 2" xfId="1473" xr:uid="{8E10B86E-C867-4D89-9B06-8E977F917BDA}"/>
    <cellStyle name="Link Units (0) 3" xfId="1474" xr:uid="{9892F966-C1C5-478F-8C43-5BE8E7F1CC2D}"/>
    <cellStyle name="Link Units (1)" xfId="1475" xr:uid="{CF6E4F7C-5F79-4196-A947-56ACC0500EBE}"/>
    <cellStyle name="Link Units (1) 2" xfId="1476" xr:uid="{92E54A57-FA82-47CB-AF0F-81EE55E495AC}"/>
    <cellStyle name="Link Units (1) 2 2" xfId="1477" xr:uid="{81013980-504C-43C9-B3E4-A461DDBE7EBD}"/>
    <cellStyle name="Link Units (1) 3" xfId="1478" xr:uid="{C2BCF4DD-2E12-4F1F-A830-C7D1B4437F75}"/>
    <cellStyle name="Link Units (2)" xfId="1479" xr:uid="{620E7ADF-EEE6-4FF6-A820-B4C1A522B1EF}"/>
    <cellStyle name="Link Units (2) 2" xfId="1480" xr:uid="{380A4676-B73D-47EC-B654-C669299CEA8E}"/>
    <cellStyle name="Link Units (2) 2 2" xfId="1481" xr:uid="{97CD05FC-4C63-46A1-9372-47E719D7F663}"/>
    <cellStyle name="Link Units (2) 3" xfId="1482" xr:uid="{2A7355B1-8836-42A1-9D43-8364F2AE0B94}"/>
    <cellStyle name="Linked Cell 2" xfId="1483" xr:uid="{C58F0104-1641-49E1-99E3-14987210BACD}"/>
    <cellStyle name="Linked Cell 3" xfId="1484" xr:uid="{432623B0-D653-4ABF-A055-CEEF829ABBFF}"/>
    <cellStyle name="Milliers [0]_laroux" xfId="1485" xr:uid="{DA1DD4A5-71EB-4547-AF62-26A6F37A4116}"/>
    <cellStyle name="Milliers_laroux" xfId="1486" xr:uid="{1D013F77-19FA-49B8-8DE9-715D0C18E8F2}"/>
    <cellStyle name="Model" xfId="1487" xr:uid="{2280F18E-EE6E-4578-9CD1-09F574184E2C}"/>
    <cellStyle name="Moeda [0]_aola" xfId="1488" xr:uid="{0813E0AE-2153-47E1-858A-889252F6C3CF}"/>
    <cellStyle name="Moeda_aola" xfId="1489" xr:uid="{01B58E1D-3ABE-4A86-8117-07010C829AE9}"/>
    <cellStyle name="Mon?taire [0]_laroux" xfId="1490" xr:uid="{A3442C21-8298-472F-A545-837EABD3E4FF}"/>
    <cellStyle name="Mon?taire_laroux" xfId="1491" xr:uid="{3A08DCA1-310F-4889-B393-A442A9FC3B0A}"/>
    <cellStyle name="Monétaire [0]_laroux" xfId="1492" xr:uid="{3768BBA2-A7A1-4F8E-8CE8-91A221102D0A}"/>
    <cellStyle name="Monétaire_laroux" xfId="1493" xr:uid="{C6234D8C-63AB-4D7B-BBBC-F2750C578AEE}"/>
    <cellStyle name="Nedefinován" xfId="1494" xr:uid="{F0005991-5D18-476C-A4FD-6B5FF64F5398}"/>
    <cellStyle name="Neutral 2" xfId="1495" xr:uid="{8F7FF600-08F4-4B64-B313-8B2776CA0E26}"/>
    <cellStyle name="Neutral 3" xfId="1496" xr:uid="{CA31AEDD-23AB-4DAF-9E9A-11B20E09BBEF}"/>
    <cellStyle name="no dec" xfId="1497" xr:uid="{9095A8E1-78F2-4AC9-99AA-260BA40A761F}"/>
    <cellStyle name="no dec 2" xfId="1498" xr:uid="{725231BF-E1D0-463D-9057-56F201EE498D}"/>
    <cellStyle name="no dec 2 2" xfId="1499" xr:uid="{11E62CAA-9499-4459-99D4-C7347F81A977}"/>
    <cellStyle name="Normal" xfId="0" builtinId="0"/>
    <cellStyle name="Normal - Style1" xfId="1500" xr:uid="{59807122-509F-4AFE-95D5-112EE5D88730}"/>
    <cellStyle name="Normal - Style1 2" xfId="1501" xr:uid="{6A0B8ADA-FC5C-4318-B236-017E6C0C30A9}"/>
    <cellStyle name="Normal - Style1 2 2" xfId="1502" xr:uid="{6FCE1F76-4C7E-40C0-911B-ED11C2BABC0E}"/>
    <cellStyle name="Normal - Style1 3" xfId="1503" xr:uid="{F506A25A-C6D1-4AF0-BBE0-7EF23D9C56E8}"/>
    <cellStyle name="Normal 10" xfId="1504" xr:uid="{6A2D8E6C-9ECC-4F80-B6AF-47D95AA4455F}"/>
    <cellStyle name="Normal 10 2" xfId="1505" xr:uid="{98B7681A-69DE-4368-ADD9-308910779350}"/>
    <cellStyle name="Normal 10 2 2" xfId="1506" xr:uid="{0A7758C6-6E6F-4E93-80E6-A92D8AAC9C74}"/>
    <cellStyle name="Normal 10 2 3" xfId="1507" xr:uid="{802F51C6-C1E2-403B-89BE-96E9521166B6}"/>
    <cellStyle name="Normal 10 3" xfId="1508" xr:uid="{0794BAB6-C19A-4CE1-95CF-5D779385FA34}"/>
    <cellStyle name="Normal 10 4" xfId="1509" xr:uid="{8D70B07B-4510-4046-B3BD-154D4408EF76}"/>
    <cellStyle name="Normal 100" xfId="1510" xr:uid="{3F5256D7-14CD-4B9B-8C14-EF01D7343FFE}"/>
    <cellStyle name="Normal 100 2" xfId="1511" xr:uid="{902650E1-5911-4BD6-967E-09FCA716405F}"/>
    <cellStyle name="Normal 100 2 2" xfId="1512" xr:uid="{C7723908-E119-47F0-B604-66E1A0C20605}"/>
    <cellStyle name="Normal 100 3" xfId="1513" xr:uid="{8854AA9E-61FC-4631-8B69-9091045064D6}"/>
    <cellStyle name="Normal 101" xfId="1514" xr:uid="{1247D964-7A73-4FEB-A31F-9319E59A554F}"/>
    <cellStyle name="Normal 102" xfId="1515" xr:uid="{E026303A-FBDC-4EED-BBED-E7B7430C4842}"/>
    <cellStyle name="Normal 103" xfId="1516" xr:uid="{6CF585C9-3E52-46AC-A7C9-8BF8243D611E}"/>
    <cellStyle name="Normal 104" xfId="1517" xr:uid="{F7548219-790D-4252-BA46-96BD75CE2C5A}"/>
    <cellStyle name="Normal 105" xfId="1518" xr:uid="{FE407C22-D220-4159-BBFD-9C97DD4F97F1}"/>
    <cellStyle name="Normal 106" xfId="1519" xr:uid="{FB32169D-86A6-4A90-9306-8EA7AF1914F3}"/>
    <cellStyle name="Normal 107" xfId="1520" xr:uid="{D326CFB4-70F6-40C0-9AE2-341A374BE2FD}"/>
    <cellStyle name="Normal 108" xfId="1521" xr:uid="{5D5E925E-696A-4A6F-8BF9-6D6954A51D59}"/>
    <cellStyle name="Normal 109" xfId="1522" xr:uid="{38EDD6CE-147B-422D-836A-1FE8D15BC68C}"/>
    <cellStyle name="Normal 11" xfId="1523" xr:uid="{5A125B94-D1F8-4473-A5E4-3FDDC5102B33}"/>
    <cellStyle name="Normal 11 2" xfId="1524" xr:uid="{27F33859-077F-4B24-8E35-CCF66C2B64D2}"/>
    <cellStyle name="Normal 11 2 2" xfId="1525" xr:uid="{AADF996E-374C-48F1-9413-414A68EC4894}"/>
    <cellStyle name="Normal 11 3" xfId="1526" xr:uid="{4C64CAB8-DC7B-4D27-BBD8-D6CF624ED957}"/>
    <cellStyle name="Normal 110" xfId="1527" xr:uid="{A45241DC-987D-4875-8802-B450EB5ECA8C}"/>
    <cellStyle name="Normal 111" xfId="1528" xr:uid="{B50901EA-C283-408F-AF02-DFD6341D7E41}"/>
    <cellStyle name="Normal 111 2" xfId="1529" xr:uid="{B5EF25C4-0176-4A2B-B144-670888DC33CA}"/>
    <cellStyle name="Normal 112" xfId="1530" xr:uid="{8C5372D6-AE70-4334-9959-FE5FF6F61080}"/>
    <cellStyle name="Normal 112 2" xfId="1531" xr:uid="{2D438234-85EC-4818-906D-1C5CA68B43B3}"/>
    <cellStyle name="Normal 113" xfId="1532" xr:uid="{C47E7406-CD43-46CC-9F06-D983CA0A1A6C}"/>
    <cellStyle name="Normal 114" xfId="1533" xr:uid="{C19A2D9C-EC60-4E45-87F0-680B8E3005C7}"/>
    <cellStyle name="Normal 115" xfId="1534" xr:uid="{F3089AB6-C3D9-4711-A6FB-0C49ECF0A9D8}"/>
    <cellStyle name="Normal 115 2" xfId="1535" xr:uid="{121FAF3F-1BB7-42BE-BDC7-FD1E1C23A40A}"/>
    <cellStyle name="Normal 116" xfId="1536" xr:uid="{97ABC826-1F07-4F99-91AE-7B2B15D45311}"/>
    <cellStyle name="Normal 117" xfId="1537" xr:uid="{F206DD60-E32D-445C-9D06-731EE0D19B7E}"/>
    <cellStyle name="Normal 118" xfId="1538" xr:uid="{3A50E9D0-F951-4164-8376-9491B2CEAF66}"/>
    <cellStyle name="Normal 118 2" xfId="1539" xr:uid="{A83F7E1A-E34B-419E-B37D-650F73F02C33}"/>
    <cellStyle name="Normal 119" xfId="1540" xr:uid="{A6E20E4A-C3FA-4883-A816-18DE51BED8F1}"/>
    <cellStyle name="Normal 119 2" xfId="1541" xr:uid="{F92D2642-9218-4E01-9F73-922E5AD9C8C9}"/>
    <cellStyle name="Normal 12" xfId="1542" xr:uid="{B8DB17BA-8DDB-4111-9785-D64517ED0D01}"/>
    <cellStyle name="Normal 12 2" xfId="1543" xr:uid="{3465ECA4-074E-4BD9-8D97-FF22C3B52C07}"/>
    <cellStyle name="Normal 12 2 2" xfId="1544" xr:uid="{BF170C62-C79A-49A8-B13E-6688C4420321}"/>
    <cellStyle name="Normal 12 3" xfId="1545" xr:uid="{6D6CF17E-790E-4BCE-BD2C-263E204701C1}"/>
    <cellStyle name="Normal 12 4" xfId="1546" xr:uid="{445517B1-AC2F-4886-A11C-2FBE78154B3C}"/>
    <cellStyle name="Normal 120" xfId="1547" xr:uid="{DD8C2F7C-46A4-45D7-9334-457B569FEDE6}"/>
    <cellStyle name="Normal 120 2" xfId="1548" xr:uid="{C2DEC230-F0C7-49A9-AFD1-49BB44C19C1F}"/>
    <cellStyle name="Normal 121" xfId="1549" xr:uid="{A1731F1A-E65F-4983-9525-ED75233AB6A7}"/>
    <cellStyle name="Normal 121 2" xfId="1550" xr:uid="{95E4239A-6A40-406F-87B8-56D64063E2D2}"/>
    <cellStyle name="Normal 122" xfId="1551" xr:uid="{372ABE62-44B8-4BA1-9069-69AEFB971945}"/>
    <cellStyle name="Normal 122 2" xfId="1552" xr:uid="{B0540132-8910-4AB3-AB49-A1314127C451}"/>
    <cellStyle name="Normal 123" xfId="1553" xr:uid="{3B953416-9149-4402-915C-0941DFE447BC}"/>
    <cellStyle name="Normal 123 2" xfId="1554" xr:uid="{543EFBFC-CA23-44FC-B1ED-3D90D56A0AC3}"/>
    <cellStyle name="Normal 123 2 2" xfId="1555" xr:uid="{3958A751-11FF-4391-AD0A-E7B8DF8C3FFE}"/>
    <cellStyle name="Normal 123 3" xfId="1556" xr:uid="{540F1974-1AE7-4A30-BA57-832FA0406C6D}"/>
    <cellStyle name="Normal 124" xfId="1557" xr:uid="{599BA796-563E-4A1B-B32E-173381298680}"/>
    <cellStyle name="Normal 124 2" xfId="1558" xr:uid="{6EC03F3E-FC94-4753-B87D-663D47296607}"/>
    <cellStyle name="Normal 124 2 2" xfId="1559" xr:uid="{C9F3B6DD-68E6-4AA3-9034-88F09A4C107C}"/>
    <cellStyle name="Normal 124 3" xfId="1560" xr:uid="{971C63B1-7120-46F4-AD9E-36DC5BA0EB44}"/>
    <cellStyle name="Normal 125" xfId="1561" xr:uid="{B14748F9-A011-47F3-A959-B25475B23624}"/>
    <cellStyle name="Normal 125 2" xfId="1562" xr:uid="{9FB72AD6-3736-45B3-A0D1-6EF3562B06E3}"/>
    <cellStyle name="Normal 125 2 2" xfId="1563" xr:uid="{670EBB49-3F92-4185-B922-9335C0F7C9D0}"/>
    <cellStyle name="Normal 125 3" xfId="1564" xr:uid="{C0CF22CE-DDDA-41F3-9C8B-F590BD50266F}"/>
    <cellStyle name="Normal 126" xfId="1565" xr:uid="{26EB75C8-A9AE-48B9-BC21-73515F1C3C24}"/>
    <cellStyle name="Normal 127" xfId="1566" xr:uid="{8E4004FC-6F34-410F-8C00-ECDB2DBD8A39}"/>
    <cellStyle name="Normal 128" xfId="1567" xr:uid="{50A7B1A6-359C-4BFD-B4E2-BD3BB1AAACD2}"/>
    <cellStyle name="Normal 128 2" xfId="1568" xr:uid="{57CE9287-9B82-448A-8D76-0B85C4A6118B}"/>
    <cellStyle name="Normal 129" xfId="1569" xr:uid="{AF64FA23-A7A2-4CCE-9A1A-F26D86A96F46}"/>
    <cellStyle name="Normal 129 2" xfId="1570" xr:uid="{9258ECE2-6462-439F-A7E0-FA8A605E1BFD}"/>
    <cellStyle name="Normal 13" xfId="1571" xr:uid="{D26BDDF3-CA5B-4023-8289-EAE59A99E07F}"/>
    <cellStyle name="Normal 13 2" xfId="1572" xr:uid="{AB145583-A2B2-451B-9F9A-23890C9CBE02}"/>
    <cellStyle name="Normal 130" xfId="1573" xr:uid="{7A123655-27CA-42DA-870F-7BBC4C39F595}"/>
    <cellStyle name="Normal 131" xfId="1574" xr:uid="{7A17F760-A51A-4E6A-A6B3-3431432192C9}"/>
    <cellStyle name="Normal 132" xfId="1575" xr:uid="{FF62C62E-CFFB-4910-A339-19BADC8F170E}"/>
    <cellStyle name="Normal 133" xfId="1576" xr:uid="{4F4A8044-17C7-464A-82F6-811E2E326D2F}"/>
    <cellStyle name="Normal 134" xfId="1577" xr:uid="{055B52E9-870B-4C5B-9598-4F847D4D16E5}"/>
    <cellStyle name="Normal 135" xfId="1578" xr:uid="{A45ECE1C-2945-4703-842F-31AAE235820F}"/>
    <cellStyle name="Normal 136" xfId="1579" xr:uid="{841BE9AC-ACA3-45F7-A574-7623D4F48536}"/>
    <cellStyle name="Normal 136 2" xfId="1580" xr:uid="{5DE75792-1686-42D8-ACE9-91C361D589F0}"/>
    <cellStyle name="Normal 137" xfId="1581" xr:uid="{1C2DC86F-DB10-4A52-A0EA-94BC6DF360E4}"/>
    <cellStyle name="Normal 137 2" xfId="1582" xr:uid="{5F8C84D0-C318-495C-A826-D7652D67E8BA}"/>
    <cellStyle name="Normal 138" xfId="1583" xr:uid="{6B2BB781-DF77-423E-A9AE-63C82A70878B}"/>
    <cellStyle name="Normal 138 2" xfId="1584" xr:uid="{5DA39B73-D11A-4A13-ABC9-FCB8E8AD9305}"/>
    <cellStyle name="Normal 139" xfId="1585" xr:uid="{74D42330-3E39-4BCB-AF30-44E5181134F1}"/>
    <cellStyle name="Normal 14" xfId="1586" xr:uid="{CB91A196-C1B2-4A56-84A2-0548D75FA2A5}"/>
    <cellStyle name="Normal 14 2" xfId="1587" xr:uid="{CE1065F7-2BC9-4F04-9996-D63E7E2AB689}"/>
    <cellStyle name="Normal 14 2 2" xfId="1588" xr:uid="{DC7C6F16-FEDD-430D-A22D-7A2C76FDA952}"/>
    <cellStyle name="Normal 14 3" xfId="1589" xr:uid="{40E12C7C-A863-45F3-AAF4-F91983A3E2FC}"/>
    <cellStyle name="Normal 140" xfId="1590" xr:uid="{70EB2628-C783-45B9-862D-667ACB4EF0C0}"/>
    <cellStyle name="Normal 141" xfId="1591" xr:uid="{17DF4BF3-A3E0-46C1-9965-C4CFB6E9D5AA}"/>
    <cellStyle name="Normal 142" xfId="1592" xr:uid="{641AA4B4-3701-4311-B6A9-DFFFFF4D11D2}"/>
    <cellStyle name="Normal 143" xfId="1593" xr:uid="{BAB75FDD-EF5E-4791-B13D-97D2E79571FD}"/>
    <cellStyle name="Normal 144" xfId="1594" xr:uid="{E4991788-567E-4693-8A9B-5B0EFC7710E8}"/>
    <cellStyle name="Normal 145" xfId="1595" xr:uid="{EAAC2ED3-314F-46D9-9CD7-6CD2532CA673}"/>
    <cellStyle name="Normal 146" xfId="1596" xr:uid="{502622C7-620C-4DF2-A9E6-8691F1DA7319}"/>
    <cellStyle name="Normal 147" xfId="1597" xr:uid="{E6DC1A7F-B6BA-4D37-BC31-E6E2E705095C}"/>
    <cellStyle name="Normal 148" xfId="1598" xr:uid="{AE1C389C-27D2-4B79-882E-9FCD7B7B37DC}"/>
    <cellStyle name="Normal 149" xfId="1599" xr:uid="{202E7AC3-04CF-4EBE-8C5E-5C4C3F415BC1}"/>
    <cellStyle name="Normal 15" xfId="1600" xr:uid="{00DF233C-C9B7-449C-92EC-EA05BF5CB901}"/>
    <cellStyle name="Normal 15 2" xfId="1601" xr:uid="{715FC483-08D7-44C0-B48D-B7DDA8E4D7F8}"/>
    <cellStyle name="Normal 15 2 2" xfId="1602" xr:uid="{CC49B0C3-1A92-4F96-A3F9-C7A5E0471EE3}"/>
    <cellStyle name="Normal 15 3" xfId="1603" xr:uid="{047FE7A6-85E4-40C8-A08A-72CAE577134F}"/>
    <cellStyle name="Normal 150" xfId="1604" xr:uid="{B28858C1-2B4D-43E2-B4B5-F133548C713E}"/>
    <cellStyle name="Normal 151" xfId="1605" xr:uid="{61F88F51-2FDE-44CD-ADA3-87F98E30C2FC}"/>
    <cellStyle name="Normal 152" xfId="1606" xr:uid="{047C6691-8032-455D-BD92-BE20DC9ED183}"/>
    <cellStyle name="Normal 152 2" xfId="1607" xr:uid="{9840E77C-DFDA-4329-B4BF-A25484C66870}"/>
    <cellStyle name="Normal 153" xfId="1608" xr:uid="{CBF81494-B897-489F-BC10-BF1B6E7A27E8}"/>
    <cellStyle name="Normal 154" xfId="1609" xr:uid="{FC5598FB-6948-42B5-9BE3-A58822D181CD}"/>
    <cellStyle name="Normal 155" xfId="1610" xr:uid="{E65FE49C-F30F-4D8D-B89E-B5AE7AA9B24A}"/>
    <cellStyle name="Normal 156" xfId="1611" xr:uid="{4D54AFF2-297D-4EFE-BA40-E0437BF836BB}"/>
    <cellStyle name="Normal 157" xfId="1612" xr:uid="{5C6DD273-769E-4301-AC91-7C8956B5C95C}"/>
    <cellStyle name="Normal 158" xfId="1613" xr:uid="{98DCF527-BF99-41A5-BC00-CE26F2E0764A}"/>
    <cellStyle name="Normal 16" xfId="1614" xr:uid="{C926FD17-8968-4422-934F-0BD946129E56}"/>
    <cellStyle name="Normal 16 2" xfId="1615" xr:uid="{B9AEF83C-E50A-4168-8FC7-5365C832FAC6}"/>
    <cellStyle name="Normal 16 2 2" xfId="1616" xr:uid="{FC3CA4DA-AC8B-421B-91B2-627F956A97EC}"/>
    <cellStyle name="Normal 16 3" xfId="1617" xr:uid="{53098BFA-02EE-4BC3-A0AD-63A75C5A8BD2}"/>
    <cellStyle name="Normal 17" xfId="1618" xr:uid="{DF1E7F21-C696-49E1-A309-94E1D3FF43BE}"/>
    <cellStyle name="Normal 17 2" xfId="1619" xr:uid="{FF964A25-1EB8-4F1F-B61C-E13034E7AAAA}"/>
    <cellStyle name="Normal 17 2 2" xfId="1620" xr:uid="{1EEB2647-3B15-41B3-8EFB-100733E93B80}"/>
    <cellStyle name="Normal 17 3" xfId="1621" xr:uid="{3ECA6BC1-3B51-4E8B-BBFA-8FC102FB1FEA}"/>
    <cellStyle name="Normal 18" xfId="1622" xr:uid="{0F48C160-A796-4320-A849-ECA077078B24}"/>
    <cellStyle name="Normal 18 2" xfId="1623" xr:uid="{D4EEEA0C-E010-49E7-91B5-F7B362B4F0BB}"/>
    <cellStyle name="Normal 18 2 2" xfId="1624" xr:uid="{2DAAA7EC-D03A-4130-B1AE-7AA099FCFFDE}"/>
    <cellStyle name="Normal 18 3" xfId="1625" xr:uid="{92A23D0F-44D5-46CE-A097-89C15A936874}"/>
    <cellStyle name="Normal 19" xfId="1626" xr:uid="{AC7219A5-81CB-45B9-8B4B-6E001440129C}"/>
    <cellStyle name="Normal 19 2" xfId="1627" xr:uid="{14F53747-2BE2-433E-A0ED-3B953A6F2FCF}"/>
    <cellStyle name="Normal 19 2 2" xfId="1628" xr:uid="{287A072B-D120-4FF0-90B4-BF6D3D9A6389}"/>
    <cellStyle name="Normal 19 3" xfId="1629" xr:uid="{53C03193-775C-4213-8B9A-60A6CE3BBB2D}"/>
    <cellStyle name="Normal 2" xfId="1630" xr:uid="{4673D6FF-F2DB-4EBF-8054-AA4DCF1EEEF1}"/>
    <cellStyle name="Normal 2 2" xfId="1631" xr:uid="{E7CECCAF-9DEE-49ED-9151-ECCD87067B0C}"/>
    <cellStyle name="Normal 2 2 2" xfId="1632" xr:uid="{519E35A4-C0EC-4981-80E0-A8BD331018C8}"/>
    <cellStyle name="Normal 2 2 3" xfId="1633" xr:uid="{6F03D5F6-75B6-4D31-92F9-1B2E5A0A3113}"/>
    <cellStyle name="Normal 2 3" xfId="1634" xr:uid="{D25B6EA8-96BA-4EC5-ABA9-50051C314D60}"/>
    <cellStyle name="Normal 2 4" xfId="1635" xr:uid="{1296CE9F-6AE7-4C11-9798-325A6B6C74A5}"/>
    <cellStyle name="Normal 2 5" xfId="1636" xr:uid="{634341B4-71B1-4B83-98C8-25D5D726A83C}"/>
    <cellStyle name="Normal 20" xfId="1637" xr:uid="{DFAB7502-87CB-4CBE-9EEB-83512D700D6A}"/>
    <cellStyle name="Normal 20 2" xfId="1638" xr:uid="{223897A6-ECED-4190-BB5D-F1BB73881C26}"/>
    <cellStyle name="Normal 20 2 2" xfId="1639" xr:uid="{07B12A5C-B063-4D93-8616-CEB5911F1097}"/>
    <cellStyle name="Normal 20 3" xfId="1640" xr:uid="{E8F09BEB-AB02-4BB3-A7B5-24A36363FE7F}"/>
    <cellStyle name="Normal 21" xfId="1641" xr:uid="{769BF375-FDFD-41D6-8046-A4C520774F42}"/>
    <cellStyle name="Normal 21 2" xfId="1642" xr:uid="{66093C85-A205-4215-99A8-B259861CA679}"/>
    <cellStyle name="Normal 21 2 2" xfId="1643" xr:uid="{AEDC7C84-BB86-4A17-931B-54BBF81E5BAB}"/>
    <cellStyle name="Normal 21 3" xfId="1644" xr:uid="{91960FCD-8042-423A-9E5D-9A0944E8F5E3}"/>
    <cellStyle name="Normal 22" xfId="1645" xr:uid="{E1ADAEA9-27E5-4AA6-B4FB-BC440D0EFD32}"/>
    <cellStyle name="Normal 22 2" xfId="1646" xr:uid="{9794D9AA-C933-46AE-9888-BDCF38154101}"/>
    <cellStyle name="Normal 22 2 2" xfId="1647" xr:uid="{F956DBD0-2FE4-4999-ADD5-F3A7569DCB52}"/>
    <cellStyle name="Normal 22 3" xfId="1648" xr:uid="{51040C32-5D59-49F2-BE28-0B3932EF3C01}"/>
    <cellStyle name="Normal 23" xfId="1649" xr:uid="{EFCBEA2A-E5B2-4BBA-B72B-AF833A8CCE12}"/>
    <cellStyle name="Normal 23 2" xfId="1650" xr:uid="{6FC694D0-E02E-4348-A8BF-909164336435}"/>
    <cellStyle name="Normal 23 2 2" xfId="1651" xr:uid="{5D34E950-ADFC-4CDE-A22E-84A540C900A9}"/>
    <cellStyle name="Normal 23 3" xfId="1652" xr:uid="{DB7D8DC8-7F9C-4BFD-9269-777857285819}"/>
    <cellStyle name="Normal 24" xfId="1653" xr:uid="{77443796-2818-4DF9-89D8-9CF0CA70B7DC}"/>
    <cellStyle name="Normal 24 2" xfId="1654" xr:uid="{58AF133A-7EA4-4E14-994D-D9D859ACE46B}"/>
    <cellStyle name="Normal 24 2 2" xfId="1655" xr:uid="{D5D07AB7-A703-4BD0-8F27-8791C5945940}"/>
    <cellStyle name="Normal 24 3" xfId="1656" xr:uid="{A8927674-EE2F-4C07-8FE3-75EE58E576BA}"/>
    <cellStyle name="Normal 249" xfId="1657" xr:uid="{E9EE04FE-9E8E-4AB7-98B1-397A52409E11}"/>
    <cellStyle name="Normal 25" xfId="1658" xr:uid="{3490B2F0-11AA-417D-BB78-0E16BE463E19}"/>
    <cellStyle name="Normal 25 2" xfId="1659" xr:uid="{54228E93-5165-4DE5-8F7F-2BB437298E49}"/>
    <cellStyle name="Normal 25 2 2" xfId="1660" xr:uid="{97662520-6ECF-40D8-847B-5440480EBA46}"/>
    <cellStyle name="Normal 25 3" xfId="1661" xr:uid="{694F5434-2F07-4EBE-9A7A-7CBA1A08AADC}"/>
    <cellStyle name="Normal 26" xfId="1662" xr:uid="{BFB6A88E-ABFA-4508-8367-98656F05FF14}"/>
    <cellStyle name="Normal 26 2" xfId="1663" xr:uid="{02D0932B-9E54-4857-95AB-B1CC5BAB6D30}"/>
    <cellStyle name="Normal 26 2 2" xfId="1664" xr:uid="{C4995F00-DBF9-4E64-9079-CD409C392894}"/>
    <cellStyle name="Normal 26 3" xfId="1665" xr:uid="{E5E2B021-054D-4A35-A6EA-516923BC83D0}"/>
    <cellStyle name="Normal 27" xfId="1666" xr:uid="{D4E922C6-2B3F-48D3-A12C-0CD77A047519}"/>
    <cellStyle name="Normal 27 2" xfId="1667" xr:uid="{3B969915-FA64-4748-9608-F5FC842C06FB}"/>
    <cellStyle name="Normal 27 2 2" xfId="1668" xr:uid="{454F1F04-A0FE-4798-B0CA-3E280E2457B2}"/>
    <cellStyle name="Normal 27 3" xfId="1669" xr:uid="{12D73C13-667D-4FE7-BA10-FFE680EC0C2D}"/>
    <cellStyle name="Normal 28" xfId="1670" xr:uid="{A3550539-D0C5-4FD3-801F-CE9B1E4259FA}"/>
    <cellStyle name="Normal 28 2" xfId="1671" xr:uid="{18899C1A-12DB-415A-9B37-BE5225B6DD33}"/>
    <cellStyle name="Normal 28 2 2" xfId="1672" xr:uid="{8455416A-3A61-4E66-964B-B6598BCF3738}"/>
    <cellStyle name="Normal 28 3" xfId="1673" xr:uid="{DB0BD9F0-3BEF-4E61-8621-8C0A90858413}"/>
    <cellStyle name="Normal 29" xfId="1674" xr:uid="{9C4DF149-31B5-436B-A53D-89CA897DEAEB}"/>
    <cellStyle name="Normal 29 2" xfId="1675" xr:uid="{345F1AB1-5CA6-4A6F-A824-A26F605A92BA}"/>
    <cellStyle name="Normal 29 2 2" xfId="1676" xr:uid="{F62D63A0-8027-490D-BD1D-EA01EA3CA79E}"/>
    <cellStyle name="Normal 29 3" xfId="1677" xr:uid="{C827DCD7-59AA-4840-91E9-E076E6295699}"/>
    <cellStyle name="Normal 3" xfId="1678" xr:uid="{0E8C867E-8636-4BE6-ACA7-FCA2997330BF}"/>
    <cellStyle name="Normal 3 2" xfId="1679" xr:uid="{BA541341-A862-47A6-A891-2B840B80C9EF}"/>
    <cellStyle name="Normal 3 2 2" xfId="1680" xr:uid="{F5B42ECD-AB92-48C5-98A5-B3F230133E42}"/>
    <cellStyle name="Normal 3 3" xfId="1681" xr:uid="{272D540F-047A-41FC-8C8C-2702AED95FAD}"/>
    <cellStyle name="Normal 3 4" xfId="1682" xr:uid="{BF14E3B6-F0A7-4C1D-9A8D-1CCFE80DD463}"/>
    <cellStyle name="Normal 3_4005-1 Land Deposit-Q2'13" xfId="1683" xr:uid="{3774151C-05F9-4186-8DC8-D262562E8DD5}"/>
    <cellStyle name="Normal 30" xfId="1684" xr:uid="{2CE8F26F-1F23-4255-9860-A19365006EF0}"/>
    <cellStyle name="Normal 30 2" xfId="1685" xr:uid="{F1099F81-2CE2-40DC-ACFA-AD58146129E8}"/>
    <cellStyle name="Normal 30 2 2" xfId="1686" xr:uid="{605148F7-AAA9-48AD-9A60-B52B49AA3518}"/>
    <cellStyle name="Normal 30 3" xfId="1687" xr:uid="{2DE54974-110C-437D-8CBA-DC20655A04AE}"/>
    <cellStyle name="Normal 31" xfId="1688" xr:uid="{4923DB15-A477-40AB-A10C-A98B3CAF2BE0}"/>
    <cellStyle name="Normal 32" xfId="1689" xr:uid="{F98A33A3-3798-4041-9F09-EA07BC0E9335}"/>
    <cellStyle name="Normal 33" xfId="1690" xr:uid="{FACF3192-50E7-45D5-AEB2-78CAE85032B3}"/>
    <cellStyle name="Normal 33 2" xfId="1691" xr:uid="{520B6E3F-7EFC-46A8-AEA9-787D584747F9}"/>
    <cellStyle name="Normal 33 2 2" xfId="1692" xr:uid="{667CB54F-7258-41C9-9EF9-2CD31C800859}"/>
    <cellStyle name="Normal 33 3" xfId="1693" xr:uid="{42DD6979-5DA9-4B0F-8779-73D7A9064425}"/>
    <cellStyle name="Normal 34" xfId="1694" xr:uid="{F2339A05-26AD-4B4A-AD63-DE80185EA45F}"/>
    <cellStyle name="Normal 34 2" xfId="1695" xr:uid="{1D6A1EB1-A402-41E8-A001-DED4E92D3A29}"/>
    <cellStyle name="Normal 34 2 2" xfId="1696" xr:uid="{C16704FF-1B7B-4053-8BA5-A73E104792C1}"/>
    <cellStyle name="Normal 34 3" xfId="1697" xr:uid="{2A24CF3F-046E-42C0-B80D-CA1CE16ACA9E}"/>
    <cellStyle name="Normal 35" xfId="1698" xr:uid="{B5DEE3FA-924B-4493-862B-F913D3491103}"/>
    <cellStyle name="Normal 35 2" xfId="1699" xr:uid="{AACB2151-810B-43FE-A8B2-2F94147331FA}"/>
    <cellStyle name="Normal 35 2 2" xfId="1700" xr:uid="{B33B2FBB-AF10-4BD4-979D-0C1B8F354B28}"/>
    <cellStyle name="Normal 35 3" xfId="1701" xr:uid="{45EEA931-CFF9-4C30-A82F-9B3D3FC8AABA}"/>
    <cellStyle name="Normal 36" xfId="1702" xr:uid="{30A6E3ED-7278-4BCA-83FA-9C573BCCD138}"/>
    <cellStyle name="Normal 36 2" xfId="1703" xr:uid="{803BFE59-F9FA-4AEA-A89B-8507910E4D9A}"/>
    <cellStyle name="Normal 36 2 2" xfId="1704" xr:uid="{9783C8D8-7D37-40E3-B521-E3DBACE01C13}"/>
    <cellStyle name="Normal 36 3" xfId="1705" xr:uid="{D1AAFF19-7EB2-4EA2-8190-122D67460640}"/>
    <cellStyle name="Normal 37" xfId="1706" xr:uid="{27C58343-A437-4D0D-8415-C297AD0F937F}"/>
    <cellStyle name="Normal 37 2" xfId="1707" xr:uid="{33A168DD-6B57-4263-AD80-F7305D75233B}"/>
    <cellStyle name="Normal 37 2 2" xfId="1708" xr:uid="{38C1A1DC-A816-4C9E-80FD-3185724A5B0C}"/>
    <cellStyle name="Normal 37 3" xfId="1709" xr:uid="{5452A6C3-97EB-4FCC-92C3-4B4DFE169356}"/>
    <cellStyle name="Normal 38" xfId="1710" xr:uid="{3FD9CC29-A45A-438D-A454-4A96749F6690}"/>
    <cellStyle name="Normal 38 2" xfId="1711" xr:uid="{CDBC7184-34B4-487A-BE46-540756031012}"/>
    <cellStyle name="Normal 38 2 2" xfId="1712" xr:uid="{10F31482-A68B-4B85-8240-9AA27A78D1F0}"/>
    <cellStyle name="Normal 38 3" xfId="1713" xr:uid="{87C805B8-B888-4DD8-9EAC-7A19B785549F}"/>
    <cellStyle name="Normal 39" xfId="1714" xr:uid="{23CC0383-EA49-4E3B-93B7-199D680272C1}"/>
    <cellStyle name="Normal 4" xfId="1715" xr:uid="{381262C0-A714-4975-8F27-477BE286EB52}"/>
    <cellStyle name="Normal 4 2" xfId="1716" xr:uid="{6E930950-FD73-446A-93B8-7276DD463317}"/>
    <cellStyle name="Normal 4 2 2" xfId="1717" xr:uid="{0E9CF7CD-80BB-4CFF-8A18-F3852BE60000}"/>
    <cellStyle name="Normal 4 2 3" xfId="1718" xr:uid="{0943F640-102B-4AA3-B3AE-07EA8A2BF4E8}"/>
    <cellStyle name="Normal 4 2 4" xfId="1719" xr:uid="{30265BBB-5FAF-42CD-B554-CF553073029A}"/>
    <cellStyle name="Normal 4 3" xfId="1720" xr:uid="{0ED63736-248C-4BF1-87A2-20C977A3703C}"/>
    <cellStyle name="Normal 4 3 2" xfId="1721" xr:uid="{951BB9AB-4DE1-4995-95CD-21EA2177C0AA}"/>
    <cellStyle name="Normal 4 4" xfId="1722" xr:uid="{CFCB850D-C684-4575-B4F3-72CBA495BB71}"/>
    <cellStyle name="Normal 40" xfId="1723" xr:uid="{3EF8C766-C245-4D3E-B6A4-6C71079BFC88}"/>
    <cellStyle name="Normal 40 2" xfId="1724" xr:uid="{D000992A-1130-4F9B-A78A-118BC184B95C}"/>
    <cellStyle name="Normal 40 2 2" xfId="1725" xr:uid="{5BA4CFE8-078D-4495-8886-1C073E29AA39}"/>
    <cellStyle name="Normal 40 3" xfId="1726" xr:uid="{4657F212-0C8D-49AD-B913-0EE363F7C6F6}"/>
    <cellStyle name="Normal 41" xfId="1727" xr:uid="{28D9EA42-BD08-4A51-B3C9-4086B411CBF4}"/>
    <cellStyle name="Normal 41 2" xfId="1728" xr:uid="{39138069-C571-4EE4-AE14-5D0368A6CD22}"/>
    <cellStyle name="Normal 41 2 2" xfId="1729" xr:uid="{7464DF09-0F8E-4975-8629-A37F6694DCA6}"/>
    <cellStyle name="Normal 41 3" xfId="1730" xr:uid="{2366DB49-C9D4-4D9E-9B6E-C50D9FDAD2B4}"/>
    <cellStyle name="Normal 42" xfId="1731" xr:uid="{8E147EE5-6B0B-4201-B2C7-9B58733CBB38}"/>
    <cellStyle name="Normal 42 2" xfId="1732" xr:uid="{580EC5B2-DCD1-4583-8659-10B9ACD49B61}"/>
    <cellStyle name="Normal 42 2 2" xfId="1733" xr:uid="{26AA5CB0-9223-41CB-9977-C2A26A8849F5}"/>
    <cellStyle name="Normal 42 3" xfId="1734" xr:uid="{4D28C5DE-7C08-433E-B476-FD17A9C5F5CE}"/>
    <cellStyle name="Normal 43" xfId="1735" xr:uid="{58CB72FA-7EE7-422C-8A00-2F8B4C39CF0B}"/>
    <cellStyle name="Normal 43 2" xfId="1736" xr:uid="{24A2BFC3-3D2B-4177-A062-0D81A0E12BCE}"/>
    <cellStyle name="Normal 43 2 2" xfId="1737" xr:uid="{4C148DD3-9CD5-445A-99E4-E2F0DC12CC40}"/>
    <cellStyle name="Normal 43 3" xfId="1738" xr:uid="{C2893169-26D6-47FA-8C1F-BA3F58044CC4}"/>
    <cellStyle name="Normal 44" xfId="1739" xr:uid="{5BB54E5E-BDB8-4587-8273-BB129D08140B}"/>
    <cellStyle name="Normal 44 2" xfId="1740" xr:uid="{C2871E3E-6F1A-444D-8B71-CA68285D8A9D}"/>
    <cellStyle name="Normal 44 2 2" xfId="1741" xr:uid="{9EF65E3C-671E-4931-B22A-5A1F9CB2C99C}"/>
    <cellStyle name="Normal 44 3" xfId="1742" xr:uid="{DC3758A9-D7D8-4C1C-B320-15837B3253B0}"/>
    <cellStyle name="Normal 45" xfId="1743" xr:uid="{605B62FC-C00C-48C8-A984-6A13A04588A3}"/>
    <cellStyle name="Normal 45 2" xfId="1744" xr:uid="{5E450C92-673B-4963-B7E5-5912030706F2}"/>
    <cellStyle name="Normal 45 2 2" xfId="1745" xr:uid="{266DEC5B-2004-491D-9E0D-AC3B4E9AA44B}"/>
    <cellStyle name="Normal 45 3" xfId="1746" xr:uid="{D1D19222-245D-4A34-9E1E-BB345FC247C3}"/>
    <cellStyle name="Normal 46" xfId="1747" xr:uid="{92698249-5131-47A1-BD5A-663926F6BE92}"/>
    <cellStyle name="Normal 46 2" xfId="1748" xr:uid="{4FB6F39B-61B9-4CB4-B1DC-64F0C5CFD71B}"/>
    <cellStyle name="Normal 46 2 2" xfId="1749" xr:uid="{84CAF82C-FD23-4F60-98BA-A767F542C51C}"/>
    <cellStyle name="Normal 46 3" xfId="1750" xr:uid="{5C8ED901-52B6-4687-A1AB-038C782E1087}"/>
    <cellStyle name="Normal 47" xfId="1751" xr:uid="{A3BF7EB5-5DED-4486-8B98-E089F185E406}"/>
    <cellStyle name="Normal 47 2" xfId="1752" xr:uid="{BBF8D40B-D6DE-4975-95C0-627C607B22EF}"/>
    <cellStyle name="Normal 47 2 2" xfId="1753" xr:uid="{85AABEA9-2145-48FA-B40E-AB3345BE8B25}"/>
    <cellStyle name="Normal 47 3" xfId="1754" xr:uid="{3463B7C1-4501-4FBD-8C3B-73CB0AB0A093}"/>
    <cellStyle name="Normal 48" xfId="1755" xr:uid="{64E18F6B-773C-4CC5-8F03-85009284F834}"/>
    <cellStyle name="Normal 48 2" xfId="1756" xr:uid="{EE60D3A0-3E9A-419A-AB64-A0A2DEE96BA3}"/>
    <cellStyle name="Normal 48 2 2" xfId="1757" xr:uid="{6AC76A87-DCEC-4A8B-93D8-0A7A111A248A}"/>
    <cellStyle name="Normal 48 3" xfId="1758" xr:uid="{78B626F4-4E68-4E60-B4B6-431B4F312B6A}"/>
    <cellStyle name="Normal 49" xfId="1759" xr:uid="{A465F93F-6E4F-4E1B-97B5-BE6F7BA391B4}"/>
    <cellStyle name="Normal 49 2" xfId="1760" xr:uid="{85A87EB3-DC17-4018-9ADF-D962F14E189E}"/>
    <cellStyle name="Normal 49 2 2" xfId="1761" xr:uid="{68F7981B-BA36-4828-933F-4A5A959C3C80}"/>
    <cellStyle name="Normal 49 3" xfId="1762" xr:uid="{9555BF96-BC0C-4E26-A5E9-B6436AD68834}"/>
    <cellStyle name="Normal 5" xfId="1763" xr:uid="{EB542477-82AA-4116-A303-8F73A0314013}"/>
    <cellStyle name="Normal 5 2" xfId="1764" xr:uid="{81130821-6847-4D7F-B9E3-9EA0FF985568}"/>
    <cellStyle name="Normal 5 3" xfId="1765" xr:uid="{7642C124-5D9C-4ADB-9CD7-F10A31E613EE}"/>
    <cellStyle name="Normal 5 4" xfId="1766" xr:uid="{2FD3953C-8D93-4006-AC57-B92DF265702A}"/>
    <cellStyle name="Normal 50" xfId="1767" xr:uid="{03C4827C-DDCC-44ED-BAD8-7311B5C0FC6D}"/>
    <cellStyle name="Normal 50 2" xfId="1768" xr:uid="{6D0A314F-0053-47F0-B8F8-C2B73883786B}"/>
    <cellStyle name="Normal 50 2 2" xfId="1769" xr:uid="{56B703B5-CD53-4EFA-9BD7-4B96A610375F}"/>
    <cellStyle name="Normal 50 3" xfId="1770" xr:uid="{181791C4-5388-475D-B2A7-86FE31F838B4}"/>
    <cellStyle name="Normal 51" xfId="1771" xr:uid="{97CBA0D2-81E4-4D43-9C30-BCE64689A6B3}"/>
    <cellStyle name="Normal 51 2" xfId="1772" xr:uid="{E667A119-A7B4-4426-BC8D-6B200EDC6A03}"/>
    <cellStyle name="Normal 51 2 2" xfId="1773" xr:uid="{295644D2-5D1A-4193-9D78-30752F5B7A0B}"/>
    <cellStyle name="Normal 51 3" xfId="1774" xr:uid="{AE175D21-748B-4BB0-8B71-6BB4392AD281}"/>
    <cellStyle name="Normal 52" xfId="1775" xr:uid="{8D362F77-A156-47A6-B300-70E37F7DDAD7}"/>
    <cellStyle name="Normal 52 2" xfId="1776" xr:uid="{4EC0CFF7-DA42-4ACF-B127-20B22DE3A1AF}"/>
    <cellStyle name="Normal 52 2 2" xfId="1777" xr:uid="{9B24BAD3-26DA-48CF-A43E-2BE8B152633F}"/>
    <cellStyle name="Normal 52 3" xfId="1778" xr:uid="{1F2A1962-45C7-48FA-AC1D-BE46D36EEB19}"/>
    <cellStyle name="Normal 53" xfId="1779" xr:uid="{366875EA-1539-4284-959C-D36B00E9879B}"/>
    <cellStyle name="Normal 53 2" xfId="1780" xr:uid="{8DB152DD-5F8A-47B2-9B92-6730217CF48E}"/>
    <cellStyle name="Normal 53 2 2" xfId="1781" xr:uid="{59D0AC75-AFF2-4BF4-946F-0FD5E92324A8}"/>
    <cellStyle name="Normal 53 3" xfId="1782" xr:uid="{06C5256D-8B36-439C-B80E-95850C902DC5}"/>
    <cellStyle name="Normal 54" xfId="1783" xr:uid="{80A683D7-65E9-4015-94D8-353C50D0CE98}"/>
    <cellStyle name="Normal 54 2" xfId="1784" xr:uid="{39712449-9DA5-4B9C-9784-AFE94B32A024}"/>
    <cellStyle name="Normal 54 2 2" xfId="1785" xr:uid="{5291BEBA-558C-4808-B995-8B9AC023DC03}"/>
    <cellStyle name="Normal 54 3" xfId="1786" xr:uid="{EEC71204-1AE6-4C45-9BF4-B75BA3B6CE76}"/>
    <cellStyle name="Normal 55" xfId="1787" xr:uid="{05B0BB60-79FE-4F8B-90A9-D5E68CC0F336}"/>
    <cellStyle name="Normal 55 2" xfId="1788" xr:uid="{E2EAC692-8F16-4B74-9FC5-0D5947A52F6D}"/>
    <cellStyle name="Normal 55 2 2" xfId="1789" xr:uid="{45500392-FA57-4AA9-9206-7826A648DB3F}"/>
    <cellStyle name="Normal 55 3" xfId="1790" xr:uid="{592C6216-480E-4C28-8150-82F5C45947C5}"/>
    <cellStyle name="Normal 56" xfId="1791" xr:uid="{F2CFECA0-6CC5-46DE-92DE-FED366827DE9}"/>
    <cellStyle name="Normal 56 2" xfId="1792" xr:uid="{8D8C7AD8-A04B-4FF0-A329-923211CDA45E}"/>
    <cellStyle name="Normal 56 2 2" xfId="1793" xr:uid="{CF5D2911-0D0C-4E1A-897F-BC96DC9361B5}"/>
    <cellStyle name="Normal 56 3" xfId="1794" xr:uid="{41DB4CD8-3505-472F-A109-C069D27D6B5B}"/>
    <cellStyle name="Normal 57" xfId="1795" xr:uid="{69C1EC15-D219-486C-84EC-25AB465F6818}"/>
    <cellStyle name="Normal 57 2" xfId="1796" xr:uid="{D3D10169-9CB6-4A02-A6C8-1F36BD62DA33}"/>
    <cellStyle name="Normal 57 2 2" xfId="1797" xr:uid="{EFC0B772-CDDC-4872-8302-6B924154C396}"/>
    <cellStyle name="Normal 57 3" xfId="1798" xr:uid="{6FAD7A7F-F364-46D0-AC76-17B37E06B06C}"/>
    <cellStyle name="Normal 58" xfId="1799" xr:uid="{15CA685F-052D-43E0-A860-EC63CDF29741}"/>
    <cellStyle name="Normal 58 2" xfId="1800" xr:uid="{6859B5B2-6632-4B5A-BDBB-AC029145ABB2}"/>
    <cellStyle name="Normal 58 2 2" xfId="1801" xr:uid="{8E9D1539-91F8-4322-AAC0-0B3DBC663E37}"/>
    <cellStyle name="Normal 58 3" xfId="1802" xr:uid="{41F3209D-B187-47FD-BCD8-1E23B88577C9}"/>
    <cellStyle name="Normal 59" xfId="1803" xr:uid="{79FD198E-4F86-40E2-8BC1-A42663C80598}"/>
    <cellStyle name="Normal 59 2" xfId="1804" xr:uid="{AD8BDE30-77EC-4773-B7E6-B3185108C269}"/>
    <cellStyle name="Normal 59 2 2" xfId="1805" xr:uid="{5C4E0F4F-2EAB-4302-B037-0727D0C9AD6B}"/>
    <cellStyle name="Normal 59 3" xfId="1806" xr:uid="{2D3B1046-25C1-4941-BD1A-D5CBE57051A5}"/>
    <cellStyle name="Normal 6" xfId="1807" xr:uid="{46DF17F2-5E54-409E-8C9F-E86ACEEF38C4}"/>
    <cellStyle name="Normal 6 2" xfId="1808" xr:uid="{3E902891-3EA3-467D-87CB-5D1D5B59F3E3}"/>
    <cellStyle name="Normal 6 2 2" xfId="1809" xr:uid="{8B2F5A17-CDB8-47FE-92BF-0F05FD7BC172}"/>
    <cellStyle name="Normal 6 3" xfId="1810" xr:uid="{30A9AECB-6FA6-4F52-85E9-6DE03E8B49D7}"/>
    <cellStyle name="Normal 6 4" xfId="1811" xr:uid="{390B7D34-E646-4D2E-B3C3-182C079BB90E}"/>
    <cellStyle name="Normal 6_งบปี 55 เทียบ ปี 56 ไตรมาส 3" xfId="1812" xr:uid="{6E5C19BA-0946-43B0-9B32-977421881D20}"/>
    <cellStyle name="Normal 60" xfId="1813" xr:uid="{0411B309-101A-43C3-9C7D-3B5C50F418E2}"/>
    <cellStyle name="Normal 60 2" xfId="1814" xr:uid="{C8304F72-351A-4015-A8EC-59F6D8FD3EAA}"/>
    <cellStyle name="Normal 60 2 2" xfId="1815" xr:uid="{AC45277F-2F42-4FEB-BBAD-2954BC560014}"/>
    <cellStyle name="Normal 60 3" xfId="1816" xr:uid="{55634E95-E370-4D43-8C3F-48D150E1184A}"/>
    <cellStyle name="Normal 61" xfId="1817" xr:uid="{689F31A4-B5FD-4872-BEE6-5EE7796C6C69}"/>
    <cellStyle name="Normal 61 2" xfId="1818" xr:uid="{41BA666B-C64B-4E43-A298-6DAF0DB66BA6}"/>
    <cellStyle name="Normal 61 2 2" xfId="1819" xr:uid="{3D01AF23-26A6-4896-BA56-61C490EE3B4F}"/>
    <cellStyle name="Normal 61 3" xfId="1820" xr:uid="{D71AC430-9D44-490F-8421-77E42BB45E6D}"/>
    <cellStyle name="Normal 62" xfId="1821" xr:uid="{68FD9C1B-4558-419A-AFDD-DE5E511C0295}"/>
    <cellStyle name="Normal 62 2" xfId="1822" xr:uid="{CD193128-E537-4E3E-8064-39A1E992CCE0}"/>
    <cellStyle name="Normal 62 2 2" xfId="1823" xr:uid="{F5F95006-B014-4D4E-8642-0347544701FA}"/>
    <cellStyle name="Normal 62 3" xfId="1824" xr:uid="{2A6F2F98-23A3-4FDB-A534-960419F7157F}"/>
    <cellStyle name="Normal 63" xfId="1825" xr:uid="{325D3FA6-504C-4C0D-BFB1-B932055E01AB}"/>
    <cellStyle name="Normal 63 2" xfId="1826" xr:uid="{77675117-8E09-4A02-ACE0-B1586C96F3FA}"/>
    <cellStyle name="Normal 63 2 2" xfId="1827" xr:uid="{58BC4E00-9235-41EA-941E-404FE79C6BF3}"/>
    <cellStyle name="Normal 63 3" xfId="1828" xr:uid="{D7207C97-7F7A-4289-B6BE-B42D40CC37B6}"/>
    <cellStyle name="Normal 64" xfId="1829" xr:uid="{274E0139-19E5-4BE3-BB92-A77212E216A1}"/>
    <cellStyle name="Normal 64 2" xfId="1830" xr:uid="{A46F63D5-CF2E-4D60-93B9-BDDA2E86384B}"/>
    <cellStyle name="Normal 64 2 2" xfId="1831" xr:uid="{E10D788E-B694-46CA-BF77-32788B71A9CA}"/>
    <cellStyle name="Normal 64 3" xfId="1832" xr:uid="{F7E3E85C-6482-431D-AE69-9705BED5AD97}"/>
    <cellStyle name="Normal 65" xfId="1833" xr:uid="{CDD26DE7-DFC7-4C6A-9F64-1749C99709B8}"/>
    <cellStyle name="Normal 65 2" xfId="1834" xr:uid="{A7D17167-FC8B-4573-A51D-7DCDDFE8E102}"/>
    <cellStyle name="Normal 65 2 2" xfId="1835" xr:uid="{C7CEFEAE-4B1F-4EFA-B4ED-9F71B545962B}"/>
    <cellStyle name="Normal 65 3" xfId="1836" xr:uid="{ED87D2B5-0334-4414-9B8C-6EB358796842}"/>
    <cellStyle name="Normal 66" xfId="1837" xr:uid="{BF74C46C-E46D-450C-98AC-C4A27546C4F2}"/>
    <cellStyle name="Normal 66 2" xfId="1838" xr:uid="{2E44BB7C-09A6-47ED-A30C-27C3B5E6E568}"/>
    <cellStyle name="Normal 66 2 2" xfId="1839" xr:uid="{96010E60-EBBC-4357-9B36-3F06425A770A}"/>
    <cellStyle name="Normal 66 3" xfId="1840" xr:uid="{16FAFDF9-F192-452A-A237-12FDE59A5339}"/>
    <cellStyle name="Normal 67" xfId="1841" xr:uid="{5E787B24-6C7D-4A6A-AD63-FF826A5A419C}"/>
    <cellStyle name="Normal 67 2" xfId="1842" xr:uid="{783E790D-6C8A-48DC-9C32-847F2AE80B4C}"/>
    <cellStyle name="Normal 67 2 2" xfId="1843" xr:uid="{8993AFC6-FC27-4B23-A1C7-592897EF796F}"/>
    <cellStyle name="Normal 67 3" xfId="1844" xr:uid="{DAD58C8E-963F-4A5C-AB4F-FB11E0FCE323}"/>
    <cellStyle name="Normal 68" xfId="1845" xr:uid="{64CE1D8B-AB04-4A5F-AB7E-EF4851000DD5}"/>
    <cellStyle name="Normal 68 2" xfId="1846" xr:uid="{2646190C-46B7-46CC-9528-60A48D3D43DB}"/>
    <cellStyle name="Normal 68 2 2" xfId="1847" xr:uid="{5233DB88-13BB-41A1-8AA2-EC2B271E56CB}"/>
    <cellStyle name="Normal 68 3" xfId="1848" xr:uid="{D5424537-1651-4DC7-9015-5B153E5195C2}"/>
    <cellStyle name="Normal 69" xfId="1849" xr:uid="{182F60CD-A207-4481-B0D8-34D9A2E378BA}"/>
    <cellStyle name="Normal 69 2" xfId="1850" xr:uid="{5C0FE5E9-CB7C-45C4-B327-A6F866B13697}"/>
    <cellStyle name="Normal 69 2 2" xfId="1851" xr:uid="{C0C22533-86EE-40F8-B83B-020E34119A40}"/>
    <cellStyle name="Normal 69 3" xfId="1852" xr:uid="{4B820491-B105-4C12-8A4E-B6F9BED86D7A}"/>
    <cellStyle name="Normal 7" xfId="1853" xr:uid="{66424876-CD84-49DA-A223-9B77FAF4D6AC}"/>
    <cellStyle name="Normal 7 2" xfId="1854" xr:uid="{B2A77085-1E98-4C7A-AE90-FE2CB65C5938}"/>
    <cellStyle name="Normal 70" xfId="1855" xr:uid="{84634775-A465-48F6-B5F0-E7570C837334}"/>
    <cellStyle name="Normal 70 2" xfId="1856" xr:uid="{A79737CA-7733-4332-A756-84EFED7446E7}"/>
    <cellStyle name="Normal 70 2 2" xfId="1857" xr:uid="{F2FA2455-63EC-4440-A78C-F753DF619E25}"/>
    <cellStyle name="Normal 70 3" xfId="1858" xr:uid="{E6A6B6A2-277E-46FA-839B-2C6FCF3C2C62}"/>
    <cellStyle name="Normal 71" xfId="1859" xr:uid="{D0D9C68D-06E8-4796-8645-B0BAC952031C}"/>
    <cellStyle name="Normal 71 2" xfId="1860" xr:uid="{4352B1D2-99E1-4A16-8D1C-E018C9290807}"/>
    <cellStyle name="Normal 71 2 2" xfId="1861" xr:uid="{0B46FEA8-3D6B-4163-B1C1-7007F9CD3E7D}"/>
    <cellStyle name="Normal 71 3" xfId="1862" xr:uid="{83F08F8B-348C-4E89-BC55-B97A37FC904D}"/>
    <cellStyle name="Normal 72" xfId="1863" xr:uid="{1C6382E9-A091-40E1-AF98-0823E220A419}"/>
    <cellStyle name="Normal 72 2" xfId="1864" xr:uid="{4F615B12-7F19-4A1F-9454-2859B07D2C4B}"/>
    <cellStyle name="Normal 72 2 2" xfId="1865" xr:uid="{50F262B1-7364-4025-BD34-4C0152CB7CCF}"/>
    <cellStyle name="Normal 72 3" xfId="1866" xr:uid="{47D87F2F-81B2-47D5-A6D6-EA5700B17C8E}"/>
    <cellStyle name="Normal 73" xfId="1867" xr:uid="{4970A9C8-C9C2-481F-9A37-0B638857CCF5}"/>
    <cellStyle name="Normal 73 2" xfId="1868" xr:uid="{11FFD72E-288C-4BF5-BF15-31A626F84113}"/>
    <cellStyle name="Normal 73 2 2" xfId="1869" xr:uid="{6158EB3E-BB29-43D7-9BC7-1F22BDD2C3C1}"/>
    <cellStyle name="Normal 73 3" xfId="1870" xr:uid="{6516C9F4-BB4D-43E6-8FCE-7A5105974D1F}"/>
    <cellStyle name="Normal 74" xfId="1871" xr:uid="{2AB9284D-89A6-4013-8348-C1606844BFBC}"/>
    <cellStyle name="Normal 74 2" xfId="1872" xr:uid="{F2802211-B252-4BC3-8B19-8B6846E20134}"/>
    <cellStyle name="Normal 74 2 2" xfId="1873" xr:uid="{A2A60593-5C9A-41BC-A50E-82DBE5C87651}"/>
    <cellStyle name="Normal 74 3" xfId="1874" xr:uid="{89E93E46-3A25-40A8-81EA-95494B679AB2}"/>
    <cellStyle name="Normal 75" xfId="1875" xr:uid="{57749B21-ADBC-41EB-A623-C589FE4C86BC}"/>
    <cellStyle name="Normal 75 2" xfId="1876" xr:uid="{367F7B00-6E64-41A5-B762-BE2BF6F1C139}"/>
    <cellStyle name="Normal 75 2 2" xfId="1877" xr:uid="{F3E6D2DF-A06B-45B0-A48A-594EC277B253}"/>
    <cellStyle name="Normal 75 3" xfId="1878" xr:uid="{D9708795-B3B0-4413-BE78-216F1496E36A}"/>
    <cellStyle name="Normal 76" xfId="1879" xr:uid="{49B9386A-0F96-40AF-BC73-CB59DCEB59BB}"/>
    <cellStyle name="Normal 76 2" xfId="1880" xr:uid="{EE54DD57-D4E4-4F66-8AB8-341AEFB0303C}"/>
    <cellStyle name="Normal 76 2 2" xfId="1881" xr:uid="{391F9FF2-C0FC-4DA2-A45E-DEF1AC5DC206}"/>
    <cellStyle name="Normal 76 3" xfId="1882" xr:uid="{398B1030-E904-4EE2-9180-3C9ADC2F5A7E}"/>
    <cellStyle name="Normal 77" xfId="1883" xr:uid="{D939112C-D6B1-497A-9771-752CCDD069FA}"/>
    <cellStyle name="Normal 77 2" xfId="1884" xr:uid="{220DDE75-11DD-4F73-8AC0-75DA1D9EC159}"/>
    <cellStyle name="Normal 77 2 2" xfId="1885" xr:uid="{6AE5030B-DE32-44FC-B1E8-C1B90D1D700F}"/>
    <cellStyle name="Normal 77 3" xfId="1886" xr:uid="{C0C1003B-D12F-46A7-B654-5A391C5F2E62}"/>
    <cellStyle name="Normal 78" xfId="1887" xr:uid="{4351AA36-7154-45EB-B34E-204E776B59AC}"/>
    <cellStyle name="Normal 78 2" xfId="1888" xr:uid="{53D3ABD7-FE39-4E4B-8C4D-8537A86D68E7}"/>
    <cellStyle name="Normal 78 2 2" xfId="1889" xr:uid="{00F098C2-B8F7-40E1-807C-C23D711FB08F}"/>
    <cellStyle name="Normal 78 3" xfId="1890" xr:uid="{C223E031-C4C8-4CAC-821D-6E5E56BB751C}"/>
    <cellStyle name="Normal 79" xfId="1891" xr:uid="{AD5F83C8-51B2-44D9-B574-A05D4DC69221}"/>
    <cellStyle name="Normal 79 2" xfId="1892" xr:uid="{7107C5ED-D2F4-4666-B212-C786103506DE}"/>
    <cellStyle name="Normal 79 2 2" xfId="1893" xr:uid="{655971EA-B5BD-4F14-A8B7-D542DBB26D5B}"/>
    <cellStyle name="Normal 79 3" xfId="1894" xr:uid="{EF2FFFC4-A785-4C53-A990-9F183B9F1872}"/>
    <cellStyle name="Normal 8" xfId="1895" xr:uid="{501FF3D0-DCF1-4F68-AA19-BDAD70F0789F}"/>
    <cellStyle name="Normal 8 2" xfId="1896" xr:uid="{BD28E8E8-B415-4564-8B6F-A9FA8798B029}"/>
    <cellStyle name="Normal 8 2 2" xfId="1897" xr:uid="{E0F0ADDC-4FA0-4CDB-82C0-8EE55D47A5F0}"/>
    <cellStyle name="Normal 8 3" xfId="1898" xr:uid="{942B6CBF-4273-48F7-AEA8-EB1DDAABE224}"/>
    <cellStyle name="Normal 8 4" xfId="1899" xr:uid="{918B85F1-B313-4389-954F-BB24AFC1D490}"/>
    <cellStyle name="Normal 80" xfId="1900" xr:uid="{CD12E963-AE73-4D9C-A652-5F2BEB0AC4F1}"/>
    <cellStyle name="Normal 80 2" xfId="1901" xr:uid="{5998D6F3-9343-4234-BF82-31231EADCF4D}"/>
    <cellStyle name="Normal 80 2 2" xfId="1902" xr:uid="{8078FB9B-2090-4F83-81C3-7594ECAC2B43}"/>
    <cellStyle name="Normal 80 3" xfId="1903" xr:uid="{E25B5458-D033-4D34-8F40-2A159ECA6C36}"/>
    <cellStyle name="Normal 81" xfId="1904" xr:uid="{ABB79857-F095-4E5A-B4B8-A39953AA2DC5}"/>
    <cellStyle name="Normal 81 2" xfId="1905" xr:uid="{0156D75F-FE9C-4B7C-AA63-E8F3B4D02218}"/>
    <cellStyle name="Normal 81 2 2" xfId="1906" xr:uid="{B8125810-0581-4D43-888B-58A639A2BC28}"/>
    <cellStyle name="Normal 81 3" xfId="1907" xr:uid="{137C0915-86F8-4A87-AB80-006578FDB25F}"/>
    <cellStyle name="Normal 82" xfId="1908" xr:uid="{F8493B9F-E52B-4409-ABED-657CC31187F8}"/>
    <cellStyle name="Normal 82 2" xfId="1909" xr:uid="{61BE459C-D0E8-4787-8B74-63263DDF7137}"/>
    <cellStyle name="Normal 82 2 2" xfId="1910" xr:uid="{AB193AC9-13A6-40FC-A174-A4F2DE32FF46}"/>
    <cellStyle name="Normal 82 3" xfId="1911" xr:uid="{23B87900-C011-46E7-9EDC-CA5A85E5F9BD}"/>
    <cellStyle name="Normal 83" xfId="1912" xr:uid="{7CA030DD-0508-4FBB-8875-5C3AC13F4F91}"/>
    <cellStyle name="Normal 83 2" xfId="1913" xr:uid="{8297B54F-B8A9-472C-BDE0-03B18EF008EC}"/>
    <cellStyle name="Normal 83 2 2" xfId="1914" xr:uid="{C95DE243-967A-4166-BA30-DC958626CA95}"/>
    <cellStyle name="Normal 83 3" xfId="1915" xr:uid="{807AC251-EC4C-4A93-A24A-4C6536021C6B}"/>
    <cellStyle name="Normal 84" xfId="1916" xr:uid="{1BFD9DE0-C206-48BE-B0D0-D2AE6F579F49}"/>
    <cellStyle name="Normal 84 2" xfId="1917" xr:uid="{821048EA-457C-4A3D-90CC-1B1BFA4C31AE}"/>
    <cellStyle name="Normal 84 2 2" xfId="1918" xr:uid="{B1420A9B-3EDB-46D1-8203-69B171349C56}"/>
    <cellStyle name="Normal 84 3" xfId="1919" xr:uid="{B7C468AF-FA36-4D1C-A209-D0215E1B0C65}"/>
    <cellStyle name="Normal 85" xfId="1920" xr:uid="{002893D5-FA2B-471E-B1FE-8DF0A3E6A2E4}"/>
    <cellStyle name="Normal 85 2" xfId="1921" xr:uid="{D9898F27-1BE5-4F0F-969B-BB3055520595}"/>
    <cellStyle name="Normal 85 2 2" xfId="1922" xr:uid="{E3A75C80-5EE6-4E1C-BEB7-43EF2ED734BE}"/>
    <cellStyle name="Normal 85 3" xfId="1923" xr:uid="{56BDAD4F-ACDB-4BF0-AE42-30C8238749F8}"/>
    <cellStyle name="Normal 86" xfId="1924" xr:uid="{3F33A5F6-626E-48E9-BE21-F5B93E6064FB}"/>
    <cellStyle name="Normal 86 2" xfId="1925" xr:uid="{D8A79F61-E340-4FFF-A40F-CB1F54EDA0F8}"/>
    <cellStyle name="Normal 86 2 2" xfId="1926" xr:uid="{20FFBD00-C43A-4F13-A2A2-2B883EDE5461}"/>
    <cellStyle name="Normal 86 3" xfId="1927" xr:uid="{ADC16565-591D-4032-BAB3-A8378B3292E2}"/>
    <cellStyle name="Normal 87" xfId="1928" xr:uid="{A6A4F38D-CE9F-499E-AF0D-0014AE396DEF}"/>
    <cellStyle name="Normal 87 2" xfId="1929" xr:uid="{AFF6F7A8-C7A5-4E8B-A797-E1F17115C921}"/>
    <cellStyle name="Normal 87 2 2" xfId="1930" xr:uid="{428BD1B8-02C1-4F74-92A7-A9F1AD7E093C}"/>
    <cellStyle name="Normal 87 3" xfId="1931" xr:uid="{3B632054-FCC4-4C4A-BC79-003F594D851A}"/>
    <cellStyle name="Normal 88" xfId="1932" xr:uid="{DCF85A66-9D3A-40BF-AD2F-26D1E8D6BC6A}"/>
    <cellStyle name="Normal 88 2" xfId="1933" xr:uid="{1E266DAA-9BEE-4632-8F57-B6C00286F894}"/>
    <cellStyle name="Normal 88 2 2" xfId="1934" xr:uid="{0A522B2D-847B-4CF2-BCC3-DB48F5EDF1D2}"/>
    <cellStyle name="Normal 88 3" xfId="1935" xr:uid="{50411C2F-3E75-42A2-9683-2AA39F554A57}"/>
    <cellStyle name="Normal 89" xfId="1936" xr:uid="{271A5557-8E70-45AF-9EA8-A0193212D464}"/>
    <cellStyle name="Normal 89 2" xfId="1937" xr:uid="{AA396422-8930-43F3-9C81-7BA16ED030F5}"/>
    <cellStyle name="Normal 89 2 2" xfId="1938" xr:uid="{2C99199B-ABE1-4516-B4A5-DFEA479FB150}"/>
    <cellStyle name="Normal 89 3" xfId="1939" xr:uid="{1F525C3D-D8C4-4A42-B531-D4FB448A12AA}"/>
    <cellStyle name="Normal 9" xfId="1940" xr:uid="{9A2FBEE3-EB00-4883-AC95-9468F59D3558}"/>
    <cellStyle name="Normal 9 2" xfId="1941" xr:uid="{550D7393-2BAB-4F33-8D57-0E81BB290CCB}"/>
    <cellStyle name="Normal 9 2 2" xfId="1942" xr:uid="{6D0D1D32-29E0-40FA-A3EC-0C5D8F953E48}"/>
    <cellStyle name="Normal 9 2 3" xfId="1943" xr:uid="{DAF02243-BDC1-4A46-BA32-D78B1A27A938}"/>
    <cellStyle name="Normal 9 3" xfId="1944" xr:uid="{7EFE975D-F8D0-4A59-85D5-DAB7C02A7131}"/>
    <cellStyle name="Normal 9 4" xfId="1945" xr:uid="{5F8487CB-F7F2-49CD-81B6-28B87E1CA2EC}"/>
    <cellStyle name="Normal 90" xfId="1946" xr:uid="{07282A5B-7136-4C9A-B11B-47A01AA0FFE8}"/>
    <cellStyle name="Normal 90 2" xfId="1947" xr:uid="{0775E6AF-AF1F-4567-8EE3-D9580B2A2FF9}"/>
    <cellStyle name="Normal 90 2 2" xfId="1948" xr:uid="{C2C38DB3-B960-4A11-892C-16275F8F027C}"/>
    <cellStyle name="Normal 90 3" xfId="1949" xr:uid="{8AF07EF1-46A0-4236-A191-65FA8661385E}"/>
    <cellStyle name="Normal 91" xfId="1950" xr:uid="{C54175F6-D167-41DD-A382-F322206C5AEA}"/>
    <cellStyle name="Normal 91 2" xfId="1951" xr:uid="{E50E7764-4813-4B44-A00E-EE4FB4369370}"/>
    <cellStyle name="Normal 91 2 2" xfId="1952" xr:uid="{B40BE1B9-514E-4045-9C59-E863829D7D2E}"/>
    <cellStyle name="Normal 91 3" xfId="1953" xr:uid="{F370C089-03FD-4177-82D8-1B69653F4CFF}"/>
    <cellStyle name="Normal 92" xfId="1954" xr:uid="{C4258BD0-7FBF-40F7-90EB-887155246FC1}"/>
    <cellStyle name="Normal 92 2" xfId="1955" xr:uid="{2A14C4B6-08FC-4CE0-AE3F-87F4F219706C}"/>
    <cellStyle name="Normal 92 2 2" xfId="1956" xr:uid="{BCE3BD40-841D-4CC8-80F5-4D4D203C90D3}"/>
    <cellStyle name="Normal 92 3" xfId="1957" xr:uid="{31B1638E-9E86-4D57-93DA-DEE70482D0DB}"/>
    <cellStyle name="Normal 93" xfId="1958" xr:uid="{138ACE85-21F6-4165-9233-5617FE90E821}"/>
    <cellStyle name="Normal 93 2" xfId="1959" xr:uid="{98F3C6C5-6564-41BF-9608-BBCF78160C1C}"/>
    <cellStyle name="Normal 93 2 2" xfId="1960" xr:uid="{489A9524-AD75-4CBF-8522-9BB1DDD3A977}"/>
    <cellStyle name="Normal 93 3" xfId="1961" xr:uid="{072B321F-E63C-4018-A11D-A524289202C6}"/>
    <cellStyle name="Normal 94" xfId="1962" xr:uid="{529F6022-6B2B-4ADF-B936-B33C25814186}"/>
    <cellStyle name="Normal 94 2" xfId="1963" xr:uid="{07CB12A0-1848-42EC-B7B8-F1EAC0A8AB7B}"/>
    <cellStyle name="Normal 94 2 2" xfId="1964" xr:uid="{DF30F84D-CEB4-435A-A027-7280C86CE05F}"/>
    <cellStyle name="Normal 94 3" xfId="1965" xr:uid="{500CFAFA-D23E-45D2-944C-3CF08B07705E}"/>
    <cellStyle name="Normal 95" xfId="1966" xr:uid="{B71FA1FA-1ECB-45BB-98D9-B09916117DCC}"/>
    <cellStyle name="Normal 95 2" xfId="1967" xr:uid="{7E376563-EFAD-465F-B92E-6DC9170C2938}"/>
    <cellStyle name="Normal 95 2 2" xfId="1968" xr:uid="{6EB3F00D-164A-4173-9C4D-AD42B6153C1D}"/>
    <cellStyle name="Normal 95 3" xfId="1969" xr:uid="{E36C2179-3477-473C-A21B-730CBBB1D44A}"/>
    <cellStyle name="Normal 96" xfId="1970" xr:uid="{7DE10B63-CA34-48B4-8C27-6DF1D43395DB}"/>
    <cellStyle name="Normal 96 2" xfId="1971" xr:uid="{1FFAE14B-F69E-48C5-A3AE-24A8AB75CF2B}"/>
    <cellStyle name="Normal 96 2 2" xfId="1972" xr:uid="{C942D355-737C-445D-B210-61F1185F9A61}"/>
    <cellStyle name="Normal 96 3" xfId="1973" xr:uid="{C026AF27-BA99-453F-8674-8DFDE0610776}"/>
    <cellStyle name="Normal 97" xfId="1974" xr:uid="{7333DD73-BBD9-47FB-B180-3B6EB36B5977}"/>
    <cellStyle name="Normal 97 2" xfId="1975" xr:uid="{947FD8C3-CE0D-41B8-A0BC-46DE87AF4061}"/>
    <cellStyle name="Normal 97 2 2" xfId="1976" xr:uid="{A7F356D2-59F5-43D9-AB59-FDF1633B9D9B}"/>
    <cellStyle name="Normal 97 3" xfId="1977" xr:uid="{69379616-3E96-49A6-B1A8-3CFFD973FD8C}"/>
    <cellStyle name="Normal 98" xfId="1978" xr:uid="{6F3C9270-F74F-4A2B-97B9-0381AB6EA6DD}"/>
    <cellStyle name="Normal 98 2" xfId="1979" xr:uid="{817F0B49-04E5-4091-9169-AA33EA3318E6}"/>
    <cellStyle name="Normal 98 2 2" xfId="1980" xr:uid="{7394A979-2A0D-4435-AA9F-2C55AA5B7095}"/>
    <cellStyle name="Normal 98 3" xfId="1981" xr:uid="{E854DBA9-95B1-4D62-8048-3CF63898E2A8}"/>
    <cellStyle name="Normal 99" xfId="1982" xr:uid="{F6C5BAE0-C41E-4B8D-8726-25584C54DBD9}"/>
    <cellStyle name="Normal_Sheet1" xfId="1983" xr:uid="{23725E7F-3387-4FC4-8FC5-64567D2C5261}"/>
    <cellStyle name="NormalGB" xfId="1984" xr:uid="{8334121F-E8C7-40CE-88A6-CBC19D9EF750}"/>
    <cellStyle name="Note 2" xfId="1985" xr:uid="{AEDF4C75-CB70-4874-B220-19F1AC42E4C4}"/>
    <cellStyle name="Note 3" xfId="1986" xr:uid="{451CE855-9C09-4472-A821-1B7259307C20}"/>
    <cellStyle name="Note 3 2" xfId="1987" xr:uid="{A5E639D5-8EF5-4950-9412-BF2A16E71778}"/>
    <cellStyle name="oft Excel]_x000d__x000a_Comment=The open=/f lines load custom functions into the Paste Function list._x000d__x000a_Maximized=3_x000d__x000a_Basics=1_x000d__x000a_A" xfId="1988" xr:uid="{9ACA7061-71B5-4C63-B579-35E6E4CB6761}"/>
    <cellStyle name="Output 2" xfId="1989" xr:uid="{BA2DE94B-8BF6-4374-BD69-1D5CF1F0AA4A}"/>
    <cellStyle name="Output 3" xfId="1990" xr:uid="{BCF6D631-8121-45D6-98A0-FF9E73F76A3B}"/>
    <cellStyle name="Page Number" xfId="1991" xr:uid="{10FD7020-B7FC-4358-90DF-99162A30D79D}"/>
    <cellStyle name="Percent [0]" xfId="1992" xr:uid="{21DB34F1-5767-4C5D-A690-B5050D2F41FF}"/>
    <cellStyle name="Percent [0] 2" xfId="1993" xr:uid="{432CF16A-15ED-441C-B8BD-3B89FF5F078E}"/>
    <cellStyle name="Percent [0] 2 2" xfId="1994" xr:uid="{524B9731-2010-450A-AE5E-5682FBA44DD9}"/>
    <cellStyle name="Percent [0] 3" xfId="1995" xr:uid="{9B0D6F4B-20FB-4F68-A874-99E4BDA050E5}"/>
    <cellStyle name="Percent [00]" xfId="1996" xr:uid="{2FB11DB8-3A25-4B89-B331-5131416E68C1}"/>
    <cellStyle name="Percent [00] 2" xfId="1997" xr:uid="{AACAED04-2931-4568-B4E7-773667E47EB1}"/>
    <cellStyle name="Percent [00] 2 2" xfId="1998" xr:uid="{719B53C3-4DEC-4884-9A77-8170FAEC49B4}"/>
    <cellStyle name="Percent [00] 3" xfId="1999" xr:uid="{50382846-14CB-41A6-9979-FD0DF904D552}"/>
    <cellStyle name="Percent [2]" xfId="2000" xr:uid="{6DAC1527-106B-4311-B5F0-C699C1BC0A09}"/>
    <cellStyle name="Percent [2] 2" xfId="2001" xr:uid="{65023236-4DDB-4AA0-B719-B83C45DCBE86}"/>
    <cellStyle name="Percent [2] 2 2" xfId="2002" xr:uid="{C026D65A-D75D-498B-A5C3-4C65FFADB1F7}"/>
    <cellStyle name="Percent [2] 2 2 2" xfId="2003" xr:uid="{7F12EAAD-1EF6-48D7-9205-5C236FB6C9FD}"/>
    <cellStyle name="Percent [2] 2 3" xfId="2004" xr:uid="{E108D1AD-8076-4C89-81C7-DD83AB424A63}"/>
    <cellStyle name="Percent [2] 3" xfId="2005" xr:uid="{0E8C6265-1272-44C3-87FC-BDD31799DCCB}"/>
    <cellStyle name="Percent [2] 3 2" xfId="2006" xr:uid="{D1FCD37E-56BC-41B4-82E2-34C6D915A2C1}"/>
    <cellStyle name="Percent [2] 4" xfId="2007" xr:uid="{D35069ED-92C5-4A2D-ABF2-19F62B4D2503}"/>
    <cellStyle name="Percent 10" xfId="2008" xr:uid="{AE5A4755-719C-4C38-8D1B-8A0114FEDE36}"/>
    <cellStyle name="Percent 10 2" xfId="2009" xr:uid="{AC07B5F3-A2E3-4B9B-99AB-77F356255F40}"/>
    <cellStyle name="Percent 10 2 2" xfId="2010" xr:uid="{5A40FD82-57B6-4ABE-88B3-8C4EE01B2881}"/>
    <cellStyle name="Percent 10 3" xfId="2011" xr:uid="{C5A63336-0679-4549-9495-E60E9CD77137}"/>
    <cellStyle name="Percent 11" xfId="2012" xr:uid="{991F1373-B314-4D23-A079-69A16A825437}"/>
    <cellStyle name="Percent 11 2" xfId="2013" xr:uid="{6C6AD0D3-CE9F-4EBC-876B-8FA704956E91}"/>
    <cellStyle name="Percent 11 2 2" xfId="2014" xr:uid="{82A4AA60-F959-4402-AD9B-332A66E4BA97}"/>
    <cellStyle name="Percent 11 3" xfId="2015" xr:uid="{416AF4A3-EC4D-4E90-A230-600D44A7FA25}"/>
    <cellStyle name="Percent 12" xfId="2016" xr:uid="{E20F5E6C-F39A-46AA-B024-4FCDF7E01A04}"/>
    <cellStyle name="Percent 12 2" xfId="2017" xr:uid="{EC7F3DC8-FA95-445B-BBD3-5B12AF0F260A}"/>
    <cellStyle name="Percent 12 2 2" xfId="2018" xr:uid="{7F1F01D0-D8CD-42E9-99BA-69744D2C798E}"/>
    <cellStyle name="Percent 12 3" xfId="2019" xr:uid="{54B30146-C630-4509-B262-2B16947CD4AD}"/>
    <cellStyle name="Percent 13" xfId="2020" xr:uid="{DFC08A38-B975-4BDA-8467-BD20686436B1}"/>
    <cellStyle name="Percent 13 2" xfId="2021" xr:uid="{1CB45FA1-5E24-454A-AF01-782C04E3524A}"/>
    <cellStyle name="Percent 13 2 2" xfId="2022" xr:uid="{62558049-37D5-4C2D-AEA6-2A15E33F0D77}"/>
    <cellStyle name="Percent 13 3" xfId="2023" xr:uid="{E59EACFE-3E8E-445B-A8DB-92843369C31C}"/>
    <cellStyle name="Percent 14" xfId="2024" xr:uid="{67E7E797-4FA4-4C5E-85BD-A7A19F1AA36A}"/>
    <cellStyle name="Percent 14 2" xfId="2025" xr:uid="{48105328-3DCE-40ED-86EA-C6547460F400}"/>
    <cellStyle name="Percent 14 2 2" xfId="2026" xr:uid="{6AE861B8-5E88-4697-A133-412C9D4EC0B6}"/>
    <cellStyle name="Percent 14 3" xfId="2027" xr:uid="{A602CB35-940D-4366-A80E-D268CCC7E6DC}"/>
    <cellStyle name="Percent 15" xfId="2028" xr:uid="{180A1260-1D2C-428F-BD0F-9751E0C5FA79}"/>
    <cellStyle name="Percent 15 2" xfId="2029" xr:uid="{D3F2BD2E-1AEA-4663-BA75-48747096BF63}"/>
    <cellStyle name="Percent 15 2 2" xfId="2030" xr:uid="{2277FEB5-8C81-44CA-BC65-586973ED9A2C}"/>
    <cellStyle name="Percent 15 3" xfId="2031" xr:uid="{DCF3776B-3551-4994-8D15-9555C16E70DA}"/>
    <cellStyle name="Percent 16" xfId="2032" xr:uid="{A37418A2-9AE3-44F1-83D8-12D9E999C584}"/>
    <cellStyle name="Percent 16 2" xfId="2033" xr:uid="{968C0352-C249-463E-92F1-5AA6AFA8DA7C}"/>
    <cellStyle name="Percent 16 2 2" xfId="2034" xr:uid="{C9237292-EA48-4F24-8D04-866C76402FAF}"/>
    <cellStyle name="Percent 16 3" xfId="2035" xr:uid="{A1766FA0-54B9-4FF0-977D-9EF69D50A8AA}"/>
    <cellStyle name="Percent 17" xfId="2036" xr:uid="{38307C21-CBFB-4598-8D04-8D6A3302F4CE}"/>
    <cellStyle name="Percent 17 2" xfId="2037" xr:uid="{540725C0-F9FD-4A39-B9F2-FFEDA553B78D}"/>
    <cellStyle name="Percent 17 2 2" xfId="2038" xr:uid="{BBE84E91-91A8-4A58-8128-EF5874D75F0B}"/>
    <cellStyle name="Percent 17 3" xfId="2039" xr:uid="{528BDE13-BCC2-456C-87B2-38BDF17C9C32}"/>
    <cellStyle name="Percent 18" xfId="2040" xr:uid="{FAB6309E-8B23-4F0C-84A6-178A16F22F90}"/>
    <cellStyle name="Percent 18 2" xfId="2041" xr:uid="{F6F730F6-E77D-485B-BDF1-D9ADC517AB25}"/>
    <cellStyle name="Percent 18 2 2" xfId="2042" xr:uid="{F8829573-7E36-4D2E-A60E-3165641F848A}"/>
    <cellStyle name="Percent 18 3" xfId="2043" xr:uid="{EAB560CB-4B65-45F5-A70B-16E4C722243A}"/>
    <cellStyle name="Percent 19" xfId="2044" xr:uid="{6CF67A1E-FADC-455E-8F00-A024C5DD3269}"/>
    <cellStyle name="Percent 19 2" xfId="2045" xr:uid="{BA3DF390-08C9-46C6-9164-CCD8DAD6AB14}"/>
    <cellStyle name="Percent 19 2 2" xfId="2046" xr:uid="{DF7B4384-DFC4-495B-BBF5-9F20B82C937A}"/>
    <cellStyle name="Percent 19 3" xfId="2047" xr:uid="{FB02B4E1-91CB-4D63-BF1F-B1DD350EFCCA}"/>
    <cellStyle name="Percent 2" xfId="2048" xr:uid="{04803506-0CD4-48D3-992B-21098C7ECD76}"/>
    <cellStyle name="Percent 2 2" xfId="2049" xr:uid="{8148248A-6607-4172-8A0A-FDD3C3AD51DF}"/>
    <cellStyle name="Percent 2 2 2" xfId="2050" xr:uid="{336661F7-5515-45A0-BBEE-9F47B9FD3B6F}"/>
    <cellStyle name="Percent 2 2 2 2" xfId="2051" xr:uid="{314E61B9-895D-4F41-B2B5-4E5B7B586F8C}"/>
    <cellStyle name="Percent 2 2 3" xfId="2052" xr:uid="{E94EB164-758C-4E7B-BEC0-F64E4113FD2D}"/>
    <cellStyle name="Percent 2 3" xfId="2053" xr:uid="{032C296B-D3F5-4543-B777-5B212EC9407F}"/>
    <cellStyle name="Percent 2 3 2" xfId="2054" xr:uid="{2319989A-9C04-4269-A3F3-DB4130711F7D}"/>
    <cellStyle name="Percent 2 4" xfId="2055" xr:uid="{2F880E4C-CB02-4502-BB50-A23CCD97CAE9}"/>
    <cellStyle name="Percent 20" xfId="2056" xr:uid="{DCAB9F54-2624-4793-8911-2BA2099BAF84}"/>
    <cellStyle name="Percent 20 2" xfId="2057" xr:uid="{DA82F198-DA88-491E-8622-B78F1DC6457E}"/>
    <cellStyle name="Percent 20 2 2" xfId="2058" xr:uid="{C3590F2F-2019-4F82-BF99-442857737DBE}"/>
    <cellStyle name="Percent 20 3" xfId="2059" xr:uid="{6F322102-6068-4579-83BA-C1DA8A0549D6}"/>
    <cellStyle name="Percent 21" xfId="2060" xr:uid="{7C69DBB4-1291-4C14-9BA9-5EA9FE18891D}"/>
    <cellStyle name="Percent 21 2" xfId="2061" xr:uid="{C8F7F672-C936-4FFB-8C6A-FC20FADD77C1}"/>
    <cellStyle name="Percent 21 2 2" xfId="2062" xr:uid="{1E590B59-542E-4F43-BDBD-E77952DD6153}"/>
    <cellStyle name="Percent 21 3" xfId="2063" xr:uid="{4DC6322C-09D5-4F99-80F1-005E8CF4CD12}"/>
    <cellStyle name="Percent 22" xfId="2064" xr:uid="{07061DAC-6139-4DE4-8D1C-FE68F9008E52}"/>
    <cellStyle name="Percent 22 2" xfId="2065" xr:uid="{E407D7FF-67CA-4E02-A3AF-BFE6B1AF7BE6}"/>
    <cellStyle name="Percent 22 2 2" xfId="2066" xr:uid="{1E04A702-7E53-49D1-9420-F4C8CB76F8DE}"/>
    <cellStyle name="Percent 22 3" xfId="2067" xr:uid="{081EEB83-6F9E-4E15-AAE2-A2B34363BA32}"/>
    <cellStyle name="Percent 23" xfId="2068" xr:uid="{709C3432-DD62-45E3-96DC-8794F441B500}"/>
    <cellStyle name="Percent 23 2" xfId="2069" xr:uid="{B9FEFB8D-F406-4B51-9BAB-75D166CC3D1E}"/>
    <cellStyle name="Percent 23 2 2" xfId="2070" xr:uid="{C493BD25-D5E3-4CAF-98D3-E0A676201982}"/>
    <cellStyle name="Percent 23 3" xfId="2071" xr:uid="{9BDD2F84-BB83-4A0E-A74E-EE258AC6B293}"/>
    <cellStyle name="Percent 24" xfId="2072" xr:uid="{E666DC2A-555C-4333-A180-731F3B3004C1}"/>
    <cellStyle name="Percent 24 2" xfId="2073" xr:uid="{9D4E9552-1007-42DD-B29E-B30FB1048480}"/>
    <cellStyle name="Percent 24 2 2" xfId="2074" xr:uid="{0E926787-D4C7-4E87-B1A3-2966E365195E}"/>
    <cellStyle name="Percent 24 3" xfId="2075" xr:uid="{337FFA94-D66B-49C8-8FED-D9BB1D2504DC}"/>
    <cellStyle name="Percent 25" xfId="2076" xr:uid="{2FE67FF5-8D0A-4D2F-AA14-A35FD978EB81}"/>
    <cellStyle name="Percent 25 2" xfId="2077" xr:uid="{42E71B55-6FC6-464C-9FD0-151588A97615}"/>
    <cellStyle name="Percent 25 2 2" xfId="2078" xr:uid="{15E78D0D-ACDB-4875-BF44-51C77E6AF6B3}"/>
    <cellStyle name="Percent 25 3" xfId="2079" xr:uid="{E0E83982-EDAD-47A1-B8C7-3B67E7C64B8F}"/>
    <cellStyle name="Percent 26" xfId="2080" xr:uid="{33F0DF48-C013-4E83-AE08-E495F896E944}"/>
    <cellStyle name="Percent 26 2" xfId="2081" xr:uid="{F02F54E4-C71D-43D6-841C-401ACB4D9033}"/>
    <cellStyle name="Percent 26 2 2" xfId="2082" xr:uid="{B866E917-9DFE-42AD-88EF-3A9EA69AA988}"/>
    <cellStyle name="Percent 26 3" xfId="2083" xr:uid="{6124CD8D-CD40-47E0-9961-CCB007FC31C9}"/>
    <cellStyle name="Percent 27" xfId="2084" xr:uid="{516FA457-8B76-4CA8-B53C-3DBC88CD63EA}"/>
    <cellStyle name="Percent 27 2" xfId="2085" xr:uid="{823DB33D-CD12-41D2-ABAC-B58C4D43022C}"/>
    <cellStyle name="Percent 27 2 2" xfId="2086" xr:uid="{BAF37CA3-1BA2-4DDB-A808-B01FC77F2132}"/>
    <cellStyle name="Percent 27 3" xfId="2087" xr:uid="{5696C847-D8DD-4837-BF1C-AF7E2D7A0802}"/>
    <cellStyle name="Percent 28" xfId="2088" xr:uid="{D52DAC83-9D63-4880-8374-7463CA9A80C6}"/>
    <cellStyle name="Percent 28 2" xfId="2089" xr:uid="{713C2A0B-5224-414F-B1A8-376E832FC74F}"/>
    <cellStyle name="Percent 28 2 2" xfId="2090" xr:uid="{A06711B9-E59E-48AC-8564-D7E54DCFA290}"/>
    <cellStyle name="Percent 28 3" xfId="2091" xr:uid="{87EA9F90-E5B5-4576-8609-FBFF47A4D7FA}"/>
    <cellStyle name="Percent 29" xfId="2092" xr:uid="{EA63E6F5-B519-431F-8A53-09D010A2D2A4}"/>
    <cellStyle name="Percent 29 2" xfId="2093" xr:uid="{157DE7F2-5C15-4874-8299-8B604602F533}"/>
    <cellStyle name="Percent 29 2 2" xfId="2094" xr:uid="{1D45E1CF-6E7F-4E72-B307-A4C69C6AEAC9}"/>
    <cellStyle name="Percent 29 3" xfId="2095" xr:uid="{EAB5ED1E-62BA-4924-B40D-E71FF05D3B38}"/>
    <cellStyle name="Percent 3" xfId="2096" xr:uid="{01B12051-7265-4856-9AAA-C33C3AEC5C58}"/>
    <cellStyle name="Percent 3 2" xfId="2097" xr:uid="{C4D40BBC-EDED-423D-A626-ED67301219AA}"/>
    <cellStyle name="Percent 3 2 2" xfId="2098" xr:uid="{EE1190F8-4394-4ADD-A355-848053CBD5D6}"/>
    <cellStyle name="Percent 3 3" xfId="2099" xr:uid="{6B829FC0-A111-4037-9213-56D79602BE9C}"/>
    <cellStyle name="Percent 3 4" xfId="2100" xr:uid="{4E558D87-CE81-4AF9-9DD0-92AC994A0A0A}"/>
    <cellStyle name="Percent 30" xfId="2101" xr:uid="{005E9F7D-F64D-4C25-95BE-858F157AB2EF}"/>
    <cellStyle name="Percent 30 2" xfId="2102" xr:uid="{A7D05DF0-E001-4154-AB65-4B368600141B}"/>
    <cellStyle name="Percent 30 2 2" xfId="2103" xr:uid="{F2969E28-F104-41D6-8530-CC54C326C7C4}"/>
    <cellStyle name="Percent 30 3" xfId="2104" xr:uid="{B6E65811-7606-499D-B6B9-BBA24C0668CC}"/>
    <cellStyle name="Percent 31" xfId="2105" xr:uid="{71A876B7-79BE-4CEB-B8F5-40E96C5D4214}"/>
    <cellStyle name="Percent 31 2" xfId="2106" xr:uid="{5535EBB3-F945-4575-B3E0-47AA8D17D31D}"/>
    <cellStyle name="Percent 31 2 2" xfId="2107" xr:uid="{CCB3CC31-2C7A-41C5-B494-B694C1293C07}"/>
    <cellStyle name="Percent 31 3" xfId="2108" xr:uid="{0F2F8F7E-50EF-425F-A63C-817857980D79}"/>
    <cellStyle name="Percent 32" xfId="2109" xr:uid="{694DA653-9901-48A4-BA64-545A49D1B21C}"/>
    <cellStyle name="Percent 32 2" xfId="2110" xr:uid="{9A3C1CB7-F8F4-4C03-B064-B5EB0758BC39}"/>
    <cellStyle name="Percent 32 2 2" xfId="2111" xr:uid="{40D1399E-B80A-4358-9857-9753EEDC463E}"/>
    <cellStyle name="Percent 32 3" xfId="2112" xr:uid="{F21A1FDF-E892-4AED-B56E-0DCFF7FB8D9E}"/>
    <cellStyle name="Percent 33" xfId="2113" xr:uid="{2B4C8ED5-D1E6-4BE5-8152-FE6EB9E25188}"/>
    <cellStyle name="Percent 33 2" xfId="2114" xr:uid="{D1688FE8-248D-48DF-BD08-06B3951B1481}"/>
    <cellStyle name="Percent 33 2 2" xfId="2115" xr:uid="{A41F86C4-9798-4B92-B80C-3C3800BFC86B}"/>
    <cellStyle name="Percent 33 3" xfId="2116" xr:uid="{672C1234-7272-492C-BC4E-01EEE5B0AEE4}"/>
    <cellStyle name="Percent 34" xfId="2117" xr:uid="{95E561E4-21F5-4D48-8522-AA56C2271A85}"/>
    <cellStyle name="Percent 34 2" xfId="2118" xr:uid="{5211B824-EFDA-4803-91D7-21CFE3E682A7}"/>
    <cellStyle name="Percent 34 2 2" xfId="2119" xr:uid="{26105E8D-FFF5-4713-8376-3A57A95A0E3C}"/>
    <cellStyle name="Percent 34 3" xfId="2120" xr:uid="{0300F4E9-E90D-474A-8F14-487DB9C51BEF}"/>
    <cellStyle name="Percent 35" xfId="2121" xr:uid="{695ACB7D-C505-4F3C-8344-B2B4F6496186}"/>
    <cellStyle name="Percent 35 2" xfId="2122" xr:uid="{C762BCC9-AE7D-4342-9339-B5032F85532D}"/>
    <cellStyle name="Percent 35 2 2" xfId="2123" xr:uid="{D7D42ACB-93CA-4E80-AFD3-E20B43373B25}"/>
    <cellStyle name="Percent 35 3" xfId="2124" xr:uid="{4C7D4693-C5A3-4041-90B2-7A44C1A7E22C}"/>
    <cellStyle name="Percent 36" xfId="2125" xr:uid="{F99455F1-C8CE-4216-983A-99983F81E98B}"/>
    <cellStyle name="Percent 36 2" xfId="2126" xr:uid="{5ADAA6B2-6601-47AA-84B8-FC7FCA257595}"/>
    <cellStyle name="Percent 36 2 2" xfId="2127" xr:uid="{E506D8A7-CC79-4D9D-8965-0A0F002BE07E}"/>
    <cellStyle name="Percent 36 3" xfId="2128" xr:uid="{D1EC6520-DA8B-4A32-8DD7-D2185139E37E}"/>
    <cellStyle name="Percent 37" xfId="2129" xr:uid="{B67CE2DB-E75B-41CF-9A6B-999175A166F7}"/>
    <cellStyle name="Percent 37 2" xfId="2130" xr:uid="{C2E43E01-E1E3-4F1E-AC65-9DE8BF55A773}"/>
    <cellStyle name="Percent 37 2 2" xfId="2131" xr:uid="{CA98E7C0-0C17-4F3D-AD00-FDCCB7465378}"/>
    <cellStyle name="Percent 37 3" xfId="2132" xr:uid="{A705A8E6-D06B-419D-AE86-7160750A029D}"/>
    <cellStyle name="Percent 38" xfId="2133" xr:uid="{B83F773C-9C7B-47A4-9BEB-51E001A11F04}"/>
    <cellStyle name="Percent 38 2" xfId="2134" xr:uid="{6BFC8383-0E2A-4767-84B7-78D5BFE75FAF}"/>
    <cellStyle name="Percent 38 2 2" xfId="2135" xr:uid="{8F05A846-79FB-44A3-9D74-C73753AC8D46}"/>
    <cellStyle name="Percent 38 3" xfId="2136" xr:uid="{DBCE2EC1-75DE-4E96-BFFE-136134E0253F}"/>
    <cellStyle name="Percent 39" xfId="2137" xr:uid="{49BEC700-7AA0-4FA9-9CF9-84BB131FB39F}"/>
    <cellStyle name="Percent 39 2" xfId="2138" xr:uid="{C7E42ED5-B97C-4F4E-AB5E-B9ADFAF98EBA}"/>
    <cellStyle name="Percent 39 2 2" xfId="2139" xr:uid="{0A2F1F46-DB7B-4FC6-A342-ACA928D1DDE9}"/>
    <cellStyle name="Percent 39 3" xfId="2140" xr:uid="{8F5955FE-DBB6-486F-B75B-8EB194CAF021}"/>
    <cellStyle name="Percent 4" xfId="2141" xr:uid="{95988DD5-BA1A-4CE6-8251-374ADC5EAB11}"/>
    <cellStyle name="Percent 4 2" xfId="2142" xr:uid="{5C2D2228-F31E-4E06-A46C-F707146632EA}"/>
    <cellStyle name="Percent 4 2 2" xfId="2143" xr:uid="{249BC1A4-35CC-452D-8164-51A23DB17A65}"/>
    <cellStyle name="Percent 4 3" xfId="2144" xr:uid="{75F33EDB-FE13-4E00-8BDD-3859F69DB573}"/>
    <cellStyle name="Percent 4 4" xfId="2145" xr:uid="{AC2CDDBA-633C-4D4A-8FFE-C549084D426B}"/>
    <cellStyle name="Percent 40" xfId="2146" xr:uid="{C289C7D7-61B4-45E4-A275-C47A87C2940C}"/>
    <cellStyle name="Percent 40 2" xfId="2147" xr:uid="{7E5C8335-7B3F-4F3A-BBD1-E956D3FABCA2}"/>
    <cellStyle name="Percent 40 2 2" xfId="2148" xr:uid="{6DBBF21F-E063-4A3E-8E4D-C1F1647E93E9}"/>
    <cellStyle name="Percent 40 3" xfId="2149" xr:uid="{2B425A05-1FB3-453F-A612-4E658C3FCDE3}"/>
    <cellStyle name="Percent 41" xfId="2150" xr:uid="{40BE9D12-2F61-4A74-B46B-E7CCB8D47D02}"/>
    <cellStyle name="Percent 41 2" xfId="2151" xr:uid="{E035DD19-4471-4C4B-8D84-9EB4740ED1EF}"/>
    <cellStyle name="Percent 41 2 2" xfId="2152" xr:uid="{32220C4F-2E66-42F1-BBA8-B1CFC88879B9}"/>
    <cellStyle name="Percent 41 3" xfId="2153" xr:uid="{5BCAAFC9-7EEE-43E5-BF1D-BE1A10BADDAF}"/>
    <cellStyle name="Percent 42" xfId="2154" xr:uid="{A82C2B26-BE9D-4E33-BA5C-35A5F7482A78}"/>
    <cellStyle name="Percent 42 2" xfId="2155" xr:uid="{20C6020A-B34E-402B-BF23-67190C9B06E3}"/>
    <cellStyle name="Percent 42 2 2" xfId="2156" xr:uid="{6A7118E6-8157-40F5-B119-20048ECAA917}"/>
    <cellStyle name="Percent 42 3" xfId="2157" xr:uid="{E6CAB62B-F768-4FCB-8A4C-AD297B1EEE96}"/>
    <cellStyle name="Percent 43" xfId="2158" xr:uid="{9DA2733E-619A-4A50-856F-6FB4DEF6B01D}"/>
    <cellStyle name="Percent 43 2" xfId="2159" xr:uid="{4BE2536D-FA5C-4BE5-97F9-C893323FA12E}"/>
    <cellStyle name="Percent 43 2 2" xfId="2160" xr:uid="{14F1EE5B-AF7C-47D2-AE6E-793012BE3687}"/>
    <cellStyle name="Percent 43 3" xfId="2161" xr:uid="{C1895DF5-E92C-4120-ABF2-AD6027CDEACA}"/>
    <cellStyle name="Percent 44" xfId="2162" xr:uid="{54C4207F-3D4D-445D-9D70-4CA4DF16EFE7}"/>
    <cellStyle name="Percent 44 2" xfId="2163" xr:uid="{CAD095F0-847F-40E9-B9AA-7C9B7CD80328}"/>
    <cellStyle name="Percent 44 2 2" xfId="2164" xr:uid="{79B44355-34A7-4F51-8158-3DF1DC88BC53}"/>
    <cellStyle name="Percent 44 3" xfId="2165" xr:uid="{E2E368C1-D18F-4063-BF1A-6C6208D9BD6B}"/>
    <cellStyle name="Percent 45" xfId="2166" xr:uid="{95DAE747-AAF8-44A2-8D41-F4AB456A4E43}"/>
    <cellStyle name="Percent 45 2" xfId="2167" xr:uid="{1AE4205A-10F5-4E75-9B95-9AE0416AC768}"/>
    <cellStyle name="Percent 45 2 2" xfId="2168" xr:uid="{0666E945-F636-44B8-B4EB-774957221355}"/>
    <cellStyle name="Percent 45 3" xfId="2169" xr:uid="{BED5A952-82B2-4D2F-B9BB-0954665DFA2B}"/>
    <cellStyle name="Percent 46" xfId="2170" xr:uid="{19810648-97B6-4682-9F2C-46C5F17CE21E}"/>
    <cellStyle name="Percent 46 2" xfId="2171" xr:uid="{60EC1998-03A0-4502-B4C4-54CFF22AACFB}"/>
    <cellStyle name="Percent 46 2 2" xfId="2172" xr:uid="{08BDFD63-7109-4B10-9B4E-2A63A5F4960E}"/>
    <cellStyle name="Percent 46 3" xfId="2173" xr:uid="{BFCBAA7E-2F41-4E5F-B39F-A22E6183E68C}"/>
    <cellStyle name="Percent 47" xfId="2174" xr:uid="{3BAD09E8-D4F5-4A9C-860C-E3379698E22F}"/>
    <cellStyle name="Percent 47 2" xfId="2175" xr:uid="{7E9BB733-77AE-403E-A410-C396154A20A4}"/>
    <cellStyle name="Percent 47 2 2" xfId="2176" xr:uid="{D6DEA4C4-C926-4BE1-9165-A81DAAA5597F}"/>
    <cellStyle name="Percent 47 3" xfId="2177" xr:uid="{163E8958-A2A0-42FC-8D6E-C91D87A9F867}"/>
    <cellStyle name="Percent 48" xfId="2178" xr:uid="{D9BDA8B3-D8D4-4ED5-8053-700DC5194E6D}"/>
    <cellStyle name="Percent 48 2" xfId="2179" xr:uid="{D50EC889-7C93-4A2C-9753-7EC25135A6E7}"/>
    <cellStyle name="Percent 48 2 2" xfId="2180" xr:uid="{596950EF-8960-4B44-BDBD-A598566CDB40}"/>
    <cellStyle name="Percent 48 3" xfId="2181" xr:uid="{8FC38570-CAC1-4DAC-85CA-75AB00FDEC84}"/>
    <cellStyle name="Percent 49" xfId="2182" xr:uid="{7D2F3174-A3FA-46F8-BD29-620469AC19BB}"/>
    <cellStyle name="Percent 49 2" xfId="2183" xr:uid="{C9BE3817-7B37-4FD2-B2CB-87E23CD83AE1}"/>
    <cellStyle name="Percent 49 2 2" xfId="2184" xr:uid="{C83D2D27-A522-4F0E-AF59-EBC59847BEC7}"/>
    <cellStyle name="Percent 49 3" xfId="2185" xr:uid="{C6057191-B409-4C8B-94AD-29CC6A031096}"/>
    <cellStyle name="Percent 5" xfId="2186" xr:uid="{B5BC63E6-C516-4852-942F-CE8487F36BC0}"/>
    <cellStyle name="Percent 5 2" xfId="2187" xr:uid="{6DBBADD2-5CB9-495E-96C9-D223963B9556}"/>
    <cellStyle name="Percent 5 2 2" xfId="2188" xr:uid="{D654F8DC-2072-448A-A9BB-3C24102AE556}"/>
    <cellStyle name="Percent 5 3" xfId="2189" xr:uid="{2EADD600-7F32-4CB7-9546-9AC7C126E7F6}"/>
    <cellStyle name="Percent 5 4" xfId="2190" xr:uid="{2B04C010-C372-4190-B381-3A2227FEB00D}"/>
    <cellStyle name="Percent 50" xfId="2191" xr:uid="{5894A84A-857E-4B42-BE04-5BBC1ECC529C}"/>
    <cellStyle name="Percent 50 2" xfId="2192" xr:uid="{F436AED1-ECB4-4FD1-8516-4F93894BC2D4}"/>
    <cellStyle name="Percent 50 2 2" xfId="2193" xr:uid="{92332ED6-3F6E-4998-B819-E9974136C612}"/>
    <cellStyle name="Percent 50 3" xfId="2194" xr:uid="{158AA13B-DB19-4895-986B-38246D49ED1F}"/>
    <cellStyle name="Percent 51" xfId="2195" xr:uid="{930BF469-9602-4FF8-8E78-DC5B32944C7B}"/>
    <cellStyle name="Percent 51 2" xfId="2196" xr:uid="{0B14371E-5DDE-468E-A157-F5D25DDA5132}"/>
    <cellStyle name="Percent 51 2 2" xfId="2197" xr:uid="{64A327FD-B785-4550-A7F3-B541FB27126C}"/>
    <cellStyle name="Percent 51 3" xfId="2198" xr:uid="{91F0ABA2-F93A-4E9C-B55B-5D93EE0AF93D}"/>
    <cellStyle name="Percent 52" xfId="2199" xr:uid="{0C532377-AE92-4301-A0FD-086AD215976F}"/>
    <cellStyle name="Percent 52 2" xfId="2200" xr:uid="{ACFB989A-231A-4B9B-9566-F323C750CB05}"/>
    <cellStyle name="Percent 52 2 2" xfId="2201" xr:uid="{7AF0F2EB-B094-4BF9-81D5-9D7583F50093}"/>
    <cellStyle name="Percent 52 3" xfId="2202" xr:uid="{E819CA5A-2326-4C92-894E-E4A2BD11F272}"/>
    <cellStyle name="Percent 53" xfId="2203" xr:uid="{A21713D5-A3A9-49E8-9EB6-9F02FA2BF5DF}"/>
    <cellStyle name="Percent 53 2" xfId="2204" xr:uid="{9428AE7E-2AD2-4201-AC18-CF99FD1A4962}"/>
    <cellStyle name="Percent 53 2 2" xfId="2205" xr:uid="{92C110D2-8172-4490-BF5E-7EB7913A8F79}"/>
    <cellStyle name="Percent 53 3" xfId="2206" xr:uid="{D9A50DD4-1BEF-433E-9B88-8AE4FA4B620E}"/>
    <cellStyle name="Percent 54" xfId="2207" xr:uid="{59157EED-F670-40F1-8F3A-D1CB62CC7325}"/>
    <cellStyle name="Percent 54 2" xfId="2208" xr:uid="{40647AEB-96A3-43F2-88A1-EEA3576BF7C0}"/>
    <cellStyle name="Percent 54 2 2" xfId="2209" xr:uid="{81A80295-81D1-4D6A-9335-431F585501EB}"/>
    <cellStyle name="Percent 54 3" xfId="2210" xr:uid="{724877A1-DECD-4395-B028-B1F5E371E9FB}"/>
    <cellStyle name="Percent 55" xfId="2211" xr:uid="{B2131725-5F7D-47C4-B609-6E53B63D4782}"/>
    <cellStyle name="Percent 55 2" xfId="2212" xr:uid="{CB60676C-6C75-4C31-AA53-505380DD12B7}"/>
    <cellStyle name="Percent 55 2 2" xfId="2213" xr:uid="{A9E50302-0812-431F-81B4-B1EC93B52AC5}"/>
    <cellStyle name="Percent 55 3" xfId="2214" xr:uid="{2AC9E33A-53E8-48EE-A25D-54D65AD4B3C9}"/>
    <cellStyle name="Percent 56" xfId="2215" xr:uid="{AB736A6F-02A2-4DE3-8E77-1FBC451B8FCD}"/>
    <cellStyle name="Percent 56 2" xfId="2216" xr:uid="{3BEDBD51-19BA-49F2-B478-5640931D7C62}"/>
    <cellStyle name="Percent 56 2 2" xfId="2217" xr:uid="{5868AC85-9E29-4A6E-9EA3-183B40DD64D8}"/>
    <cellStyle name="Percent 56 3" xfId="2218" xr:uid="{D84844B1-0B84-4A8B-ACF7-B6E7B06EDF7A}"/>
    <cellStyle name="Percent 57" xfId="2219" xr:uid="{7265BE4B-27AE-41CE-A627-E5BE7D13EB32}"/>
    <cellStyle name="Percent 57 2" xfId="2220" xr:uid="{D32F7D1C-C13B-4761-AF3D-F12A727810FF}"/>
    <cellStyle name="Percent 57 2 2" xfId="2221" xr:uid="{63B04CDD-9A3F-4544-9CC9-6331BD0304FA}"/>
    <cellStyle name="Percent 57 3" xfId="2222" xr:uid="{8DA07EAF-70DF-407E-8B19-E4B7829DE28F}"/>
    <cellStyle name="Percent 58" xfId="2223" xr:uid="{590FEC50-26BD-4D35-B14D-80AC0DA49CC4}"/>
    <cellStyle name="Percent 58 2" xfId="2224" xr:uid="{2C1D3530-7E7E-4317-A3F5-E6E9F520FF5A}"/>
    <cellStyle name="Percent 58 2 2" xfId="2225" xr:uid="{A32D4E8B-AB93-4EB9-8F86-0B2350A8EEA2}"/>
    <cellStyle name="Percent 58 3" xfId="2226" xr:uid="{FCED191D-88D1-4406-8C4F-4A43C3CB3887}"/>
    <cellStyle name="Percent 59" xfId="2227" xr:uid="{0ABD5E4F-2F88-416A-B1DB-DE3EF3B2E218}"/>
    <cellStyle name="Percent 6" xfId="2228" xr:uid="{CE10FCB3-B561-4C7E-9D1D-E03DEFC2A1EE}"/>
    <cellStyle name="Percent 6 2" xfId="2229" xr:uid="{0E4814F8-DB14-4E59-B37E-B74D0499189F}"/>
    <cellStyle name="Percent 6 2 2" xfId="2230" xr:uid="{484C2D4D-225A-42E8-8DDE-EF3D3EA8AF8A}"/>
    <cellStyle name="Percent 6 3" xfId="2231" xr:uid="{240A37BE-DD9F-4ABA-97E6-A0C5F9F3C1B2}"/>
    <cellStyle name="Percent 60" xfId="2232" xr:uid="{9BA49F68-38B0-466B-934B-B350DADF8845}"/>
    <cellStyle name="Percent 61" xfId="2233" xr:uid="{AE1115C3-4B68-4DAD-BCC9-CE794F01E970}"/>
    <cellStyle name="Percent 62" xfId="2234" xr:uid="{DE73B0AB-C5E2-4668-8869-E658EDA15917}"/>
    <cellStyle name="Percent 63" xfId="2235" xr:uid="{3C503CA8-644E-4258-AF7C-6FF40044996C}"/>
    <cellStyle name="Percent 64" xfId="2236" xr:uid="{B6CDE5F0-E052-4077-BBA2-8C170E8085CF}"/>
    <cellStyle name="Percent 7" xfId="2237" xr:uid="{80146DDB-6A63-40F4-9F6E-CD65E7A9740F}"/>
    <cellStyle name="Percent 7 2" xfId="2238" xr:uid="{4B9C6379-4D21-4BB7-91A7-5FD7AF7A3F9B}"/>
    <cellStyle name="Percent 7 2 2" xfId="2239" xr:uid="{EEEBE918-72A8-460D-9DC8-5563E5FE799F}"/>
    <cellStyle name="Percent 7 2 3" xfId="2240" xr:uid="{27885B8F-85F7-4DAA-AE34-562C97742CD7}"/>
    <cellStyle name="Percent 7 3" xfId="2241" xr:uid="{574042B7-1841-4001-A3BA-59F0A753FF3A}"/>
    <cellStyle name="Percent 7 4" xfId="2242" xr:uid="{C5420F95-4FA4-42F1-B610-D7D8EB8BB25E}"/>
    <cellStyle name="Percent 8" xfId="2243" xr:uid="{4E8EA4D7-B0F0-4BFA-897D-3E838C983046}"/>
    <cellStyle name="Percent 8 2" xfId="2244" xr:uid="{7DAAAD28-73DA-401C-9BC3-80F7402DDF19}"/>
    <cellStyle name="Percent 8 2 2" xfId="2245" xr:uid="{00594080-6045-487D-B8F2-9D62C18EA47B}"/>
    <cellStyle name="Percent 8 3" xfId="2246" xr:uid="{3135C2B0-80A6-4BA2-88CD-4EDD76B7C3EC}"/>
    <cellStyle name="Percent 9" xfId="2247" xr:uid="{7F96CE4E-E13A-4F0B-A59A-6653ED52416E}"/>
    <cellStyle name="Percent 9 2" xfId="2248" xr:uid="{4F40F8A6-D39D-4B92-B6F6-F6387941967C}"/>
    <cellStyle name="Percent 9 2 2" xfId="2249" xr:uid="{27E4D45C-298C-4C57-9958-19D470DE9820}"/>
    <cellStyle name="Percent 9 3" xfId="2250" xr:uid="{5AACE0E7-B609-4CA8-AEFE-71347AF06AA6}"/>
    <cellStyle name="PrePop Currency (0)" xfId="2251" xr:uid="{6036DAB8-CEC7-4556-A2E0-8C996B0DEDC3}"/>
    <cellStyle name="PrePop Currency (0) 2" xfId="2252" xr:uid="{A238AE8C-BACE-40AE-B13E-421A6C3FB594}"/>
    <cellStyle name="PrePop Currency (0) 2 2" xfId="2253" xr:uid="{2B7E6ED6-2C91-46A4-ACCD-AEC32104EBB7}"/>
    <cellStyle name="PrePop Currency (0) 3" xfId="2254" xr:uid="{6F3465B9-C01E-4A0D-8010-8DC064D5B827}"/>
    <cellStyle name="PrePop Currency (2)" xfId="2255" xr:uid="{4AEE558A-A21E-45F5-9437-02293B512D7A}"/>
    <cellStyle name="PrePop Currency (2) 2" xfId="2256" xr:uid="{7455833B-DBE0-430F-A6F6-95398B55817D}"/>
    <cellStyle name="PrePop Currency (2) 2 2" xfId="2257" xr:uid="{1F30B09B-7AFB-4FE5-A589-2DD27176942C}"/>
    <cellStyle name="PrePop Currency (2) 3" xfId="2258" xr:uid="{A2361D2E-E645-47DE-A3F1-D3E96F7B377D}"/>
    <cellStyle name="PrePop Units (0)" xfId="2259" xr:uid="{E0E21C6B-FCCA-46CA-ABBE-665204A52A37}"/>
    <cellStyle name="PrePop Units (0) 2" xfId="2260" xr:uid="{DC28D0C8-6A26-423E-8DC5-7A923DCA2785}"/>
    <cellStyle name="PrePop Units (0) 2 2" xfId="2261" xr:uid="{5314D18C-AEEB-45B2-9F5B-B651592960EB}"/>
    <cellStyle name="PrePop Units (0) 3" xfId="2262" xr:uid="{40D3BE3B-F768-447A-BB20-BABD00395469}"/>
    <cellStyle name="PrePop Units (1)" xfId="2263" xr:uid="{6E890ADF-CEFE-477F-8563-62197D7C3308}"/>
    <cellStyle name="PrePop Units (1) 2" xfId="2264" xr:uid="{38A459C1-449A-4352-A906-3DE6488A9AA5}"/>
    <cellStyle name="PrePop Units (1) 2 2" xfId="2265" xr:uid="{3A22AC27-97C9-453D-8C0D-3B35571ABD99}"/>
    <cellStyle name="PrePop Units (1) 3" xfId="2266" xr:uid="{8B998FE8-CEBF-4278-831B-5B4622223C25}"/>
    <cellStyle name="PrePop Units (2)" xfId="2267" xr:uid="{C4A1C374-0497-43EC-888B-D2994769650E}"/>
    <cellStyle name="PrePop Units (2) 2" xfId="2268" xr:uid="{AD266DBD-1045-49AE-AEAB-80EE57E0F3A5}"/>
    <cellStyle name="PrePop Units (2) 2 2" xfId="2269" xr:uid="{1BE252BF-74F9-4432-A0CD-720540F98205}"/>
    <cellStyle name="PrePop Units (2) 3" xfId="2270" xr:uid="{3EE0122C-2903-4325-A85A-E5914F09206E}"/>
    <cellStyle name="price" xfId="2271" xr:uid="{DF84DBB6-348E-4DFC-9127-6CF8335F3AD1}"/>
    <cellStyle name="price 2" xfId="2272" xr:uid="{F4A9789E-BA3F-4607-A77A-DED00DF74E46}"/>
    <cellStyle name="price 2 2" xfId="2273" xr:uid="{B7FD3484-6BAB-4B3B-8F3B-DF2C30F9F30F}"/>
    <cellStyle name="price 3" xfId="2274" xr:uid="{4E547BE7-B736-4E29-AADB-206F93C57661}"/>
    <cellStyle name="Quantity" xfId="2275" xr:uid="{2CAF8E5C-F27D-4F8E-A516-933839D8C32B}"/>
    <cellStyle name="Quantity 2" xfId="2276" xr:uid="{B0FBDE96-08B9-4BF8-8EAE-C00ECA4BA8AC}"/>
    <cellStyle name="Quantity 2 2" xfId="2277" xr:uid="{DBD88DF8-9FB5-417F-8C32-9F9F41928C6E}"/>
    <cellStyle name="Quantity 3" xfId="2278" xr:uid="{913E6790-A4BA-4D46-801A-56DD3924CD0A}"/>
    <cellStyle name="Quantity 4" xfId="2279" xr:uid="{03C6D9DE-7695-4247-AC51-B52946B12D80}"/>
    <cellStyle name="Quantity 5" xfId="2280" xr:uid="{53D02472-2812-4A1F-99C7-12BBB1D75D25}"/>
    <cellStyle name="Quantity 6" xfId="2281" xr:uid="{8696CAB2-4428-47DD-88C9-8600EC27477B}"/>
    <cellStyle name="RevList" xfId="2282" xr:uid="{B4FE20E7-A16D-439C-AD86-49670887C641}"/>
    <cellStyle name="RevList 2" xfId="2283" xr:uid="{31E74DE4-017A-4F2A-BA76-6CB3E32DCBF1}"/>
    <cellStyle name="RevList 2 2" xfId="2284" xr:uid="{38A6E7A1-7CE8-4750-AC53-74FF6FA785D9}"/>
    <cellStyle name="RevList 3" xfId="2285" xr:uid="{AFF77203-9310-4BD1-9A0B-B2462242BDF1}"/>
    <cellStyle name="rob" xfId="2286" xr:uid="{73A093FC-CAE4-4D99-BB2F-FBB55232D776}"/>
    <cellStyle name="rob 2" xfId="2287" xr:uid="{94E6A482-4C36-4427-A966-17672C7670CF}"/>
    <cellStyle name="rob 2 2" xfId="2288" xr:uid="{19813B27-BE80-4F15-83B1-3D5A3F036E39}"/>
    <cellStyle name="rob 3" xfId="2289" xr:uid="{AA5F6065-54FC-4E61-9458-4359478DE11C}"/>
    <cellStyle name="Salomon Logo" xfId="2290" xr:uid="{B247B0A4-8AB5-4A44-9A60-0DA1E276FAF9}"/>
    <cellStyle name="sbt2" xfId="2291" xr:uid="{AAE893A2-9397-41A2-A9BF-0D1D510C5CBE}"/>
    <cellStyle name="Separador de milhares [0]_Person" xfId="2292" xr:uid="{2E96A454-FDAA-42F8-89F1-1B1698B7D974}"/>
    <cellStyle name="Separador de milhares_Person" xfId="2293" xr:uid="{8C7FA82B-1143-4EB6-834B-3BAAC561233D}"/>
    <cellStyle name="Standard_Anpassen der Amortisation" xfId="2294" xr:uid="{803E0B01-9651-493B-83E0-2A5385E71A9E}"/>
    <cellStyle name="Style 1" xfId="2295" xr:uid="{276D6EAC-5BBF-4EC1-9910-1DB4D19734A4}"/>
    <cellStyle name="Style 1 2" xfId="2296" xr:uid="{FCB34A31-ABAE-40F5-84F9-AB87D46F8812}"/>
    <cellStyle name="Style 1 2 2" xfId="2297" xr:uid="{CAF3E673-FED1-44AD-A82B-CCB5CEE4FCEB}"/>
    <cellStyle name="Style 1 3" xfId="2298" xr:uid="{2BA6F960-8CD4-4F2D-939A-1657185B660C}"/>
    <cellStyle name="Style 1 3 2" xfId="2299" xr:uid="{DEE2CF4C-F554-4CFA-9E71-3216ED475F72}"/>
    <cellStyle name="Style 1 4" xfId="2300" xr:uid="{1767ABCF-FD8B-470C-B471-8146A86CED23}"/>
    <cellStyle name="Style 2" xfId="2301" xr:uid="{0D435357-D60D-4B6B-8CE0-B4E80DF45AE6}"/>
    <cellStyle name="Style 2 2" xfId="2302" xr:uid="{52830724-D528-4AF5-A852-C91C2F71CBB2}"/>
    <cellStyle name="Style 2 2 2" xfId="2303" xr:uid="{FD26E592-42C5-482D-A5AF-2546E9D4622B}"/>
    <cellStyle name="Style 2 3" xfId="2304" xr:uid="{1793A6A0-885B-485B-88C7-CF7124E867E1}"/>
    <cellStyle name="subhead" xfId="2305" xr:uid="{A60796CF-021B-4792-BA51-A1F43BA311A7}"/>
    <cellStyle name="subt1" xfId="2306" xr:uid="{F35DC9EC-4166-4E72-B7BE-809EE1144D79}"/>
    <cellStyle name="Subtotal" xfId="2307" xr:uid="{0AD6A06D-C6A7-4405-BB97-59F8713968C2}"/>
    <cellStyle name="Table Head" xfId="2308" xr:uid="{10FB32A7-2C8D-4FF2-ADD5-B4EB89FD6F4E}"/>
    <cellStyle name="Table Source" xfId="2309" xr:uid="{FAD947E4-72B0-418B-B173-708F2093BB9E}"/>
    <cellStyle name="Table Text" xfId="2310" xr:uid="{D1CDAEDE-9206-414E-9E32-2FAD00C3BB1E}"/>
    <cellStyle name="Table Title" xfId="2311" xr:uid="{E314B49D-B161-455D-ACBB-569CA928603B}"/>
    <cellStyle name="Table Units" xfId="2312" xr:uid="{01EA0B4C-1C20-4C50-BA54-3DF827A970F5}"/>
    <cellStyle name="Text 1" xfId="2313" xr:uid="{CBD08165-2625-401E-A85F-A884DA1CA6F4}"/>
    <cellStyle name="Text 2" xfId="2314" xr:uid="{02628B74-9B90-4964-815A-4A190669AACC}"/>
    <cellStyle name="Text Head 1" xfId="2315" xr:uid="{FDF548EB-AD6C-4490-B853-146EDF319BA1}"/>
    <cellStyle name="Text Head 2" xfId="2316" xr:uid="{DC8EAC38-48E6-4FEF-93EB-DCA4B02D31CC}"/>
    <cellStyle name="Text Indent 1" xfId="2317" xr:uid="{8B7000CC-9556-44E2-BFDF-625D5E0288DB}"/>
    <cellStyle name="Text Indent 2" xfId="2318" xr:uid="{5589E123-20CF-4BB9-9714-CC850691A85B}"/>
    <cellStyle name="Text Indent A" xfId="2319" xr:uid="{F7221CFC-18DE-4D2C-884E-BA08F3CE6453}"/>
    <cellStyle name="Text Indent B" xfId="2320" xr:uid="{1A1AF230-A5C2-42B9-9B0A-7DB7CBAD4D1F}"/>
    <cellStyle name="Text Indent B 2" xfId="2321" xr:uid="{A505BC5C-A999-465B-B82B-DC8328230558}"/>
    <cellStyle name="Text Indent B 2 2" xfId="2322" xr:uid="{5C981738-9B68-454A-9830-81FFBA3DF729}"/>
    <cellStyle name="Text Indent B 3" xfId="2323" xr:uid="{C03DA491-C2D3-4B78-A734-D811240EA838}"/>
    <cellStyle name="Text Indent C" xfId="2324" xr:uid="{D64B90F4-3087-4C8C-B032-A9630BD46E5A}"/>
    <cellStyle name="Text Indent C 2" xfId="2325" xr:uid="{4DA76A50-1699-44B7-9A0A-68943A7DE5A9}"/>
    <cellStyle name="Text Indent C 2 2" xfId="2326" xr:uid="{B50B2109-7128-408D-B129-C210CD367946}"/>
    <cellStyle name="Text Indent C 3" xfId="2327" xr:uid="{CA4AA54F-7418-40D9-BAB0-666CB5A9640F}"/>
    <cellStyle name="þ_x001d_ðK&amp;‚ý»&amp;{ý_x000b__x0008_n_x0008_B_x0009__x0007__x0001__x0001_" xfId="2328" xr:uid="{0499C2D8-A9A5-42C3-9840-F704D79A7E95}"/>
    <cellStyle name="þ_x001d_ðK&amp;‚ý»&amp;{ý_x000b__x0008_n_x0008_B_x0009__x0007__x0001__x0001_ 2" xfId="2329" xr:uid="{102E0B08-6F12-4885-86E0-DD79299A51AD}"/>
    <cellStyle name="þ_x001d_ðK&amp;‚ý»&amp;{ý_x000b__x0008_n_x0008_B_x0009__x0007__x0001__x0001_ 2 2" xfId="2330" xr:uid="{FE557771-4143-4CAA-B848-B0669C2F95A7}"/>
    <cellStyle name="þ_x001d_ðK&amp;‚ý»&amp;{ý_x000b__x0008_n_x0008_B_x0009__x0007__x0001__x0001_ 3" xfId="2331" xr:uid="{72003CE4-5016-4EB4-BC65-E53376BDD122}"/>
    <cellStyle name="Timing Schedule" xfId="2332" xr:uid="{A3B13174-9FAD-4FAC-93B3-CC9D753F65F8}"/>
    <cellStyle name="Title 2" xfId="2333" xr:uid="{7F85DC01-CBB5-44D6-AB06-62E6B8984417}"/>
    <cellStyle name="Title 3" xfId="2334" xr:uid="{73B90404-15F4-4014-AB9E-61BF9C329075}"/>
    <cellStyle name="TOC 1" xfId="2335" xr:uid="{4C65A227-E816-4B18-9BC6-F2B99622AB6C}"/>
    <cellStyle name="TOC 2" xfId="2336" xr:uid="{3F0754F7-216D-4E0B-AB64-58AEA7319AE4}"/>
    <cellStyle name="Total 2" xfId="2337" xr:uid="{17AC3340-B500-40D5-8179-046B99027E82}"/>
    <cellStyle name="Total 3" xfId="2338" xr:uid="{BD9D5A5A-B90B-4D3B-9C18-D42E7F9FBD4E}"/>
    <cellStyle name="turns the number of whole workdays between two dateœ" xfId="2339" xr:uid="{1DEDC217-2AD1-418D-8DAB-A942004E5BC6}"/>
    <cellStyle name="turns the number of whole workdays between two dateœ 2" xfId="2340" xr:uid="{3932BD29-6D3B-42A1-883A-A9569A5C78B8}"/>
    <cellStyle name="turns the number of whole workdays between two dateœ 2 2" xfId="2341" xr:uid="{F43B7885-94C9-46F9-A447-E026768679F9}"/>
    <cellStyle name="turns the number of whole workdays between two dateœ 3" xfId="2342" xr:uid="{AA6AEEE7-1A91-40D5-87AD-6C6F2FBC6E63}"/>
    <cellStyle name="Währung [0]_Compiling Utility Macros" xfId="2343" xr:uid="{771D8ABA-32B9-4356-9979-D1722067963E}"/>
    <cellStyle name="Währung_Compiling Utility Macros" xfId="2344" xr:uid="{E20A483A-2FF2-4BE7-80B7-3104A22D013C}"/>
    <cellStyle name="Warning Text 2" xfId="2345" xr:uid="{EC5B6060-5E84-47AF-B3AA-64D811B14D18}"/>
    <cellStyle name="Warning Text 3" xfId="2346" xr:uid="{9DC79404-9E22-4EEB-849C-41D28C5D71D6}"/>
    <cellStyle name="wrap" xfId="2347" xr:uid="{EF292296-31FB-4738-8B2B-2A2154ECFE51}"/>
    <cellStyle name="การคำนวณ 2" xfId="2388" xr:uid="{4F0BD713-4642-4BB1-9CE8-88E0DD982261}"/>
    <cellStyle name="ค@ฏ๋_1111D2111DQ2" xfId="2389" xr:uid="{0526ABE7-DF16-4F11-94F7-5F06A19F9421}"/>
    <cellStyle name="คdคภฆ์[0]_1111D2111DQ2" xfId="2390" xr:uid="{E4CFE296-B4F2-44B6-B730-11B2859D5114}"/>
    <cellStyle name="คdคภฆ์_1111D2111DQ1" xfId="2391" xr:uid="{EDDC9D3E-D3C5-40E6-9845-85ADC98A6EB9}"/>
    <cellStyle name="เครื่องหมายจุลภาค [0]" xfId="2348" xr:uid="{D649D93C-02D3-4BB7-88AD-25B2D58C88D6}"/>
    <cellStyle name="เครื่องหมายจุลภาค 2" xfId="2349" xr:uid="{DA3A1DD5-721F-44E0-A5EC-AB828D46DB0B}"/>
    <cellStyle name="เครื่องหมายจุลภาค 2 2" xfId="2350" xr:uid="{D92E46D9-EA35-4D97-A13C-00632AB1C901}"/>
    <cellStyle name="เครื่องหมายจุลภาค 2 2 2" xfId="2351" xr:uid="{A44FFD92-72A4-43A7-86E4-33256F1ABF24}"/>
    <cellStyle name="เครื่องหมายจุลภาค 2 2 3" xfId="2352" xr:uid="{B74E2305-9385-4B5F-A809-D56EA831D5B3}"/>
    <cellStyle name="เครื่องหมายจุลภาค 2 2 4" xfId="2353" xr:uid="{3E9B35A7-28F7-494D-B0C8-49AEF4565AC8}"/>
    <cellStyle name="เครื่องหมายจุลภาค 2 2 5" xfId="2354" xr:uid="{69559DC2-FD80-458B-AD80-A582D8E925CE}"/>
    <cellStyle name="เครื่องหมายจุลภาค 2 3" xfId="2355" xr:uid="{18E1DF6E-C83F-4354-ABA4-8AA88AEAC29F}"/>
    <cellStyle name="เครื่องหมายจุลภาค 3" xfId="2356" xr:uid="{293DC1E8-168F-4E1A-AA22-4759136B7062}"/>
    <cellStyle name="เครื่องหมายจุลภาค 3 2" xfId="2357" xr:uid="{2DFC97C0-A13E-4E06-B6FF-26B0389E5B96}"/>
    <cellStyle name="เครื่องหมายจุลภาค 3 2 2" xfId="2358" xr:uid="{AB18CB5B-E47A-435C-9A0A-5B852D0D4C03}"/>
    <cellStyle name="เครื่องหมายจุลภาค 3 3" xfId="2359" xr:uid="{20B5A951-6DC6-4CE2-95A1-B8E1C791940A}"/>
    <cellStyle name="เครื่องหมายจุลภาค 4" xfId="2360" xr:uid="{3D3E3EB6-FA4A-48AF-92BE-F535D81D71EE}"/>
    <cellStyle name="เครื่องหมายจุลภาค 5" xfId="2361" xr:uid="{A0A65849-A3CB-4B03-B3BB-D1ADBCA8DDB3}"/>
    <cellStyle name="เครื่องหมายจุลภาค 5 2" xfId="2362" xr:uid="{DA1457BE-4D81-4BDE-8575-462B448DEFBB}"/>
    <cellStyle name="เครื่องหมายจุลภาค 5 2 2" xfId="2363" xr:uid="{1A7F0341-9DDA-4105-9328-089B547AE70E}"/>
    <cellStyle name="เครื่องหมายจุลภาค 5 3" xfId="2364" xr:uid="{C3AE78B9-D4D9-4C84-9D19-BD9169870DFE}"/>
    <cellStyle name="เครื่องหมายจุลภาค 6" xfId="2365" xr:uid="{2A6093B7-B33E-40D8-A0A1-9C3679D05DDD}"/>
    <cellStyle name="เครื่องหมายจุลภาค 7" xfId="2366" xr:uid="{93CBCC00-FA18-4505-A6C9-99E0138CEB13}"/>
    <cellStyle name="เครื่องหมายจุลภาค 7 2" xfId="2367" xr:uid="{648DF8D8-76FD-41AA-986A-3179E1FA558E}"/>
    <cellStyle name="เครื่องหมายจุลภาค 7 2 2" xfId="2368" xr:uid="{D0DE3A3D-0D45-42A7-96B0-D6A1221FC153}"/>
    <cellStyle name="เครื่องหมายจุลภาค 7 3" xfId="2369" xr:uid="{2D6A892A-DDB4-42FE-8A57-AD9E8A3473B1}"/>
    <cellStyle name="เครื่องหมายจุลภาค 8" xfId="2370" xr:uid="{C9E9A21C-6471-4846-8838-3B4186BF83B3}"/>
    <cellStyle name="เครื่องหมายจุลภาค 8 2" xfId="2371" xr:uid="{E10AF46E-7914-4471-B1FB-05AF8715C8C9}"/>
    <cellStyle name="เครื่องหมายจุลภาค 8 2 2" xfId="2372" xr:uid="{5F7A0384-AC6D-4BA3-8D94-C3BD8B487C13}"/>
    <cellStyle name="เครื่องหมายจุลภาค 8 3" xfId="2373" xr:uid="{2B860178-AF7C-4E2C-9206-5B74EEE1B73D}"/>
    <cellStyle name="เครื่องหมายจุลภาค 9" xfId="2374" xr:uid="{DC2ED861-7DAD-4BC5-8DAF-9A6F13401D73}"/>
    <cellStyle name="เครื่องหมายจุลภาค 9 2" xfId="2375" xr:uid="{7CF82FDC-3BE4-4538-B8B6-3DCCADC2A545}"/>
    <cellStyle name="เครื่องหมายจุลภาค 9 2 2" xfId="2376" xr:uid="{8F33A752-27BE-4DBB-A989-F7DF97272655}"/>
    <cellStyle name="เครื่องหมายจุลภาค 9 3" xfId="2377" xr:uid="{A334C71A-DFA3-4DD8-98B4-F8887ED35483}"/>
    <cellStyle name="เครื่องหมายจุลภาค_101540" xfId="2378" xr:uid="{67779237-5A06-48CB-95B9-4361D89A2C05}"/>
    <cellStyle name="เครื่องหมายสกุลเงิน [0]" xfId="2379" xr:uid="{5C23AE01-E93C-496B-AED5-FC20D34CBCEE}"/>
    <cellStyle name="เครื่องหมายสกุลเงิน_Excel_MD97DL" xfId="2380" xr:uid="{19D37B4A-798D-4088-8E43-E0C64A9B4CD7}"/>
    <cellStyle name="ชื่อเรื่อง 2" xfId="2392" xr:uid="{A714AA67-B54A-42F9-8FE0-78541273F26A}"/>
    <cellStyle name="เซลล์ที่มีการเชื่อมโยง 2" xfId="2381" xr:uid="{A5D9DF47-E910-4A0A-8D1B-7F958E1AD0B2}"/>
    <cellStyle name="ณfน๔ [0]_Book1" xfId="2393" xr:uid="{BFADD09B-93E8-4CD5-8376-DB0B2C38D205}"/>
    <cellStyle name="ณfน๔_Book1" xfId="2394" xr:uid="{D394E42B-ABC8-4127-ADBD-D8CA3CBC9CD3}"/>
    <cellStyle name="ดี 2" xfId="2395" xr:uid="{B77E4ADC-F3D2-4647-ADFA-F9C88E5385FF}"/>
    <cellStyle name="น้บะภฒ_95" xfId="2396" xr:uid="{34935E20-A6B3-412C-9A70-E7A1C15134E0}"/>
    <cellStyle name="ปกติ 2" xfId="2397" xr:uid="{A46B4FE4-1912-45BF-8788-52FFF4E82892}"/>
    <cellStyle name="ปกติ 2 2" xfId="2398" xr:uid="{9832DAF2-6F62-4553-9591-B60C2681ABB6}"/>
    <cellStyle name="ปกติ 2 2 2" xfId="2399" xr:uid="{192302D5-5498-450B-8B94-8EA828906853}"/>
    <cellStyle name="ปกติ 2 2 3" xfId="2400" xr:uid="{CE591175-5483-40CC-B2B1-28D7944CE4ED}"/>
    <cellStyle name="ปกติ 2 2 4" xfId="2401" xr:uid="{8557287E-B003-4CC3-BDBB-DADB147C66CE}"/>
    <cellStyle name="ปกติ 2 2 5" xfId="2402" xr:uid="{656BBE4A-335C-439A-B0CA-7D46872E5AE8}"/>
    <cellStyle name="ปกติ 2 3" xfId="2403" xr:uid="{2C09C1CD-DEA8-469A-A31F-8EB4B4068809}"/>
    <cellStyle name="ปกติ 3" xfId="2404" xr:uid="{DD295B98-F092-4B9B-9BB8-2B60611D298F}"/>
    <cellStyle name="ปกติ 4" xfId="2405" xr:uid="{5B74DD37-5D16-4CF6-800C-9D03AD42EB5D}"/>
    <cellStyle name="ปกติ 4 2" xfId="2406" xr:uid="{A5CC3D99-1C46-4FD5-8687-0BE516B9E747}"/>
    <cellStyle name="ปกติ 4 2 2" xfId="2407" xr:uid="{D4D65CB4-5D60-4A66-857A-C2F8AF94B59D}"/>
    <cellStyle name="ปกติ 4 3" xfId="2408" xr:uid="{343E46DF-272E-4A2A-AFCE-CAF8286D196B}"/>
    <cellStyle name="ปกติ 5" xfId="2409" xr:uid="{04ACA75A-CDF3-4C32-BE25-3DE2724CF74C}"/>
    <cellStyle name="ปกติ_SENAT2_Mar_06 update 2มิย.49" xfId="2410" xr:uid="{8B34F3CB-A2BC-4738-9197-6944193AC1A1}"/>
    <cellStyle name="ปกติ_ธนาสิริ_2" xfId="2411" xr:uid="{D05B02CD-E236-41B7-BF2A-CDDEE85DD6F3}"/>
    <cellStyle name="ป้อนค่า 2" xfId="2412" xr:uid="{AD383D84-0EED-41ED-9476-EE8597C05AFF}"/>
    <cellStyle name="ปานกลาง 2" xfId="2413" xr:uid="{36442E0A-FF31-4909-B571-C93262D88D6F}"/>
    <cellStyle name="เปอร์เซ็นต์ 2" xfId="2382" xr:uid="{561E9E33-3ADF-41A0-8140-9A373BCADDFB}"/>
    <cellStyle name="เปอร์เซ็นต์ 2 2" xfId="2383" xr:uid="{86C1D860-8A57-42D6-9E79-4FA3938B04A2}"/>
    <cellStyle name="เปอร์เซ็นต์ 2 2 2" xfId="2384" xr:uid="{BC282E4B-6FE2-4F64-A19B-CC26520D849D}"/>
    <cellStyle name="เปอร์เซ็นต์ 2 3" xfId="2385" xr:uid="{844D6CF5-1A72-4783-A246-DC68C70100F1}"/>
    <cellStyle name="ผลรวม 2" xfId="2414" xr:uid="{2382B495-3B94-4873-97D4-D628F3806455}"/>
    <cellStyle name="แย่ 2" xfId="2386" xr:uid="{98803310-A365-4151-8DBC-A04EC0181696}"/>
    <cellStyle name="ฤธถ [0]_10' 0.26D MS" xfId="2415" xr:uid="{B7CCD4BD-F879-4814-9AC3-6A98B6E44229}"/>
    <cellStyle name="ฤธถ_10' 0.26D MS" xfId="2416" xr:uid="{5651C720-7972-4066-AADB-6C2A98D8512C}"/>
    <cellStyle name="ล๋ศญ [0]_10' 0.26D MS" xfId="2417" xr:uid="{0681E97D-1A48-4FE7-A799-446528ABA0F5}"/>
    <cellStyle name="ล๋ศญ_10' 0.26D MS" xfId="2418" xr:uid="{9AE613B0-F48D-4D8C-9640-745483C84D90}"/>
    <cellStyle name="ลักษณะ 1" xfId="2419" xr:uid="{0068E776-798E-47AB-A57B-BC7953C8E0AE}"/>
    <cellStyle name="ลักษณะ 1 2" xfId="2420" xr:uid="{479961C7-53B9-4734-9295-492E2E39D6D8}"/>
    <cellStyle name="ลักษณะ 2" xfId="2421" xr:uid="{F68C896D-E6A1-4A72-B3F6-61EBF548E9BB}"/>
    <cellStyle name="ลักษณะ 2 2" xfId="2422" xr:uid="{69432A74-DCD5-4AA9-A3C9-E82A1D52B09F}"/>
    <cellStyle name="ลักษณะ 2 2 2" xfId="2423" xr:uid="{EDC3D98D-54DD-4CBA-953C-38579E313B2D}"/>
    <cellStyle name="ลักษณะ 2 3" xfId="2424" xr:uid="{4748CC45-68F7-4734-B024-F4EB925308A3}"/>
    <cellStyle name="วฅมุ_#2(M17)_1" xfId="2425" xr:uid="{29AAD5FA-D97A-4682-9905-B8C21940F4CE}"/>
    <cellStyle name="ส่วนที่ถูกเน้น1 2" xfId="2426" xr:uid="{5E37BA59-9771-41F2-8910-B9004D91FB0A}"/>
    <cellStyle name="ส่วนที่ถูกเน้น2 2" xfId="2427" xr:uid="{7F244E17-67BF-4F4A-A270-7F0B479DCE34}"/>
    <cellStyle name="ส่วนที่ถูกเน้น3 2" xfId="2428" xr:uid="{04B35C74-C6AC-4388-9670-B9BC15EFB39A}"/>
    <cellStyle name="ส่วนที่ถูกเน้น4 2" xfId="2429" xr:uid="{E61EF4C7-1C54-4BFE-9395-032938FD6640}"/>
    <cellStyle name="ส่วนที่ถูกเน้น6 2" xfId="2430" xr:uid="{40CE6BCE-A21F-4053-BD41-C5883B299E15}"/>
    <cellStyle name="แสดงผล 2" xfId="2387" xr:uid="{3C12D002-B408-42B0-B0AA-A8331B1B55C5}"/>
    <cellStyle name="หมายเหตุ 2" xfId="2431" xr:uid="{E75760DF-76A4-4785-960F-3DD2BC0D275F}"/>
    <cellStyle name="หัวเรื่อง 1 2" xfId="2432" xr:uid="{E9512FD3-3705-4EB7-9CAC-DFB633B2E8A3}"/>
    <cellStyle name="หัวเรื่อง 2 2" xfId="2433" xr:uid="{49EC0B3E-7154-4DA2-9BC3-44453C1D8998}"/>
    <cellStyle name="หัวเรื่อง 3 2" xfId="2434" xr:uid="{B7220C63-DC3C-451E-A99A-2DED5B59008E}"/>
    <cellStyle name="หัวเรื่อง 4 2" xfId="2435" xr:uid="{53B776CF-E51C-4398-9D0B-D4D090F355A6}"/>
    <cellStyle name="콤마 [0]_BOILER-CO1" xfId="2436" xr:uid="{E9C85CE5-471F-41FB-B9AC-0D1F3B34436A}"/>
    <cellStyle name="콤마_BOILER-CO1" xfId="2437" xr:uid="{1AF769DD-B89D-4DBE-A993-E65C62708C4B}"/>
    <cellStyle name="통화 [0]_BOILER-CO1" xfId="2438" xr:uid="{6B87B0A1-E859-4AE1-BB52-E2758FAA1655}"/>
    <cellStyle name="통화_BOILER-CO1" xfId="2439" xr:uid="{16433E3F-38D1-437A-AF83-34EFC3889AF6}"/>
    <cellStyle name="표준_0N-HANDLING " xfId="2440" xr:uid="{5D73D129-7ECE-484B-9F64-D88F408D7DAE}"/>
    <cellStyle name="一般 3" xfId="2441" xr:uid="{443AC1D7-3586-4CE8-B7F2-B6C8BC901646}"/>
    <cellStyle name="一般_liz-ss" xfId="2442" xr:uid="{57F15682-A977-4D7E-9744-E71636112958}"/>
    <cellStyle name="千位[0]_6月" xfId="2443" xr:uid="{C6605FBD-5491-43B5-83DA-14EADC532941}"/>
    <cellStyle name="千位_6月" xfId="2444" xr:uid="{107C30AC-A421-41C5-B795-6E3E29C32847}"/>
    <cellStyle name="千位分隔 2" xfId="2445" xr:uid="{3CB7E04F-9573-4AC9-850B-0E3AA53622CE}"/>
    <cellStyle name="千位分隔[0] 2" xfId="2446" xr:uid="{378A5405-C9F3-4BD0-AE43-B74E97206CC2}"/>
    <cellStyle name="千位分隔[0]_港宏3月月报080423" xfId="2447" xr:uid="{06613AF6-1CDC-46BE-A16B-2A6A7F5F3B15}"/>
    <cellStyle name="千分位[0]_ '96 expense (Low)" xfId="2448" xr:uid="{28670E6F-ACF8-487A-AD88-1DA63A9B938E}"/>
    <cellStyle name="千分位_ '96 expense (Low)" xfId="2449" xr:uid="{5772E69D-512C-480A-AE8C-7FCD98284730}"/>
    <cellStyle name="好" xfId="2450" xr:uid="{3F278CE7-2F36-4CD3-8EB2-188F1B2A505B}"/>
    <cellStyle name="好_07年度会计决算报告" xfId="2451" xr:uid="{157B786E-FC79-438E-A2E9-C9149B1804B5}"/>
    <cellStyle name="差" xfId="2452" xr:uid="{8626387A-383A-4096-841F-F9B8D46E5515}"/>
    <cellStyle name="差_07年度会计决算报告" xfId="2453" xr:uid="{C8B65E87-1D49-4562-A09C-74E3C0CBC913}"/>
    <cellStyle name="常规_09年二手车业绩预算比8月" xfId="2454" xr:uid="{81215A21-C1D4-4AB2-984B-EDEE976699AC}"/>
    <cellStyle name="强调 1" xfId="2455" xr:uid="{DD7727C6-3584-4114-A008-F5178061769C}"/>
    <cellStyle name="强调 2" xfId="2456" xr:uid="{6B8C9847-1D8D-481B-B8B3-BA2A8909B6F7}"/>
    <cellStyle name="强调 3" xfId="2457" xr:uid="{B2088507-4F0A-4574-A282-DAA8F4EED688}"/>
    <cellStyle name="强调文字颜色 1" xfId="2458" xr:uid="{F82BA7A8-5D4D-4C0D-8A2D-D71C40ED4517}"/>
    <cellStyle name="强调文字颜色 2" xfId="2459" xr:uid="{6DC50233-5A62-4D8C-BDC5-D5C22FCD5946}"/>
    <cellStyle name="强调文字颜色 3" xfId="2460" xr:uid="{01B9E282-62BA-4A5B-8864-00B4E828268B}"/>
    <cellStyle name="强调文字颜色 4" xfId="2461" xr:uid="{7786CB69-A752-41BF-81F0-EA1E67F4C18D}"/>
    <cellStyle name="强调文字颜色 5" xfId="2462" xr:uid="{4D040898-6977-4C17-A27F-4963D1A07266}"/>
    <cellStyle name="强调文字颜色 6" xfId="2463" xr:uid="{520E10F5-1C0D-40ED-85BC-832EBDAC24D6}"/>
    <cellStyle name="普通_ '96 expense (High)" xfId="2464" xr:uid="{652DFE8A-6B96-4C08-B468-0B4899697C17}"/>
    <cellStyle name="未定義" xfId="2465" xr:uid="{32A4F61B-F4ED-4EA6-9401-9425AEB52430}"/>
    <cellStyle name="标题" xfId="2466" xr:uid="{75E7EA11-D6E2-4773-B099-84260EF25772}"/>
    <cellStyle name="标题 1" xfId="2467" xr:uid="{41122159-05B0-4CB6-8CBA-C26CFDDF5054}"/>
    <cellStyle name="标题 2" xfId="2468" xr:uid="{D9217BC0-DB36-4082-8D11-E169687B7CB8}"/>
    <cellStyle name="标题 3" xfId="2469" xr:uid="{BFD3DE33-808C-4F72-B2A9-A3B55CFBE7A7}"/>
    <cellStyle name="标题 4" xfId="2470" xr:uid="{9C63C131-D26B-4D85-8E2F-C3F35A10B4ED}"/>
    <cellStyle name="桁区切り [0.00]_Credit JUN-07" xfId="2471" xr:uid="{53F54E4A-1D73-470C-A00C-6BA344C50138}"/>
    <cellStyle name="桁区切り_Credit JUN-07" xfId="2472" xr:uid="{206201AE-17A9-4F4F-AEA0-4609932F4893}"/>
    <cellStyle name="检查单元格" xfId="2473" xr:uid="{4263C711-3BC9-49A3-BDED-F0CEC8AA183C}"/>
    <cellStyle name="標準_6f(key assumption)#1f_●PCF PP&amp;DC Paper" xfId="2474" xr:uid="{8E348599-C724-4571-8FBC-F34FE7B6E131}"/>
    <cellStyle name="汇总" xfId="2475" xr:uid="{2E69AA6B-4C70-4F5D-AC33-D821164B57FB}"/>
    <cellStyle name="注释" xfId="2476" xr:uid="{6E3C76AB-D04D-45DB-8490-BEE4B4C41073}"/>
    <cellStyle name="烹拳 [0]_97MBO" xfId="2477" xr:uid="{DB1EE31C-B0EA-4C54-8101-2DF459604B9D}"/>
    <cellStyle name="烹拳_97MBO" xfId="2478" xr:uid="{EF7BA439-E5F9-41A9-88C9-429FBC9BE87E}"/>
    <cellStyle name="表标题" xfId="2479" xr:uid="{8E1E6C33-7991-4526-9A2C-DFAEE7E1DD49}"/>
    <cellStyle name="解释性文本" xfId="2480" xr:uid="{615FCD90-401B-45AF-AA0A-73C8454E627A}"/>
    <cellStyle name="警告文本" xfId="2481" xr:uid="{26B252D5-FE33-47FB-A77C-97BFF99E4508}"/>
    <cellStyle name="计算" xfId="2482" xr:uid="{0E51702E-065D-46E7-8F52-257FB74A88EF}"/>
    <cellStyle name="貨幣 [0]_liz-ss" xfId="2483" xr:uid="{0549AEC9-03DC-4823-9E0B-DC53421D4386}"/>
    <cellStyle name="貨幣_liz-ss" xfId="2484" xr:uid="{F893F513-0763-44D6-967D-D829EB71B0B0}"/>
    <cellStyle name="输入" xfId="2485" xr:uid="{2476BDD4-D2F8-4F15-A5B6-D92C84E7FB8C}"/>
    <cellStyle name="输出" xfId="2486" xr:uid="{F9E878D2-BE75-4F93-BFB5-ED407B178470}"/>
    <cellStyle name="适中" xfId="2487" xr:uid="{160DA1CE-5F3A-4345-B428-7CC7DC7BE172}"/>
    <cellStyle name="通貨 [0.00]_JQ立上がり計画最新版" xfId="2488" xr:uid="{30B730C3-18D0-499C-B674-385BD9DA739B}"/>
    <cellStyle name="通貨_JQ立上がり計画最新版" xfId="2489" xr:uid="{6FF1BCF7-FD41-40C2-912D-9543F1EBBB1F}"/>
    <cellStyle name="钎霖_laroux" xfId="2490" xr:uid="{307609EF-66C3-4579-BEF6-79D30F3BB4E1}"/>
    <cellStyle name="链接单元格" xfId="2491" xr:uid="{005D8F78-678A-440B-97EB-064253A98ACD}"/>
    <cellStyle name="霓付 [0]_97MBO" xfId="2492" xr:uid="{A416801A-1396-4825-AAE6-F55B98B8A24F}"/>
    <cellStyle name="霓付_97MBO" xfId="2493" xr:uid="{FB246C30-02D7-4EC8-A12A-F07FE48133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6BC7-C279-46C1-AE28-A57232061725}">
  <dimension ref="A1:P99"/>
  <sheetViews>
    <sheetView view="pageBreakPreview" zoomScale="85" zoomScaleSheetLayoutView="85" workbookViewId="0">
      <pane xSplit="3" ySplit="10" topLeftCell="D11" activePane="bottomRight" state="frozen"/>
      <selection activeCell="F14" sqref="F14"/>
      <selection pane="topRight" activeCell="F14" sqref="F14"/>
      <selection pane="bottomLeft" activeCell="F14" sqref="F14"/>
      <selection pane="bottomRight" activeCell="O16" sqref="O16"/>
    </sheetView>
  </sheetViews>
  <sheetFormatPr defaultColWidth="9.21875" defaultRowHeight="23.25" customHeight="1"/>
  <cols>
    <col min="1" max="1" width="2.77734375" style="36" customWidth="1"/>
    <col min="2" max="2" width="3.21875" style="36" customWidth="1"/>
    <col min="3" max="3" width="33.21875" style="36" customWidth="1"/>
    <col min="4" max="4" width="7.21875" style="37" customWidth="1"/>
    <col min="5" max="5" width="0.21875" style="37" customWidth="1"/>
    <col min="6" max="6" width="13.21875" style="47" customWidth="1"/>
    <col min="7" max="7" width="0.77734375" style="37" customWidth="1"/>
    <col min="8" max="8" width="10.21875" style="37" customWidth="1"/>
    <col min="9" max="9" width="0.21875" style="36" customWidth="1"/>
    <col min="10" max="10" width="12.77734375" style="36" customWidth="1"/>
    <col min="11" max="11" width="0.21875" style="36" customWidth="1"/>
    <col min="12" max="12" width="10.77734375" style="49" customWidth="1"/>
    <col min="13" max="13" width="9.21875" style="39" bestFit="1" customWidth="1"/>
    <col min="14" max="16384" width="9.21875" style="36"/>
  </cols>
  <sheetData>
    <row r="1" spans="1:13" s="30" customFormat="1" ht="23.25" customHeight="1">
      <c r="A1" s="30" t="s">
        <v>0</v>
      </c>
      <c r="D1" s="31"/>
      <c r="E1" s="31"/>
      <c r="F1" s="130"/>
      <c r="G1" s="130"/>
      <c r="H1" s="130"/>
      <c r="I1" s="60"/>
      <c r="J1" s="282"/>
      <c r="K1" s="282"/>
      <c r="L1" s="282"/>
      <c r="M1" s="33"/>
    </row>
    <row r="2" spans="1:13" s="30" customFormat="1" ht="23.25" customHeight="1">
      <c r="A2" s="30" t="s">
        <v>1</v>
      </c>
      <c r="D2" s="31"/>
      <c r="E2" s="31"/>
      <c r="F2" s="130"/>
      <c r="G2" s="130"/>
      <c r="H2" s="130"/>
      <c r="I2" s="60"/>
      <c r="J2" s="282"/>
      <c r="K2" s="282"/>
      <c r="L2" s="282"/>
      <c r="M2" s="33"/>
    </row>
    <row r="3" spans="1:13" s="30" customFormat="1" ht="23.25" customHeight="1">
      <c r="A3" s="30" t="s">
        <v>172</v>
      </c>
      <c r="D3" s="31"/>
      <c r="E3" s="31"/>
      <c r="F3" s="32"/>
      <c r="G3" s="31"/>
      <c r="H3" s="31"/>
      <c r="L3" s="34"/>
      <c r="M3" s="33"/>
    </row>
    <row r="4" spans="1:13" s="30" customFormat="1" ht="10.5" customHeight="1">
      <c r="D4" s="31"/>
      <c r="E4" s="31"/>
      <c r="F4" s="32"/>
      <c r="G4" s="31"/>
      <c r="H4" s="31"/>
      <c r="L4" s="35"/>
      <c r="M4" s="33"/>
    </row>
    <row r="5" spans="1:13" ht="23.25" customHeight="1">
      <c r="F5" s="281" t="s">
        <v>2</v>
      </c>
      <c r="G5" s="281"/>
      <c r="H5" s="281"/>
      <c r="I5" s="281"/>
      <c r="J5" s="281"/>
      <c r="K5" s="281"/>
      <c r="L5" s="281"/>
    </row>
    <row r="6" spans="1:13" ht="23.25" customHeight="1">
      <c r="F6" s="284" t="s">
        <v>3</v>
      </c>
      <c r="G6" s="284"/>
      <c r="H6" s="284"/>
      <c r="J6" s="284" t="s">
        <v>4</v>
      </c>
      <c r="K6" s="284"/>
      <c r="L6" s="284"/>
    </row>
    <row r="7" spans="1:13" ht="23.25" customHeight="1">
      <c r="F7" s="40" t="s">
        <v>165</v>
      </c>
      <c r="H7" s="40" t="s">
        <v>5</v>
      </c>
      <c r="J7" s="40" t="s">
        <v>165</v>
      </c>
      <c r="L7" s="40" t="s">
        <v>5</v>
      </c>
    </row>
    <row r="8" spans="1:13" ht="23.25" customHeight="1">
      <c r="F8" s="41" t="s">
        <v>166</v>
      </c>
      <c r="H8" s="41" t="s">
        <v>6</v>
      </c>
      <c r="J8" s="41" t="s">
        <v>166</v>
      </c>
      <c r="L8" s="41" t="s">
        <v>6</v>
      </c>
    </row>
    <row r="9" spans="1:13" ht="23.25" customHeight="1">
      <c r="F9" s="42" t="s">
        <v>7</v>
      </c>
      <c r="H9" s="40" t="s">
        <v>8</v>
      </c>
      <c r="J9" s="40" t="s">
        <v>7</v>
      </c>
      <c r="L9" s="40" t="s">
        <v>8</v>
      </c>
    </row>
    <row r="10" spans="1:13" ht="23.25" customHeight="1">
      <c r="D10" s="43" t="s">
        <v>9</v>
      </c>
      <c r="F10" s="44" t="s">
        <v>10</v>
      </c>
      <c r="H10" s="45"/>
      <c r="I10" s="46"/>
      <c r="J10" s="45" t="s">
        <v>10</v>
      </c>
      <c r="K10" s="46"/>
      <c r="L10" s="45"/>
    </row>
    <row r="11" spans="1:13" ht="23.25" customHeight="1">
      <c r="F11" s="42"/>
      <c r="H11" s="40" t="s">
        <v>11</v>
      </c>
      <c r="I11" s="46"/>
      <c r="J11" s="40"/>
      <c r="K11" s="46"/>
      <c r="L11" s="40" t="s">
        <v>11</v>
      </c>
    </row>
    <row r="12" spans="1:13" ht="23.25" customHeight="1">
      <c r="A12" s="30" t="s">
        <v>12</v>
      </c>
      <c r="B12" s="30"/>
      <c r="C12" s="30"/>
      <c r="I12" s="37"/>
      <c r="J12" s="37"/>
      <c r="K12" s="37"/>
      <c r="L12" s="48"/>
    </row>
    <row r="13" spans="1:13" ht="23.25" customHeight="1">
      <c r="A13" s="30" t="s">
        <v>13</v>
      </c>
      <c r="B13" s="30"/>
      <c r="C13" s="30"/>
    </row>
    <row r="14" spans="1:13" ht="23.25" customHeight="1">
      <c r="B14" s="36" t="s">
        <v>14</v>
      </c>
      <c r="F14" s="50">
        <v>38856</v>
      </c>
      <c r="H14" s="150">
        <v>21101</v>
      </c>
      <c r="I14" s="50"/>
      <c r="J14" s="50">
        <v>27075</v>
      </c>
      <c r="K14" s="50"/>
      <c r="L14" s="150">
        <v>12545</v>
      </c>
    </row>
    <row r="15" spans="1:13" ht="23.25" customHeight="1">
      <c r="B15" s="36" t="s">
        <v>15</v>
      </c>
      <c r="D15" s="37" t="s">
        <v>16</v>
      </c>
      <c r="F15" s="50">
        <v>7</v>
      </c>
      <c r="H15" s="150">
        <v>7</v>
      </c>
      <c r="I15" s="50"/>
      <c r="J15" s="50">
        <v>7</v>
      </c>
      <c r="K15" s="50"/>
      <c r="L15" s="150">
        <v>7</v>
      </c>
    </row>
    <row r="16" spans="1:13" ht="23.25" customHeight="1">
      <c r="B16" s="36" t="s">
        <v>17</v>
      </c>
      <c r="D16" s="37" t="s">
        <v>18</v>
      </c>
      <c r="F16" s="50">
        <v>909491</v>
      </c>
      <c r="H16" s="150">
        <v>1192784</v>
      </c>
      <c r="I16" s="50"/>
      <c r="J16" s="50">
        <v>871804</v>
      </c>
      <c r="K16" s="50"/>
      <c r="L16" s="150">
        <v>1143884</v>
      </c>
    </row>
    <row r="17" spans="1:12" ht="23.25" customHeight="1">
      <c r="B17" s="36" t="s">
        <v>19</v>
      </c>
      <c r="F17" s="51">
        <v>28878</v>
      </c>
      <c r="H17" s="151">
        <v>28694</v>
      </c>
      <c r="I17" s="50"/>
      <c r="J17" s="52">
        <v>26717</v>
      </c>
      <c r="K17" s="50"/>
      <c r="L17" s="152">
        <v>27605</v>
      </c>
    </row>
    <row r="18" spans="1:12" ht="23.25" customHeight="1">
      <c r="B18" s="30"/>
      <c r="C18" s="30" t="s">
        <v>21</v>
      </c>
      <c r="F18" s="52">
        <f>SUM(F14:F17)</f>
        <v>977232</v>
      </c>
      <c r="H18" s="152">
        <f>SUM(H14:H17)</f>
        <v>1242586</v>
      </c>
      <c r="I18" s="50"/>
      <c r="J18" s="52">
        <f>SUM(J14:J17)</f>
        <v>925603</v>
      </c>
      <c r="K18" s="50"/>
      <c r="L18" s="152">
        <f>SUM(L14:L17)</f>
        <v>1184041</v>
      </c>
    </row>
    <row r="19" spans="1:12" ht="23.25" customHeight="1">
      <c r="A19" s="30" t="s">
        <v>22</v>
      </c>
      <c r="B19" s="30"/>
      <c r="C19" s="30"/>
      <c r="H19" s="153"/>
      <c r="L19" s="156"/>
    </row>
    <row r="20" spans="1:12" ht="23.25" customHeight="1">
      <c r="A20" s="30"/>
      <c r="B20" s="36" t="s">
        <v>23</v>
      </c>
      <c r="C20" s="30"/>
      <c r="D20" s="37" t="s">
        <v>24</v>
      </c>
      <c r="F20" s="53">
        <v>0</v>
      </c>
      <c r="H20" s="54">
        <v>0</v>
      </c>
      <c r="I20" s="49"/>
      <c r="J20" s="49">
        <v>40361</v>
      </c>
      <c r="K20" s="49"/>
      <c r="L20" s="150">
        <v>40361</v>
      </c>
    </row>
    <row r="21" spans="1:12" ht="23.25" customHeight="1">
      <c r="A21" s="30"/>
      <c r="B21" s="36" t="s">
        <v>25</v>
      </c>
      <c r="C21" s="30"/>
      <c r="D21" s="37" t="s">
        <v>26</v>
      </c>
      <c r="F21" s="50">
        <v>10518</v>
      </c>
      <c r="H21" s="150">
        <v>10188</v>
      </c>
      <c r="I21" s="50"/>
      <c r="J21" s="49">
        <v>9952</v>
      </c>
      <c r="K21" s="50"/>
      <c r="L21" s="150">
        <v>8651</v>
      </c>
    </row>
    <row r="22" spans="1:12" ht="23.25" customHeight="1">
      <c r="B22" s="36" t="s">
        <v>27</v>
      </c>
      <c r="D22" s="37" t="s">
        <v>28</v>
      </c>
      <c r="F22" s="50">
        <v>205938</v>
      </c>
      <c r="H22" s="150">
        <v>77237</v>
      </c>
      <c r="I22" s="50"/>
      <c r="J22" s="49">
        <v>154962</v>
      </c>
      <c r="K22" s="50"/>
      <c r="L22" s="150">
        <v>26922</v>
      </c>
    </row>
    <row r="23" spans="1:12" ht="23.25" customHeight="1">
      <c r="B23" s="36" t="s">
        <v>29</v>
      </c>
      <c r="D23" s="37" t="s">
        <v>30</v>
      </c>
      <c r="F23" s="50">
        <v>17056</v>
      </c>
      <c r="H23" s="150">
        <v>18529</v>
      </c>
      <c r="I23" s="50"/>
      <c r="J23" s="49">
        <v>15942</v>
      </c>
      <c r="K23" s="50"/>
      <c r="L23" s="150">
        <v>17232</v>
      </c>
    </row>
    <row r="24" spans="1:12" ht="23.25" customHeight="1">
      <c r="B24" s="36" t="s">
        <v>32</v>
      </c>
      <c r="D24" s="37" t="s">
        <v>162</v>
      </c>
      <c r="F24" s="50">
        <v>2635</v>
      </c>
      <c r="H24" s="150">
        <v>3754</v>
      </c>
      <c r="I24" s="50"/>
      <c r="J24" s="49">
        <v>96</v>
      </c>
      <c r="K24" s="50"/>
      <c r="L24" s="150">
        <v>1731</v>
      </c>
    </row>
    <row r="25" spans="1:12" ht="23.25" customHeight="1">
      <c r="B25" s="36" t="s">
        <v>31</v>
      </c>
      <c r="D25" s="37" t="s">
        <v>40</v>
      </c>
      <c r="F25" s="50">
        <v>357</v>
      </c>
      <c r="H25" s="150">
        <v>441</v>
      </c>
      <c r="I25" s="50"/>
      <c r="J25" s="49">
        <v>357</v>
      </c>
      <c r="K25" s="50"/>
      <c r="L25" s="150">
        <v>441</v>
      </c>
    </row>
    <row r="26" spans="1:12" ht="23.25" customHeight="1">
      <c r="B26" s="36" t="s">
        <v>33</v>
      </c>
      <c r="F26" s="50">
        <v>1266</v>
      </c>
      <c r="H26" s="152">
        <v>2925</v>
      </c>
      <c r="I26" s="50"/>
      <c r="J26" s="49">
        <v>1043</v>
      </c>
      <c r="K26" s="50"/>
      <c r="L26" s="150">
        <v>2754</v>
      </c>
    </row>
    <row r="27" spans="1:12" ht="23.25" customHeight="1">
      <c r="B27" s="30"/>
      <c r="C27" s="30" t="s">
        <v>34</v>
      </c>
      <c r="F27" s="55">
        <f>SUM(F20:F26)</f>
        <v>237770</v>
      </c>
      <c r="H27" s="145">
        <f>SUM(H20:H26)</f>
        <v>113074</v>
      </c>
      <c r="I27" s="50"/>
      <c r="J27" s="55">
        <f>SUM(J20:J26)</f>
        <v>222713</v>
      </c>
      <c r="K27" s="50"/>
      <c r="L27" s="145">
        <f>SUM(L20:L26)</f>
        <v>98092</v>
      </c>
    </row>
    <row r="28" spans="1:12" ht="23.25" customHeight="1" thickBot="1">
      <c r="A28" s="30" t="s">
        <v>35</v>
      </c>
      <c r="B28" s="30"/>
      <c r="C28" s="30"/>
      <c r="F28" s="56">
        <f>+F18+F27</f>
        <v>1215002</v>
      </c>
      <c r="H28" s="155">
        <f>+H18+H27</f>
        <v>1355660</v>
      </c>
      <c r="I28" s="50"/>
      <c r="J28" s="56">
        <f>+J18+J27</f>
        <v>1148316</v>
      </c>
      <c r="K28" s="50"/>
      <c r="L28" s="155">
        <f>+L18+L27</f>
        <v>1282133</v>
      </c>
    </row>
    <row r="29" spans="1:12" ht="23.25" customHeight="1" thickTop="1">
      <c r="H29" s="54"/>
      <c r="I29" s="49"/>
      <c r="J29" s="49"/>
      <c r="K29" s="49"/>
    </row>
    <row r="34" spans="1:16" s="30" customFormat="1" ht="24" customHeight="1">
      <c r="A34" s="30" t="s">
        <v>0</v>
      </c>
      <c r="D34" s="31"/>
      <c r="E34" s="31"/>
      <c r="F34" s="283"/>
      <c r="G34" s="283"/>
      <c r="H34" s="283"/>
      <c r="I34" s="60"/>
      <c r="J34" s="282"/>
      <c r="K34" s="282"/>
      <c r="L34" s="282"/>
      <c r="M34" s="39"/>
      <c r="N34" s="36"/>
      <c r="O34" s="36"/>
      <c r="P34" s="36"/>
    </row>
    <row r="35" spans="1:16" s="30" customFormat="1" ht="24" customHeight="1">
      <c r="A35" s="30" t="s">
        <v>36</v>
      </c>
      <c r="D35" s="31"/>
      <c r="E35" s="31"/>
      <c r="F35" s="283"/>
      <c r="G35" s="283"/>
      <c r="H35" s="283"/>
      <c r="I35" s="60"/>
      <c r="J35" s="282"/>
      <c r="K35" s="282"/>
      <c r="L35" s="282"/>
      <c r="M35" s="39"/>
      <c r="N35" s="36"/>
      <c r="O35" s="36"/>
      <c r="P35" s="36"/>
    </row>
    <row r="36" spans="1:16" s="30" customFormat="1" ht="24" customHeight="1">
      <c r="A36" s="30" t="str">
        <f>A3</f>
        <v>ณ วันที่ 30 มิถุนายน 2556</v>
      </c>
      <c r="D36" s="31"/>
      <c r="E36" s="31"/>
      <c r="F36" s="32"/>
      <c r="G36" s="31"/>
      <c r="H36" s="31"/>
      <c r="L36" s="34"/>
      <c r="M36" s="39"/>
      <c r="N36" s="36"/>
      <c r="O36" s="36"/>
      <c r="P36" s="36"/>
    </row>
    <row r="37" spans="1:16" ht="23.25" customHeight="1">
      <c r="F37" s="38"/>
      <c r="G37" s="43"/>
      <c r="H37" s="281" t="s">
        <v>2</v>
      </c>
      <c r="I37" s="281"/>
      <c r="J37" s="281"/>
      <c r="K37" s="281"/>
      <c r="L37" s="281"/>
    </row>
    <row r="38" spans="1:16" ht="23.25" customHeight="1">
      <c r="F38" s="284" t="s">
        <v>3</v>
      </c>
      <c r="G38" s="284"/>
      <c r="H38" s="284"/>
      <c r="J38" s="284" t="s">
        <v>4</v>
      </c>
      <c r="K38" s="284"/>
      <c r="L38" s="284"/>
    </row>
    <row r="39" spans="1:16" ht="23.25" customHeight="1">
      <c r="F39" s="40" t="s">
        <v>165</v>
      </c>
      <c r="H39" s="40" t="s">
        <v>5</v>
      </c>
      <c r="J39" s="40" t="s">
        <v>165</v>
      </c>
      <c r="L39" s="40" t="s">
        <v>5</v>
      </c>
    </row>
    <row r="40" spans="1:16" ht="23.25" customHeight="1">
      <c r="F40" s="41" t="s">
        <v>166</v>
      </c>
      <c r="H40" s="41" t="s">
        <v>6</v>
      </c>
      <c r="J40" s="41" t="s">
        <v>166</v>
      </c>
      <c r="L40" s="41" t="s">
        <v>6</v>
      </c>
    </row>
    <row r="41" spans="1:16" ht="23.25" customHeight="1">
      <c r="F41" s="42" t="s">
        <v>7</v>
      </c>
      <c r="H41" s="40" t="s">
        <v>8</v>
      </c>
      <c r="J41" s="40" t="s">
        <v>7</v>
      </c>
      <c r="L41" s="40" t="s">
        <v>8</v>
      </c>
    </row>
    <row r="42" spans="1:16" ht="23.25" customHeight="1">
      <c r="D42" s="43" t="s">
        <v>9</v>
      </c>
      <c r="F42" s="44" t="s">
        <v>10</v>
      </c>
      <c r="H42" s="45"/>
      <c r="I42" s="46"/>
      <c r="J42" s="45" t="s">
        <v>10</v>
      </c>
      <c r="K42" s="46"/>
      <c r="L42" s="45"/>
    </row>
    <row r="43" spans="1:16" ht="23.25" customHeight="1">
      <c r="F43" s="42"/>
      <c r="H43" s="40" t="s">
        <v>11</v>
      </c>
      <c r="I43" s="46"/>
      <c r="J43" s="40"/>
      <c r="K43" s="46"/>
      <c r="L43" s="40" t="s">
        <v>11</v>
      </c>
    </row>
    <row r="44" spans="1:16" ht="23.25" customHeight="1">
      <c r="A44" s="30" t="s">
        <v>37</v>
      </c>
      <c r="B44" s="30"/>
      <c r="C44" s="30"/>
      <c r="I44" s="37"/>
      <c r="J44" s="37"/>
      <c r="K44" s="37"/>
      <c r="L44" s="48"/>
    </row>
    <row r="45" spans="1:16" ht="23.25" customHeight="1">
      <c r="A45" s="30" t="s">
        <v>38</v>
      </c>
      <c r="B45" s="30"/>
      <c r="C45" s="30"/>
      <c r="H45" s="54"/>
      <c r="I45" s="49"/>
      <c r="J45" s="49"/>
      <c r="K45" s="49"/>
    </row>
    <row r="46" spans="1:16" ht="23.25" customHeight="1">
      <c r="A46" s="30"/>
      <c r="B46" s="36" t="s">
        <v>39</v>
      </c>
      <c r="D46" s="37" t="s">
        <v>43</v>
      </c>
      <c r="F46" s="50">
        <v>348597</v>
      </c>
      <c r="H46" s="150">
        <v>330001</v>
      </c>
      <c r="I46" s="150"/>
      <c r="J46" s="150">
        <v>348597</v>
      </c>
      <c r="K46" s="150"/>
      <c r="L46" s="150">
        <v>326267</v>
      </c>
    </row>
    <row r="47" spans="1:16" ht="23.25" customHeight="1">
      <c r="B47" s="36" t="s">
        <v>41</v>
      </c>
      <c r="F47" s="50">
        <v>33761</v>
      </c>
      <c r="H47" s="150">
        <v>61812</v>
      </c>
      <c r="I47" s="150"/>
      <c r="J47" s="150">
        <v>31419</v>
      </c>
      <c r="K47" s="150"/>
      <c r="L47" s="150">
        <v>57649</v>
      </c>
    </row>
    <row r="48" spans="1:16" ht="23.25" customHeight="1">
      <c r="B48" s="36" t="s">
        <v>42</v>
      </c>
      <c r="D48" s="37" t="s">
        <v>57</v>
      </c>
      <c r="F48" s="50">
        <v>256454</v>
      </c>
      <c r="H48" s="150">
        <v>400753</v>
      </c>
      <c r="I48" s="150"/>
      <c r="J48" s="150">
        <v>251054</v>
      </c>
      <c r="K48" s="150"/>
      <c r="L48" s="150">
        <v>400753</v>
      </c>
    </row>
    <row r="49" spans="1:16" s="39" customFormat="1" ht="23.25" customHeight="1">
      <c r="A49" s="36"/>
      <c r="B49" s="36" t="s">
        <v>44</v>
      </c>
      <c r="C49" s="36"/>
      <c r="D49" s="57" t="s">
        <v>57</v>
      </c>
      <c r="E49" s="37"/>
      <c r="F49" s="50">
        <v>29099</v>
      </c>
      <c r="G49" s="37"/>
      <c r="H49" s="150">
        <v>21898</v>
      </c>
      <c r="I49" s="150"/>
      <c r="J49" s="150">
        <v>29099</v>
      </c>
      <c r="K49" s="150"/>
      <c r="L49" s="150">
        <v>21898</v>
      </c>
      <c r="N49" s="36"/>
      <c r="O49" s="36"/>
      <c r="P49" s="36"/>
    </row>
    <row r="50" spans="1:16" s="39" customFormat="1" ht="23.25" customHeight="1">
      <c r="A50" s="36"/>
      <c r="B50" s="36" t="s">
        <v>45</v>
      </c>
      <c r="C50" s="36"/>
      <c r="D50" s="37"/>
      <c r="E50" s="37"/>
      <c r="F50" s="54"/>
      <c r="G50" s="37"/>
      <c r="H50" s="54"/>
      <c r="I50" s="156"/>
      <c r="J50" s="54"/>
      <c r="K50" s="156"/>
      <c r="L50" s="54"/>
      <c r="N50" s="36"/>
      <c r="O50" s="36"/>
      <c r="P50" s="36"/>
    </row>
    <row r="51" spans="1:16" s="39" customFormat="1" ht="23.25" customHeight="1">
      <c r="A51" s="36"/>
      <c r="B51" s="36"/>
      <c r="C51" s="36" t="s">
        <v>46</v>
      </c>
      <c r="D51" s="37"/>
      <c r="E51" s="37"/>
      <c r="F51" s="50">
        <v>1200</v>
      </c>
      <c r="G51" s="37"/>
      <c r="H51" s="150">
        <v>1523</v>
      </c>
      <c r="I51" s="150"/>
      <c r="J51" s="150">
        <v>952</v>
      </c>
      <c r="K51" s="150"/>
      <c r="L51" s="150">
        <v>1275</v>
      </c>
      <c r="N51" s="36"/>
      <c r="O51" s="36"/>
      <c r="P51" s="36"/>
    </row>
    <row r="52" spans="1:16" s="39" customFormat="1" ht="23.25" customHeight="1">
      <c r="A52" s="36"/>
      <c r="B52" s="36" t="s">
        <v>47</v>
      </c>
      <c r="C52" s="36"/>
      <c r="D52" s="37" t="s">
        <v>20</v>
      </c>
      <c r="E52" s="37"/>
      <c r="F52" s="53">
        <v>0</v>
      </c>
      <c r="G52" s="37"/>
      <c r="H52" s="15">
        <v>0</v>
      </c>
      <c r="I52" s="150"/>
      <c r="J52" s="150">
        <v>20500</v>
      </c>
      <c r="K52" s="150"/>
      <c r="L52" s="150">
        <v>22220</v>
      </c>
      <c r="N52" s="36"/>
      <c r="O52" s="36"/>
      <c r="P52" s="36"/>
    </row>
    <row r="53" spans="1:16" s="39" customFormat="1" ht="23.25" customHeight="1">
      <c r="A53" s="36"/>
      <c r="B53" s="36" t="s">
        <v>48</v>
      </c>
      <c r="C53" s="36"/>
      <c r="D53" s="37"/>
      <c r="E53" s="37"/>
      <c r="F53" s="50">
        <v>9728</v>
      </c>
      <c r="G53" s="37"/>
      <c r="H53" s="150">
        <v>10164</v>
      </c>
      <c r="I53" s="150"/>
      <c r="J53" s="150">
        <v>9693</v>
      </c>
      <c r="K53" s="150"/>
      <c r="L53" s="150">
        <v>8128</v>
      </c>
      <c r="N53" s="36"/>
      <c r="O53" s="36"/>
      <c r="P53" s="36"/>
    </row>
    <row r="54" spans="1:16" s="39" customFormat="1" ht="23.25" customHeight="1">
      <c r="A54" s="36"/>
      <c r="B54" s="36" t="s">
        <v>49</v>
      </c>
      <c r="C54" s="36"/>
      <c r="D54" s="37"/>
      <c r="E54" s="37"/>
      <c r="F54" s="50">
        <v>24405</v>
      </c>
      <c r="G54" s="37"/>
      <c r="H54" s="150">
        <v>26684</v>
      </c>
      <c r="I54" s="150"/>
      <c r="J54" s="150">
        <v>21926</v>
      </c>
      <c r="K54" s="150"/>
      <c r="L54" s="150">
        <v>24266</v>
      </c>
      <c r="N54" s="36"/>
      <c r="O54" s="36"/>
      <c r="P54" s="36"/>
    </row>
    <row r="55" spans="1:16" s="39" customFormat="1" ht="23.25" customHeight="1">
      <c r="A55" s="36"/>
      <c r="B55" s="36" t="s">
        <v>50</v>
      </c>
      <c r="C55" s="36"/>
      <c r="D55" s="37" t="s">
        <v>20</v>
      </c>
      <c r="E55" s="37"/>
      <c r="F55" s="50">
        <v>26632</v>
      </c>
      <c r="G55" s="37"/>
      <c r="H55" s="152">
        <v>25499</v>
      </c>
      <c r="I55" s="150"/>
      <c r="J55" s="150">
        <v>23380</v>
      </c>
      <c r="K55" s="150"/>
      <c r="L55" s="152">
        <v>21219</v>
      </c>
      <c r="N55" s="36"/>
      <c r="O55" s="36"/>
      <c r="P55" s="36"/>
    </row>
    <row r="56" spans="1:16" s="39" customFormat="1" ht="23.25" customHeight="1">
      <c r="A56" s="36"/>
      <c r="B56" s="30"/>
      <c r="C56" s="30" t="s">
        <v>51</v>
      </c>
      <c r="D56" s="37"/>
      <c r="E56" s="37"/>
      <c r="F56" s="55">
        <f>SUM(F46:F55)</f>
        <v>729876</v>
      </c>
      <c r="G56" s="37"/>
      <c r="H56" s="145">
        <f>SUM(H46:H55)</f>
        <v>878334</v>
      </c>
      <c r="I56" s="50"/>
      <c r="J56" s="145">
        <f>SUM(J46:J55)</f>
        <v>736620</v>
      </c>
      <c r="K56" s="50"/>
      <c r="L56" s="145">
        <f>SUM(L46:L55)</f>
        <v>883675</v>
      </c>
      <c r="N56" s="36"/>
      <c r="O56" s="36"/>
      <c r="P56" s="36"/>
    </row>
    <row r="57" spans="1:16" s="39" customFormat="1" ht="23.25" customHeight="1">
      <c r="A57" s="30" t="s">
        <v>52</v>
      </c>
      <c r="B57" s="30"/>
      <c r="C57" s="30"/>
      <c r="D57" s="37"/>
      <c r="E57" s="37"/>
      <c r="F57" s="47"/>
      <c r="G57" s="37"/>
      <c r="H57" s="49"/>
      <c r="I57" s="36"/>
      <c r="J57" s="36"/>
      <c r="K57" s="36"/>
      <c r="L57" s="49"/>
      <c r="N57" s="36"/>
      <c r="O57" s="36"/>
      <c r="P57" s="36"/>
    </row>
    <row r="58" spans="1:16" s="39" customFormat="1" ht="23.25" customHeight="1">
      <c r="A58" s="36"/>
      <c r="B58" s="36" t="s">
        <v>53</v>
      </c>
      <c r="C58" s="36"/>
      <c r="D58" s="37" t="s">
        <v>20</v>
      </c>
      <c r="E58" s="37"/>
      <c r="F58" s="50">
        <v>59745</v>
      </c>
      <c r="G58" s="37"/>
      <c r="H58" s="150">
        <v>62945</v>
      </c>
      <c r="I58" s="50"/>
      <c r="J58" s="50">
        <v>6800</v>
      </c>
      <c r="K58" s="50"/>
      <c r="L58" s="150">
        <v>6800</v>
      </c>
      <c r="N58" s="36"/>
      <c r="O58" s="36"/>
      <c r="P58" s="36"/>
    </row>
    <row r="59" spans="1:16" s="39" customFormat="1" ht="23.25" customHeight="1">
      <c r="A59" s="36"/>
      <c r="B59" s="36" t="s">
        <v>54</v>
      </c>
      <c r="C59" s="36"/>
      <c r="D59" s="37" t="s">
        <v>57</v>
      </c>
      <c r="E59" s="37"/>
      <c r="F59" s="50">
        <v>22830</v>
      </c>
      <c r="G59" s="37"/>
      <c r="H59" s="150">
        <v>38861</v>
      </c>
      <c r="I59" s="50"/>
      <c r="J59" s="50">
        <v>22830</v>
      </c>
      <c r="K59" s="50"/>
      <c r="L59" s="156">
        <v>38861</v>
      </c>
      <c r="N59" s="36"/>
      <c r="O59" s="36"/>
      <c r="P59" s="36"/>
    </row>
    <row r="60" spans="1:16" s="39" customFormat="1" ht="23.25" customHeight="1">
      <c r="A60" s="36"/>
      <c r="B60" s="36" t="s">
        <v>55</v>
      </c>
      <c r="C60" s="36"/>
      <c r="D60" s="37"/>
      <c r="E60" s="37"/>
      <c r="F60" s="50">
        <v>583</v>
      </c>
      <c r="G60" s="37"/>
      <c r="H60" s="150">
        <v>1042</v>
      </c>
      <c r="I60" s="50"/>
      <c r="J60" s="50">
        <v>317</v>
      </c>
      <c r="K60" s="50"/>
      <c r="L60" s="150">
        <v>642</v>
      </c>
      <c r="N60" s="36"/>
      <c r="O60" s="36"/>
      <c r="P60" s="36"/>
    </row>
    <row r="61" spans="1:16" s="39" customFormat="1" ht="23.25" customHeight="1">
      <c r="A61" s="36"/>
      <c r="B61" s="36" t="s">
        <v>56</v>
      </c>
      <c r="C61" s="36"/>
      <c r="D61" s="37" t="s">
        <v>163</v>
      </c>
      <c r="E61" s="37"/>
      <c r="F61" s="50">
        <v>9606</v>
      </c>
      <c r="G61" s="37"/>
      <c r="H61" s="150">
        <v>8623</v>
      </c>
      <c r="I61" s="50"/>
      <c r="J61" s="50">
        <v>6289</v>
      </c>
      <c r="K61" s="50"/>
      <c r="L61" s="150">
        <v>5557</v>
      </c>
      <c r="N61" s="36"/>
      <c r="O61" s="36"/>
      <c r="P61" s="36"/>
    </row>
    <row r="62" spans="1:16" s="39" customFormat="1" ht="23.25" customHeight="1">
      <c r="A62" s="36"/>
      <c r="B62" s="30"/>
      <c r="C62" s="30" t="s">
        <v>58</v>
      </c>
      <c r="D62" s="37"/>
      <c r="E62" s="37"/>
      <c r="F62" s="55">
        <f>SUM(F58:F61)</f>
        <v>92764</v>
      </c>
      <c r="G62" s="37"/>
      <c r="H62" s="145">
        <f>SUM(H58:H61)</f>
        <v>111471</v>
      </c>
      <c r="I62" s="28">
        <f>SUM(I58:I61)</f>
        <v>0</v>
      </c>
      <c r="J62" s="55">
        <f>SUM(J58:J61)</f>
        <v>36236</v>
      </c>
      <c r="K62" s="28"/>
      <c r="L62" s="145">
        <f>SUM(L58:L61)</f>
        <v>51860</v>
      </c>
      <c r="N62" s="36"/>
      <c r="O62" s="36"/>
      <c r="P62" s="36"/>
    </row>
    <row r="63" spans="1:16" s="39" customFormat="1" ht="23.25" customHeight="1">
      <c r="A63" s="36"/>
      <c r="B63" s="30"/>
      <c r="C63" s="30" t="s">
        <v>59</v>
      </c>
      <c r="D63" s="37"/>
      <c r="E63" s="37"/>
      <c r="F63" s="52">
        <f>+F56+F62</f>
        <v>822640</v>
      </c>
      <c r="G63" s="37"/>
      <c r="H63" s="152">
        <f>+H56+H62</f>
        <v>989805</v>
      </c>
      <c r="I63" s="50"/>
      <c r="J63" s="52">
        <f>+J56+J62</f>
        <v>772856</v>
      </c>
      <c r="K63" s="50"/>
      <c r="L63" s="152">
        <f>+L56+L62</f>
        <v>935535</v>
      </c>
      <c r="N63" s="36"/>
      <c r="O63" s="36"/>
      <c r="P63" s="36"/>
    </row>
    <row r="64" spans="1:16" s="39" customFormat="1" ht="9" customHeight="1">
      <c r="A64" s="30"/>
      <c r="B64" s="30"/>
      <c r="C64" s="30"/>
      <c r="D64" s="37"/>
      <c r="E64" s="37"/>
      <c r="F64" s="47"/>
      <c r="G64" s="37"/>
      <c r="H64" s="49"/>
      <c r="I64" s="36"/>
      <c r="J64" s="36"/>
      <c r="K64" s="36"/>
      <c r="L64" s="49"/>
      <c r="N64" s="36"/>
      <c r="O64" s="36"/>
      <c r="P64" s="36"/>
    </row>
    <row r="65" spans="1:12" ht="21" customHeight="1">
      <c r="A65" s="30" t="s">
        <v>0</v>
      </c>
      <c r="B65" s="30"/>
      <c r="C65" s="30"/>
      <c r="D65" s="31"/>
      <c r="E65" s="31"/>
      <c r="F65" s="283"/>
      <c r="G65" s="283"/>
      <c r="H65" s="283"/>
      <c r="I65" s="60"/>
      <c r="J65" s="282"/>
      <c r="K65" s="282"/>
      <c r="L65" s="282"/>
    </row>
    <row r="66" spans="1:12" ht="22.5" customHeight="1">
      <c r="A66" s="30" t="s">
        <v>36</v>
      </c>
      <c r="B66" s="30"/>
      <c r="C66" s="30"/>
      <c r="D66" s="31"/>
      <c r="E66" s="31"/>
      <c r="F66" s="283"/>
      <c r="G66" s="283"/>
      <c r="H66" s="283"/>
      <c r="I66" s="60"/>
      <c r="J66" s="282"/>
      <c r="K66" s="282"/>
      <c r="L66" s="282"/>
    </row>
    <row r="67" spans="1:12" ht="20.399999999999999">
      <c r="A67" s="30" t="str">
        <f>A3</f>
        <v>ณ วันที่ 30 มิถุนายน 2556</v>
      </c>
      <c r="B67" s="30"/>
      <c r="C67" s="30"/>
      <c r="D67" s="31"/>
      <c r="E67" s="31"/>
      <c r="F67" s="32"/>
      <c r="G67" s="31"/>
      <c r="H67" s="31"/>
      <c r="I67" s="30"/>
      <c r="J67" s="30"/>
      <c r="K67" s="30"/>
      <c r="L67" s="34"/>
    </row>
    <row r="68" spans="1:12" ht="21" customHeight="1">
      <c r="H68" s="281" t="s">
        <v>2</v>
      </c>
      <c r="I68" s="281"/>
      <c r="J68" s="281"/>
      <c r="K68" s="281"/>
      <c r="L68" s="281"/>
    </row>
    <row r="69" spans="1:12" ht="21" customHeight="1">
      <c r="F69" s="284" t="s">
        <v>3</v>
      </c>
      <c r="G69" s="284"/>
      <c r="H69" s="284"/>
      <c r="J69" s="284" t="s">
        <v>4</v>
      </c>
      <c r="K69" s="284"/>
      <c r="L69" s="284"/>
    </row>
    <row r="70" spans="1:12" ht="21" customHeight="1">
      <c r="F70" s="40" t="s">
        <v>165</v>
      </c>
      <c r="H70" s="40" t="s">
        <v>5</v>
      </c>
      <c r="J70" s="40" t="s">
        <v>165</v>
      </c>
      <c r="L70" s="40" t="s">
        <v>5</v>
      </c>
    </row>
    <row r="71" spans="1:12" ht="21" customHeight="1">
      <c r="F71" s="41" t="s">
        <v>166</v>
      </c>
      <c r="H71" s="41" t="s">
        <v>6</v>
      </c>
      <c r="J71" s="41" t="s">
        <v>166</v>
      </c>
      <c r="L71" s="41" t="s">
        <v>6</v>
      </c>
    </row>
    <row r="72" spans="1:12" ht="21" customHeight="1">
      <c r="F72" s="42" t="s">
        <v>7</v>
      </c>
      <c r="H72" s="40" t="s">
        <v>8</v>
      </c>
      <c r="J72" s="40" t="s">
        <v>7</v>
      </c>
      <c r="L72" s="40" t="s">
        <v>8</v>
      </c>
    </row>
    <row r="73" spans="1:12" ht="21" customHeight="1">
      <c r="D73" s="43" t="s">
        <v>9</v>
      </c>
      <c r="F73" s="45" t="s">
        <v>10</v>
      </c>
      <c r="H73" s="45"/>
      <c r="I73" s="46"/>
      <c r="J73" s="45" t="s">
        <v>10</v>
      </c>
      <c r="K73" s="46"/>
      <c r="L73" s="45"/>
    </row>
    <row r="74" spans="1:12" ht="21" customHeight="1">
      <c r="F74" s="42"/>
      <c r="H74" s="40" t="s">
        <v>11</v>
      </c>
      <c r="I74" s="46"/>
      <c r="J74" s="40"/>
      <c r="K74" s="46"/>
      <c r="L74" s="40" t="s">
        <v>11</v>
      </c>
    </row>
    <row r="75" spans="1:12" ht="23.25" customHeight="1">
      <c r="A75" s="30" t="s">
        <v>60</v>
      </c>
      <c r="B75" s="30"/>
      <c r="C75" s="30"/>
      <c r="H75" s="58"/>
      <c r="I75" s="37"/>
      <c r="J75" s="37"/>
      <c r="K75" s="37"/>
      <c r="L75" s="58"/>
    </row>
    <row r="76" spans="1:12" ht="23.25" customHeight="1">
      <c r="B76" s="36" t="s">
        <v>61</v>
      </c>
      <c r="D76" s="36"/>
      <c r="H76" s="58"/>
      <c r="I76" s="37"/>
      <c r="J76" s="37"/>
      <c r="K76" s="37"/>
      <c r="L76" s="58"/>
    </row>
    <row r="77" spans="1:12" ht="23.25" customHeight="1">
      <c r="C77" s="36" t="s">
        <v>62</v>
      </c>
      <c r="D77" s="36"/>
      <c r="H77" s="58"/>
      <c r="I77" s="37"/>
      <c r="J77" s="37"/>
      <c r="K77" s="37"/>
      <c r="L77" s="58"/>
    </row>
    <row r="78" spans="1:12" ht="23.25" customHeight="1" thickBot="1">
      <c r="C78" s="36" t="s">
        <v>63</v>
      </c>
      <c r="F78" s="155">
        <v>255000</v>
      </c>
      <c r="G78" s="153"/>
      <c r="H78" s="155">
        <v>255000</v>
      </c>
      <c r="I78" s="154"/>
      <c r="J78" s="155">
        <v>255000</v>
      </c>
      <c r="K78" s="154"/>
      <c r="L78" s="155">
        <v>255000</v>
      </c>
    </row>
    <row r="79" spans="1:12" ht="23.25" customHeight="1" thickTop="1">
      <c r="C79" s="36" t="s">
        <v>64</v>
      </c>
      <c r="F79" s="4"/>
      <c r="G79" s="153"/>
      <c r="H79" s="156"/>
      <c r="I79" s="136"/>
      <c r="J79" s="136"/>
      <c r="K79" s="136"/>
      <c r="L79" s="156"/>
    </row>
    <row r="80" spans="1:12" ht="23.25" customHeight="1">
      <c r="C80" s="36" t="s">
        <v>194</v>
      </c>
      <c r="D80" s="8">
        <v>17</v>
      </c>
      <c r="F80" s="150">
        <v>250759</v>
      </c>
      <c r="G80" s="153"/>
      <c r="H80" s="150">
        <v>250462</v>
      </c>
      <c r="I80" s="136"/>
      <c r="J80" s="136">
        <v>250759</v>
      </c>
      <c r="K80" s="136"/>
      <c r="L80" s="150">
        <v>250462</v>
      </c>
    </row>
    <row r="81" spans="1:16" ht="23.25" customHeight="1">
      <c r="C81" s="186" t="s">
        <v>193</v>
      </c>
      <c r="D81" s="8"/>
      <c r="F81" s="150"/>
      <c r="G81" s="153"/>
      <c r="H81" s="150"/>
      <c r="I81" s="136"/>
      <c r="J81" s="136"/>
      <c r="K81" s="136"/>
      <c r="L81" s="150"/>
    </row>
    <row r="82" spans="1:16" ht="23.25" customHeight="1">
      <c r="B82" s="36" t="s">
        <v>65</v>
      </c>
      <c r="F82" s="150">
        <v>34464</v>
      </c>
      <c r="G82" s="153"/>
      <c r="H82" s="150">
        <v>34346</v>
      </c>
      <c r="I82" s="150"/>
      <c r="J82" s="150">
        <v>34464</v>
      </c>
      <c r="K82" s="150"/>
      <c r="L82" s="150">
        <v>34346</v>
      </c>
    </row>
    <row r="83" spans="1:16" ht="23.25" customHeight="1">
      <c r="B83" s="36" t="s">
        <v>66</v>
      </c>
      <c r="F83" s="4"/>
      <c r="G83" s="153"/>
      <c r="H83" s="144"/>
      <c r="I83" s="4"/>
      <c r="J83" s="4"/>
      <c r="K83" s="4"/>
      <c r="L83" s="144"/>
    </row>
    <row r="84" spans="1:16" ht="23.25" customHeight="1">
      <c r="C84" s="36" t="s">
        <v>67</v>
      </c>
      <c r="F84" s="4"/>
      <c r="G84" s="153"/>
      <c r="H84" s="144"/>
      <c r="I84" s="4"/>
      <c r="J84" s="4"/>
      <c r="K84" s="4"/>
      <c r="L84" s="144"/>
    </row>
    <row r="85" spans="1:16" ht="23.25" customHeight="1">
      <c r="C85" s="36" t="s">
        <v>68</v>
      </c>
      <c r="F85" s="144">
        <f>CS_T!H15</f>
        <v>8439</v>
      </c>
      <c r="G85" s="153"/>
      <c r="H85" s="144">
        <f>CS_T!H12</f>
        <v>8439</v>
      </c>
      <c r="I85" s="4"/>
      <c r="J85" s="4">
        <f>CS_T!H30</f>
        <v>8439</v>
      </c>
      <c r="K85" s="4"/>
      <c r="L85" s="144">
        <f>CS_T!H33</f>
        <v>8439</v>
      </c>
    </row>
    <row r="86" spans="1:16" ht="23.25" customHeight="1">
      <c r="C86" s="36" t="s">
        <v>69</v>
      </c>
      <c r="F86" s="152">
        <f>CS_T!J15</f>
        <v>98700</v>
      </c>
      <c r="G86" s="153"/>
      <c r="H86" s="152">
        <f>CS_T!J12</f>
        <v>72608</v>
      </c>
      <c r="I86" s="4"/>
      <c r="J86" s="162">
        <f>CS_T!J36</f>
        <v>81798</v>
      </c>
      <c r="K86" s="4"/>
      <c r="L86" s="152">
        <f>CS_T!J33</f>
        <v>53351</v>
      </c>
    </row>
    <row r="87" spans="1:16" ht="23.25" customHeight="1">
      <c r="B87" s="30" t="s">
        <v>70</v>
      </c>
      <c r="C87" s="30"/>
      <c r="F87" s="152">
        <f>SUM(F80:F86)</f>
        <v>392362</v>
      </c>
      <c r="G87" s="153"/>
      <c r="H87" s="152">
        <f>SUM(H80:H86)</f>
        <v>365855</v>
      </c>
      <c r="I87" s="4"/>
      <c r="J87" s="152">
        <f>SUM(J80:J86)</f>
        <v>375460</v>
      </c>
      <c r="K87" s="4"/>
      <c r="L87" s="152">
        <f>SUM(L80:L86)</f>
        <v>346598</v>
      </c>
    </row>
    <row r="88" spans="1:16" ht="9" customHeight="1">
      <c r="F88" s="4"/>
      <c r="G88" s="153"/>
      <c r="H88" s="150"/>
      <c r="I88" s="4"/>
      <c r="J88" s="4"/>
      <c r="K88" s="4"/>
      <c r="L88" s="150"/>
    </row>
    <row r="89" spans="1:16" ht="24" customHeight="1" thickBot="1">
      <c r="A89" s="30" t="s">
        <v>71</v>
      </c>
      <c r="B89" s="30"/>
      <c r="C89" s="30"/>
      <c r="F89" s="155">
        <f>SUM(F63+F87)</f>
        <v>1215002</v>
      </c>
      <c r="G89" s="153"/>
      <c r="H89" s="155">
        <f>SUM(H63+H87)</f>
        <v>1355660</v>
      </c>
      <c r="I89" s="4"/>
      <c r="J89" s="155">
        <f>SUM(J63+J87)</f>
        <v>1148316</v>
      </c>
      <c r="K89" s="4"/>
      <c r="L89" s="155">
        <f>+L63+L87</f>
        <v>1282133</v>
      </c>
    </row>
    <row r="90" spans="1:16" s="30" customFormat="1" ht="23.25" customHeight="1" thickTop="1">
      <c r="A90" s="36"/>
      <c r="B90" s="36"/>
      <c r="C90" s="36"/>
      <c r="D90" s="31"/>
      <c r="E90" s="31"/>
      <c r="F90" s="32"/>
      <c r="G90" s="31"/>
      <c r="H90" s="59"/>
      <c r="L90" s="35"/>
      <c r="M90" s="39"/>
      <c r="N90" s="36"/>
      <c r="O90" s="36"/>
      <c r="P90" s="36"/>
    </row>
    <row r="91" spans="1:16" ht="23.25" customHeight="1">
      <c r="F91" s="53">
        <f>F28-F89</f>
        <v>0</v>
      </c>
      <c r="G91" s="49">
        <f t="shared" ref="G91:L91" si="0">G28-G89</f>
        <v>0</v>
      </c>
      <c r="H91" s="49">
        <f>H28-H89</f>
        <v>0</v>
      </c>
      <c r="I91" s="49">
        <f t="shared" si="0"/>
        <v>0</v>
      </c>
      <c r="J91" s="49">
        <f>J28-J89</f>
        <v>0</v>
      </c>
      <c r="K91" s="49">
        <f t="shared" si="0"/>
        <v>0</v>
      </c>
      <c r="L91" s="49">
        <f t="shared" si="0"/>
        <v>0</v>
      </c>
    </row>
    <row r="95" spans="1:16" ht="23.25" customHeight="1">
      <c r="F95" s="39">
        <f>F87-CS_T!N15</f>
        <v>0</v>
      </c>
      <c r="G95" s="36">
        <f>H87-CS_T!N12</f>
        <v>0</v>
      </c>
      <c r="H95" s="36">
        <f>J87-CS_T!L36</f>
        <v>0</v>
      </c>
      <c r="I95" s="36">
        <f>CS_T!L33-L87</f>
        <v>0</v>
      </c>
    </row>
    <row r="99" spans="6:12" ht="23.25" customHeight="1">
      <c r="F99" s="185">
        <f>F63/F87</f>
        <v>2.0966352501006722</v>
      </c>
      <c r="G99" s="185" t="e">
        <f t="shared" ref="G99:L99" si="1">G63/G87</f>
        <v>#DIV/0!</v>
      </c>
      <c r="H99" s="185">
        <f t="shared" si="1"/>
        <v>2.7054570799907065</v>
      </c>
      <c r="I99" s="185" t="e">
        <f t="shared" si="1"/>
        <v>#DIV/0!</v>
      </c>
      <c r="J99" s="185">
        <f t="shared" si="1"/>
        <v>2.0584243328184093</v>
      </c>
      <c r="K99" s="185" t="e">
        <f t="shared" si="1"/>
        <v>#DIV/0!</v>
      </c>
      <c r="L99" s="185">
        <f t="shared" si="1"/>
        <v>2.6991933017501544</v>
      </c>
    </row>
  </sheetData>
  <mergeCells count="17">
    <mergeCell ref="F38:H38"/>
    <mergeCell ref="J38:L38"/>
    <mergeCell ref="H68:L68"/>
    <mergeCell ref="F69:H69"/>
    <mergeCell ref="J69:L69"/>
    <mergeCell ref="F65:H66"/>
    <mergeCell ref="J65:L65"/>
    <mergeCell ref="J66:L66"/>
    <mergeCell ref="H37:L37"/>
    <mergeCell ref="J1:L1"/>
    <mergeCell ref="J2:L2"/>
    <mergeCell ref="F34:H35"/>
    <mergeCell ref="J34:L34"/>
    <mergeCell ref="J35:L35"/>
    <mergeCell ref="F5:L5"/>
    <mergeCell ref="F6:H6"/>
    <mergeCell ref="J6:L6"/>
  </mergeCells>
  <phoneticPr fontId="0" type="noConversion"/>
  <pageMargins left="0.6692913385826772" right="0.15748031496062992" top="0.94488188976377963" bottom="0.51181102362204722" header="0.51181102362204722" footer="0.51181102362204722"/>
  <pageSetup paperSize="9" scale="9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AECED-AEDB-4FBB-ACED-754727A26651}">
  <dimension ref="A1:O32"/>
  <sheetViews>
    <sheetView view="pageBreakPreview" zoomScaleSheetLayoutView="100" workbookViewId="0">
      <selection activeCell="F14" sqref="F14"/>
    </sheetView>
  </sheetViews>
  <sheetFormatPr defaultColWidth="9.21875" defaultRowHeight="23.25" customHeight="1"/>
  <cols>
    <col min="1" max="1" width="3" style="36" customWidth="1"/>
    <col min="2" max="2" width="3.21875" style="36" customWidth="1"/>
    <col min="3" max="3" width="32" style="36" customWidth="1"/>
    <col min="4" max="4" width="6.21875" style="36" customWidth="1"/>
    <col min="5" max="5" width="1" style="36" customWidth="1"/>
    <col min="6" max="6" width="10.21875" style="36" customWidth="1"/>
    <col min="7" max="7" width="1" style="36" customWidth="1"/>
    <col min="8" max="8" width="11" style="36" bestFit="1" customWidth="1"/>
    <col min="9" max="9" width="1" style="36" customWidth="1"/>
    <col min="10" max="10" width="11.21875" style="49" customWidth="1"/>
    <col min="11" max="11" width="1" style="36" customWidth="1"/>
    <col min="12" max="12" width="10.21875" style="36" customWidth="1"/>
    <col min="13" max="15" width="12" style="36" bestFit="1" customWidth="1"/>
    <col min="16" max="16384" width="9.21875" style="36"/>
  </cols>
  <sheetData>
    <row r="1" spans="1:15" s="60" customFormat="1" ht="23.25" customHeight="1">
      <c r="A1" s="60" t="s">
        <v>0</v>
      </c>
      <c r="F1" s="130"/>
      <c r="G1" s="130"/>
      <c r="H1" s="130"/>
      <c r="J1" s="282" t="s">
        <v>170</v>
      </c>
      <c r="K1" s="282"/>
      <c r="L1" s="282"/>
      <c r="M1" s="130"/>
    </row>
    <row r="2" spans="1:15" s="60" customFormat="1" ht="23.25" customHeight="1">
      <c r="A2" s="60" t="s">
        <v>72</v>
      </c>
      <c r="F2" s="130"/>
      <c r="G2" s="130"/>
      <c r="H2" s="130"/>
      <c r="J2" s="282" t="s">
        <v>171</v>
      </c>
      <c r="K2" s="282"/>
      <c r="L2" s="282"/>
      <c r="M2" s="130"/>
    </row>
    <row r="3" spans="1:15" s="60" customFormat="1" ht="23.4">
      <c r="A3" s="60" t="s">
        <v>173</v>
      </c>
      <c r="K3" s="61"/>
      <c r="L3" s="61"/>
    </row>
    <row r="4" spans="1:15" ht="19.8">
      <c r="F4" s="281" t="s">
        <v>2</v>
      </c>
      <c r="G4" s="281"/>
      <c r="H4" s="281"/>
      <c r="I4" s="281"/>
      <c r="J4" s="281"/>
      <c r="K4" s="281"/>
      <c r="L4" s="281"/>
    </row>
    <row r="5" spans="1:15" ht="19.8">
      <c r="F5" s="62"/>
      <c r="G5" s="63" t="s">
        <v>3</v>
      </c>
      <c r="H5" s="62"/>
      <c r="I5" s="64"/>
      <c r="J5" s="62"/>
      <c r="K5" s="63" t="s">
        <v>4</v>
      </c>
      <c r="L5" s="62"/>
    </row>
    <row r="6" spans="1:15" ht="19.8">
      <c r="D6" s="43" t="s">
        <v>9</v>
      </c>
      <c r="E6" s="37"/>
      <c r="F6" s="65" t="s">
        <v>73</v>
      </c>
      <c r="H6" s="65" t="s">
        <v>74</v>
      </c>
      <c r="J6" s="65" t="s">
        <v>73</v>
      </c>
      <c r="L6" s="65" t="s">
        <v>74</v>
      </c>
    </row>
    <row r="7" spans="1:15" ht="39.6">
      <c r="D7" s="37"/>
      <c r="E7" s="37"/>
      <c r="F7" s="66"/>
      <c r="H7" s="66" t="s">
        <v>75</v>
      </c>
      <c r="J7" s="66"/>
      <c r="L7" s="66" t="s">
        <v>75</v>
      </c>
    </row>
    <row r="8" spans="1:15" ht="20.399999999999999">
      <c r="A8" s="36" t="s">
        <v>76</v>
      </c>
      <c r="C8" s="30"/>
      <c r="F8" s="28">
        <v>270173</v>
      </c>
      <c r="G8" s="28"/>
      <c r="H8" s="28">
        <v>198381</v>
      </c>
      <c r="I8" s="28"/>
      <c r="J8" s="28">
        <v>263573</v>
      </c>
      <c r="K8" s="28"/>
      <c r="L8" s="21">
        <v>166051</v>
      </c>
      <c r="M8" s="21"/>
    </row>
    <row r="9" spans="1:15" ht="19.8">
      <c r="A9" s="36" t="s">
        <v>77</v>
      </c>
      <c r="D9" s="37"/>
      <c r="F9" s="52">
        <v>190201</v>
      </c>
      <c r="G9" s="28"/>
      <c r="H9" s="52">
        <v>147987</v>
      </c>
      <c r="I9" s="28"/>
      <c r="J9" s="52">
        <v>184136</v>
      </c>
      <c r="K9" s="28"/>
      <c r="L9" s="67">
        <v>119564</v>
      </c>
      <c r="M9" s="21"/>
    </row>
    <row r="10" spans="1:15" ht="20.399999999999999">
      <c r="A10" s="30" t="s">
        <v>78</v>
      </c>
      <c r="B10" s="30"/>
      <c r="C10" s="30"/>
      <c r="D10" s="30"/>
      <c r="E10" s="30"/>
      <c r="F10" s="28">
        <f>F8-F9</f>
        <v>79972</v>
      </c>
      <c r="G10" s="47"/>
      <c r="H10" s="28">
        <f>H8-H9</f>
        <v>50394</v>
      </c>
      <c r="I10" s="47"/>
      <c r="J10" s="28">
        <f>J8-J9</f>
        <v>79437</v>
      </c>
      <c r="K10" s="47"/>
      <c r="L10" s="28">
        <f>L8-L9</f>
        <v>46487</v>
      </c>
      <c r="M10" s="21"/>
    </row>
    <row r="11" spans="1:15" ht="20.399999999999999">
      <c r="A11" s="36" t="s">
        <v>79</v>
      </c>
      <c r="B11" s="30"/>
      <c r="C11" s="30"/>
      <c r="D11" s="8">
        <v>5.0999999999999996</v>
      </c>
      <c r="E11" s="30"/>
      <c r="F11" s="52">
        <v>967</v>
      </c>
      <c r="G11" s="28"/>
      <c r="H11" s="52">
        <v>4796</v>
      </c>
      <c r="I11" s="28"/>
      <c r="J11" s="67">
        <v>1219</v>
      </c>
      <c r="K11" s="28"/>
      <c r="L11" s="67">
        <v>4655</v>
      </c>
      <c r="M11" s="21"/>
    </row>
    <row r="12" spans="1:15" ht="20.399999999999999">
      <c r="A12" s="30" t="s">
        <v>80</v>
      </c>
      <c r="B12" s="30"/>
      <c r="C12" s="30"/>
      <c r="D12" s="37"/>
      <c r="E12" s="30"/>
      <c r="F12" s="55">
        <f>SUM(F10:F11)</f>
        <v>80939</v>
      </c>
      <c r="G12" s="28">
        <f t="shared" ref="G12:L12" si="0">SUM(G10:G11)</f>
        <v>0</v>
      </c>
      <c r="H12" s="52">
        <f t="shared" si="0"/>
        <v>55190</v>
      </c>
      <c r="I12" s="28">
        <f t="shared" si="0"/>
        <v>0</v>
      </c>
      <c r="J12" s="55">
        <f t="shared" si="0"/>
        <v>80656</v>
      </c>
      <c r="K12" s="28">
        <f t="shared" si="0"/>
        <v>0</v>
      </c>
      <c r="L12" s="55">
        <f t="shared" si="0"/>
        <v>51142</v>
      </c>
      <c r="M12" s="21"/>
    </row>
    <row r="13" spans="1:15" ht="20.399999999999999">
      <c r="A13" s="30" t="s">
        <v>81</v>
      </c>
      <c r="B13" s="30"/>
      <c r="C13" s="30"/>
      <c r="D13" s="37"/>
      <c r="E13" s="30"/>
      <c r="F13" s="28"/>
      <c r="G13" s="28"/>
      <c r="H13" s="144"/>
      <c r="I13" s="28"/>
      <c r="J13" s="28"/>
      <c r="K13" s="28"/>
      <c r="L13" s="28"/>
      <c r="M13" s="20"/>
    </row>
    <row r="14" spans="1:15" ht="19.8">
      <c r="A14" s="36" t="s">
        <v>82</v>
      </c>
      <c r="D14" s="37"/>
      <c r="F14" s="28">
        <v>18823</v>
      </c>
      <c r="G14" s="28"/>
      <c r="H14" s="28">
        <v>14256</v>
      </c>
      <c r="I14" s="28"/>
      <c r="J14" s="28">
        <v>18218</v>
      </c>
      <c r="K14" s="28"/>
      <c r="L14" s="21">
        <v>12504</v>
      </c>
      <c r="M14" s="21"/>
    </row>
    <row r="15" spans="1:15" ht="20.399999999999999">
      <c r="A15" s="36" t="s">
        <v>83</v>
      </c>
      <c r="C15" s="30"/>
      <c r="D15" s="8">
        <v>5.0999999999999996</v>
      </c>
      <c r="F15" s="28">
        <v>22809</v>
      </c>
      <c r="G15" s="28"/>
      <c r="H15" s="28">
        <v>22808</v>
      </c>
      <c r="I15" s="28"/>
      <c r="J15" s="28">
        <v>20316</v>
      </c>
      <c r="K15" s="28"/>
      <c r="L15" s="21">
        <v>19970</v>
      </c>
      <c r="M15" s="21"/>
    </row>
    <row r="16" spans="1:15" ht="20.399999999999999">
      <c r="A16" s="36" t="s">
        <v>84</v>
      </c>
      <c r="C16" s="30"/>
      <c r="F16" s="52">
        <v>5817</v>
      </c>
      <c r="G16" s="28"/>
      <c r="H16" s="28">
        <v>5306</v>
      </c>
      <c r="I16" s="28"/>
      <c r="J16" s="28">
        <v>4962</v>
      </c>
      <c r="K16" s="28"/>
      <c r="L16" s="67">
        <v>4349</v>
      </c>
      <c r="M16" s="21"/>
      <c r="O16" s="39"/>
    </row>
    <row r="17" spans="1:15" ht="20.399999999999999">
      <c r="B17" s="30" t="s">
        <v>85</v>
      </c>
      <c r="C17" s="30"/>
      <c r="F17" s="55">
        <f>SUM(F14:F16)</f>
        <v>47449</v>
      </c>
      <c r="G17" s="28">
        <f t="shared" ref="G17:L17" si="1">SUM(G14:G16)</f>
        <v>0</v>
      </c>
      <c r="H17" s="55">
        <f t="shared" si="1"/>
        <v>42370</v>
      </c>
      <c r="I17" s="28">
        <f t="shared" si="1"/>
        <v>0</v>
      </c>
      <c r="J17" s="55">
        <f t="shared" si="1"/>
        <v>43496</v>
      </c>
      <c r="K17" s="28">
        <f t="shared" si="1"/>
        <v>0</v>
      </c>
      <c r="L17" s="55">
        <f t="shared" si="1"/>
        <v>36823</v>
      </c>
      <c r="M17" s="20"/>
      <c r="O17" s="39"/>
    </row>
    <row r="18" spans="1:15" ht="20.399999999999999">
      <c r="A18" s="30" t="s">
        <v>167</v>
      </c>
      <c r="C18" s="30"/>
      <c r="F18" s="28">
        <f>F12-F17</f>
        <v>33490</v>
      </c>
      <c r="G18" s="28"/>
      <c r="H18" s="28">
        <f>H12-H17</f>
        <v>12820</v>
      </c>
      <c r="I18" s="28"/>
      <c r="J18" s="28">
        <f>J12-J17</f>
        <v>37160</v>
      </c>
      <c r="K18" s="28"/>
      <c r="L18" s="20">
        <f>L12-L17</f>
        <v>14319</v>
      </c>
      <c r="M18" s="20"/>
      <c r="O18" s="39"/>
    </row>
    <row r="19" spans="1:15" ht="20.399999999999999">
      <c r="A19" s="36" t="s">
        <v>86</v>
      </c>
      <c r="B19" s="30"/>
      <c r="C19" s="30"/>
      <c r="D19" s="8">
        <v>5.0999999999999996</v>
      </c>
      <c r="E19" s="30"/>
      <c r="F19" s="52">
        <v>7250</v>
      </c>
      <c r="G19" s="28"/>
      <c r="H19" s="52">
        <v>10746</v>
      </c>
      <c r="I19" s="28"/>
      <c r="J19" s="52">
        <v>7341</v>
      </c>
      <c r="K19" s="28"/>
      <c r="L19" s="68">
        <v>10547</v>
      </c>
      <c r="M19" s="21"/>
    </row>
    <row r="20" spans="1:15" ht="20.399999999999999">
      <c r="A20" s="30" t="s">
        <v>184</v>
      </c>
      <c r="B20" s="30"/>
      <c r="C20" s="30"/>
      <c r="D20" s="69"/>
      <c r="E20" s="30"/>
      <c r="F20" s="28">
        <f>F18-F19</f>
        <v>26240</v>
      </c>
      <c r="G20" s="47">
        <f t="shared" ref="G20:L20" si="2">G18-G19</f>
        <v>0</v>
      </c>
      <c r="H20" s="28">
        <f t="shared" si="2"/>
        <v>2074</v>
      </c>
      <c r="I20" s="47">
        <f t="shared" si="2"/>
        <v>0</v>
      </c>
      <c r="J20" s="28">
        <f t="shared" si="2"/>
        <v>29819</v>
      </c>
      <c r="K20" s="47">
        <f t="shared" si="2"/>
        <v>0</v>
      </c>
      <c r="L20" s="47">
        <f t="shared" si="2"/>
        <v>3772</v>
      </c>
      <c r="M20" s="20"/>
    </row>
    <row r="21" spans="1:15" ht="20.399999999999999">
      <c r="A21" s="36" t="s">
        <v>164</v>
      </c>
      <c r="B21" s="30"/>
      <c r="C21" s="30"/>
      <c r="D21" s="8" t="s">
        <v>188</v>
      </c>
      <c r="F21" s="52">
        <v>5422</v>
      </c>
      <c r="G21" s="28"/>
      <c r="H21" s="91">
        <v>569</v>
      </c>
      <c r="I21" s="28"/>
      <c r="J21" s="52">
        <v>6123</v>
      </c>
      <c r="K21" s="28"/>
      <c r="L21" s="26">
        <v>889</v>
      </c>
      <c r="M21" s="9"/>
    </row>
    <row r="22" spans="1:15" ht="21" thickBot="1">
      <c r="A22" s="30" t="s">
        <v>88</v>
      </c>
      <c r="B22" s="30"/>
      <c r="C22" s="30"/>
      <c r="D22" s="30"/>
      <c r="E22" s="30"/>
      <c r="F22" s="27">
        <f>F20-F21</f>
        <v>20818</v>
      </c>
      <c r="G22" s="70"/>
      <c r="H22" s="146">
        <f>H20-H21</f>
        <v>1505</v>
      </c>
      <c r="I22" s="70"/>
      <c r="J22" s="27">
        <f>J20-J21</f>
        <v>23696</v>
      </c>
      <c r="K22" s="70"/>
      <c r="L22" s="71">
        <f>L20-L21</f>
        <v>2883</v>
      </c>
      <c r="M22" s="72"/>
    </row>
    <row r="23" spans="1:15" ht="21" thickTop="1">
      <c r="D23" s="30"/>
      <c r="E23" s="30"/>
      <c r="F23" s="70"/>
      <c r="G23" s="70"/>
      <c r="H23" s="147"/>
      <c r="I23" s="70"/>
      <c r="J23" s="70"/>
      <c r="K23" s="70"/>
      <c r="L23" s="70"/>
      <c r="M23" s="9"/>
    </row>
    <row r="24" spans="1:15" ht="23.25" customHeight="1">
      <c r="A24" s="30" t="s">
        <v>185</v>
      </c>
      <c r="B24" s="30"/>
      <c r="C24" s="30"/>
      <c r="D24" s="30"/>
      <c r="E24" s="30"/>
      <c r="F24" s="70"/>
      <c r="G24" s="70"/>
      <c r="H24" s="136"/>
      <c r="I24" s="70"/>
      <c r="J24" s="70"/>
      <c r="K24" s="70"/>
      <c r="L24" s="70"/>
      <c r="M24" s="9"/>
    </row>
    <row r="25" spans="1:15" ht="23.25" customHeight="1">
      <c r="A25" s="36" t="s">
        <v>90</v>
      </c>
      <c r="C25" s="30"/>
      <c r="D25" s="30"/>
      <c r="E25" s="30"/>
      <c r="F25" s="28">
        <f>F22</f>
        <v>20818</v>
      </c>
      <c r="G25" s="28">
        <f t="shared" ref="G25:L25" si="3">G22</f>
        <v>0</v>
      </c>
      <c r="H25" s="28">
        <f>H22</f>
        <v>1505</v>
      </c>
      <c r="I25" s="28">
        <f t="shared" si="3"/>
        <v>0</v>
      </c>
      <c r="J25" s="28">
        <f>J22</f>
        <v>23696</v>
      </c>
      <c r="K25" s="28">
        <f t="shared" si="3"/>
        <v>0</v>
      </c>
      <c r="L25" s="28">
        <f t="shared" si="3"/>
        <v>2883</v>
      </c>
      <c r="M25" s="72"/>
    </row>
    <row r="26" spans="1:15" ht="23.25" customHeight="1">
      <c r="A26" s="36" t="s">
        <v>91</v>
      </c>
      <c r="D26" s="30"/>
      <c r="E26" s="30"/>
      <c r="F26" s="29">
        <v>0</v>
      </c>
      <c r="G26" s="70"/>
      <c r="H26" s="91">
        <v>0</v>
      </c>
      <c r="J26" s="29">
        <v>0</v>
      </c>
      <c r="L26" s="29">
        <v>0</v>
      </c>
      <c r="M26" s="9"/>
    </row>
    <row r="27" spans="1:15" ht="23.25" customHeight="1" thickBot="1">
      <c r="A27" s="30" t="s">
        <v>186</v>
      </c>
      <c r="D27" s="30"/>
      <c r="E27" s="30"/>
      <c r="F27" s="27">
        <f>SUM(F25:F26)</f>
        <v>20818</v>
      </c>
      <c r="G27" s="47">
        <f t="shared" ref="G27:L27" si="4">SUM(G25:G26)</f>
        <v>0</v>
      </c>
      <c r="H27" s="148">
        <f>SUM(H25:H26)</f>
        <v>1505</v>
      </c>
      <c r="I27" s="47">
        <f t="shared" si="4"/>
        <v>0</v>
      </c>
      <c r="J27" s="27">
        <f t="shared" si="4"/>
        <v>23696</v>
      </c>
      <c r="K27" s="47">
        <f t="shared" si="4"/>
        <v>0</v>
      </c>
      <c r="L27" s="73">
        <f t="shared" si="4"/>
        <v>2883</v>
      </c>
      <c r="M27" s="72"/>
    </row>
    <row r="28" spans="1:15" ht="21" thickTop="1">
      <c r="D28" s="30"/>
      <c r="E28" s="30"/>
      <c r="F28" s="70"/>
      <c r="G28" s="70"/>
      <c r="H28" s="147"/>
      <c r="I28" s="70"/>
      <c r="J28" s="70"/>
      <c r="K28" s="70"/>
      <c r="L28" s="70"/>
      <c r="M28" s="9"/>
    </row>
    <row r="29" spans="1:15" ht="20.399999999999999">
      <c r="A29" s="30" t="s">
        <v>187</v>
      </c>
      <c r="H29" s="136"/>
      <c r="M29" s="9"/>
    </row>
    <row r="30" spans="1:15" ht="21" thickBot="1">
      <c r="A30" s="36" t="s">
        <v>94</v>
      </c>
      <c r="C30" s="30"/>
      <c r="D30" s="8">
        <v>19</v>
      </c>
      <c r="E30" s="30"/>
      <c r="F30" s="178">
        <v>8.3000000000000004E-2</v>
      </c>
      <c r="G30" s="179"/>
      <c r="H30" s="180">
        <v>6.0000000000000001E-3</v>
      </c>
      <c r="I30" s="179"/>
      <c r="J30" s="178">
        <v>9.5000000000000001E-2</v>
      </c>
      <c r="K30" s="179"/>
      <c r="L30" s="180">
        <v>1.2E-2</v>
      </c>
      <c r="M30" s="47"/>
    </row>
    <row r="31" spans="1:15" ht="21.6" thickTop="1" thickBot="1">
      <c r="A31" s="36" t="s">
        <v>95</v>
      </c>
      <c r="D31" s="8">
        <v>19</v>
      </c>
      <c r="E31" s="30"/>
      <c r="F31" s="178">
        <v>8.3000000000000004E-2</v>
      </c>
      <c r="G31" s="181"/>
      <c r="H31" s="180">
        <v>6.0000000000000001E-3</v>
      </c>
      <c r="I31" s="181"/>
      <c r="J31" s="178">
        <v>9.4E-2</v>
      </c>
      <c r="K31" s="181"/>
      <c r="L31" s="180">
        <v>1.2E-2</v>
      </c>
      <c r="M31" s="47"/>
    </row>
    <row r="32" spans="1:15" ht="23.25" customHeight="1" thickTop="1">
      <c r="F32" s="70"/>
      <c r="G32" s="70"/>
      <c r="H32" s="70"/>
      <c r="I32" s="70"/>
      <c r="J32" s="70"/>
      <c r="K32" s="70"/>
      <c r="L32" s="70"/>
    </row>
  </sheetData>
  <mergeCells count="3">
    <mergeCell ref="F4:L4"/>
    <mergeCell ref="J1:L1"/>
    <mergeCell ref="J2:L2"/>
  </mergeCells>
  <phoneticPr fontId="0" type="noConversion"/>
  <pageMargins left="0.9055118110236221" right="0.35433070866141736" top="0.94488188976377963" bottom="0.28000000000000003" header="0.51181102362204722" footer="0.23622047244094491"/>
  <pageSetup paperSize="9" scale="90" orientation="portrait" r:id="rId1"/>
  <headerFooter>
    <oddFooter>&amp;L&amp;"Angsana New,Regular"&amp;14           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61397-417E-455B-91B1-22D67B4F7782}">
  <dimension ref="A1:O32"/>
  <sheetViews>
    <sheetView view="pageBreakPreview" zoomScale="85" zoomScaleSheetLayoutView="85" workbookViewId="0">
      <pane xSplit="3" ySplit="6" topLeftCell="D7" activePane="bottomRight" state="frozen"/>
      <selection activeCell="F14" sqref="F14"/>
      <selection pane="topRight" activeCell="F14" sqref="F14"/>
      <selection pane="bottomLeft" activeCell="F14" sqref="F14"/>
      <selection pane="bottomRight" activeCell="F14" sqref="F14"/>
    </sheetView>
  </sheetViews>
  <sheetFormatPr defaultColWidth="9" defaultRowHeight="23.25" customHeight="1"/>
  <cols>
    <col min="1" max="1" width="2.21875" style="2" customWidth="1"/>
    <col min="2" max="2" width="2.77734375" style="2" customWidth="1"/>
    <col min="3" max="3" width="34" style="2" customWidth="1"/>
    <col min="4" max="4" width="6.21875" style="2" customWidth="1"/>
    <col min="5" max="5" width="0.77734375" style="2" customWidth="1"/>
    <col min="6" max="6" width="10.21875" style="2" customWidth="1"/>
    <col min="7" max="7" width="0.77734375" style="3" customWidth="1"/>
    <col min="8" max="8" width="10.77734375" style="2" customWidth="1"/>
    <col min="9" max="9" width="0.77734375" style="3" customWidth="1"/>
    <col min="10" max="10" width="10.77734375" style="23" customWidth="1"/>
    <col min="11" max="11" width="0.77734375" style="11" customWidth="1"/>
    <col min="12" max="12" width="10.77734375" style="11" customWidth="1"/>
    <col min="13" max="15" width="10.21875" style="3" bestFit="1" customWidth="1"/>
    <col min="16" max="16384" width="9" style="3"/>
  </cols>
  <sheetData>
    <row r="1" spans="1:15" s="5" customFormat="1" ht="23.25" customHeight="1">
      <c r="A1" s="60" t="s">
        <v>0</v>
      </c>
      <c r="B1" s="60"/>
      <c r="C1" s="60"/>
      <c r="D1" s="60"/>
      <c r="E1" s="60"/>
      <c r="F1" s="130"/>
      <c r="G1" s="130"/>
      <c r="H1" s="130"/>
      <c r="I1" s="60"/>
      <c r="J1" s="282" t="s">
        <v>170</v>
      </c>
      <c r="K1" s="282"/>
      <c r="L1" s="282"/>
    </row>
    <row r="2" spans="1:15" s="5" customFormat="1" ht="23.25" customHeight="1">
      <c r="A2" s="60" t="s">
        <v>72</v>
      </c>
      <c r="B2" s="60"/>
      <c r="C2" s="60"/>
      <c r="D2" s="60"/>
      <c r="E2" s="60"/>
      <c r="F2" s="130"/>
      <c r="G2" s="130"/>
      <c r="H2" s="130"/>
      <c r="I2" s="60"/>
      <c r="J2" s="282" t="s">
        <v>171</v>
      </c>
      <c r="K2" s="282"/>
      <c r="L2" s="282"/>
    </row>
    <row r="3" spans="1:15" s="5" customFormat="1" ht="23.4">
      <c r="A3" s="60" t="s">
        <v>174</v>
      </c>
      <c r="B3" s="60"/>
      <c r="C3" s="60"/>
      <c r="D3" s="60"/>
      <c r="E3" s="60"/>
      <c r="F3" s="60"/>
      <c r="G3" s="60"/>
      <c r="H3" s="60"/>
      <c r="I3" s="60"/>
      <c r="J3" s="60"/>
      <c r="K3" s="61"/>
      <c r="L3" s="61"/>
    </row>
    <row r="4" spans="1:15" ht="19.8">
      <c r="A4" s="36"/>
      <c r="B4" s="36"/>
      <c r="C4" s="36"/>
      <c r="D4" s="36"/>
      <c r="E4" s="36"/>
      <c r="F4" s="281" t="s">
        <v>2</v>
      </c>
      <c r="G4" s="281"/>
      <c r="H4" s="281"/>
      <c r="I4" s="281"/>
      <c r="J4" s="281"/>
      <c r="K4" s="281"/>
      <c r="L4" s="281"/>
    </row>
    <row r="5" spans="1:15" ht="19.8">
      <c r="A5" s="36"/>
      <c r="B5" s="36"/>
      <c r="C5" s="36"/>
      <c r="D5" s="36"/>
      <c r="E5" s="36"/>
      <c r="F5" s="74"/>
      <c r="G5" s="75" t="s">
        <v>3</v>
      </c>
      <c r="H5" s="74"/>
      <c r="I5" s="76"/>
      <c r="J5" s="74"/>
      <c r="K5" s="75" t="s">
        <v>4</v>
      </c>
      <c r="L5" s="74"/>
    </row>
    <row r="6" spans="1:15" ht="19.8">
      <c r="A6" s="36"/>
      <c r="B6" s="36"/>
      <c r="C6" s="36"/>
      <c r="D6" s="43" t="s">
        <v>9</v>
      </c>
      <c r="E6" s="37"/>
      <c r="F6" s="77" t="s">
        <v>73</v>
      </c>
      <c r="G6" s="36"/>
      <c r="H6" s="77" t="s">
        <v>74</v>
      </c>
      <c r="I6" s="36"/>
      <c r="J6" s="77" t="s">
        <v>73</v>
      </c>
      <c r="K6" s="36"/>
      <c r="L6" s="77" t="s">
        <v>74</v>
      </c>
    </row>
    <row r="7" spans="1:15" ht="21" customHeight="1">
      <c r="A7" s="30"/>
      <c r="B7" s="30"/>
      <c r="C7" s="30"/>
      <c r="D7" s="30"/>
      <c r="E7" s="30"/>
      <c r="F7" s="30"/>
      <c r="G7" s="36"/>
      <c r="H7" s="66" t="s">
        <v>75</v>
      </c>
      <c r="I7" s="36"/>
      <c r="J7" s="66"/>
      <c r="K7" s="36"/>
      <c r="L7" s="66" t="s">
        <v>75</v>
      </c>
    </row>
    <row r="8" spans="1:15" ht="20.399999999999999">
      <c r="A8" s="36" t="s">
        <v>76</v>
      </c>
      <c r="B8" s="36"/>
      <c r="C8" s="30"/>
      <c r="D8" s="36"/>
      <c r="E8" s="36"/>
      <c r="F8" s="28">
        <v>437796</v>
      </c>
      <c r="G8" s="21"/>
      <c r="H8" s="28">
        <v>341932</v>
      </c>
      <c r="I8" s="21"/>
      <c r="J8" s="21">
        <v>406893</v>
      </c>
      <c r="K8" s="21"/>
      <c r="L8" s="28">
        <v>296242</v>
      </c>
    </row>
    <row r="9" spans="1:15" ht="19.8">
      <c r="A9" s="36" t="s">
        <v>77</v>
      </c>
      <c r="B9" s="36"/>
      <c r="C9" s="36"/>
      <c r="D9" s="37"/>
      <c r="E9" s="36"/>
      <c r="F9" s="52">
        <v>306110</v>
      </c>
      <c r="G9" s="21"/>
      <c r="H9" s="52">
        <v>258381</v>
      </c>
      <c r="I9" s="21"/>
      <c r="J9" s="67">
        <v>280794</v>
      </c>
      <c r="K9" s="21"/>
      <c r="L9" s="52">
        <v>218404</v>
      </c>
    </row>
    <row r="10" spans="1:15" ht="20.399999999999999">
      <c r="A10" s="30" t="s">
        <v>78</v>
      </c>
      <c r="B10" s="30"/>
      <c r="C10" s="30"/>
      <c r="D10" s="30"/>
      <c r="E10" s="30"/>
      <c r="F10" s="28">
        <f>F8-F9</f>
        <v>131686</v>
      </c>
      <c r="G10" s="47"/>
      <c r="H10" s="28">
        <f>H8-H9</f>
        <v>83551</v>
      </c>
      <c r="I10" s="47"/>
      <c r="J10" s="28">
        <f>J8-J9</f>
        <v>126099</v>
      </c>
      <c r="K10" s="47"/>
      <c r="L10" s="28">
        <f>L8-L9</f>
        <v>77838</v>
      </c>
    </row>
    <row r="11" spans="1:15" ht="20.399999999999999">
      <c r="A11" s="36" t="s">
        <v>79</v>
      </c>
      <c r="B11" s="30"/>
      <c r="C11" s="30"/>
      <c r="D11" s="8">
        <v>5.0999999999999996</v>
      </c>
      <c r="E11" s="30"/>
      <c r="F11" s="52">
        <v>1432</v>
      </c>
      <c r="G11" s="21"/>
      <c r="H11" s="52">
        <v>5606</v>
      </c>
      <c r="I11" s="21"/>
      <c r="J11" s="52">
        <v>1980</v>
      </c>
      <c r="K11" s="21"/>
      <c r="L11" s="52">
        <v>5758</v>
      </c>
    </row>
    <row r="12" spans="1:15" ht="20.399999999999999">
      <c r="A12" s="30" t="s">
        <v>80</v>
      </c>
      <c r="B12" s="30"/>
      <c r="C12" s="30"/>
      <c r="D12" s="37"/>
      <c r="E12" s="30"/>
      <c r="F12" s="55">
        <f>SUM(F10:F11)</f>
        <v>133118</v>
      </c>
      <c r="G12" s="21">
        <f t="shared" ref="G12:L12" si="0">SUM(G10:G11)</f>
        <v>0</v>
      </c>
      <c r="H12" s="55">
        <f t="shared" si="0"/>
        <v>89157</v>
      </c>
      <c r="I12" s="21">
        <f t="shared" si="0"/>
        <v>0</v>
      </c>
      <c r="J12" s="55">
        <f>SUM(J10:J11)</f>
        <v>128079</v>
      </c>
      <c r="K12" s="21">
        <f t="shared" si="0"/>
        <v>0</v>
      </c>
      <c r="L12" s="55">
        <f t="shared" si="0"/>
        <v>83596</v>
      </c>
    </row>
    <row r="13" spans="1:15" ht="20.399999999999999">
      <c r="A13" s="30" t="s">
        <v>81</v>
      </c>
      <c r="B13" s="30"/>
      <c r="C13" s="30"/>
      <c r="D13" s="37"/>
      <c r="E13" s="30"/>
      <c r="F13" s="28"/>
      <c r="G13" s="21"/>
      <c r="H13" s="149"/>
      <c r="I13" s="21"/>
      <c r="J13" s="28"/>
      <c r="K13" s="21"/>
      <c r="L13" s="6"/>
    </row>
    <row r="14" spans="1:15" ht="19.8">
      <c r="A14" s="36" t="s">
        <v>82</v>
      </c>
      <c r="B14" s="36"/>
      <c r="C14" s="36"/>
      <c r="D14" s="37"/>
      <c r="E14" s="36"/>
      <c r="F14" s="28">
        <v>32400</v>
      </c>
      <c r="G14" s="21"/>
      <c r="H14" s="28">
        <v>27711</v>
      </c>
      <c r="I14" s="21"/>
      <c r="J14" s="28">
        <v>30602</v>
      </c>
      <c r="K14" s="21"/>
      <c r="L14" s="28">
        <v>25037</v>
      </c>
    </row>
    <row r="15" spans="1:15" ht="20.399999999999999">
      <c r="A15" s="36" t="s">
        <v>83</v>
      </c>
      <c r="B15" s="36"/>
      <c r="C15" s="30"/>
      <c r="D15" s="8">
        <v>5.0999999999999996</v>
      </c>
      <c r="E15" s="36"/>
      <c r="F15" s="28">
        <v>42744</v>
      </c>
      <c r="G15" s="21"/>
      <c r="H15" s="28">
        <v>45292</v>
      </c>
      <c r="I15" s="21"/>
      <c r="J15" s="28">
        <v>38269</v>
      </c>
      <c r="K15" s="21"/>
      <c r="L15" s="28">
        <v>39980</v>
      </c>
    </row>
    <row r="16" spans="1:15" ht="20.399999999999999">
      <c r="A16" s="36" t="s">
        <v>84</v>
      </c>
      <c r="B16" s="36"/>
      <c r="C16" s="30"/>
      <c r="D16" s="36"/>
      <c r="E16" s="36"/>
      <c r="F16" s="52">
        <v>10553</v>
      </c>
      <c r="G16" s="21"/>
      <c r="H16" s="28">
        <v>10056</v>
      </c>
      <c r="I16" s="21"/>
      <c r="J16" s="28">
        <v>8786</v>
      </c>
      <c r="K16" s="21"/>
      <c r="L16" s="28">
        <v>8291</v>
      </c>
      <c r="O16" s="24"/>
    </row>
    <row r="17" spans="1:15" ht="20.399999999999999">
      <c r="A17" s="36"/>
      <c r="B17" s="30" t="s">
        <v>85</v>
      </c>
      <c r="C17" s="30"/>
      <c r="D17" s="36"/>
      <c r="E17" s="36"/>
      <c r="F17" s="55">
        <f>SUM(F14:F16)</f>
        <v>85697</v>
      </c>
      <c r="G17" s="21">
        <f t="shared" ref="G17:L17" si="1">SUM(G14:G16)</f>
        <v>0</v>
      </c>
      <c r="H17" s="55">
        <f t="shared" si="1"/>
        <v>83059</v>
      </c>
      <c r="I17" s="21">
        <f t="shared" si="1"/>
        <v>0</v>
      </c>
      <c r="J17" s="55">
        <f>SUM(J14:J16)</f>
        <v>77657</v>
      </c>
      <c r="K17" s="21">
        <f t="shared" si="1"/>
        <v>0</v>
      </c>
      <c r="L17" s="55">
        <f t="shared" si="1"/>
        <v>73308</v>
      </c>
      <c r="O17" s="24"/>
    </row>
    <row r="18" spans="1:15" ht="20.399999999999999">
      <c r="A18" s="30" t="s">
        <v>167</v>
      </c>
      <c r="B18" s="36"/>
      <c r="C18" s="30"/>
      <c r="D18" s="36"/>
      <c r="E18" s="36"/>
      <c r="F18" s="28">
        <f>F12-F17</f>
        <v>47421</v>
      </c>
      <c r="G18" s="21">
        <f t="shared" ref="G18:L18" si="2">G12-G17</f>
        <v>0</v>
      </c>
      <c r="H18" s="28">
        <f t="shared" si="2"/>
        <v>6098</v>
      </c>
      <c r="I18" s="21">
        <f t="shared" si="2"/>
        <v>0</v>
      </c>
      <c r="J18" s="28">
        <f>J12-J17</f>
        <v>50422</v>
      </c>
      <c r="K18" s="21">
        <f t="shared" si="2"/>
        <v>0</v>
      </c>
      <c r="L18" s="28">
        <f t="shared" si="2"/>
        <v>10288</v>
      </c>
      <c r="O18" s="24"/>
    </row>
    <row r="19" spans="1:15" ht="20.399999999999999">
      <c r="A19" s="36" t="s">
        <v>86</v>
      </c>
      <c r="B19" s="30"/>
      <c r="C19" s="30"/>
      <c r="D19" s="8">
        <v>5.0999999999999996</v>
      </c>
      <c r="E19" s="30"/>
      <c r="F19" s="52">
        <v>14249</v>
      </c>
      <c r="G19" s="21"/>
      <c r="H19" s="52">
        <v>21709</v>
      </c>
      <c r="I19" s="21"/>
      <c r="J19" s="52">
        <v>14378</v>
      </c>
      <c r="K19" s="21"/>
      <c r="L19" s="52">
        <v>21161</v>
      </c>
    </row>
    <row r="20" spans="1:15" ht="20.399999999999999">
      <c r="A20" s="30" t="s">
        <v>87</v>
      </c>
      <c r="B20" s="30"/>
      <c r="C20" s="30"/>
      <c r="D20" s="69"/>
      <c r="E20" s="30"/>
      <c r="F20" s="28">
        <f>F18-F19</f>
        <v>33172</v>
      </c>
      <c r="G20" s="47">
        <f t="shared" ref="G20:L20" si="3">G18-G19</f>
        <v>0</v>
      </c>
      <c r="H20" s="78">
        <f t="shared" si="3"/>
        <v>-15611</v>
      </c>
      <c r="I20" s="47">
        <f t="shared" si="3"/>
        <v>0</v>
      </c>
      <c r="J20" s="28">
        <f t="shared" si="3"/>
        <v>36044</v>
      </c>
      <c r="K20" s="47">
        <f t="shared" si="3"/>
        <v>0</v>
      </c>
      <c r="L20" s="78">
        <f t="shared" si="3"/>
        <v>-10873</v>
      </c>
    </row>
    <row r="21" spans="1:15" ht="20.399999999999999">
      <c r="A21" s="36" t="s">
        <v>164</v>
      </c>
      <c r="B21" s="30"/>
      <c r="C21" s="30"/>
      <c r="D21" s="8" t="s">
        <v>188</v>
      </c>
      <c r="E21" s="30"/>
      <c r="F21" s="52">
        <v>7080</v>
      </c>
      <c r="G21" s="21"/>
      <c r="H21" s="26">
        <v>-2779</v>
      </c>
      <c r="I21" s="21"/>
      <c r="J21" s="52">
        <v>7597</v>
      </c>
      <c r="K21" s="21"/>
      <c r="L21" s="26">
        <v>-1863</v>
      </c>
    </row>
    <row r="22" spans="1:15" ht="21" thickBot="1">
      <c r="A22" s="30" t="s">
        <v>88</v>
      </c>
      <c r="B22" s="30"/>
      <c r="C22" s="30"/>
      <c r="D22" s="30"/>
      <c r="E22" s="30"/>
      <c r="F22" s="27">
        <f>F20-F21</f>
        <v>26092</v>
      </c>
      <c r="G22" s="9"/>
      <c r="H22" s="79">
        <f>H20-H21</f>
        <v>-12832</v>
      </c>
      <c r="I22" s="9"/>
      <c r="J22" s="27">
        <f>J20-J21</f>
        <v>28447</v>
      </c>
      <c r="K22" s="9"/>
      <c r="L22" s="79">
        <f>L20-L21</f>
        <v>-9010</v>
      </c>
    </row>
    <row r="23" spans="1:15" ht="21" thickTop="1">
      <c r="A23" s="36"/>
      <c r="B23" s="36"/>
      <c r="C23" s="36"/>
      <c r="D23" s="30"/>
      <c r="E23" s="30"/>
      <c r="F23" s="70"/>
      <c r="G23" s="9"/>
      <c r="H23" s="9"/>
      <c r="I23" s="9"/>
      <c r="J23" s="70"/>
      <c r="K23" s="9"/>
      <c r="L23" s="9"/>
    </row>
    <row r="24" spans="1:15" ht="23.25" customHeight="1">
      <c r="A24" s="30" t="s">
        <v>89</v>
      </c>
      <c r="B24" s="30"/>
      <c r="C24" s="30"/>
      <c r="D24" s="30"/>
      <c r="E24" s="30"/>
      <c r="F24" s="70"/>
      <c r="G24" s="9"/>
      <c r="H24" s="9"/>
      <c r="I24" s="9"/>
      <c r="J24" s="70"/>
      <c r="K24" s="9"/>
      <c r="L24" s="9"/>
    </row>
    <row r="25" spans="1:15" ht="23.25" customHeight="1">
      <c r="A25" s="36" t="s">
        <v>90</v>
      </c>
      <c r="B25" s="36"/>
      <c r="C25" s="30"/>
      <c r="D25" s="30"/>
      <c r="E25" s="30"/>
      <c r="F25" s="28">
        <f>F22</f>
        <v>26092</v>
      </c>
      <c r="G25" s="21">
        <f t="shared" ref="G25:L25" si="4">G22</f>
        <v>0</v>
      </c>
      <c r="H25" s="80">
        <f t="shared" si="4"/>
        <v>-12832</v>
      </c>
      <c r="I25" s="21">
        <f t="shared" si="4"/>
        <v>0</v>
      </c>
      <c r="J25" s="28">
        <f>J22</f>
        <v>28447</v>
      </c>
      <c r="K25" s="21">
        <f t="shared" si="4"/>
        <v>0</v>
      </c>
      <c r="L25" s="80">
        <f t="shared" si="4"/>
        <v>-9010</v>
      </c>
    </row>
    <row r="26" spans="1:15" ht="23.25" customHeight="1">
      <c r="A26" s="36" t="s">
        <v>91</v>
      </c>
      <c r="B26" s="36"/>
      <c r="C26" s="36"/>
      <c r="D26" s="30"/>
      <c r="E26" s="30"/>
      <c r="F26" s="29">
        <v>0</v>
      </c>
      <c r="G26" s="9"/>
      <c r="H26" s="26">
        <v>0</v>
      </c>
      <c r="I26" s="36"/>
      <c r="J26" s="29">
        <v>0</v>
      </c>
      <c r="K26" s="36"/>
      <c r="L26" s="26">
        <v>0</v>
      </c>
      <c r="M26" s="25"/>
    </row>
    <row r="27" spans="1:15" ht="23.25" customHeight="1" thickBot="1">
      <c r="A27" s="30" t="s">
        <v>92</v>
      </c>
      <c r="B27" s="36"/>
      <c r="C27" s="36"/>
      <c r="D27" s="30"/>
      <c r="E27" s="30"/>
      <c r="F27" s="27">
        <f>SUM(F25:F26)</f>
        <v>26092</v>
      </c>
      <c r="G27" s="47">
        <f t="shared" ref="G27:L27" si="5">SUM(G25:G26)</f>
        <v>0</v>
      </c>
      <c r="H27" s="79">
        <f t="shared" si="5"/>
        <v>-12832</v>
      </c>
      <c r="I27" s="47">
        <f t="shared" si="5"/>
        <v>0</v>
      </c>
      <c r="J27" s="27">
        <f>SUM(J25:J26)</f>
        <v>28447</v>
      </c>
      <c r="K27" s="47">
        <f t="shared" si="5"/>
        <v>0</v>
      </c>
      <c r="L27" s="79">
        <f t="shared" si="5"/>
        <v>-9010</v>
      </c>
      <c r="M27" s="24"/>
    </row>
    <row r="28" spans="1:15" ht="21" thickTop="1">
      <c r="A28" s="36"/>
      <c r="B28" s="36"/>
      <c r="C28" s="36"/>
      <c r="D28" s="30"/>
      <c r="E28" s="30"/>
      <c r="F28" s="9"/>
      <c r="G28" s="9"/>
      <c r="H28" s="9"/>
      <c r="I28" s="9"/>
      <c r="J28" s="9"/>
      <c r="K28" s="9"/>
      <c r="L28" s="9"/>
    </row>
    <row r="29" spans="1:15" ht="20.399999999999999">
      <c r="A29" s="1" t="s">
        <v>93</v>
      </c>
      <c r="D29" s="7"/>
      <c r="E29" s="7"/>
      <c r="F29" s="10"/>
      <c r="G29" s="10"/>
      <c r="H29" s="10"/>
      <c r="I29" s="10"/>
      <c r="J29" s="10"/>
      <c r="K29" s="10"/>
      <c r="L29" s="10"/>
    </row>
    <row r="30" spans="1:15" ht="21" thickBot="1">
      <c r="A30" s="2" t="s">
        <v>94</v>
      </c>
      <c r="C30" s="7"/>
      <c r="D30" s="8">
        <v>19</v>
      </c>
      <c r="E30" s="7"/>
      <c r="F30" s="182">
        <v>0.104</v>
      </c>
      <c r="G30" s="183"/>
      <c r="H30" s="182">
        <v>-5.0999999999999997E-2</v>
      </c>
      <c r="I30" s="183"/>
      <c r="J30" s="182">
        <v>0.114</v>
      </c>
      <c r="K30" s="183"/>
      <c r="L30" s="182">
        <v>-3.5999999999999997E-2</v>
      </c>
      <c r="N30" s="12"/>
    </row>
    <row r="31" spans="1:15" ht="21.6" thickTop="1" thickBot="1">
      <c r="A31" s="2" t="s">
        <v>95</v>
      </c>
      <c r="D31" s="8">
        <v>19</v>
      </c>
      <c r="E31" s="7"/>
      <c r="F31" s="182">
        <v>0.104</v>
      </c>
      <c r="G31" s="184"/>
      <c r="H31" s="182">
        <v>-5.0999999999999997E-2</v>
      </c>
      <c r="I31" s="183"/>
      <c r="J31" s="182">
        <v>0.113</v>
      </c>
      <c r="K31" s="183"/>
      <c r="L31" s="182">
        <v>-3.5999999999999997E-2</v>
      </c>
    </row>
    <row r="32" spans="1:15" ht="23.25" customHeight="1" thickTop="1">
      <c r="F32" s="10"/>
      <c r="G32" s="10"/>
      <c r="H32" s="10"/>
      <c r="I32" s="10"/>
      <c r="J32" s="10"/>
      <c r="K32" s="10"/>
      <c r="L32" s="10"/>
    </row>
  </sheetData>
  <mergeCells count="3">
    <mergeCell ref="F4:L4"/>
    <mergeCell ref="J1:L1"/>
    <mergeCell ref="J2:L2"/>
  </mergeCells>
  <phoneticPr fontId="0" type="noConversion"/>
  <pageMargins left="0.9055118110236221" right="0.51181102362204722" top="1.3779527559055118" bottom="0.19685039370078741" header="0.51181102362204722" footer="0.23622047244094491"/>
  <pageSetup paperSize="9" scale="89" orientation="portrait" r:id="rId1"/>
  <headerFooter alignWithMargins="0">
    <oddFooter>&amp;L&amp;"Angsana New,Regular"&amp;14    
     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151A9-6E0D-4EF7-8B90-D3C2EA83AA80}">
  <dimension ref="A1:P85"/>
  <sheetViews>
    <sheetView view="pageBreakPreview" zoomScale="110" zoomScaleSheetLayoutView="110" workbookViewId="0">
      <selection activeCell="F14" sqref="F14"/>
    </sheetView>
  </sheetViews>
  <sheetFormatPr defaultColWidth="9.21875" defaultRowHeight="23.4"/>
  <cols>
    <col min="1" max="1" width="36.21875" style="81" customWidth="1"/>
    <col min="2" max="2" width="7.21875" style="81" customWidth="1"/>
    <col min="3" max="3" width="0.21875" style="81" customWidth="1"/>
    <col min="4" max="4" width="13.77734375" style="81" customWidth="1"/>
    <col min="5" max="5" width="0.21875" style="81" customWidth="1"/>
    <col min="6" max="6" width="8.21875" style="81" customWidth="1"/>
    <col min="7" max="7" width="0.21875" style="81" customWidth="1"/>
    <col min="8" max="8" width="13.21875" style="81" customWidth="1"/>
    <col min="9" max="9" width="0.21875" style="81" customWidth="1"/>
    <col min="10" max="10" width="10.77734375" style="81" customWidth="1"/>
    <col min="11" max="11" width="0.21875" style="81" customWidth="1"/>
    <col min="12" max="12" width="13.21875" style="81" customWidth="1"/>
    <col min="13" max="13" width="0.21875" style="81" customWidth="1"/>
    <col min="14" max="14" width="8.21875" style="81" customWidth="1"/>
    <col min="15" max="15" width="11.21875" style="81" customWidth="1"/>
    <col min="16" max="16" width="12.77734375" style="81" bestFit="1" customWidth="1"/>
    <col min="17" max="17" width="12" style="81" bestFit="1" customWidth="1"/>
    <col min="18" max="16384" width="9.21875" style="81"/>
  </cols>
  <sheetData>
    <row r="1" spans="1:15" ht="25.5" customHeight="1">
      <c r="A1" s="60" t="s">
        <v>0</v>
      </c>
      <c r="B1" s="60"/>
      <c r="C1" s="60"/>
      <c r="D1" s="60"/>
      <c r="E1" s="60"/>
      <c r="F1" s="60"/>
      <c r="G1" s="60"/>
      <c r="H1" s="130"/>
      <c r="I1" s="130"/>
      <c r="J1" s="130"/>
      <c r="K1" s="60"/>
      <c r="L1" s="282" t="s">
        <v>170</v>
      </c>
      <c r="M1" s="282"/>
      <c r="N1" s="282"/>
    </row>
    <row r="2" spans="1:15" ht="25.5" customHeight="1">
      <c r="A2" s="60" t="s">
        <v>96</v>
      </c>
      <c r="B2" s="60"/>
      <c r="C2" s="60"/>
      <c r="D2" s="60"/>
      <c r="E2" s="60"/>
      <c r="F2" s="60"/>
      <c r="G2" s="60"/>
      <c r="H2" s="130"/>
      <c r="I2" s="130"/>
      <c r="J2" s="130"/>
      <c r="K2" s="60"/>
      <c r="L2" s="282" t="s">
        <v>171</v>
      </c>
      <c r="M2" s="282"/>
      <c r="N2" s="282"/>
    </row>
    <row r="3" spans="1:15" ht="25.5" customHeight="1">
      <c r="A3" s="60" t="s">
        <v>175</v>
      </c>
      <c r="B3" s="60"/>
      <c r="C3" s="60"/>
      <c r="K3" s="82"/>
      <c r="L3" s="83"/>
      <c r="M3" s="83"/>
      <c r="N3" s="83"/>
      <c r="O3" s="84"/>
    </row>
    <row r="4" spans="1:15" s="36" customFormat="1" ht="23.25" customHeight="1">
      <c r="A4" s="30"/>
      <c r="B4" s="30"/>
      <c r="C4" s="30"/>
      <c r="D4" s="281" t="s">
        <v>2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5" s="36" customFormat="1" ht="23.25" customHeight="1">
      <c r="A5" s="30"/>
      <c r="B5" s="30"/>
      <c r="C5" s="30"/>
      <c r="D5" s="284" t="s">
        <v>3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</row>
    <row r="6" spans="1:15" s="36" customFormat="1" ht="23.25" customHeight="1">
      <c r="A6" s="30"/>
      <c r="B6" s="30"/>
      <c r="C6" s="30"/>
      <c r="D6" s="85"/>
      <c r="E6" s="85"/>
      <c r="F6" s="85"/>
      <c r="G6" s="85"/>
      <c r="H6" s="285" t="s">
        <v>66</v>
      </c>
      <c r="I6" s="285"/>
      <c r="J6" s="285"/>
      <c r="K6" s="85"/>
      <c r="L6" s="85"/>
      <c r="M6" s="85"/>
      <c r="N6" s="86"/>
    </row>
    <row r="7" spans="1:15" s="36" customFormat="1" ht="23.25" customHeight="1">
      <c r="A7" s="30"/>
      <c r="B7" s="30"/>
      <c r="C7" s="30"/>
      <c r="D7" s="85" t="s">
        <v>97</v>
      </c>
      <c r="E7" s="85"/>
      <c r="F7" s="85" t="s">
        <v>98</v>
      </c>
      <c r="G7" s="85"/>
      <c r="H7" s="85" t="s">
        <v>99</v>
      </c>
      <c r="I7" s="85"/>
      <c r="J7" s="85"/>
      <c r="K7" s="85"/>
      <c r="L7" s="85" t="s">
        <v>100</v>
      </c>
      <c r="M7" s="85"/>
      <c r="N7" s="86"/>
    </row>
    <row r="8" spans="1:15" s="36" customFormat="1" ht="23.25" customHeight="1">
      <c r="B8" s="43" t="s">
        <v>9</v>
      </c>
      <c r="C8" s="30"/>
      <c r="D8" s="87" t="s">
        <v>101</v>
      </c>
      <c r="E8" s="85"/>
      <c r="F8" s="87" t="s">
        <v>102</v>
      </c>
      <c r="G8" s="85"/>
      <c r="H8" s="87" t="s">
        <v>103</v>
      </c>
      <c r="I8" s="37"/>
      <c r="J8" s="87" t="s">
        <v>69</v>
      </c>
      <c r="K8" s="85"/>
      <c r="L8" s="87" t="s">
        <v>104</v>
      </c>
      <c r="M8" s="85"/>
      <c r="N8" s="88" t="s">
        <v>105</v>
      </c>
    </row>
    <row r="9" spans="1:15" s="36" customFormat="1" ht="23.25" customHeight="1">
      <c r="A9" s="36" t="s">
        <v>160</v>
      </c>
      <c r="B9" s="37"/>
      <c r="C9" s="30"/>
      <c r="D9" s="159">
        <v>250462</v>
      </c>
      <c r="E9" s="159"/>
      <c r="F9" s="159">
        <v>34346</v>
      </c>
      <c r="G9" s="159"/>
      <c r="H9" s="159">
        <v>8439</v>
      </c>
      <c r="I9" s="163"/>
      <c r="J9" s="159">
        <v>68854</v>
      </c>
      <c r="K9" s="90"/>
      <c r="L9" s="91">
        <v>0</v>
      </c>
      <c r="M9" s="92"/>
      <c r="N9" s="159">
        <f>SUM(D9:L9)</f>
        <v>362101</v>
      </c>
    </row>
    <row r="10" spans="1:15" s="36" customFormat="1" ht="23.25" customHeight="1">
      <c r="A10" s="36" t="s">
        <v>106</v>
      </c>
      <c r="B10" s="37"/>
      <c r="C10" s="30"/>
      <c r="D10" s="85"/>
      <c r="E10" s="85"/>
      <c r="F10" s="85"/>
      <c r="G10" s="85"/>
      <c r="H10" s="85"/>
      <c r="I10" s="37"/>
      <c r="J10" s="85"/>
      <c r="K10" s="85"/>
      <c r="L10" s="85"/>
      <c r="M10" s="85"/>
      <c r="N10" s="164"/>
    </row>
    <row r="11" spans="1:15" s="36" customFormat="1" ht="23.25" customHeight="1">
      <c r="A11" s="36" t="s">
        <v>107</v>
      </c>
      <c r="B11" s="8">
        <v>4</v>
      </c>
      <c r="C11" s="30"/>
      <c r="D11" s="93">
        <v>0</v>
      </c>
      <c r="E11" s="94"/>
      <c r="F11" s="93">
        <v>0</v>
      </c>
      <c r="G11" s="94"/>
      <c r="H11" s="93">
        <v>0</v>
      </c>
      <c r="I11" s="37"/>
      <c r="J11" s="165">
        <v>3754</v>
      </c>
      <c r="K11" s="85"/>
      <c r="L11" s="93">
        <v>0</v>
      </c>
      <c r="M11" s="85"/>
      <c r="N11" s="165">
        <f>SUM(D11:L11)</f>
        <v>3754</v>
      </c>
    </row>
    <row r="12" spans="1:15" s="36" customFormat="1" ht="23.25" customHeight="1">
      <c r="A12" s="36" t="s">
        <v>161</v>
      </c>
      <c r="B12" s="30"/>
      <c r="C12" s="37"/>
      <c r="D12" s="159">
        <f>SUM(D9:D11)</f>
        <v>250462</v>
      </c>
      <c r="E12" s="159"/>
      <c r="F12" s="159">
        <f>SUM(F9:F11)</f>
        <v>34346</v>
      </c>
      <c r="G12" s="159"/>
      <c r="H12" s="159">
        <f>SUM(H9:H11)</f>
        <v>8439</v>
      </c>
      <c r="I12" s="163"/>
      <c r="J12" s="159">
        <f>SUM(J9:J11)</f>
        <v>72608</v>
      </c>
      <c r="K12" s="90"/>
      <c r="L12" s="91">
        <v>0</v>
      </c>
      <c r="M12" s="92"/>
      <c r="N12" s="159">
        <f>SUM(N9:N11)</f>
        <v>365855</v>
      </c>
      <c r="O12" s="95"/>
    </row>
    <row r="13" spans="1:15" s="36" customFormat="1" ht="23.25" customHeight="1">
      <c r="A13" s="36" t="s">
        <v>183</v>
      </c>
      <c r="B13" s="8">
        <v>17</v>
      </c>
      <c r="C13" s="37"/>
      <c r="D13" s="159">
        <v>297</v>
      </c>
      <c r="E13" s="159"/>
      <c r="F13" s="159">
        <v>118</v>
      </c>
      <c r="G13" s="159"/>
      <c r="H13" s="96">
        <v>0</v>
      </c>
      <c r="I13" s="96"/>
      <c r="J13" s="96">
        <v>0</v>
      </c>
      <c r="K13" s="96"/>
      <c r="L13" s="96">
        <f>SUM(H13:J13)</f>
        <v>0</v>
      </c>
      <c r="M13" s="92"/>
      <c r="N13" s="99">
        <f>SUM(D13:L13)</f>
        <v>415</v>
      </c>
      <c r="O13" s="95"/>
    </row>
    <row r="14" spans="1:15" s="36" customFormat="1" ht="23.25" customHeight="1">
      <c r="A14" s="36" t="s">
        <v>189</v>
      </c>
      <c r="C14" s="37"/>
      <c r="D14" s="96">
        <v>0</v>
      </c>
      <c r="E14" s="96"/>
      <c r="F14" s="96">
        <v>0</v>
      </c>
      <c r="G14" s="96"/>
      <c r="H14" s="96">
        <v>0</v>
      </c>
      <c r="I14" s="29"/>
      <c r="J14" s="165">
        <f>'6 M PL_T '!F27</f>
        <v>26092</v>
      </c>
      <c r="K14" s="90"/>
      <c r="L14" s="97">
        <v>0</v>
      </c>
      <c r="M14" s="90"/>
      <c r="N14" s="165">
        <f>SUM(D14:L14)</f>
        <v>26092</v>
      </c>
      <c r="O14" s="95"/>
    </row>
    <row r="15" spans="1:15" s="36" customFormat="1" ht="23.25" customHeight="1" thickBot="1">
      <c r="A15" s="36" t="s">
        <v>168</v>
      </c>
      <c r="B15" s="37"/>
      <c r="C15" s="37"/>
      <c r="D15" s="166">
        <f>SUM(D12:D14)</f>
        <v>250759</v>
      </c>
      <c r="E15" s="157"/>
      <c r="F15" s="166">
        <f>SUM(F12:F14)</f>
        <v>34464</v>
      </c>
      <c r="G15" s="157"/>
      <c r="H15" s="166">
        <f>SUM(H12:H14)</f>
        <v>8439</v>
      </c>
      <c r="I15" s="167"/>
      <c r="J15" s="166">
        <f>SUM(J12:J14)</f>
        <v>98700</v>
      </c>
      <c r="K15" s="90"/>
      <c r="L15" s="100">
        <f>SUM(L12:L14)</f>
        <v>0</v>
      </c>
      <c r="M15" s="90"/>
      <c r="N15" s="166">
        <f>SUM(N12:N14)</f>
        <v>392362</v>
      </c>
      <c r="O15" s="95">
        <f>N15-BS_T!F87</f>
        <v>0</v>
      </c>
    </row>
    <row r="16" spans="1:15" s="36" customFormat="1" ht="8.25" customHeight="1" thickTop="1">
      <c r="B16" s="37"/>
      <c r="C16" s="37"/>
      <c r="D16" s="98"/>
      <c r="E16" s="98"/>
      <c r="F16" s="98"/>
      <c r="G16" s="98"/>
      <c r="H16" s="98"/>
      <c r="I16" s="99"/>
      <c r="J16" s="98"/>
      <c r="K16" s="90"/>
      <c r="L16" s="96"/>
      <c r="M16" s="90"/>
      <c r="N16" s="157"/>
      <c r="O16" s="95"/>
    </row>
    <row r="17" spans="1:15" s="36" customFormat="1" ht="23.25" customHeight="1">
      <c r="A17" s="36" t="s">
        <v>157</v>
      </c>
      <c r="C17" s="37"/>
      <c r="D17" s="159">
        <v>250000</v>
      </c>
      <c r="E17" s="157"/>
      <c r="F17" s="159">
        <v>34161</v>
      </c>
      <c r="G17" s="157"/>
      <c r="H17" s="159">
        <v>8439</v>
      </c>
      <c r="I17" s="167"/>
      <c r="J17" s="159">
        <v>86232</v>
      </c>
      <c r="K17" s="90"/>
      <c r="L17" s="96">
        <v>0</v>
      </c>
      <c r="M17" s="90"/>
      <c r="N17" s="157">
        <f>SUM(D17:L17)</f>
        <v>378832</v>
      </c>
      <c r="O17" s="101"/>
    </row>
    <row r="18" spans="1:15" s="36" customFormat="1" ht="23.25" customHeight="1">
      <c r="A18" s="36" t="s">
        <v>106</v>
      </c>
      <c r="C18" s="37"/>
      <c r="D18" s="89"/>
      <c r="E18" s="98"/>
      <c r="F18" s="89"/>
      <c r="G18" s="98"/>
      <c r="H18" s="89"/>
      <c r="I18" s="99"/>
      <c r="J18" s="89"/>
      <c r="K18" s="90"/>
      <c r="L18" s="98"/>
      <c r="M18" s="90"/>
      <c r="N18" s="98"/>
      <c r="O18" s="101"/>
    </row>
    <row r="19" spans="1:15" s="36" customFormat="1" ht="23.25" customHeight="1">
      <c r="A19" s="36" t="s">
        <v>107</v>
      </c>
      <c r="B19" s="8">
        <v>4</v>
      </c>
      <c r="C19" s="37"/>
      <c r="D19" s="97">
        <v>0</v>
      </c>
      <c r="E19" s="96"/>
      <c r="F19" s="97">
        <v>0</v>
      </c>
      <c r="G19" s="96"/>
      <c r="H19" s="97">
        <v>0</v>
      </c>
      <c r="I19" s="99"/>
      <c r="J19" s="160">
        <v>1426</v>
      </c>
      <c r="K19" s="90"/>
      <c r="L19" s="97">
        <v>0</v>
      </c>
      <c r="M19" s="90"/>
      <c r="N19" s="160">
        <f>SUM(D19:L19)</f>
        <v>1426</v>
      </c>
      <c r="O19" s="101"/>
    </row>
    <row r="20" spans="1:15" s="36" customFormat="1" ht="23.25" customHeight="1">
      <c r="A20" s="36" t="s">
        <v>158</v>
      </c>
      <c r="C20" s="37"/>
      <c r="D20" s="159">
        <f>SUM(D17:D19)</f>
        <v>250000</v>
      </c>
      <c r="E20" s="157"/>
      <c r="F20" s="159">
        <f>SUM(F17:F19)</f>
        <v>34161</v>
      </c>
      <c r="G20" s="157"/>
      <c r="H20" s="159">
        <f>SUM(H17:H19)</f>
        <v>8439</v>
      </c>
      <c r="I20" s="99"/>
      <c r="J20" s="159">
        <f>SUM(J17:J19)</f>
        <v>87658</v>
      </c>
      <c r="K20" s="90"/>
      <c r="L20" s="96">
        <f>SUM(L17:L19)</f>
        <v>0</v>
      </c>
      <c r="M20" s="90"/>
      <c r="N20" s="159">
        <f>SUM(N17:N19)</f>
        <v>380258</v>
      </c>
      <c r="O20" s="101"/>
    </row>
    <row r="21" spans="1:15" s="36" customFormat="1" ht="23.25" customHeight="1">
      <c r="A21" s="36" t="s">
        <v>183</v>
      </c>
      <c r="C21" s="37"/>
      <c r="D21" s="159">
        <v>195</v>
      </c>
      <c r="E21" s="157"/>
      <c r="F21" s="159">
        <v>78</v>
      </c>
      <c r="G21" s="157"/>
      <c r="H21" s="96">
        <v>0</v>
      </c>
      <c r="I21" s="99"/>
      <c r="J21" s="96">
        <v>0</v>
      </c>
      <c r="K21" s="90"/>
      <c r="L21" s="96">
        <v>0</v>
      </c>
      <c r="M21" s="90"/>
      <c r="N21" s="98">
        <f>SUM(D21:L21)</f>
        <v>273</v>
      </c>
      <c r="O21" s="101"/>
    </row>
    <row r="22" spans="1:15" s="36" customFormat="1" ht="23.25" customHeight="1">
      <c r="A22" s="36" t="s">
        <v>177</v>
      </c>
      <c r="B22" s="37"/>
      <c r="C22" s="37"/>
      <c r="D22" s="98">
        <v>0</v>
      </c>
      <c r="E22" s="98"/>
      <c r="F22" s="98">
        <v>0</v>
      </c>
      <c r="G22" s="98"/>
      <c r="H22" s="98">
        <v>0</v>
      </c>
      <c r="I22" s="98"/>
      <c r="J22" s="98">
        <f>'6 M PL_T '!H27</f>
        <v>-12832</v>
      </c>
      <c r="K22" s="90"/>
      <c r="L22" s="96">
        <v>0</v>
      </c>
      <c r="M22" s="90"/>
      <c r="N22" s="98">
        <f>SUM(D22:L22)</f>
        <v>-12832</v>
      </c>
      <c r="O22" s="101"/>
    </row>
    <row r="23" spans="1:15" s="36" customFormat="1" ht="23.25" customHeight="1" thickBot="1">
      <c r="A23" s="36" t="s">
        <v>176</v>
      </c>
      <c r="B23" s="37"/>
      <c r="C23" s="37"/>
      <c r="D23" s="166">
        <f>SUM(D20:D22)</f>
        <v>250195</v>
      </c>
      <c r="E23" s="157"/>
      <c r="F23" s="166">
        <f>SUM(F20:F22)</f>
        <v>34239</v>
      </c>
      <c r="G23" s="157"/>
      <c r="H23" s="166">
        <f>SUM(H20:H22)</f>
        <v>8439</v>
      </c>
      <c r="I23" s="167"/>
      <c r="J23" s="166">
        <f>SUM(J20:J22)</f>
        <v>74826</v>
      </c>
      <c r="K23" s="168"/>
      <c r="L23" s="100">
        <f>SUM(L20:L22)</f>
        <v>0</v>
      </c>
      <c r="M23" s="168"/>
      <c r="N23" s="166">
        <f>SUM(N20:N22)</f>
        <v>367699</v>
      </c>
      <c r="O23" s="101"/>
    </row>
    <row r="24" spans="1:15" s="36" customFormat="1" ht="9.75" customHeight="1" thickTop="1">
      <c r="B24" s="37"/>
      <c r="C24" s="37"/>
      <c r="D24" s="98"/>
      <c r="E24" s="98"/>
      <c r="F24" s="98"/>
      <c r="G24" s="98"/>
      <c r="H24" s="98"/>
      <c r="I24" s="98"/>
      <c r="J24" s="98"/>
      <c r="K24" s="90"/>
      <c r="L24" s="98"/>
      <c r="M24" s="90"/>
      <c r="N24" s="98"/>
      <c r="O24" s="101"/>
    </row>
    <row r="25" spans="1:15" s="36" customFormat="1" ht="23.25" customHeight="1">
      <c r="A25" s="30"/>
      <c r="B25" s="30"/>
      <c r="C25" s="30"/>
      <c r="D25" s="102"/>
      <c r="E25" s="102"/>
      <c r="F25" s="102"/>
      <c r="G25" s="102"/>
      <c r="H25" s="102"/>
      <c r="I25" s="38"/>
      <c r="J25" s="38"/>
      <c r="K25" s="38"/>
      <c r="L25" s="38" t="s">
        <v>2</v>
      </c>
      <c r="M25" s="89"/>
      <c r="N25" s="89"/>
    </row>
    <row r="26" spans="1:15" s="36" customFormat="1" ht="23.25" customHeight="1">
      <c r="A26" s="30"/>
      <c r="B26" s="30"/>
      <c r="C26" s="30"/>
      <c r="D26" s="284" t="s">
        <v>4</v>
      </c>
      <c r="E26" s="284"/>
      <c r="F26" s="284"/>
      <c r="G26" s="284"/>
      <c r="H26" s="284"/>
      <c r="I26" s="284"/>
      <c r="J26" s="284"/>
      <c r="K26" s="284"/>
      <c r="L26" s="284"/>
      <c r="M26" s="98"/>
      <c r="N26" s="98"/>
    </row>
    <row r="27" spans="1:15" s="36" customFormat="1" ht="23.25" customHeight="1">
      <c r="A27" s="30"/>
      <c r="B27" s="30"/>
      <c r="C27" s="30"/>
      <c r="D27" s="85"/>
      <c r="E27" s="85"/>
      <c r="F27" s="85"/>
      <c r="G27" s="85"/>
      <c r="H27" s="285" t="s">
        <v>66</v>
      </c>
      <c r="I27" s="285"/>
      <c r="J27" s="285"/>
      <c r="K27" s="85"/>
      <c r="L27" s="85"/>
      <c r="M27" s="89"/>
      <c r="N27" s="89"/>
    </row>
    <row r="28" spans="1:15" s="36" customFormat="1" ht="23.25" customHeight="1">
      <c r="A28" s="30"/>
      <c r="B28" s="30"/>
      <c r="C28" s="30"/>
      <c r="D28" s="85" t="s">
        <v>97</v>
      </c>
      <c r="E28" s="85"/>
      <c r="F28" s="85" t="s">
        <v>98</v>
      </c>
      <c r="G28" s="85"/>
      <c r="H28" s="85" t="s">
        <v>99</v>
      </c>
      <c r="I28" s="85"/>
      <c r="J28" s="85"/>
      <c r="K28" s="85"/>
      <c r="L28" s="85"/>
      <c r="M28" s="89"/>
      <c r="N28" s="89"/>
    </row>
    <row r="29" spans="1:15" s="36" customFormat="1" ht="23.25" customHeight="1">
      <c r="C29" s="37"/>
      <c r="D29" s="87" t="s">
        <v>101</v>
      </c>
      <c r="E29" s="85"/>
      <c r="F29" s="87" t="s">
        <v>102</v>
      </c>
      <c r="G29" s="85"/>
      <c r="H29" s="87" t="s">
        <v>103</v>
      </c>
      <c r="I29" s="37"/>
      <c r="J29" s="87" t="s">
        <v>69</v>
      </c>
      <c r="K29" s="85"/>
      <c r="L29" s="87" t="s">
        <v>105</v>
      </c>
      <c r="M29" s="89"/>
      <c r="N29" s="89"/>
    </row>
    <row r="30" spans="1:15" s="36" customFormat="1" ht="23.25" customHeight="1">
      <c r="A30" s="36" t="s">
        <v>160</v>
      </c>
      <c r="C30" s="37"/>
      <c r="D30" s="157">
        <v>250462</v>
      </c>
      <c r="E30" s="136"/>
      <c r="F30" s="157">
        <v>34346</v>
      </c>
      <c r="G30" s="158"/>
      <c r="H30" s="157">
        <v>8439</v>
      </c>
      <c r="I30" s="153"/>
      <c r="J30" s="157">
        <v>51620</v>
      </c>
      <c r="K30" s="159"/>
      <c r="L30" s="159">
        <f>SUM(D30:J30)</f>
        <v>344867</v>
      </c>
      <c r="M30" s="89"/>
      <c r="N30" s="89"/>
    </row>
    <row r="31" spans="1:15" s="36" customFormat="1" ht="23.25" customHeight="1">
      <c r="A31" s="36" t="s">
        <v>106</v>
      </c>
      <c r="C31" s="37"/>
      <c r="D31" s="85"/>
      <c r="E31" s="85"/>
      <c r="F31" s="85"/>
      <c r="G31" s="85"/>
      <c r="H31" s="85"/>
      <c r="I31" s="37"/>
      <c r="J31" s="85"/>
      <c r="K31" s="85"/>
      <c r="L31" s="85"/>
      <c r="M31" s="89"/>
      <c r="N31" s="89"/>
    </row>
    <row r="32" spans="1:15" s="36" customFormat="1" ht="23.25" customHeight="1">
      <c r="A32" s="36" t="s">
        <v>107</v>
      </c>
      <c r="B32" s="8">
        <v>4</v>
      </c>
      <c r="C32" s="37"/>
      <c r="D32" s="93">
        <v>0</v>
      </c>
      <c r="E32" s="94"/>
      <c r="F32" s="93">
        <v>0</v>
      </c>
      <c r="G32" s="94"/>
      <c r="H32" s="93">
        <v>0</v>
      </c>
      <c r="I32" s="103"/>
      <c r="J32" s="160">
        <v>1731</v>
      </c>
      <c r="K32" s="161"/>
      <c r="L32" s="160">
        <f>SUM(J32:K32)</f>
        <v>1731</v>
      </c>
      <c r="M32" s="89"/>
      <c r="N32" s="89"/>
    </row>
    <row r="33" spans="1:15" s="36" customFormat="1" ht="23.25" customHeight="1">
      <c r="A33" s="36" t="s">
        <v>161</v>
      </c>
      <c r="D33" s="157">
        <v>250462</v>
      </c>
      <c r="E33" s="136"/>
      <c r="F33" s="157">
        <v>34346</v>
      </c>
      <c r="G33" s="136"/>
      <c r="H33" s="157">
        <v>8439</v>
      </c>
      <c r="J33" s="157">
        <f>SUM(J30:J32)</f>
        <v>53351</v>
      </c>
      <c r="K33" s="159"/>
      <c r="L33" s="159">
        <f>SUM(D33:J33)</f>
        <v>346598</v>
      </c>
      <c r="M33" s="89"/>
      <c r="N33" s="89"/>
    </row>
    <row r="34" spans="1:15" s="36" customFormat="1" ht="23.25" customHeight="1">
      <c r="A34" s="36" t="s">
        <v>183</v>
      </c>
      <c r="B34" s="8">
        <v>17</v>
      </c>
      <c r="C34" s="37"/>
      <c r="D34" s="159">
        <v>297</v>
      </c>
      <c r="E34" s="159"/>
      <c r="F34" s="159">
        <v>118</v>
      </c>
      <c r="G34" s="159"/>
      <c r="H34" s="96">
        <v>0</v>
      </c>
      <c r="I34" s="96"/>
      <c r="J34" s="96">
        <v>0</v>
      </c>
      <c r="K34" s="96"/>
      <c r="L34" s="96">
        <f>SUM(D34:J34)</f>
        <v>415</v>
      </c>
      <c r="M34" s="92"/>
      <c r="N34" s="99"/>
      <c r="O34" s="95"/>
    </row>
    <row r="35" spans="1:15" s="36" customFormat="1" ht="23.25" customHeight="1">
      <c r="A35" s="36" t="s">
        <v>189</v>
      </c>
      <c r="D35" s="104">
        <v>0</v>
      </c>
      <c r="E35" s="104"/>
      <c r="F35" s="104">
        <v>0</v>
      </c>
      <c r="G35" s="104"/>
      <c r="H35" s="104">
        <v>0</v>
      </c>
      <c r="I35" s="98"/>
      <c r="J35" s="160">
        <f>'6 M PL_T '!J27</f>
        <v>28447</v>
      </c>
      <c r="K35" s="89"/>
      <c r="L35" s="160">
        <f>SUM(D35:J35)</f>
        <v>28447</v>
      </c>
      <c r="M35" s="98"/>
      <c r="N35" s="98"/>
      <c r="O35" s="101"/>
    </row>
    <row r="36" spans="1:15" s="36" customFormat="1" ht="23.25" customHeight="1" thickBot="1">
      <c r="A36" s="36" t="s">
        <v>168</v>
      </c>
      <c r="D36" s="166">
        <f>SUM(D33:D35)</f>
        <v>250759</v>
      </c>
      <c r="E36" s="136"/>
      <c r="F36" s="166">
        <f>SUM(F33:F35)</f>
        <v>34464</v>
      </c>
      <c r="G36" s="136"/>
      <c r="H36" s="166">
        <f>SUM(H33:H35)</f>
        <v>8439</v>
      </c>
      <c r="I36" s="136"/>
      <c r="J36" s="166">
        <f>SUM(J33:J35)</f>
        <v>81798</v>
      </c>
      <c r="K36" s="157"/>
      <c r="L36" s="166">
        <f>SUM(L33:L35)</f>
        <v>375460</v>
      </c>
      <c r="M36" s="81"/>
      <c r="N36" s="81"/>
      <c r="O36" s="101"/>
    </row>
    <row r="37" spans="1:15" s="36" customFormat="1" ht="8.25" customHeight="1" thickTop="1">
      <c r="D37" s="157"/>
      <c r="E37" s="136"/>
      <c r="F37" s="157"/>
      <c r="G37" s="136"/>
      <c r="H37" s="157"/>
      <c r="I37" s="136"/>
      <c r="J37" s="157"/>
      <c r="K37" s="157"/>
      <c r="L37" s="157"/>
      <c r="M37" s="81"/>
      <c r="N37" s="81"/>
      <c r="O37" s="101"/>
    </row>
    <row r="38" spans="1:15" s="36" customFormat="1" ht="23.25" customHeight="1">
      <c r="A38" s="36" t="s">
        <v>159</v>
      </c>
      <c r="B38" s="37"/>
      <c r="D38" s="135">
        <v>250000</v>
      </c>
      <c r="E38" s="135"/>
      <c r="F38" s="134">
        <v>34161</v>
      </c>
      <c r="G38" s="135"/>
      <c r="H38" s="134">
        <v>8439</v>
      </c>
      <c r="I38" s="135"/>
      <c r="J38" s="134">
        <v>58931</v>
      </c>
      <c r="K38" s="135"/>
      <c r="L38" s="135">
        <f>SUM(D38:J38)</f>
        <v>351531</v>
      </c>
      <c r="M38" s="81"/>
      <c r="N38" s="81"/>
    </row>
    <row r="39" spans="1:15" s="36" customFormat="1" ht="23.25" customHeight="1">
      <c r="A39" s="36" t="s">
        <v>106</v>
      </c>
      <c r="D39" s="89"/>
      <c r="E39" s="98"/>
      <c r="F39" s="89"/>
      <c r="G39" s="98"/>
      <c r="H39" s="89"/>
      <c r="I39" s="98"/>
      <c r="J39" s="89"/>
      <c r="K39" s="98"/>
      <c r="L39" s="98"/>
      <c r="M39" s="81"/>
      <c r="N39" s="81"/>
    </row>
    <row r="40" spans="1:15" s="36" customFormat="1" ht="23.25" customHeight="1">
      <c r="A40" s="36" t="s">
        <v>107</v>
      </c>
      <c r="B40" s="8">
        <v>4</v>
      </c>
      <c r="D40" s="97">
        <v>0</v>
      </c>
      <c r="E40" s="96"/>
      <c r="F40" s="97">
        <v>0</v>
      </c>
      <c r="G40" s="96"/>
      <c r="H40" s="97">
        <v>0</v>
      </c>
      <c r="I40" s="98"/>
      <c r="J40" s="165">
        <v>1285</v>
      </c>
      <c r="K40" s="157"/>
      <c r="L40" s="165">
        <f>SUM(D40:J40)</f>
        <v>1285</v>
      </c>
      <c r="M40" s="81"/>
      <c r="N40" s="81"/>
    </row>
    <row r="41" spans="1:15" s="36" customFormat="1" ht="23.25" customHeight="1">
      <c r="A41" s="36" t="s">
        <v>158</v>
      </c>
      <c r="D41" s="159">
        <f>SUM(D38:D40)</f>
        <v>250000</v>
      </c>
      <c r="E41" s="157"/>
      <c r="F41" s="159">
        <f>SUM(F38:F40)</f>
        <v>34161</v>
      </c>
      <c r="G41" s="157"/>
      <c r="H41" s="159">
        <f>SUM(H38:H40)</f>
        <v>8439</v>
      </c>
      <c r="I41" s="98"/>
      <c r="J41" s="159">
        <f>SUM(J38:J40)</f>
        <v>60216</v>
      </c>
      <c r="K41" s="157"/>
      <c r="L41" s="157">
        <f>SUM(D41:J41)</f>
        <v>352816</v>
      </c>
      <c r="M41" s="81"/>
      <c r="N41" s="81"/>
    </row>
    <row r="42" spans="1:15" s="36" customFormat="1" ht="23.25" customHeight="1">
      <c r="A42" s="36" t="s">
        <v>183</v>
      </c>
      <c r="D42" s="159">
        <v>195</v>
      </c>
      <c r="E42" s="157"/>
      <c r="F42" s="159">
        <v>78</v>
      </c>
      <c r="G42" s="157"/>
      <c r="H42" s="96">
        <v>0</v>
      </c>
      <c r="I42" s="99"/>
      <c r="J42" s="96">
        <v>0</v>
      </c>
      <c r="K42" s="157"/>
      <c r="L42" s="157">
        <f>SUM(C42:K42)</f>
        <v>273</v>
      </c>
      <c r="M42" s="81"/>
      <c r="N42" s="81"/>
    </row>
    <row r="43" spans="1:15" s="36" customFormat="1" ht="23.25" customHeight="1">
      <c r="A43" s="36" t="s">
        <v>177</v>
      </c>
      <c r="B43" s="37"/>
      <c r="D43" s="98">
        <v>0</v>
      </c>
      <c r="E43" s="98"/>
      <c r="F43" s="98">
        <v>0</v>
      </c>
      <c r="G43" s="98"/>
      <c r="H43" s="98">
        <v>0</v>
      </c>
      <c r="I43" s="98"/>
      <c r="J43" s="98">
        <f>'6 M PL_T '!L27</f>
        <v>-9010</v>
      </c>
      <c r="K43" s="98"/>
      <c r="L43" s="98">
        <f>SUM(D43:J43)</f>
        <v>-9010</v>
      </c>
      <c r="M43" s="81"/>
      <c r="N43" s="81"/>
    </row>
    <row r="44" spans="1:15" s="36" customFormat="1" ht="23.25" customHeight="1" thickBot="1">
      <c r="A44" s="36" t="s">
        <v>176</v>
      </c>
      <c r="B44" s="37"/>
      <c r="D44" s="166">
        <f>SUM(D41:D43)</f>
        <v>250195</v>
      </c>
      <c r="E44" s="157"/>
      <c r="F44" s="166">
        <f>SUM(F41:F43)</f>
        <v>34239</v>
      </c>
      <c r="G44" s="157"/>
      <c r="H44" s="166">
        <f>SUM(H41:H43)</f>
        <v>8439</v>
      </c>
      <c r="I44" s="167"/>
      <c r="J44" s="166">
        <f>SUM(J41:J43)</f>
        <v>51206</v>
      </c>
      <c r="K44" s="168"/>
      <c r="L44" s="166">
        <f>SUM(L41:L43)</f>
        <v>344079</v>
      </c>
      <c r="M44" s="81"/>
      <c r="N44" s="81"/>
    </row>
    <row r="45" spans="1:15" s="36" customFormat="1" ht="23.25" customHeight="1" thickTop="1">
      <c r="B45" s="37"/>
      <c r="D45" s="98"/>
      <c r="E45" s="98"/>
      <c r="F45" s="98"/>
      <c r="G45" s="98"/>
      <c r="H45" s="98"/>
      <c r="I45" s="98"/>
      <c r="J45" s="98"/>
      <c r="K45" s="98"/>
      <c r="L45" s="98"/>
      <c r="M45" s="81"/>
      <c r="N45" s="81"/>
    </row>
    <row r="46" spans="1:15" s="36" customFormat="1" ht="23.25" customHeight="1">
      <c r="D46" s="99"/>
      <c r="E46" s="99"/>
      <c r="F46" s="99"/>
      <c r="G46" s="99"/>
      <c r="H46" s="99"/>
      <c r="I46" s="99"/>
      <c r="J46" s="98"/>
      <c r="K46" s="99"/>
      <c r="L46" s="99"/>
      <c r="M46" s="81"/>
      <c r="N46" s="81"/>
    </row>
    <row r="47" spans="1:15" s="36" customFormat="1" ht="23.25" customHeight="1"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</row>
    <row r="48" spans="1:15" s="36" customFormat="1" ht="23.25" customHeight="1">
      <c r="D48" s="81"/>
      <c r="E48" s="81"/>
      <c r="F48" s="81"/>
      <c r="G48" s="81"/>
      <c r="H48" s="81"/>
      <c r="I48" s="81"/>
      <c r="J48" s="99"/>
      <c r="K48" s="81"/>
      <c r="L48" s="81"/>
      <c r="M48" s="81"/>
      <c r="N48" s="81"/>
    </row>
    <row r="49" spans="3:15" s="36" customFormat="1" ht="23.25" customHeight="1"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</row>
    <row r="50" spans="3:15" s="36" customFormat="1" ht="23.25" customHeight="1">
      <c r="C50" s="37"/>
      <c r="D50" s="81"/>
      <c r="E50" s="81"/>
      <c r="F50" s="81"/>
      <c r="G50" s="81"/>
      <c r="H50" s="81"/>
      <c r="I50" s="81"/>
    </row>
    <row r="51" spans="3:15" s="36" customFormat="1" ht="23.25" customHeight="1"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</row>
    <row r="52" spans="3:15" s="36" customFormat="1" ht="23.25" customHeight="1"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</row>
    <row r="53" spans="3:15" ht="19.5" customHeight="1"/>
    <row r="54" spans="3:15" ht="23.25" customHeight="1"/>
    <row r="55" spans="3:15" ht="23.25" customHeight="1"/>
    <row r="56" spans="3:15" ht="23.25" customHeight="1"/>
    <row r="57" spans="3:15" ht="23.25" customHeight="1">
      <c r="O57" s="105"/>
    </row>
    <row r="58" spans="3:15" ht="23.25" customHeight="1">
      <c r="O58" s="105"/>
    </row>
    <row r="59" spans="3:15" ht="23.25" customHeight="1">
      <c r="O59" s="106"/>
    </row>
    <row r="85" spans="12:16">
      <c r="L85" s="107"/>
      <c r="P85" s="108"/>
    </row>
  </sheetData>
  <mergeCells count="7">
    <mergeCell ref="L1:N1"/>
    <mergeCell ref="L2:N2"/>
    <mergeCell ref="D26:L26"/>
    <mergeCell ref="H27:J27"/>
    <mergeCell ref="D4:N4"/>
    <mergeCell ref="D5:N5"/>
    <mergeCell ref="H6:J6"/>
  </mergeCells>
  <phoneticPr fontId="0" type="noConversion"/>
  <pageMargins left="0.78740157480314965" right="0.23622047244094491" top="0.59055118110236227" bottom="0.47244094488188981" header="0.51181102362204722" footer="0.51181102362204722"/>
  <pageSetup paperSize="9" scale="74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C06D5-C671-44F3-B3FD-CDB479CDC486}">
  <dimension ref="A1:N90"/>
  <sheetViews>
    <sheetView view="pageBreakPreview" zoomScale="85" zoomScaleSheetLayoutView="85" workbookViewId="0">
      <pane xSplit="3" ySplit="7" topLeftCell="D56" activePane="bottomRight" state="frozen"/>
      <selection activeCell="F14" sqref="F14"/>
      <selection pane="topRight" activeCell="F14" sqref="F14"/>
      <selection pane="bottomLeft" activeCell="F14" sqref="F14"/>
      <selection pane="bottomRight" activeCell="K68" sqref="K68"/>
    </sheetView>
  </sheetViews>
  <sheetFormatPr defaultColWidth="9.21875" defaultRowHeight="19.8"/>
  <cols>
    <col min="1" max="1" width="4.21875" style="110" customWidth="1"/>
    <col min="2" max="2" width="6.21875" style="110" customWidth="1"/>
    <col min="3" max="3" width="41.21875" style="110" customWidth="1"/>
    <col min="4" max="4" width="12.21875" style="110" customWidth="1"/>
    <col min="5" max="5" width="1" style="110" customWidth="1"/>
    <col min="6" max="6" width="12.21875" style="110" customWidth="1"/>
    <col min="7" max="7" width="1" style="110" customWidth="1"/>
    <col min="8" max="8" width="12.21875" style="110" customWidth="1"/>
    <col min="9" max="9" width="1" style="110" customWidth="1"/>
    <col min="10" max="10" width="12.21875" style="110" customWidth="1"/>
    <col min="11" max="11" width="11.21875" style="110" bestFit="1" customWidth="1"/>
    <col min="12" max="14" width="10.21875" style="110" bestFit="1" customWidth="1"/>
    <col min="15" max="16384" width="9.21875" style="110"/>
  </cols>
  <sheetData>
    <row r="1" spans="1:11" s="109" customFormat="1" ht="23.25" customHeight="1">
      <c r="A1" s="60" t="s">
        <v>0</v>
      </c>
      <c r="B1" s="60"/>
      <c r="C1" s="60"/>
      <c r="D1" s="130"/>
      <c r="E1" s="130"/>
      <c r="F1" s="130"/>
      <c r="G1" s="60"/>
      <c r="H1" s="282" t="s">
        <v>170</v>
      </c>
      <c r="I1" s="282"/>
      <c r="J1" s="282"/>
    </row>
    <row r="2" spans="1:11" s="109" customFormat="1" ht="23.25" customHeight="1">
      <c r="A2" s="60" t="s">
        <v>108</v>
      </c>
      <c r="B2" s="60"/>
      <c r="C2" s="60"/>
      <c r="D2" s="130"/>
      <c r="E2" s="130"/>
      <c r="F2" s="130"/>
      <c r="G2" s="60"/>
      <c r="H2" s="282" t="s">
        <v>171</v>
      </c>
      <c r="I2" s="282"/>
      <c r="J2" s="282"/>
    </row>
    <row r="3" spans="1:11" s="109" customFormat="1" ht="23.25" customHeight="1">
      <c r="A3" s="60" t="s">
        <v>174</v>
      </c>
      <c r="D3" s="187"/>
      <c r="E3" s="187"/>
      <c r="F3" s="187"/>
    </row>
    <row r="5" spans="1:11">
      <c r="D5" s="281" t="s">
        <v>2</v>
      </c>
      <c r="E5" s="281"/>
      <c r="F5" s="281"/>
      <c r="G5" s="281"/>
      <c r="H5" s="281"/>
      <c r="I5" s="281"/>
      <c r="J5" s="281"/>
    </row>
    <row r="6" spans="1:11" ht="19.5" customHeight="1">
      <c r="D6" s="284" t="s">
        <v>3</v>
      </c>
      <c r="E6" s="284"/>
      <c r="F6" s="284"/>
      <c r="G6" s="36"/>
      <c r="H6" s="284" t="s">
        <v>4</v>
      </c>
      <c r="I6" s="284"/>
      <c r="J6" s="284"/>
    </row>
    <row r="7" spans="1:11">
      <c r="D7" s="65" t="s">
        <v>73</v>
      </c>
      <c r="E7" s="36"/>
      <c r="F7" s="65" t="s">
        <v>74</v>
      </c>
      <c r="G7" s="36"/>
      <c r="H7" s="65" t="s">
        <v>73</v>
      </c>
      <c r="I7" s="36"/>
      <c r="J7" s="65" t="s">
        <v>74</v>
      </c>
    </row>
    <row r="8" spans="1:11">
      <c r="D8" s="66"/>
      <c r="E8" s="36"/>
      <c r="F8" s="66" t="s">
        <v>75</v>
      </c>
      <c r="G8" s="36"/>
      <c r="H8" s="66"/>
      <c r="I8" s="36"/>
      <c r="J8" s="66" t="s">
        <v>75</v>
      </c>
    </row>
    <row r="9" spans="1:11" ht="20.399999999999999">
      <c r="A9" s="111" t="s">
        <v>109</v>
      </c>
      <c r="B9" s="112"/>
      <c r="C9" s="112"/>
      <c r="D9" s="112"/>
      <c r="F9" s="112"/>
    </row>
    <row r="10" spans="1:11">
      <c r="A10" s="112" t="s">
        <v>110</v>
      </c>
      <c r="B10" s="112"/>
      <c r="C10" s="112"/>
      <c r="D10" s="13">
        <f>'6 M PL_T '!F27</f>
        <v>26092</v>
      </c>
      <c r="E10" s="113"/>
      <c r="F10" s="131">
        <f>'6 M PL_T '!H27</f>
        <v>-12832</v>
      </c>
      <c r="G10" s="113"/>
      <c r="H10" s="19">
        <f>'6 M PL_T '!J27</f>
        <v>28447</v>
      </c>
      <c r="I10" s="13"/>
      <c r="J10" s="14">
        <f>'6 M PL_T '!L27</f>
        <v>-9010</v>
      </c>
    </row>
    <row r="11" spans="1:11">
      <c r="A11" s="112" t="s">
        <v>111</v>
      </c>
      <c r="B11" s="112"/>
      <c r="C11" s="112"/>
      <c r="D11" s="14"/>
      <c r="F11" s="131"/>
      <c r="H11" s="14"/>
      <c r="I11" s="14"/>
      <c r="J11" s="14"/>
    </row>
    <row r="12" spans="1:11">
      <c r="A12" s="112" t="s">
        <v>112</v>
      </c>
      <c r="B12" s="112"/>
      <c r="C12" s="112"/>
      <c r="D12" s="14">
        <v>2156</v>
      </c>
      <c r="E12" s="113"/>
      <c r="F12" s="134">
        <v>2554</v>
      </c>
      <c r="G12" s="113"/>
      <c r="H12" s="13">
        <v>1960</v>
      </c>
      <c r="I12" s="13"/>
      <c r="J12" s="134">
        <v>2326</v>
      </c>
      <c r="K12" s="114"/>
    </row>
    <row r="13" spans="1:11">
      <c r="A13" s="112" t="s">
        <v>190</v>
      </c>
      <c r="B13" s="112"/>
      <c r="C13" s="112"/>
      <c r="D13" s="14">
        <v>-19</v>
      </c>
      <c r="E13" s="113"/>
      <c r="F13" s="132">
        <v>-795</v>
      </c>
      <c r="G13" s="113"/>
      <c r="H13" s="14">
        <v>-19</v>
      </c>
      <c r="I13" s="13"/>
      <c r="J13" s="15">
        <v>-795</v>
      </c>
      <c r="K13" s="114"/>
    </row>
    <row r="14" spans="1:11">
      <c r="A14" s="112" t="s">
        <v>113</v>
      </c>
      <c r="B14" s="112"/>
      <c r="C14" s="112"/>
      <c r="D14" s="14">
        <v>983</v>
      </c>
      <c r="F14" s="135">
        <v>961</v>
      </c>
      <c r="H14" s="19">
        <v>732</v>
      </c>
      <c r="I14" s="14"/>
      <c r="J14" s="134">
        <v>671</v>
      </c>
      <c r="K14" s="114"/>
    </row>
    <row r="15" spans="1:11">
      <c r="A15" s="112" t="s">
        <v>114</v>
      </c>
      <c r="B15" s="112"/>
      <c r="C15" s="112"/>
      <c r="D15" s="14">
        <v>-32</v>
      </c>
      <c r="F15" s="132">
        <v>-56</v>
      </c>
      <c r="H15" s="15">
        <v>-22</v>
      </c>
      <c r="I15" s="14"/>
      <c r="J15" s="15">
        <v>-33</v>
      </c>
      <c r="K15" s="114"/>
    </row>
    <row r="16" spans="1:11">
      <c r="A16" s="112" t="s">
        <v>115</v>
      </c>
      <c r="B16" s="112"/>
      <c r="C16" s="112"/>
      <c r="D16" s="14">
        <v>14127</v>
      </c>
      <c r="E16" s="113"/>
      <c r="F16" s="136">
        <v>21413</v>
      </c>
      <c r="G16" s="113"/>
      <c r="H16" s="19">
        <v>14099</v>
      </c>
      <c r="I16" s="47"/>
      <c r="J16" s="134">
        <v>20905</v>
      </c>
      <c r="K16" s="114"/>
    </row>
    <row r="17" spans="1:11">
      <c r="A17" s="112" t="s">
        <v>191</v>
      </c>
      <c r="B17" s="112"/>
      <c r="C17" s="112"/>
      <c r="D17" s="115">
        <v>7080</v>
      </c>
      <c r="E17" s="113"/>
      <c r="F17" s="133">
        <v>-2779</v>
      </c>
      <c r="G17" s="113"/>
      <c r="H17" s="19">
        <v>7597</v>
      </c>
      <c r="I17" s="13"/>
      <c r="J17" s="16">
        <v>-1863</v>
      </c>
      <c r="K17" s="114"/>
    </row>
    <row r="18" spans="1:11" ht="20.399999999999999">
      <c r="A18" s="117" t="s">
        <v>116</v>
      </c>
      <c r="B18" s="111"/>
      <c r="C18" s="111"/>
      <c r="D18" s="116"/>
      <c r="F18" s="116"/>
      <c r="H18" s="116"/>
      <c r="I18" s="14"/>
      <c r="J18" s="116"/>
    </row>
    <row r="19" spans="1:11" ht="20.399999999999999">
      <c r="A19" s="117" t="s">
        <v>117</v>
      </c>
      <c r="B19" s="111"/>
      <c r="C19" s="111"/>
      <c r="D19" s="13">
        <f>SUM(D10:D18)</f>
        <v>50387</v>
      </c>
      <c r="E19" s="113"/>
      <c r="F19" s="137">
        <f>SUM(F10:F17)</f>
        <v>8466</v>
      </c>
      <c r="G19" s="14"/>
      <c r="H19" s="19">
        <f>SUM(H10:H18)</f>
        <v>52794</v>
      </c>
      <c r="I19" s="14"/>
      <c r="J19" s="137">
        <f>SUM(J10:J18)</f>
        <v>12201</v>
      </c>
    </row>
    <row r="20" spans="1:11" ht="22.5" customHeight="1">
      <c r="A20" s="117" t="s">
        <v>118</v>
      </c>
      <c r="B20" s="46"/>
      <c r="C20" s="46"/>
      <c r="D20" s="14"/>
      <c r="E20" s="14"/>
      <c r="F20" s="14"/>
      <c r="G20" s="14"/>
      <c r="H20" s="14"/>
      <c r="I20" s="14"/>
      <c r="J20" s="14"/>
    </row>
    <row r="21" spans="1:11">
      <c r="A21" s="112" t="s">
        <v>119</v>
      </c>
      <c r="B21" s="112"/>
      <c r="C21" s="112"/>
      <c r="D21" s="14">
        <v>170343</v>
      </c>
      <c r="F21" s="138">
        <v>40694</v>
      </c>
      <c r="H21" s="14">
        <v>156984</v>
      </c>
      <c r="I21" s="14"/>
      <c r="J21" s="138">
        <v>8032</v>
      </c>
      <c r="K21" s="114"/>
    </row>
    <row r="22" spans="1:11">
      <c r="A22" s="112" t="s">
        <v>120</v>
      </c>
      <c r="B22" s="112"/>
      <c r="C22" s="112"/>
      <c r="D22" s="14">
        <v>-1708</v>
      </c>
      <c r="F22" s="15">
        <v>-1637</v>
      </c>
      <c r="H22" s="14">
        <v>-636</v>
      </c>
      <c r="I22" s="14"/>
      <c r="J22" s="15">
        <v>-5051</v>
      </c>
      <c r="K22" s="114"/>
    </row>
    <row r="23" spans="1:11">
      <c r="A23" s="112" t="s">
        <v>27</v>
      </c>
      <c r="B23" s="112"/>
      <c r="C23" s="112"/>
      <c r="D23" s="14">
        <v>-3019</v>
      </c>
      <c r="F23" s="15">
        <v>-490</v>
      </c>
      <c r="H23" s="14">
        <v>-384</v>
      </c>
      <c r="I23" s="14"/>
      <c r="J23" s="15">
        <v>-491</v>
      </c>
      <c r="K23" s="114"/>
    </row>
    <row r="24" spans="1:11">
      <c r="A24" s="112" t="s">
        <v>121</v>
      </c>
      <c r="B24" s="112"/>
      <c r="C24" s="112"/>
      <c r="D24" s="14">
        <v>0</v>
      </c>
      <c r="F24" s="138">
        <v>11305</v>
      </c>
      <c r="H24" s="14">
        <v>0</v>
      </c>
      <c r="I24" s="14"/>
      <c r="J24" s="138">
        <v>11305</v>
      </c>
      <c r="K24" s="114"/>
    </row>
    <row r="25" spans="1:11">
      <c r="A25" s="112" t="s">
        <v>33</v>
      </c>
      <c r="B25" s="112"/>
      <c r="C25" s="112"/>
      <c r="D25" s="14">
        <v>1658</v>
      </c>
      <c r="F25" s="138">
        <v>1605</v>
      </c>
      <c r="H25" s="14">
        <v>1710</v>
      </c>
      <c r="I25" s="14"/>
      <c r="J25" s="138">
        <v>1515</v>
      </c>
      <c r="K25" s="114"/>
    </row>
    <row r="26" spans="1:11" ht="22.5" customHeight="1">
      <c r="A26" s="117" t="s">
        <v>122</v>
      </c>
      <c r="B26" s="46"/>
      <c r="C26" s="46"/>
      <c r="F26" s="14"/>
      <c r="H26" s="14"/>
      <c r="J26" s="14"/>
    </row>
    <row r="27" spans="1:11">
      <c r="A27" s="112" t="s">
        <v>41</v>
      </c>
      <c r="B27" s="112"/>
      <c r="C27" s="112"/>
      <c r="D27" s="14">
        <v>-28051</v>
      </c>
      <c r="F27" s="134">
        <v>18400</v>
      </c>
      <c r="H27" s="14">
        <v>-26230</v>
      </c>
      <c r="I27" s="14"/>
      <c r="J27" s="134">
        <v>18158</v>
      </c>
      <c r="K27" s="114"/>
    </row>
    <row r="28" spans="1:11">
      <c r="A28" s="112" t="s">
        <v>48</v>
      </c>
      <c r="B28" s="112"/>
      <c r="C28" s="112"/>
      <c r="D28" s="14">
        <v>-435</v>
      </c>
      <c r="E28" s="113"/>
      <c r="F28" s="15">
        <v>-49</v>
      </c>
      <c r="G28" s="113"/>
      <c r="H28" s="14">
        <v>1564</v>
      </c>
      <c r="I28" s="13"/>
      <c r="J28" s="138">
        <v>134</v>
      </c>
      <c r="K28" s="114"/>
    </row>
    <row r="29" spans="1:11">
      <c r="A29" s="112" t="s">
        <v>49</v>
      </c>
      <c r="B29" s="112"/>
      <c r="C29" s="112"/>
      <c r="D29" s="14">
        <v>-2278</v>
      </c>
      <c r="E29" s="113"/>
      <c r="F29" s="134">
        <v>1275</v>
      </c>
      <c r="H29" s="14">
        <v>-2340</v>
      </c>
      <c r="I29" s="14"/>
      <c r="J29" s="138">
        <v>2144</v>
      </c>
      <c r="K29" s="114"/>
    </row>
    <row r="30" spans="1:11">
      <c r="A30" s="110" t="s">
        <v>50</v>
      </c>
      <c r="B30" s="112"/>
      <c r="C30" s="112"/>
      <c r="D30" s="14">
        <v>-3874</v>
      </c>
      <c r="E30" s="113"/>
      <c r="F30" s="134">
        <v>1860</v>
      </c>
      <c r="G30" s="113"/>
      <c r="H30" s="14">
        <v>-2703</v>
      </c>
      <c r="I30" s="14"/>
      <c r="J30" s="138">
        <v>1735</v>
      </c>
      <c r="K30" s="118"/>
    </row>
    <row r="31" spans="1:11">
      <c r="A31" s="110" t="s">
        <v>195</v>
      </c>
      <c r="B31" s="112"/>
      <c r="C31" s="112"/>
      <c r="D31" s="14">
        <v>-2565</v>
      </c>
      <c r="F31" s="15">
        <v>-4596</v>
      </c>
      <c r="H31" s="14">
        <v>-2565</v>
      </c>
      <c r="I31" s="14"/>
      <c r="J31" s="15">
        <v>-3223</v>
      </c>
      <c r="K31" s="118"/>
    </row>
    <row r="32" spans="1:11" ht="20.399999999999999">
      <c r="A32" s="111" t="s">
        <v>192</v>
      </c>
      <c r="B32" s="112"/>
      <c r="C32" s="112"/>
      <c r="D32" s="17">
        <f>SUM(D19:D31)</f>
        <v>180458</v>
      </c>
      <c r="F32" s="139">
        <f>SUM(F19:F31)</f>
        <v>76833</v>
      </c>
      <c r="G32" s="140"/>
      <c r="H32" s="17">
        <f>SUM(H19:H31)</f>
        <v>178194</v>
      </c>
      <c r="I32" s="141"/>
      <c r="J32" s="139">
        <f>SUM(J19:J31)</f>
        <v>46459</v>
      </c>
    </row>
    <row r="33" spans="1:11" s="109" customFormat="1" ht="23.25" customHeight="1">
      <c r="A33" s="60" t="s">
        <v>0</v>
      </c>
      <c r="B33" s="60"/>
      <c r="C33" s="60"/>
      <c r="D33" s="283"/>
      <c r="E33" s="283"/>
      <c r="F33" s="283"/>
      <c r="G33" s="60"/>
      <c r="H33" s="282" t="s">
        <v>170</v>
      </c>
      <c r="I33" s="282"/>
      <c r="J33" s="282"/>
    </row>
    <row r="34" spans="1:11" s="109" customFormat="1" ht="23.25" customHeight="1">
      <c r="A34" s="119" t="s">
        <v>123</v>
      </c>
      <c r="B34" s="60"/>
      <c r="C34" s="60"/>
      <c r="D34" s="283"/>
      <c r="E34" s="283"/>
      <c r="F34" s="283"/>
      <c r="G34" s="60"/>
      <c r="H34" s="282" t="s">
        <v>171</v>
      </c>
      <c r="I34" s="282"/>
      <c r="J34" s="282"/>
    </row>
    <row r="35" spans="1:11" s="109" customFormat="1" ht="23.25" customHeight="1">
      <c r="A35" s="60" t="s">
        <v>174</v>
      </c>
      <c r="D35" s="187"/>
      <c r="E35" s="187"/>
      <c r="F35" s="187"/>
    </row>
    <row r="37" spans="1:11" ht="17.25" customHeight="1">
      <c r="D37" s="281" t="s">
        <v>2</v>
      </c>
      <c r="E37" s="281"/>
      <c r="F37" s="281"/>
      <c r="G37" s="281"/>
      <c r="H37" s="281"/>
      <c r="I37" s="281"/>
      <c r="J37" s="281"/>
    </row>
    <row r="38" spans="1:11" ht="18.75" customHeight="1">
      <c r="D38" s="284" t="s">
        <v>3</v>
      </c>
      <c r="E38" s="284"/>
      <c r="F38" s="284"/>
      <c r="G38" s="36"/>
      <c r="H38" s="287" t="s">
        <v>4</v>
      </c>
      <c r="I38" s="287"/>
      <c r="J38" s="287"/>
    </row>
    <row r="39" spans="1:11" ht="19.5" customHeight="1">
      <c r="D39" s="65" t="s">
        <v>73</v>
      </c>
      <c r="E39" s="36"/>
      <c r="F39" s="65" t="s">
        <v>74</v>
      </c>
      <c r="G39" s="36"/>
      <c r="H39" s="65" t="s">
        <v>73</v>
      </c>
      <c r="I39" s="36"/>
      <c r="J39" s="65" t="s">
        <v>74</v>
      </c>
    </row>
    <row r="40" spans="1:11" ht="19.5" customHeight="1">
      <c r="D40" s="66"/>
      <c r="E40" s="36"/>
      <c r="F40" s="66" t="s">
        <v>75</v>
      </c>
      <c r="G40" s="36"/>
      <c r="H40" s="66"/>
      <c r="I40" s="36"/>
      <c r="J40" s="66" t="s">
        <v>75</v>
      </c>
    </row>
    <row r="41" spans="1:11" ht="20.399999999999999">
      <c r="A41" s="286" t="s">
        <v>124</v>
      </c>
      <c r="B41" s="286"/>
      <c r="C41" s="286"/>
      <c r="D41" s="14"/>
      <c r="F41" s="14"/>
      <c r="H41" s="14"/>
      <c r="I41" s="14"/>
      <c r="J41" s="14"/>
    </row>
    <row r="42" spans="1:11" ht="20.399999999999999">
      <c r="A42" s="121" t="s">
        <v>125</v>
      </c>
      <c r="B42" s="120"/>
      <c r="C42" s="120"/>
      <c r="D42" s="15">
        <v>32</v>
      </c>
      <c r="E42" s="113"/>
      <c r="F42" s="138">
        <v>56</v>
      </c>
      <c r="G42" s="113"/>
      <c r="H42" s="15">
        <v>22</v>
      </c>
      <c r="I42" s="13"/>
      <c r="J42" s="138">
        <v>379</v>
      </c>
      <c r="K42" s="122"/>
    </row>
    <row r="43" spans="1:11">
      <c r="A43" s="112" t="s">
        <v>197</v>
      </c>
      <c r="B43" s="112"/>
      <c r="C43" s="112"/>
      <c r="D43" s="14">
        <v>-331</v>
      </c>
      <c r="F43" s="15">
        <v>-1648</v>
      </c>
      <c r="H43" s="14">
        <v>-1301</v>
      </c>
      <c r="I43" s="14"/>
      <c r="J43" s="15">
        <v>-1456</v>
      </c>
      <c r="K43" s="114"/>
    </row>
    <row r="44" spans="1:11">
      <c r="A44" s="123" t="s">
        <v>178</v>
      </c>
      <c r="B44" s="112"/>
      <c r="C44" s="112"/>
      <c r="D44" s="14">
        <v>0</v>
      </c>
      <c r="F44" s="15">
        <v>0</v>
      </c>
      <c r="H44" s="14">
        <v>0</v>
      </c>
      <c r="I44" s="14"/>
      <c r="J44" s="138">
        <v>33220</v>
      </c>
      <c r="K44" s="114"/>
    </row>
    <row r="45" spans="1:11">
      <c r="A45" s="112" t="s">
        <v>126</v>
      </c>
      <c r="B45" s="121"/>
      <c r="C45" s="121"/>
      <c r="D45" s="14">
        <v>35</v>
      </c>
      <c r="E45" s="14"/>
      <c r="F45" s="138">
        <v>816</v>
      </c>
      <c r="G45" s="14"/>
      <c r="H45" s="14">
        <v>35</v>
      </c>
      <c r="I45" s="14"/>
      <c r="J45" s="138">
        <v>816</v>
      </c>
      <c r="K45" s="114"/>
    </row>
    <row r="46" spans="1:11">
      <c r="A46" s="112" t="s">
        <v>127</v>
      </c>
      <c r="B46" s="112"/>
      <c r="C46" s="112"/>
      <c r="D46" s="14">
        <v>-616</v>
      </c>
      <c r="F46" s="15">
        <v>-54</v>
      </c>
      <c r="H46" s="14">
        <v>-602</v>
      </c>
      <c r="I46" s="14"/>
      <c r="J46" s="15">
        <v>-54</v>
      </c>
      <c r="K46" s="114"/>
    </row>
    <row r="47" spans="1:11" ht="20.399999999999999">
      <c r="A47" s="111" t="s">
        <v>200</v>
      </c>
      <c r="B47" s="112"/>
      <c r="C47" s="112"/>
      <c r="D47" s="18">
        <f>SUM(D42:D46)</f>
        <v>-880</v>
      </c>
      <c r="E47" s="14"/>
      <c r="F47" s="17">
        <f>SUM(F42:F46)</f>
        <v>-830</v>
      </c>
      <c r="G47" s="14"/>
      <c r="H47" s="17">
        <f>SUM(H42:H46)</f>
        <v>-1846</v>
      </c>
      <c r="I47" s="14"/>
      <c r="J47" s="17">
        <f>SUM(J42:J46)</f>
        <v>32905</v>
      </c>
    </row>
    <row r="48" spans="1:11" ht="3.75" customHeight="1">
      <c r="A48" s="111"/>
      <c r="B48" s="112"/>
      <c r="C48" s="112"/>
      <c r="D48" s="14"/>
      <c r="F48" s="14"/>
      <c r="H48" s="14"/>
      <c r="I48" s="14"/>
      <c r="J48" s="14"/>
    </row>
    <row r="49" spans="1:14" ht="20.399999999999999">
      <c r="A49" s="111" t="s">
        <v>128</v>
      </c>
      <c r="B49" s="112"/>
      <c r="C49" s="112"/>
      <c r="D49" s="14"/>
      <c r="F49" s="14"/>
      <c r="H49" s="14"/>
      <c r="I49" s="14"/>
      <c r="J49" s="14"/>
    </row>
    <row r="50" spans="1:14">
      <c r="A50" s="112" t="s">
        <v>129</v>
      </c>
      <c r="B50" s="112"/>
      <c r="C50" s="112"/>
      <c r="D50" s="13">
        <v>-23724</v>
      </c>
      <c r="F50" s="19">
        <v>-30089</v>
      </c>
      <c r="H50" s="13">
        <v>-23668</v>
      </c>
      <c r="I50" s="14"/>
      <c r="J50" s="19">
        <v>-29236</v>
      </c>
      <c r="K50" s="114"/>
    </row>
    <row r="51" spans="1:14">
      <c r="A51" s="112" t="s">
        <v>130</v>
      </c>
      <c r="B51" s="112"/>
      <c r="C51" s="112"/>
      <c r="D51" s="14">
        <v>-782</v>
      </c>
      <c r="F51" s="15">
        <v>-944</v>
      </c>
      <c r="H51" s="14">
        <v>-647</v>
      </c>
      <c r="I51" s="14"/>
      <c r="J51" s="15">
        <v>-815</v>
      </c>
      <c r="K51" s="114"/>
    </row>
    <row r="52" spans="1:14">
      <c r="A52" s="112" t="s">
        <v>47</v>
      </c>
      <c r="B52" s="112"/>
      <c r="C52" s="112"/>
      <c r="D52" s="14">
        <v>0</v>
      </c>
      <c r="F52" s="15">
        <v>0</v>
      </c>
      <c r="H52" s="14">
        <v>-1720</v>
      </c>
      <c r="I52" s="14"/>
      <c r="J52" s="15">
        <v>0</v>
      </c>
      <c r="K52" s="114"/>
    </row>
    <row r="53" spans="1:14">
      <c r="A53" s="112" t="s">
        <v>53</v>
      </c>
      <c r="B53" s="112"/>
      <c r="C53" s="112"/>
      <c r="D53" s="14">
        <v>-3200</v>
      </c>
      <c r="F53" s="15">
        <v>-1000</v>
      </c>
      <c r="G53" s="124"/>
      <c r="H53" s="124">
        <v>0</v>
      </c>
      <c r="I53" s="124"/>
      <c r="J53" s="15">
        <v>0</v>
      </c>
      <c r="K53" s="114"/>
    </row>
    <row r="54" spans="1:14">
      <c r="A54" s="112" t="s">
        <v>198</v>
      </c>
      <c r="B54" s="112"/>
      <c r="C54" s="112"/>
      <c r="D54" s="14">
        <v>-134533</v>
      </c>
      <c r="F54" s="15">
        <v>-49622</v>
      </c>
      <c r="H54" s="14">
        <v>-136199</v>
      </c>
      <c r="I54" s="14"/>
      <c r="J54" s="19">
        <v>-49622</v>
      </c>
      <c r="K54" s="114"/>
    </row>
    <row r="55" spans="1:14">
      <c r="A55" s="112" t="s">
        <v>169</v>
      </c>
      <c r="B55" s="112"/>
      <c r="C55" s="112"/>
      <c r="D55" s="14">
        <v>416</v>
      </c>
      <c r="F55" s="138">
        <v>273</v>
      </c>
      <c r="H55" s="14">
        <v>416</v>
      </c>
      <c r="I55" s="14"/>
      <c r="J55" s="134">
        <v>273</v>
      </c>
      <c r="K55" s="114"/>
    </row>
    <row r="56" spans="1:14" ht="20.399999999999999">
      <c r="A56" s="120" t="s">
        <v>196</v>
      </c>
      <c r="B56" s="112"/>
      <c r="C56" s="112"/>
      <c r="D56" s="17">
        <f>SUM(D50:D55)</f>
        <v>-161823</v>
      </c>
      <c r="E56" s="14"/>
      <c r="F56" s="17">
        <f>SUM(F50:F55)</f>
        <v>-81382</v>
      </c>
      <c r="G56" s="14"/>
      <c r="H56" s="17">
        <f>SUM(H50:H55)</f>
        <v>-161818</v>
      </c>
      <c r="I56" s="14"/>
      <c r="J56" s="17">
        <f>SUM(J50:J55)</f>
        <v>-79400</v>
      </c>
    </row>
    <row r="57" spans="1:14" ht="16.5" customHeight="1">
      <c r="A57" s="111"/>
      <c r="B57" s="112"/>
      <c r="C57" s="112"/>
      <c r="D57" s="14"/>
      <c r="F57" s="14"/>
      <c r="H57" s="14"/>
      <c r="I57" s="14"/>
      <c r="J57" s="14"/>
    </row>
    <row r="58" spans="1:14" ht="20.399999999999999">
      <c r="A58" s="111" t="s">
        <v>131</v>
      </c>
      <c r="B58" s="112"/>
      <c r="C58" s="112"/>
      <c r="D58" s="13">
        <f>D32+D47+D56</f>
        <v>17755</v>
      </c>
      <c r="E58" s="13"/>
      <c r="F58" s="15">
        <f>F32+F47+F56</f>
        <v>-5379</v>
      </c>
      <c r="G58" s="13"/>
      <c r="H58" s="13">
        <f>H32+H47+H56</f>
        <v>14530</v>
      </c>
      <c r="I58" s="13"/>
      <c r="J58" s="15">
        <f>J32+J47+J56</f>
        <v>-36</v>
      </c>
    </row>
    <row r="59" spans="1:14">
      <c r="A59" s="112" t="s">
        <v>132</v>
      </c>
      <c r="B59" s="112"/>
      <c r="C59" s="112"/>
      <c r="D59" s="50">
        <v>21101</v>
      </c>
      <c r="E59" s="113"/>
      <c r="F59" s="137">
        <v>31822</v>
      </c>
      <c r="G59" s="142"/>
      <c r="H59" s="22">
        <v>12545</v>
      </c>
      <c r="I59" s="141"/>
      <c r="J59" s="137">
        <v>22561</v>
      </c>
      <c r="K59" s="125"/>
      <c r="L59" s="125">
        <f>ROUND(32495265/1000,0)</f>
        <v>32495</v>
      </c>
      <c r="M59" s="125"/>
      <c r="N59" s="125">
        <f>ROUND(23942525/1000,0)</f>
        <v>23943</v>
      </c>
    </row>
    <row r="60" spans="1:14" ht="21" thickBot="1">
      <c r="A60" s="111" t="s">
        <v>133</v>
      </c>
      <c r="B60" s="126"/>
      <c r="C60" s="112"/>
      <c r="D60" s="127">
        <f>SUM(D58:D59)</f>
        <v>38856</v>
      </c>
      <c r="E60" s="13"/>
      <c r="F60" s="143">
        <f>SUM(F58:F59)</f>
        <v>26443</v>
      </c>
      <c r="G60" s="141"/>
      <c r="H60" s="127">
        <f>SUM(H58:H59)</f>
        <v>27075</v>
      </c>
      <c r="I60" s="141"/>
      <c r="J60" s="143">
        <f>SUM(J58:J59)</f>
        <v>22525</v>
      </c>
      <c r="K60" s="125">
        <f>CF_T!D60-BS_T!F14</f>
        <v>0</v>
      </c>
      <c r="L60" s="125">
        <f>F60-L59</f>
        <v>-6052</v>
      </c>
      <c r="M60" s="125">
        <f>H60-BS_T!J14</f>
        <v>0</v>
      </c>
      <c r="N60" s="125">
        <f>J60-N59</f>
        <v>-1418</v>
      </c>
    </row>
    <row r="61" spans="1:14" ht="20.25" customHeight="1" thickTop="1">
      <c r="A61" s="111"/>
      <c r="B61" s="126"/>
      <c r="C61" s="112"/>
      <c r="D61" s="128"/>
      <c r="E61" s="13"/>
      <c r="F61" s="128"/>
      <c r="G61" s="13"/>
      <c r="H61" s="128"/>
      <c r="I61" s="13"/>
      <c r="J61" s="128"/>
    </row>
    <row r="62" spans="1:14" s="111" customFormat="1" ht="21" customHeight="1">
      <c r="A62" s="111" t="s">
        <v>179</v>
      </c>
    </row>
    <row r="63" spans="1:14" s="129" customFormat="1" ht="21" customHeight="1">
      <c r="A63" s="172" t="s">
        <v>182</v>
      </c>
      <c r="B63" s="172"/>
      <c r="C63" s="173"/>
      <c r="D63" s="174"/>
      <c r="E63" s="174"/>
      <c r="F63" s="175"/>
      <c r="G63" s="174"/>
      <c r="H63" s="174"/>
      <c r="I63" s="174"/>
      <c r="J63" s="175"/>
    </row>
    <row r="64" spans="1:14" s="129" customFormat="1" ht="21" customHeight="1">
      <c r="A64" s="172"/>
      <c r="B64" s="176" t="s">
        <v>180</v>
      </c>
      <c r="C64" s="173"/>
      <c r="D64" s="169">
        <v>116970</v>
      </c>
      <c r="E64" s="174"/>
      <c r="F64" s="137">
        <v>8459</v>
      </c>
      <c r="G64" s="174"/>
      <c r="H64" s="169">
        <v>116970</v>
      </c>
      <c r="I64" s="174"/>
      <c r="J64" s="137">
        <v>8459</v>
      </c>
    </row>
    <row r="65" spans="1:10" ht="21" customHeight="1">
      <c r="A65" s="172"/>
      <c r="B65" s="176" t="s">
        <v>181</v>
      </c>
      <c r="C65" s="173"/>
      <c r="D65" s="188">
        <v>0</v>
      </c>
      <c r="E65" s="174"/>
      <c r="F65" s="137">
        <v>95514</v>
      </c>
      <c r="G65" s="174"/>
      <c r="H65" s="188">
        <v>0</v>
      </c>
      <c r="I65" s="174"/>
      <c r="J65" s="137">
        <v>95514</v>
      </c>
    </row>
    <row r="66" spans="1:10" ht="21" customHeight="1">
      <c r="A66" s="172" t="s">
        <v>199</v>
      </c>
      <c r="B66" s="172"/>
      <c r="C66" s="173"/>
      <c r="D66" s="177"/>
      <c r="E66" s="173"/>
      <c r="F66" s="172"/>
      <c r="G66" s="173"/>
      <c r="H66" s="177"/>
      <c r="I66" s="177"/>
      <c r="J66" s="175"/>
    </row>
    <row r="67" spans="1:10" ht="21" customHeight="1">
      <c r="A67" s="172" t="s">
        <v>201</v>
      </c>
      <c r="B67" s="172"/>
      <c r="C67" s="173"/>
      <c r="D67" s="173"/>
      <c r="E67" s="173"/>
      <c r="F67" s="173"/>
      <c r="G67" s="173"/>
      <c r="H67" s="177"/>
      <c r="I67" s="177"/>
      <c r="J67" s="177"/>
    </row>
    <row r="68" spans="1:10" ht="21" customHeight="1">
      <c r="A68" s="172"/>
      <c r="B68" s="172"/>
      <c r="C68" s="173"/>
      <c r="D68" s="173"/>
      <c r="E68" s="173"/>
      <c r="F68" s="173"/>
      <c r="G68" s="173"/>
      <c r="H68" s="177"/>
      <c r="I68" s="177"/>
      <c r="J68" s="177"/>
    </row>
    <row r="69" spans="1:10" ht="21" customHeight="1">
      <c r="A69" s="170"/>
      <c r="B69" s="170"/>
      <c r="C69" s="170"/>
      <c r="D69" s="170"/>
      <c r="E69" s="170"/>
      <c r="F69" s="170"/>
      <c r="G69" s="170"/>
      <c r="H69" s="171"/>
      <c r="I69" s="171"/>
      <c r="J69" s="171"/>
    </row>
    <row r="70" spans="1:10" ht="21" customHeight="1">
      <c r="H70" s="14"/>
      <c r="I70" s="14"/>
      <c r="J70" s="14"/>
    </row>
    <row r="71" spans="1:10" ht="21" customHeight="1">
      <c r="H71" s="14"/>
      <c r="I71" s="14"/>
      <c r="J71" s="14"/>
    </row>
    <row r="72" spans="1:10" ht="21" customHeight="1">
      <c r="H72" s="14"/>
      <c r="I72" s="14"/>
      <c r="J72" s="14"/>
    </row>
    <row r="73" spans="1:10" ht="28.5" customHeight="1">
      <c r="H73" s="14"/>
      <c r="I73" s="14"/>
      <c r="J73" s="14"/>
    </row>
    <row r="74" spans="1:10">
      <c r="H74" s="14"/>
      <c r="I74" s="14"/>
      <c r="J74" s="14"/>
    </row>
    <row r="75" spans="1:10">
      <c r="H75" s="14"/>
      <c r="I75" s="14"/>
      <c r="J75" s="14"/>
    </row>
    <row r="76" spans="1:10">
      <c r="H76" s="14"/>
      <c r="I76" s="14"/>
      <c r="J76" s="14"/>
    </row>
    <row r="77" spans="1:10">
      <c r="H77" s="14"/>
      <c r="I77" s="14"/>
      <c r="J77" s="14"/>
    </row>
    <row r="78" spans="1:10">
      <c r="H78" s="14"/>
      <c r="I78" s="14"/>
      <c r="J78" s="14"/>
    </row>
    <row r="79" spans="1:10">
      <c r="H79" s="14"/>
      <c r="I79" s="14"/>
      <c r="J79" s="14"/>
    </row>
    <row r="80" spans="1:10">
      <c r="H80" s="14"/>
      <c r="I80" s="14"/>
      <c r="J80" s="14"/>
    </row>
    <row r="81" spans="8:10">
      <c r="H81" s="14"/>
      <c r="I81" s="14"/>
      <c r="J81" s="14"/>
    </row>
    <row r="82" spans="8:10">
      <c r="H82" s="14"/>
      <c r="I82" s="14"/>
      <c r="J82" s="14"/>
    </row>
    <row r="83" spans="8:10">
      <c r="H83" s="14"/>
      <c r="I83" s="14"/>
      <c r="J83" s="14"/>
    </row>
    <row r="84" spans="8:10">
      <c r="H84" s="14"/>
      <c r="I84" s="14"/>
      <c r="J84" s="14"/>
    </row>
    <row r="85" spans="8:10">
      <c r="H85" s="14"/>
      <c r="I85" s="14"/>
      <c r="J85" s="14"/>
    </row>
    <row r="86" spans="8:10">
      <c r="H86" s="14"/>
      <c r="I86" s="14"/>
      <c r="J86" s="14"/>
    </row>
    <row r="87" spans="8:10">
      <c r="H87" s="14"/>
      <c r="I87" s="14"/>
      <c r="J87" s="14"/>
    </row>
    <row r="88" spans="8:10">
      <c r="H88" s="14"/>
      <c r="I88" s="14"/>
      <c r="J88" s="14"/>
    </row>
    <row r="89" spans="8:10">
      <c r="H89" s="14"/>
      <c r="I89" s="14"/>
      <c r="J89" s="14"/>
    </row>
    <row r="90" spans="8:10">
      <c r="H90" s="14"/>
      <c r="I90" s="14"/>
      <c r="J90" s="14"/>
    </row>
  </sheetData>
  <mergeCells count="12">
    <mergeCell ref="A41:C41"/>
    <mergeCell ref="D33:F34"/>
    <mergeCell ref="D37:J37"/>
    <mergeCell ref="D38:F38"/>
    <mergeCell ref="H38:J38"/>
    <mergeCell ref="H33:J33"/>
    <mergeCell ref="H34:J34"/>
    <mergeCell ref="D5:J5"/>
    <mergeCell ref="D6:F6"/>
    <mergeCell ref="H6:J6"/>
    <mergeCell ref="H1:J1"/>
    <mergeCell ref="H2:J2"/>
  </mergeCells>
  <phoneticPr fontId="0" type="noConversion"/>
  <pageMargins left="0.9055118110236221" right="0.31496062992125984" top="0.9055118110236221" bottom="0.47244094488188981" header="0.27559055118110237" footer="0.47244094488188981"/>
  <pageSetup paperSize="9" scale="80" orientation="portrait" r:id="rId1"/>
  <headerFooter>
    <oddFooter>&amp;L&amp;"AngsanaUPC,Regular"&amp;14หมายเหตุประกอบงบการเงินเป็นส่วนหนึ่งของงบการเงินระหว่างกาลนี้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B3CE-02F6-478E-9AB7-2752D18531F4}">
  <sheetPr>
    <tabColor rgb="FF92D050"/>
  </sheetPr>
  <dimension ref="A1:I105"/>
  <sheetViews>
    <sheetView tabSelected="1" view="pageBreakPreview" topLeftCell="A49" zoomScale="85" zoomScaleNormal="100" zoomScaleSheetLayoutView="85" workbookViewId="0">
      <selection activeCell="K8" sqref="K8"/>
    </sheetView>
  </sheetViews>
  <sheetFormatPr defaultColWidth="9" defaultRowHeight="23.25" customHeight="1"/>
  <cols>
    <col min="1" max="2" width="1.21875" style="300" customWidth="1"/>
    <col min="3" max="3" width="46.77734375" style="300" customWidth="1"/>
    <col min="4" max="4" width="6.21875" style="309" customWidth="1"/>
    <col min="5" max="5" width="1.21875" style="300" customWidth="1"/>
    <col min="6" max="6" width="14.21875" style="297" customWidth="1"/>
    <col min="7" max="7" width="1.21875" style="300" customWidth="1"/>
    <col min="8" max="8" width="14.21875" style="218" customWidth="1"/>
    <col min="9" max="9" width="0.21875" style="220" customWidth="1"/>
    <col min="10" max="14" width="9" style="300"/>
    <col min="15" max="15" width="14.21875" style="300" bestFit="1" customWidth="1"/>
    <col min="16" max="16" width="12.21875" style="300" customWidth="1"/>
    <col min="17" max="18" width="12.21875" style="300" bestFit="1" customWidth="1"/>
    <col min="19" max="16384" width="9" style="300"/>
  </cols>
  <sheetData>
    <row r="1" spans="1:9" s="292" customFormat="1" ht="23.25" customHeight="1">
      <c r="A1" s="291" t="s">
        <v>218</v>
      </c>
      <c r="D1" s="293"/>
      <c r="F1" s="294"/>
      <c r="G1" s="294"/>
      <c r="H1" s="294"/>
      <c r="I1" s="226"/>
    </row>
    <row r="2" spans="1:9" s="292" customFormat="1" ht="23.25" customHeight="1">
      <c r="A2" s="295" t="s">
        <v>149</v>
      </c>
      <c r="D2" s="293"/>
      <c r="E2" s="296"/>
      <c r="F2" s="294"/>
      <c r="G2" s="297"/>
      <c r="H2" s="294"/>
      <c r="I2" s="226"/>
    </row>
    <row r="3" spans="1:9" s="292" customFormat="1" ht="23.25" customHeight="1">
      <c r="A3" s="291" t="s">
        <v>283</v>
      </c>
      <c r="D3" s="293"/>
      <c r="E3" s="296"/>
      <c r="F3" s="298"/>
      <c r="G3" s="297"/>
      <c r="H3" s="299"/>
    </row>
    <row r="4" spans="1:9" ht="23.25" customHeight="1">
      <c r="D4" s="301"/>
      <c r="E4" s="302"/>
      <c r="F4" s="303"/>
      <c r="G4" s="303"/>
      <c r="H4" s="304" t="s">
        <v>268</v>
      </c>
      <c r="I4" s="227"/>
    </row>
    <row r="5" spans="1:9" ht="21" customHeight="1">
      <c r="D5" s="305" t="s">
        <v>136</v>
      </c>
      <c r="E5" s="306"/>
      <c r="F5" s="307" t="s">
        <v>284</v>
      </c>
      <c r="G5" s="297"/>
      <c r="H5" s="307" t="s">
        <v>269</v>
      </c>
    </row>
    <row r="6" spans="1:9" ht="21" customHeight="1">
      <c r="A6" s="308" t="s">
        <v>148</v>
      </c>
      <c r="B6" s="292"/>
      <c r="C6" s="292"/>
      <c r="E6" s="297"/>
      <c r="G6" s="297"/>
      <c r="H6" s="297"/>
    </row>
    <row r="7" spans="1:9" ht="21" customHeight="1">
      <c r="A7" s="310" t="s">
        <v>147</v>
      </c>
      <c r="H7" s="297"/>
    </row>
    <row r="8" spans="1:9" ht="21" customHeight="1">
      <c r="B8" s="302" t="s">
        <v>146</v>
      </c>
      <c r="D8" s="311">
        <v>6</v>
      </c>
      <c r="E8" s="228"/>
      <c r="F8" s="312">
        <v>554</v>
      </c>
      <c r="G8" s="313"/>
      <c r="H8" s="314">
        <v>3021</v>
      </c>
      <c r="I8" s="228"/>
    </row>
    <row r="9" spans="1:9" ht="21" customHeight="1">
      <c r="B9" s="300" t="s">
        <v>294</v>
      </c>
      <c r="D9" s="311">
        <v>6</v>
      </c>
      <c r="E9" s="228"/>
      <c r="F9" s="312">
        <v>0</v>
      </c>
      <c r="G9" s="313"/>
      <c r="H9" s="314">
        <v>566</v>
      </c>
      <c r="I9" s="228"/>
    </row>
    <row r="10" spans="1:9" ht="21" customHeight="1">
      <c r="B10" s="302" t="s">
        <v>266</v>
      </c>
      <c r="D10" s="311" t="s">
        <v>253</v>
      </c>
      <c r="E10" s="228"/>
      <c r="F10" s="312">
        <v>4442</v>
      </c>
      <c r="G10" s="313"/>
      <c r="H10" s="314">
        <v>5659</v>
      </c>
      <c r="I10" s="228"/>
    </row>
    <row r="11" spans="1:9" ht="21" customHeight="1">
      <c r="B11" s="302" t="s">
        <v>261</v>
      </c>
      <c r="D11" s="311">
        <v>8</v>
      </c>
      <c r="E11" s="228"/>
      <c r="F11" s="312">
        <v>592571</v>
      </c>
      <c r="G11" s="313"/>
      <c r="H11" s="314">
        <v>623914</v>
      </c>
      <c r="I11" s="228"/>
    </row>
    <row r="12" spans="1:9" ht="21" customHeight="1">
      <c r="B12" s="302" t="s">
        <v>295</v>
      </c>
      <c r="D12" s="311"/>
      <c r="E12" s="228"/>
      <c r="F12" s="312">
        <v>1145</v>
      </c>
      <c r="G12" s="313"/>
      <c r="H12" s="314">
        <v>1261</v>
      </c>
      <c r="I12" s="228"/>
    </row>
    <row r="13" spans="1:9" ht="21" customHeight="1">
      <c r="A13" s="310" t="s">
        <v>145</v>
      </c>
      <c r="B13" s="292"/>
      <c r="D13" s="315"/>
      <c r="E13" s="229"/>
      <c r="F13" s="230">
        <v>598712</v>
      </c>
      <c r="G13" s="229"/>
      <c r="H13" s="230">
        <v>634421</v>
      </c>
      <c r="I13" s="218"/>
    </row>
    <row r="14" spans="1:9" s="317" customFormat="1" ht="13.5" customHeight="1">
      <c r="A14" s="316"/>
      <c r="B14" s="313"/>
      <c r="C14" s="313"/>
      <c r="D14" s="313"/>
      <c r="E14" s="313"/>
      <c r="F14" s="313"/>
      <c r="G14" s="314"/>
      <c r="H14" s="313"/>
      <c r="I14" s="314"/>
    </row>
    <row r="15" spans="1:9" ht="21" customHeight="1">
      <c r="A15" s="310" t="s">
        <v>267</v>
      </c>
      <c r="B15" s="318"/>
      <c r="D15" s="313"/>
      <c r="F15" s="309"/>
    </row>
    <row r="16" spans="1:9" ht="21" customHeight="1">
      <c r="A16" s="318"/>
      <c r="B16" s="300" t="s">
        <v>294</v>
      </c>
      <c r="D16" s="311">
        <v>6</v>
      </c>
      <c r="F16" s="312">
        <v>566</v>
      </c>
      <c r="H16" s="309">
        <v>747</v>
      </c>
    </row>
    <row r="17" spans="1:9" ht="21" customHeight="1">
      <c r="A17" s="292"/>
      <c r="B17" s="302" t="s">
        <v>209</v>
      </c>
      <c r="C17" s="292"/>
      <c r="D17" s="311">
        <v>9</v>
      </c>
      <c r="E17" s="231"/>
      <c r="F17" s="312">
        <v>0</v>
      </c>
      <c r="G17" s="313"/>
      <c r="H17" s="314">
        <v>59236</v>
      </c>
      <c r="I17" s="228"/>
    </row>
    <row r="18" spans="1:9" ht="21" customHeight="1">
      <c r="B18" s="302" t="s">
        <v>202</v>
      </c>
      <c r="D18" s="311">
        <v>10</v>
      </c>
      <c r="E18" s="228"/>
      <c r="F18" s="312">
        <v>116023</v>
      </c>
      <c r="G18" s="313"/>
      <c r="H18" s="314">
        <v>11300</v>
      </c>
      <c r="I18" s="228"/>
    </row>
    <row r="19" spans="1:9" ht="21" customHeight="1">
      <c r="B19" s="302" t="s">
        <v>249</v>
      </c>
      <c r="D19" s="311">
        <v>11</v>
      </c>
      <c r="E19" s="228"/>
      <c r="F19" s="312">
        <v>357</v>
      </c>
      <c r="G19" s="313"/>
      <c r="H19" s="314">
        <v>2185</v>
      </c>
      <c r="I19" s="228"/>
    </row>
    <row r="20" spans="1:9" s="220" customFormat="1" ht="21" customHeight="1">
      <c r="A20" s="300"/>
      <c r="B20" s="302" t="s">
        <v>203</v>
      </c>
      <c r="C20" s="300"/>
      <c r="D20" s="311">
        <v>12</v>
      </c>
      <c r="E20" s="228"/>
      <c r="F20" s="312">
        <v>3</v>
      </c>
      <c r="G20" s="313"/>
      <c r="H20" s="314">
        <v>29</v>
      </c>
      <c r="I20" s="228"/>
    </row>
    <row r="21" spans="1:9" s="220" customFormat="1" ht="21" customHeight="1">
      <c r="A21" s="300"/>
      <c r="B21" s="319" t="s">
        <v>144</v>
      </c>
      <c r="C21" s="300"/>
      <c r="D21" s="311">
        <v>21</v>
      </c>
      <c r="E21" s="228"/>
      <c r="F21" s="312">
        <v>0</v>
      </c>
      <c r="G21" s="313"/>
      <c r="H21" s="314">
        <v>1083</v>
      </c>
      <c r="I21" s="232"/>
    </row>
    <row r="22" spans="1:9" s="220" customFormat="1" ht="21" customHeight="1">
      <c r="A22" s="300"/>
      <c r="B22" s="320" t="s">
        <v>243</v>
      </c>
      <c r="C22" s="300"/>
      <c r="D22" s="321"/>
      <c r="E22" s="233"/>
      <c r="F22" s="312"/>
      <c r="G22" s="313"/>
      <c r="H22" s="314"/>
      <c r="I22" s="233"/>
    </row>
    <row r="23" spans="1:9" s="220" customFormat="1" ht="21" customHeight="1">
      <c r="A23" s="300"/>
      <c r="B23" s="320"/>
      <c r="C23" s="322" t="s">
        <v>311</v>
      </c>
      <c r="D23" s="321">
        <v>13</v>
      </c>
      <c r="E23" s="233"/>
      <c r="F23" s="312">
        <v>99868</v>
      </c>
      <c r="G23" s="313"/>
      <c r="H23" s="314">
        <v>99868</v>
      </c>
      <c r="I23" s="233"/>
    </row>
    <row r="24" spans="1:9" s="220" customFormat="1" ht="21" customHeight="1">
      <c r="A24" s="300"/>
      <c r="B24" s="320"/>
      <c r="C24" s="322" t="s">
        <v>289</v>
      </c>
      <c r="D24" s="321">
        <v>13</v>
      </c>
      <c r="E24" s="233"/>
      <c r="F24" s="312">
        <v>8451</v>
      </c>
      <c r="G24" s="313"/>
      <c r="H24" s="314">
        <v>6907</v>
      </c>
      <c r="I24" s="233"/>
    </row>
    <row r="25" spans="1:9" s="220" customFormat="1" ht="21" customHeight="1">
      <c r="A25" s="323" t="s">
        <v>143</v>
      </c>
      <c r="B25" s="292"/>
      <c r="C25" s="218"/>
      <c r="D25" s="324"/>
      <c r="E25" s="229"/>
      <c r="F25" s="230">
        <v>225268</v>
      </c>
      <c r="G25" s="229"/>
      <c r="H25" s="230">
        <v>181355</v>
      </c>
    </row>
    <row r="26" spans="1:9" s="220" customFormat="1" ht="21" customHeight="1" thickBot="1">
      <c r="A26" s="325" t="s">
        <v>142</v>
      </c>
      <c r="B26" s="292"/>
      <c r="C26" s="292"/>
      <c r="D26" s="309"/>
      <c r="E26" s="229"/>
      <c r="F26" s="234">
        <v>823980</v>
      </c>
      <c r="G26" s="229"/>
      <c r="H26" s="234">
        <v>815776</v>
      </c>
    </row>
    <row r="27" spans="1:9" s="220" customFormat="1" ht="21" customHeight="1" thickTop="1">
      <c r="A27" s="300"/>
      <c r="B27" s="300"/>
      <c r="C27" s="300"/>
      <c r="D27" s="309"/>
      <c r="E27" s="218"/>
      <c r="F27" s="219"/>
      <c r="G27" s="218"/>
      <c r="H27" s="218"/>
    </row>
    <row r="28" spans="1:9" s="220" customFormat="1" ht="21" customHeight="1">
      <c r="A28" s="300"/>
      <c r="B28" s="300"/>
      <c r="C28" s="300"/>
      <c r="D28" s="309"/>
      <c r="E28" s="218"/>
      <c r="F28" s="219"/>
      <c r="G28" s="218"/>
      <c r="H28" s="218"/>
    </row>
    <row r="29" spans="1:9" s="220" customFormat="1" ht="21" customHeight="1">
      <c r="A29" s="300"/>
      <c r="B29" s="300"/>
      <c r="C29" s="300"/>
      <c r="D29" s="309"/>
      <c r="E29" s="218"/>
      <c r="F29" s="219"/>
      <c r="G29" s="218"/>
      <c r="H29" s="218"/>
    </row>
    <row r="30" spans="1:9" s="220" customFormat="1" ht="21" customHeight="1">
      <c r="A30" s="300"/>
      <c r="B30" s="300"/>
      <c r="C30" s="300"/>
      <c r="D30" s="309"/>
      <c r="E30" s="218"/>
      <c r="F30" s="219"/>
      <c r="G30" s="218"/>
      <c r="H30" s="218"/>
    </row>
    <row r="31" spans="1:9" s="220" customFormat="1" ht="21" customHeight="1">
      <c r="A31" s="300"/>
      <c r="B31" s="300"/>
      <c r="C31" s="326" t="s">
        <v>239</v>
      </c>
      <c r="D31" s="309"/>
      <c r="E31" s="327" t="s">
        <v>240</v>
      </c>
      <c r="F31" s="328"/>
      <c r="G31" s="218"/>
      <c r="H31" s="218"/>
    </row>
    <row r="32" spans="1:9" s="220" customFormat="1" ht="21" customHeight="1">
      <c r="A32" s="300"/>
      <c r="B32" s="300"/>
      <c r="C32" s="329" t="s">
        <v>232</v>
      </c>
      <c r="D32" s="309"/>
      <c r="E32" s="330" t="s">
        <v>254</v>
      </c>
      <c r="F32" s="328"/>
      <c r="G32" s="218"/>
      <c r="H32" s="218"/>
    </row>
    <row r="33" spans="1:9" s="220" customFormat="1" ht="21" customHeight="1">
      <c r="A33" s="300"/>
      <c r="B33" s="300"/>
      <c r="C33" s="329"/>
      <c r="D33" s="309"/>
      <c r="E33" s="330"/>
      <c r="F33" s="328"/>
      <c r="G33" s="218"/>
      <c r="H33" s="218"/>
    </row>
    <row r="34" spans="1:9" s="292" customFormat="1" ht="21" customHeight="1">
      <c r="A34" s="325" t="s">
        <v>218</v>
      </c>
      <c r="D34" s="293"/>
      <c r="F34" s="331"/>
      <c r="G34" s="331"/>
      <c r="H34" s="294"/>
      <c r="I34" s="226"/>
    </row>
    <row r="35" spans="1:9" s="292" customFormat="1" ht="21" customHeight="1">
      <c r="A35" s="292" t="s">
        <v>226</v>
      </c>
      <c r="D35" s="293"/>
      <c r="E35" s="297"/>
      <c r="F35" s="296"/>
      <c r="G35" s="296"/>
      <c r="H35" s="294"/>
      <c r="I35" s="226"/>
    </row>
    <row r="36" spans="1:9" s="292" customFormat="1" ht="21" customHeight="1">
      <c r="A36" s="308" t="s">
        <v>283</v>
      </c>
      <c r="D36" s="293"/>
      <c r="E36" s="297"/>
      <c r="F36" s="298"/>
      <c r="G36" s="297"/>
      <c r="H36" s="299"/>
      <c r="I36" s="226"/>
    </row>
    <row r="37" spans="1:9" ht="21" customHeight="1">
      <c r="D37" s="301"/>
      <c r="E37" s="297"/>
      <c r="F37" s="332"/>
      <c r="G37" s="303"/>
      <c r="H37" s="304" t="s">
        <v>268</v>
      </c>
      <c r="I37" s="300"/>
    </row>
    <row r="38" spans="1:9" ht="21" customHeight="1">
      <c r="D38" s="305" t="s">
        <v>136</v>
      </c>
      <c r="E38" s="297"/>
      <c r="F38" s="307" t="s">
        <v>284</v>
      </c>
      <c r="G38" s="297"/>
      <c r="H38" s="333" t="s">
        <v>269</v>
      </c>
      <c r="I38" s="300"/>
    </row>
    <row r="39" spans="1:9" ht="21" customHeight="1">
      <c r="A39" s="334" t="s">
        <v>280</v>
      </c>
      <c r="B39" s="292"/>
      <c r="C39" s="292"/>
      <c r="E39" s="297"/>
      <c r="G39" s="297"/>
      <c r="H39" s="235"/>
      <c r="I39" s="300"/>
    </row>
    <row r="40" spans="1:9" ht="21" customHeight="1">
      <c r="A40" s="323" t="s">
        <v>141</v>
      </c>
      <c r="E40" s="218"/>
      <c r="F40" s="219"/>
      <c r="G40" s="218"/>
      <c r="I40" s="300"/>
    </row>
    <row r="41" spans="1:9" ht="21" customHeight="1">
      <c r="B41" s="300" t="s">
        <v>211</v>
      </c>
      <c r="D41" s="311">
        <v>14</v>
      </c>
      <c r="E41" s="313"/>
      <c r="F41" s="312">
        <v>34460</v>
      </c>
      <c r="G41" s="313"/>
      <c r="H41" s="312">
        <v>31489</v>
      </c>
      <c r="I41" s="228"/>
    </row>
    <row r="42" spans="1:9" ht="21" customHeight="1">
      <c r="B42" s="302" t="s">
        <v>204</v>
      </c>
      <c r="D42" s="311" t="s">
        <v>272</v>
      </c>
      <c r="E42" s="313"/>
      <c r="F42" s="312">
        <v>80199</v>
      </c>
      <c r="G42" s="313"/>
      <c r="H42" s="312">
        <v>82122</v>
      </c>
      <c r="I42" s="228"/>
    </row>
    <row r="43" spans="1:9" ht="21" customHeight="1">
      <c r="B43" s="302" t="s">
        <v>312</v>
      </c>
      <c r="D43" s="311"/>
      <c r="E43" s="313"/>
      <c r="F43" s="312">
        <v>1076</v>
      </c>
      <c r="G43" s="313"/>
      <c r="H43" s="312">
        <v>4307</v>
      </c>
      <c r="I43" s="228"/>
    </row>
    <row r="44" spans="1:9" ht="19.8">
      <c r="B44" s="300" t="s">
        <v>314</v>
      </c>
      <c r="D44" s="311">
        <v>18</v>
      </c>
      <c r="E44" s="313"/>
      <c r="F44" s="312">
        <v>136480</v>
      </c>
      <c r="G44" s="313"/>
      <c r="H44" s="312">
        <v>190574</v>
      </c>
      <c r="I44" s="228"/>
    </row>
    <row r="45" spans="1:9" ht="19.8">
      <c r="B45" s="300" t="s">
        <v>250</v>
      </c>
      <c r="D45" s="311">
        <v>19</v>
      </c>
      <c r="E45" s="313"/>
      <c r="F45" s="312">
        <v>8138</v>
      </c>
      <c r="G45" s="313"/>
      <c r="H45" s="312">
        <v>8115</v>
      </c>
      <c r="I45" s="228"/>
    </row>
    <row r="46" spans="1:9" ht="21" customHeight="1">
      <c r="A46" s="292"/>
      <c r="B46" s="300" t="s">
        <v>244</v>
      </c>
      <c r="D46" s="311">
        <v>16</v>
      </c>
      <c r="E46" s="313"/>
      <c r="F46" s="312">
        <v>140900</v>
      </c>
      <c r="G46" s="313"/>
      <c r="H46" s="312">
        <v>108700</v>
      </c>
      <c r="I46" s="228"/>
    </row>
    <row r="47" spans="1:9" ht="21" customHeight="1">
      <c r="A47" s="292"/>
      <c r="B47" s="300" t="s">
        <v>264</v>
      </c>
      <c r="D47" s="311" t="s">
        <v>273</v>
      </c>
      <c r="E47" s="313"/>
      <c r="F47" s="312">
        <v>20000</v>
      </c>
      <c r="G47" s="313"/>
      <c r="H47" s="312">
        <v>20000</v>
      </c>
      <c r="I47" s="228"/>
    </row>
    <row r="48" spans="1:9" ht="21" customHeight="1">
      <c r="A48" s="292"/>
      <c r="B48" s="300" t="s">
        <v>313</v>
      </c>
      <c r="D48" s="311">
        <v>21</v>
      </c>
      <c r="E48" s="313"/>
      <c r="F48" s="312">
        <v>8906</v>
      </c>
      <c r="G48" s="313"/>
      <c r="H48" s="312">
        <v>0</v>
      </c>
      <c r="I48" s="228"/>
    </row>
    <row r="49" spans="1:9" ht="21" customHeight="1">
      <c r="B49" s="302" t="s">
        <v>140</v>
      </c>
      <c r="D49" s="311"/>
      <c r="E49" s="313"/>
      <c r="F49" s="257">
        <v>1027</v>
      </c>
      <c r="G49" s="313"/>
      <c r="H49" s="257">
        <v>333</v>
      </c>
      <c r="I49" s="228"/>
    </row>
    <row r="50" spans="1:9" ht="21" customHeight="1">
      <c r="A50" s="323" t="s">
        <v>139</v>
      </c>
      <c r="B50" s="292"/>
      <c r="D50" s="311"/>
      <c r="E50" s="229"/>
      <c r="F50" s="236">
        <v>431186</v>
      </c>
      <c r="G50" s="229"/>
      <c r="H50" s="236">
        <v>445640</v>
      </c>
      <c r="I50" s="300"/>
    </row>
    <row r="51" spans="1:9" ht="21" customHeight="1">
      <c r="A51" s="319"/>
      <c r="B51" s="292"/>
      <c r="D51" s="335"/>
      <c r="E51" s="229"/>
      <c r="F51" s="248"/>
      <c r="G51" s="229"/>
      <c r="H51" s="248"/>
      <c r="I51" s="300"/>
    </row>
    <row r="52" spans="1:9" ht="21" customHeight="1">
      <c r="A52" s="336" t="s">
        <v>138</v>
      </c>
      <c r="D52" s="337"/>
      <c r="F52" s="218"/>
      <c r="H52" s="237"/>
    </row>
    <row r="53" spans="1:9" ht="21" customHeight="1">
      <c r="B53" s="300" t="s">
        <v>245</v>
      </c>
      <c r="D53" s="311">
        <v>18</v>
      </c>
      <c r="E53" s="313"/>
      <c r="F53" s="312">
        <v>53191</v>
      </c>
      <c r="G53" s="324"/>
      <c r="H53" s="312">
        <v>42316</v>
      </c>
      <c r="I53" s="228"/>
    </row>
    <row r="54" spans="1:9" ht="21" customHeight="1">
      <c r="B54" s="300" t="s">
        <v>282</v>
      </c>
      <c r="C54" s="338"/>
      <c r="D54" s="311">
        <v>19</v>
      </c>
      <c r="E54" s="313"/>
      <c r="F54" s="312">
        <v>69</v>
      </c>
      <c r="G54" s="324"/>
      <c r="H54" s="312">
        <v>578</v>
      </c>
      <c r="I54" s="228"/>
    </row>
    <row r="55" spans="1:9" ht="21" customHeight="1">
      <c r="B55" s="302" t="s">
        <v>246</v>
      </c>
      <c r="D55" s="311">
        <v>20</v>
      </c>
      <c r="E55" s="313"/>
      <c r="F55" s="312">
        <v>4104</v>
      </c>
      <c r="G55" s="324"/>
      <c r="H55" s="312">
        <v>3406</v>
      </c>
      <c r="I55" s="228"/>
    </row>
    <row r="56" spans="1:9" ht="21" customHeight="1">
      <c r="A56" s="323" t="s">
        <v>225</v>
      </c>
      <c r="B56" s="292"/>
      <c r="D56" s="337"/>
      <c r="E56" s="238"/>
      <c r="F56" s="236">
        <v>57364</v>
      </c>
      <c r="G56" s="238"/>
      <c r="H56" s="236">
        <v>46300</v>
      </c>
    </row>
    <row r="57" spans="1:9" ht="21" customHeight="1">
      <c r="A57" s="292" t="s">
        <v>137</v>
      </c>
      <c r="E57" s="229"/>
      <c r="F57" s="236">
        <v>488550</v>
      </c>
      <c r="G57" s="229"/>
      <c r="H57" s="236">
        <v>491940</v>
      </c>
    </row>
    <row r="58" spans="1:9" s="220" customFormat="1" ht="21" customHeight="1">
      <c r="A58" s="300"/>
      <c r="B58" s="300"/>
      <c r="C58" s="300"/>
      <c r="D58" s="309"/>
      <c r="E58" s="218"/>
      <c r="F58" s="219"/>
      <c r="G58" s="218"/>
      <c r="H58" s="218"/>
    </row>
    <row r="59" spans="1:9" s="220" customFormat="1" ht="21" customHeight="1">
      <c r="A59" s="300"/>
      <c r="B59" s="300"/>
      <c r="C59" s="300"/>
      <c r="D59" s="309"/>
      <c r="E59" s="218"/>
      <c r="F59" s="219"/>
      <c r="G59" s="218"/>
      <c r="H59" s="218"/>
    </row>
    <row r="60" spans="1:9" s="220" customFormat="1" ht="21" customHeight="1">
      <c r="A60" s="300"/>
      <c r="B60" s="300"/>
      <c r="C60" s="300"/>
      <c r="D60" s="309"/>
      <c r="E60" s="218"/>
      <c r="F60" s="219"/>
      <c r="G60" s="218"/>
      <c r="H60" s="218"/>
    </row>
    <row r="61" spans="1:9" s="220" customFormat="1" ht="21" customHeight="1">
      <c r="A61" s="300"/>
      <c r="B61" s="300"/>
      <c r="C61" s="300"/>
      <c r="D61" s="309"/>
      <c r="E61" s="218"/>
      <c r="F61" s="219"/>
      <c r="G61" s="218"/>
      <c r="H61" s="218"/>
    </row>
    <row r="62" spans="1:9" s="220" customFormat="1" ht="21" customHeight="1">
      <c r="A62" s="300"/>
      <c r="B62" s="300"/>
      <c r="C62" s="300"/>
      <c r="D62" s="309"/>
      <c r="E62" s="218"/>
      <c r="F62" s="219"/>
      <c r="G62" s="218"/>
      <c r="H62" s="218"/>
    </row>
    <row r="63" spans="1:9" s="220" customFormat="1" ht="21" customHeight="1">
      <c r="A63" s="300"/>
      <c r="B63" s="300"/>
      <c r="C63" s="300"/>
      <c r="D63" s="309"/>
      <c r="E63" s="218"/>
      <c r="F63" s="219"/>
      <c r="G63" s="218"/>
      <c r="H63" s="218"/>
    </row>
    <row r="64" spans="1:9" s="220" customFormat="1" ht="21" customHeight="1">
      <c r="A64" s="300"/>
      <c r="B64" s="300"/>
      <c r="C64" s="300"/>
      <c r="D64" s="309"/>
      <c r="E64" s="218"/>
      <c r="F64" s="219"/>
      <c r="G64" s="218"/>
      <c r="H64" s="218"/>
    </row>
    <row r="65" spans="1:9" s="220" customFormat="1" ht="21" customHeight="1">
      <c r="A65" s="300"/>
      <c r="B65" s="300"/>
      <c r="C65" s="326" t="s">
        <v>239</v>
      </c>
      <c r="D65" s="309"/>
      <c r="E65" s="327" t="s">
        <v>240</v>
      </c>
      <c r="F65" s="328"/>
      <c r="G65" s="218"/>
      <c r="H65" s="218"/>
    </row>
    <row r="66" spans="1:9" s="220" customFormat="1" ht="21" customHeight="1">
      <c r="A66" s="300"/>
      <c r="B66" s="300"/>
      <c r="C66" s="329" t="s">
        <v>232</v>
      </c>
      <c r="D66" s="309"/>
      <c r="E66" s="330" t="s">
        <v>254</v>
      </c>
      <c r="F66" s="328"/>
      <c r="G66" s="218"/>
      <c r="H66" s="218"/>
    </row>
    <row r="67" spans="1:9" s="220" customFormat="1" ht="21" customHeight="1">
      <c r="A67" s="300"/>
      <c r="B67" s="300"/>
      <c r="C67" s="329"/>
      <c r="D67" s="309"/>
      <c r="E67" s="330"/>
      <c r="F67" s="328"/>
      <c r="G67" s="218"/>
      <c r="H67" s="218"/>
    </row>
    <row r="68" spans="1:9" ht="21" customHeight="1">
      <c r="A68" s="325" t="s">
        <v>218</v>
      </c>
      <c r="B68" s="292"/>
      <c r="C68" s="292"/>
      <c r="D68" s="293"/>
      <c r="E68" s="292"/>
      <c r="F68" s="294"/>
      <c r="G68" s="294"/>
      <c r="H68" s="294"/>
    </row>
    <row r="69" spans="1:9" ht="21" customHeight="1">
      <c r="A69" s="292" t="s">
        <v>226</v>
      </c>
      <c r="B69" s="292"/>
      <c r="C69" s="292"/>
      <c r="D69" s="293"/>
      <c r="E69" s="297"/>
      <c r="F69" s="294"/>
      <c r="G69" s="294"/>
      <c r="H69" s="294"/>
    </row>
    <row r="70" spans="1:9" ht="21" customHeight="1">
      <c r="A70" s="308" t="s">
        <v>283</v>
      </c>
      <c r="B70" s="292"/>
      <c r="C70" s="292"/>
      <c r="D70" s="293"/>
      <c r="E70" s="297"/>
      <c r="F70" s="298"/>
      <c r="G70" s="297"/>
      <c r="H70" s="299"/>
    </row>
    <row r="71" spans="1:9" ht="21" customHeight="1">
      <c r="D71" s="301"/>
      <c r="E71" s="297"/>
      <c r="F71" s="332"/>
      <c r="G71" s="297"/>
      <c r="H71" s="304" t="s">
        <v>268</v>
      </c>
      <c r="I71" s="300"/>
    </row>
    <row r="72" spans="1:9" ht="21" customHeight="1">
      <c r="D72" s="305" t="s">
        <v>136</v>
      </c>
      <c r="E72" s="297"/>
      <c r="F72" s="307" t="s">
        <v>284</v>
      </c>
      <c r="G72" s="339"/>
      <c r="H72" s="307" t="s">
        <v>269</v>
      </c>
      <c r="I72" s="300"/>
    </row>
    <row r="73" spans="1:9" ht="21" customHeight="1">
      <c r="A73" s="292" t="s">
        <v>223</v>
      </c>
      <c r="B73" s="292"/>
      <c r="C73" s="292"/>
      <c r="E73" s="297"/>
      <c r="F73" s="239"/>
      <c r="G73" s="297"/>
      <c r="H73" s="239"/>
    </row>
    <row r="74" spans="1:9" ht="21" customHeight="1">
      <c r="B74" s="300" t="s">
        <v>135</v>
      </c>
      <c r="D74" s="340"/>
      <c r="E74" s="297"/>
      <c r="F74" s="239"/>
      <c r="G74" s="297"/>
      <c r="H74" s="239"/>
    </row>
    <row r="75" spans="1:9" ht="21" customHeight="1">
      <c r="C75" s="300" t="s">
        <v>255</v>
      </c>
      <c r="D75" s="340"/>
      <c r="E75" s="297"/>
      <c r="F75" s="239"/>
      <c r="G75" s="297"/>
      <c r="H75" s="239"/>
    </row>
    <row r="76" spans="1:9" s="340" customFormat="1" ht="21" customHeight="1" thickBot="1">
      <c r="C76" s="341" t="s">
        <v>256</v>
      </c>
      <c r="D76" s="337"/>
      <c r="E76" s="313"/>
      <c r="F76" s="342">
        <v>480000</v>
      </c>
      <c r="G76" s="313"/>
      <c r="H76" s="342">
        <v>480000</v>
      </c>
      <c r="I76" s="240"/>
    </row>
    <row r="77" spans="1:9" ht="21" customHeight="1" thickTop="1">
      <c r="C77" s="300" t="s">
        <v>257</v>
      </c>
      <c r="D77" s="337"/>
      <c r="E77" s="313"/>
      <c r="F77" s="314"/>
      <c r="G77" s="313"/>
      <c r="H77" s="314"/>
      <c r="I77" s="232"/>
    </row>
    <row r="78" spans="1:9" ht="21" customHeight="1">
      <c r="C78" s="341" t="s">
        <v>251</v>
      </c>
      <c r="D78" s="337"/>
      <c r="E78" s="313"/>
      <c r="F78" s="312">
        <v>300000</v>
      </c>
      <c r="G78" s="313"/>
      <c r="H78" s="314">
        <v>300000</v>
      </c>
      <c r="I78" s="343"/>
    </row>
    <row r="79" spans="1:9" ht="21" customHeight="1">
      <c r="B79" s="300" t="s">
        <v>227</v>
      </c>
      <c r="C79" s="341"/>
      <c r="D79" s="314"/>
      <c r="E79" s="313"/>
      <c r="F79" s="312">
        <v>177010</v>
      </c>
      <c r="G79" s="313"/>
      <c r="H79" s="314">
        <v>177010</v>
      </c>
      <c r="I79" s="343"/>
    </row>
    <row r="80" spans="1:9" ht="21" customHeight="1">
      <c r="B80" s="300" t="s">
        <v>134</v>
      </c>
      <c r="D80" s="337"/>
      <c r="E80" s="313"/>
      <c r="F80" s="202"/>
      <c r="G80" s="313"/>
      <c r="H80" s="241"/>
      <c r="I80" s="228"/>
    </row>
    <row r="81" spans="1:9" ht="21" customHeight="1">
      <c r="C81" s="300" t="s">
        <v>214</v>
      </c>
      <c r="D81" s="337"/>
      <c r="E81" s="313"/>
      <c r="F81" s="202"/>
      <c r="G81" s="313"/>
      <c r="H81" s="241"/>
      <c r="I81" s="228"/>
    </row>
    <row r="82" spans="1:9" ht="21" customHeight="1">
      <c r="C82" s="300" t="s">
        <v>215</v>
      </c>
      <c r="D82" s="337"/>
      <c r="E82" s="313"/>
      <c r="F82" s="250">
        <v>1303</v>
      </c>
      <c r="G82" s="313"/>
      <c r="H82" s="241">
        <v>1303</v>
      </c>
      <c r="I82" s="228"/>
    </row>
    <row r="83" spans="1:9" ht="21" customHeight="1">
      <c r="B83" s="302"/>
      <c r="C83" s="300" t="s">
        <v>216</v>
      </c>
      <c r="E83" s="344"/>
      <c r="F83" s="345">
        <v>-183154</v>
      </c>
      <c r="G83" s="344"/>
      <c r="H83" s="28">
        <v>-154477</v>
      </c>
      <c r="I83" s="232"/>
    </row>
    <row r="84" spans="1:9" ht="21" customHeight="1">
      <c r="B84" s="300" t="s">
        <v>296</v>
      </c>
      <c r="E84" s="344"/>
      <c r="F84" s="345">
        <v>40271</v>
      </c>
      <c r="G84" s="344"/>
      <c r="H84" s="28">
        <v>0</v>
      </c>
      <c r="I84" s="232"/>
    </row>
    <row r="85" spans="1:9" ht="21" customHeight="1">
      <c r="A85" s="300" t="s">
        <v>224</v>
      </c>
      <c r="E85" s="346"/>
      <c r="F85" s="236">
        <v>335430</v>
      </c>
      <c r="G85" s="346"/>
      <c r="H85" s="236">
        <v>323836</v>
      </c>
    </row>
    <row r="86" spans="1:9" ht="21" customHeight="1" thickBot="1">
      <c r="A86" s="292" t="s">
        <v>220</v>
      </c>
      <c r="B86" s="292"/>
      <c r="C86" s="292"/>
      <c r="E86" s="346"/>
      <c r="F86" s="56">
        <v>823980</v>
      </c>
      <c r="G86" s="346"/>
      <c r="H86" s="56">
        <v>815776</v>
      </c>
    </row>
    <row r="87" spans="1:9" s="220" customFormat="1" ht="21" customHeight="1" thickTop="1">
      <c r="A87" s="300"/>
      <c r="B87" s="300"/>
      <c r="C87" s="300"/>
      <c r="D87" s="309"/>
      <c r="E87" s="218"/>
      <c r="F87" s="219"/>
      <c r="G87" s="218"/>
      <c r="H87" s="218"/>
    </row>
    <row r="88" spans="1:9" s="220" customFormat="1" ht="21" customHeight="1">
      <c r="A88" s="300"/>
      <c r="B88" s="300"/>
      <c r="C88" s="300"/>
      <c r="D88" s="309"/>
      <c r="E88" s="218"/>
      <c r="F88" s="219"/>
      <c r="G88" s="218"/>
      <c r="H88" s="218"/>
    </row>
    <row r="89" spans="1:9" s="220" customFormat="1" ht="21" customHeight="1">
      <c r="A89" s="300"/>
      <c r="B89" s="300"/>
      <c r="C89" s="300"/>
      <c r="D89" s="309"/>
      <c r="E89" s="218"/>
      <c r="F89" s="219"/>
      <c r="G89" s="218"/>
      <c r="H89" s="218"/>
    </row>
    <row r="90" spans="1:9" s="220" customFormat="1" ht="21" customHeight="1">
      <c r="A90" s="300"/>
      <c r="B90" s="300"/>
      <c r="C90" s="300"/>
      <c r="D90" s="309"/>
      <c r="E90" s="218"/>
      <c r="F90" s="219"/>
      <c r="G90" s="218"/>
      <c r="H90" s="218"/>
    </row>
    <row r="91" spans="1:9" s="220" customFormat="1" ht="21" customHeight="1">
      <c r="A91" s="300"/>
      <c r="B91" s="300"/>
      <c r="C91" s="300"/>
      <c r="D91" s="309"/>
      <c r="E91" s="218"/>
      <c r="F91" s="219"/>
      <c r="G91" s="218"/>
      <c r="H91" s="218"/>
    </row>
    <row r="92" spans="1:9" s="220" customFormat="1" ht="21" customHeight="1">
      <c r="A92" s="300"/>
      <c r="B92" s="300"/>
      <c r="C92" s="300"/>
      <c r="D92" s="309"/>
      <c r="E92" s="218"/>
      <c r="F92" s="219"/>
      <c r="G92" s="218"/>
      <c r="H92" s="218"/>
    </row>
    <row r="93" spans="1:9" s="220" customFormat="1" ht="21" customHeight="1">
      <c r="A93" s="300"/>
      <c r="B93" s="300"/>
      <c r="C93" s="300"/>
      <c r="D93" s="309"/>
      <c r="E93" s="218"/>
      <c r="F93" s="219"/>
      <c r="G93" s="218"/>
      <c r="H93" s="218"/>
    </row>
    <row r="94" spans="1:9" s="220" customFormat="1" ht="21" customHeight="1">
      <c r="A94" s="300"/>
      <c r="B94" s="300"/>
      <c r="C94" s="300"/>
      <c r="D94" s="309"/>
      <c r="E94" s="218"/>
      <c r="F94" s="219"/>
      <c r="G94" s="218"/>
      <c r="H94" s="218"/>
    </row>
    <row r="95" spans="1:9" s="220" customFormat="1" ht="21" customHeight="1">
      <c r="A95" s="300"/>
      <c r="B95" s="300"/>
      <c r="C95" s="300"/>
      <c r="D95" s="309"/>
      <c r="E95" s="218"/>
      <c r="F95" s="219"/>
      <c r="G95" s="218"/>
      <c r="H95" s="218"/>
    </row>
    <row r="96" spans="1:9" s="220" customFormat="1" ht="21" customHeight="1">
      <c r="A96" s="300"/>
      <c r="B96" s="300"/>
      <c r="C96" s="300"/>
      <c r="D96" s="309"/>
      <c r="E96" s="218"/>
      <c r="F96" s="219"/>
      <c r="G96" s="218"/>
      <c r="H96" s="218"/>
    </row>
    <row r="97" spans="1:9" s="220" customFormat="1" ht="21" customHeight="1">
      <c r="A97" s="300"/>
      <c r="B97" s="300"/>
      <c r="C97" s="326" t="s">
        <v>239</v>
      </c>
      <c r="D97" s="309"/>
      <c r="E97" s="327" t="s">
        <v>240</v>
      </c>
      <c r="F97" s="328"/>
      <c r="G97" s="218"/>
      <c r="H97" s="218"/>
    </row>
    <row r="98" spans="1:9" s="220" customFormat="1" ht="21" customHeight="1">
      <c r="A98" s="300"/>
      <c r="B98" s="300"/>
      <c r="C98" s="329" t="s">
        <v>231</v>
      </c>
      <c r="D98" s="309"/>
      <c r="E98" s="330" t="s">
        <v>254</v>
      </c>
      <c r="F98" s="328"/>
      <c r="G98" s="218"/>
      <c r="H98" s="218"/>
    </row>
    <row r="99" spans="1:9" s="292" customFormat="1" ht="21" customHeight="1">
      <c r="A99" s="300"/>
      <c r="B99" s="300"/>
      <c r="C99" s="300"/>
      <c r="D99" s="293"/>
      <c r="F99" s="347"/>
      <c r="H99" s="242"/>
      <c r="I99" s="226"/>
    </row>
    <row r="100" spans="1:9" ht="23.25" customHeight="1">
      <c r="E100" s="218"/>
      <c r="F100" s="218"/>
    </row>
    <row r="101" spans="1:9" ht="23.25" customHeight="1">
      <c r="E101" s="238"/>
      <c r="F101" s="238"/>
      <c r="G101" s="238"/>
      <c r="H101" s="238"/>
      <c r="I101" s="238"/>
    </row>
    <row r="102" spans="1:9" ht="23.25" customHeight="1">
      <c r="D102" s="340"/>
      <c r="H102" s="297"/>
      <c r="I102" s="300"/>
    </row>
    <row r="103" spans="1:9" ht="23.25" customHeight="1">
      <c r="H103" s="243"/>
      <c r="I103" s="227"/>
    </row>
    <row r="104" spans="1:9" ht="23.25" customHeight="1">
      <c r="D104" s="340"/>
      <c r="E104" s="239"/>
      <c r="F104" s="239"/>
      <c r="G104" s="239"/>
      <c r="H104" s="239"/>
      <c r="I104" s="300"/>
    </row>
    <row r="105" spans="1:9" ht="23.25" customHeight="1">
      <c r="D105" s="340"/>
      <c r="E105" s="218"/>
      <c r="F105" s="219"/>
      <c r="G105" s="218"/>
      <c r="I105" s="300"/>
    </row>
  </sheetData>
  <pageMargins left="0.70866141732283472" right="0.23622047244094491" top="0.70866141732283472" bottom="0.51181102362204722" header="0.39370078740157483" footer="0.59055118110236227"/>
  <pageSetup paperSize="9" orientation="portrait" useFirstPageNumber="1" r:id="rId1"/>
  <headerFooter alignWithMargins="0">
    <oddFooter>&amp;L&amp;"Angsana New,Regular"&amp;14      Notes to the financial statements are an integral part of these statements.&amp;R&amp;"Angsana New,Regular"&amp;14&amp;P</oddFooter>
  </headerFooter>
  <rowBreaks count="2" manualBreakCount="2">
    <brk id="33" max="7" man="1"/>
    <brk id="6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79B77-EA6B-4274-9EC5-6B4608552A98}">
  <sheetPr>
    <tabColor rgb="FF92D050"/>
  </sheetPr>
  <dimension ref="A1:Q56"/>
  <sheetViews>
    <sheetView view="pageBreakPreview" zoomScale="85" zoomScaleNormal="85" zoomScaleSheetLayoutView="85" workbookViewId="0">
      <selection sqref="A1:XFD1048576"/>
    </sheetView>
  </sheetViews>
  <sheetFormatPr defaultColWidth="9" defaultRowHeight="23.25" customHeight="1"/>
  <cols>
    <col min="1" max="1" width="2.21875" style="369" customWidth="1"/>
    <col min="2" max="2" width="2.77734375" style="369" customWidth="1"/>
    <col min="3" max="3" width="47.21875" style="369" customWidth="1"/>
    <col min="4" max="4" width="7.77734375" style="369" customWidth="1"/>
    <col min="5" max="5" width="0.77734375" style="356" customWidth="1"/>
    <col min="6" max="6" width="12.77734375" style="225" customWidth="1"/>
    <col min="7" max="7" width="0.77734375" style="378" customWidth="1"/>
    <col min="8" max="8" width="12.77734375" style="378" customWidth="1"/>
    <col min="9" max="9" width="12.21875" style="356" bestFit="1" customWidth="1"/>
    <col min="10" max="10" width="10.21875" style="356" bestFit="1" customWidth="1"/>
    <col min="11" max="11" width="9" style="356"/>
    <col min="12" max="14" width="1.21875" style="356" customWidth="1"/>
    <col min="15" max="15" width="15.21875" style="206" bestFit="1" customWidth="1"/>
    <col min="16" max="16" width="0.77734375" style="206" customWidth="1"/>
    <col min="17" max="17" width="15.21875" style="206" bestFit="1" customWidth="1"/>
    <col min="18" max="16384" width="9" style="356"/>
  </cols>
  <sheetData>
    <row r="1" spans="1:17" s="351" customFormat="1" ht="21.75" customHeight="1">
      <c r="A1" s="325" t="s">
        <v>218</v>
      </c>
      <c r="B1" s="348"/>
      <c r="C1" s="348"/>
      <c r="D1" s="348"/>
      <c r="E1" s="348"/>
      <c r="F1" s="349"/>
      <c r="G1" s="349"/>
      <c r="H1" s="350"/>
      <c r="O1" s="205"/>
      <c r="P1" s="205"/>
      <c r="Q1" s="205"/>
    </row>
    <row r="2" spans="1:17" s="351" customFormat="1" ht="21.75" customHeight="1">
      <c r="A2" s="352" t="s">
        <v>279</v>
      </c>
      <c r="B2" s="348"/>
      <c r="C2" s="348"/>
      <c r="D2" s="348"/>
      <c r="E2" s="348"/>
      <c r="F2" s="349"/>
      <c r="G2" s="349"/>
      <c r="H2" s="350"/>
      <c r="I2" s="353"/>
      <c r="O2" s="205"/>
      <c r="P2" s="205"/>
      <c r="Q2" s="205"/>
    </row>
    <row r="3" spans="1:17" s="351" customFormat="1" ht="21.75" customHeight="1">
      <c r="A3" s="352" t="s">
        <v>285</v>
      </c>
      <c r="B3" s="348"/>
      <c r="C3" s="348"/>
      <c r="D3" s="348"/>
      <c r="E3" s="348"/>
      <c r="F3" s="348"/>
      <c r="G3" s="348"/>
      <c r="H3" s="348"/>
      <c r="O3" s="205"/>
      <c r="P3" s="205"/>
      <c r="Q3" s="205"/>
    </row>
    <row r="4" spans="1:17" s="351" customFormat="1" ht="3.75" customHeight="1">
      <c r="A4" s="352"/>
      <c r="B4" s="348"/>
      <c r="C4" s="348"/>
      <c r="D4" s="348"/>
      <c r="E4" s="348"/>
      <c r="F4" s="348"/>
      <c r="G4" s="348"/>
      <c r="H4" s="348"/>
      <c r="O4" s="205"/>
      <c r="P4" s="205"/>
      <c r="Q4" s="205"/>
    </row>
    <row r="5" spans="1:17" ht="18.75" customHeight="1">
      <c r="A5" s="340"/>
      <c r="B5" s="340"/>
      <c r="C5" s="340"/>
      <c r="D5" s="340"/>
      <c r="E5" s="354" t="s">
        <v>268</v>
      </c>
      <c r="F5" s="355"/>
      <c r="G5" s="355"/>
      <c r="H5" s="355"/>
    </row>
    <row r="6" spans="1:17" ht="19.8">
      <c r="A6" s="340"/>
      <c r="B6" s="340"/>
      <c r="C6" s="340"/>
      <c r="D6" s="305" t="s">
        <v>136</v>
      </c>
      <c r="E6" s="357"/>
      <c r="F6" s="358">
        <v>2024</v>
      </c>
      <c r="G6" s="359"/>
      <c r="H6" s="360">
        <v>2023</v>
      </c>
    </row>
    <row r="7" spans="1:17" ht="20.399999999999999">
      <c r="A7" s="300" t="s">
        <v>315</v>
      </c>
      <c r="B7" s="340"/>
      <c r="C7" s="348"/>
      <c r="D7" s="361"/>
      <c r="E7" s="313"/>
      <c r="F7" s="362">
        <v>75854</v>
      </c>
      <c r="G7" s="313"/>
      <c r="H7" s="362">
        <v>118669</v>
      </c>
      <c r="J7" s="207"/>
      <c r="K7" s="207"/>
      <c r="L7" s="207"/>
    </row>
    <row r="8" spans="1:17" ht="20.399999999999999">
      <c r="A8" s="300" t="s">
        <v>316</v>
      </c>
      <c r="B8" s="340"/>
      <c r="C8" s="348"/>
      <c r="D8" s="361"/>
      <c r="E8" s="313"/>
      <c r="F8" s="362">
        <v>30965</v>
      </c>
      <c r="G8" s="313"/>
      <c r="H8" s="362">
        <v>0</v>
      </c>
      <c r="J8" s="207"/>
      <c r="K8" s="207"/>
      <c r="L8" s="207"/>
    </row>
    <row r="9" spans="1:17" ht="20.399999999999999">
      <c r="A9" s="300" t="s">
        <v>317</v>
      </c>
      <c r="B9" s="340"/>
      <c r="C9" s="348"/>
      <c r="D9" s="361"/>
      <c r="E9" s="313"/>
      <c r="F9" s="362">
        <v>-58401</v>
      </c>
      <c r="G9" s="313"/>
      <c r="H9" s="362">
        <v>-94158</v>
      </c>
      <c r="J9" s="207"/>
      <c r="K9" s="207"/>
      <c r="L9" s="207"/>
    </row>
    <row r="10" spans="1:17" ht="19.8">
      <c r="A10" s="300" t="s">
        <v>318</v>
      </c>
      <c r="B10" s="340"/>
      <c r="C10" s="340"/>
      <c r="D10" s="363"/>
      <c r="E10" s="313"/>
      <c r="F10" s="364">
        <v>-20770</v>
      </c>
      <c r="G10" s="313"/>
      <c r="H10" s="364">
        <v>0</v>
      </c>
      <c r="J10" s="207"/>
      <c r="K10" s="207"/>
      <c r="L10" s="207"/>
    </row>
    <row r="11" spans="1:17" ht="20.399999999999999">
      <c r="A11" s="348" t="s">
        <v>152</v>
      </c>
      <c r="B11" s="348"/>
      <c r="C11" s="348"/>
      <c r="D11" s="348"/>
      <c r="E11" s="208">
        <v>0</v>
      </c>
      <c r="F11" s="208">
        <v>27648</v>
      </c>
      <c r="G11" s="208">
        <v>0</v>
      </c>
      <c r="H11" s="208">
        <v>24511</v>
      </c>
      <c r="J11" s="207"/>
      <c r="K11" s="207"/>
      <c r="L11" s="207"/>
    </row>
    <row r="12" spans="1:17" ht="20.399999999999999">
      <c r="A12" s="301" t="s">
        <v>151</v>
      </c>
      <c r="B12" s="348"/>
      <c r="C12" s="348"/>
      <c r="D12" s="335"/>
      <c r="E12" s="209"/>
      <c r="F12" s="362">
        <v>659</v>
      </c>
      <c r="G12" s="313"/>
      <c r="H12" s="362">
        <v>522</v>
      </c>
      <c r="J12" s="207"/>
      <c r="K12" s="207"/>
      <c r="L12" s="207"/>
    </row>
    <row r="13" spans="1:17" ht="19.8">
      <c r="A13" s="301" t="s">
        <v>263</v>
      </c>
      <c r="B13" s="340"/>
      <c r="C13" s="340"/>
      <c r="D13" s="309"/>
      <c r="E13" s="209"/>
      <c r="F13" s="362">
        <v>-8119</v>
      </c>
      <c r="G13" s="313"/>
      <c r="H13" s="362">
        <v>-10386</v>
      </c>
      <c r="J13" s="207"/>
      <c r="K13" s="207"/>
      <c r="L13" s="207"/>
    </row>
    <row r="14" spans="1:17" ht="20.399999999999999">
      <c r="A14" s="301" t="s">
        <v>150</v>
      </c>
      <c r="B14" s="340"/>
      <c r="C14" s="348"/>
      <c r="D14" s="335"/>
      <c r="E14" s="209"/>
      <c r="F14" s="364">
        <v>-32132</v>
      </c>
      <c r="G14" s="313"/>
      <c r="H14" s="364">
        <v>-33525</v>
      </c>
      <c r="J14" s="207"/>
      <c r="K14" s="207"/>
      <c r="L14" s="207"/>
    </row>
    <row r="15" spans="1:17" ht="20.399999999999999">
      <c r="A15" s="352" t="s">
        <v>262</v>
      </c>
      <c r="B15" s="340"/>
      <c r="C15" s="348"/>
      <c r="D15" s="335"/>
      <c r="E15" s="209"/>
      <c r="F15" s="362">
        <v>-11944</v>
      </c>
      <c r="G15" s="362">
        <v>0</v>
      </c>
      <c r="H15" s="362">
        <v>-18878</v>
      </c>
      <c r="J15" s="207"/>
      <c r="K15" s="207"/>
      <c r="L15" s="207"/>
    </row>
    <row r="16" spans="1:17" ht="20.399999999999999">
      <c r="A16" s="340" t="s">
        <v>213</v>
      </c>
      <c r="B16" s="348"/>
      <c r="C16" s="348"/>
      <c r="D16" s="335"/>
      <c r="E16" s="209"/>
      <c r="F16" s="364">
        <v>-16812</v>
      </c>
      <c r="G16" s="313"/>
      <c r="H16" s="364">
        <v>-18916</v>
      </c>
      <c r="J16" s="365"/>
      <c r="K16" s="210"/>
      <c r="L16" s="365"/>
    </row>
    <row r="17" spans="1:17" ht="20.399999999999999">
      <c r="A17" s="348" t="s">
        <v>228</v>
      </c>
      <c r="B17" s="348"/>
      <c r="C17" s="348"/>
      <c r="D17" s="340"/>
      <c r="E17" s="366"/>
      <c r="F17" s="211">
        <v>-28756</v>
      </c>
      <c r="G17" s="208"/>
      <c r="H17" s="211">
        <v>-37794</v>
      </c>
      <c r="J17" s="207"/>
      <c r="K17" s="207"/>
      <c r="L17" s="207"/>
    </row>
    <row r="18" spans="1:17" ht="20.399999999999999">
      <c r="A18" s="340" t="s">
        <v>238</v>
      </c>
      <c r="B18" s="348"/>
      <c r="C18" s="348"/>
      <c r="D18" s="335">
        <v>21</v>
      </c>
      <c r="E18" s="209"/>
      <c r="F18" s="364">
        <v>79</v>
      </c>
      <c r="G18" s="313"/>
      <c r="H18" s="364">
        <v>-38</v>
      </c>
      <c r="J18" s="212"/>
      <c r="K18" s="213"/>
      <c r="L18" s="212"/>
    </row>
    <row r="19" spans="1:17" ht="20.399999999999999">
      <c r="A19" s="348" t="s">
        <v>235</v>
      </c>
      <c r="B19" s="340"/>
      <c r="C19" s="348"/>
      <c r="D19" s="340"/>
      <c r="E19" s="214"/>
      <c r="F19" s="252">
        <v>-28677</v>
      </c>
      <c r="G19" s="214"/>
      <c r="H19" s="252">
        <v>-37832</v>
      </c>
      <c r="J19" s="215"/>
      <c r="K19" s="207"/>
      <c r="L19" s="207"/>
    </row>
    <row r="20" spans="1:17" ht="20.399999999999999">
      <c r="A20" s="367" t="s">
        <v>320</v>
      </c>
      <c r="B20" s="340"/>
      <c r="C20" s="348"/>
      <c r="D20" s="340"/>
      <c r="E20" s="214"/>
      <c r="F20" s="211"/>
      <c r="G20" s="214"/>
      <c r="H20" s="211"/>
      <c r="J20" s="215"/>
      <c r="K20" s="207"/>
      <c r="L20" s="207"/>
    </row>
    <row r="21" spans="1:17" ht="20.399999999999999">
      <c r="A21" s="367"/>
      <c r="B21" s="368" t="s">
        <v>319</v>
      </c>
      <c r="C21" s="348"/>
      <c r="D21" s="340"/>
      <c r="E21" s="214"/>
      <c r="F21" s="211"/>
      <c r="G21" s="214"/>
      <c r="H21" s="211"/>
      <c r="J21" s="215"/>
      <c r="K21" s="207"/>
      <c r="L21" s="207"/>
    </row>
    <row r="22" spans="1:17" ht="20.399999999999999">
      <c r="A22" s="367"/>
      <c r="B22" s="368" t="s">
        <v>321</v>
      </c>
      <c r="C22" s="348"/>
      <c r="D22" s="340"/>
      <c r="E22" s="214"/>
      <c r="F22" s="211">
        <v>40271</v>
      </c>
      <c r="G22" s="214"/>
      <c r="H22" s="211">
        <v>0</v>
      </c>
      <c r="J22" s="215"/>
      <c r="K22" s="207"/>
      <c r="L22" s="207"/>
    </row>
    <row r="23" spans="1:17" ht="21" thickBot="1">
      <c r="A23" s="367" t="s">
        <v>275</v>
      </c>
      <c r="B23" s="340"/>
      <c r="C23" s="348"/>
      <c r="D23" s="340"/>
      <c r="E23" s="214"/>
      <c r="F23" s="216">
        <v>11594</v>
      </c>
      <c r="G23" s="214"/>
      <c r="H23" s="216">
        <v>-37832</v>
      </c>
      <c r="J23" s="215"/>
      <c r="K23" s="207"/>
      <c r="L23" s="207"/>
    </row>
    <row r="24" spans="1:17" ht="21" thickTop="1">
      <c r="A24" s="348"/>
      <c r="B24" s="340"/>
      <c r="C24" s="348"/>
      <c r="D24" s="340"/>
      <c r="E24" s="214"/>
      <c r="F24" s="211"/>
      <c r="G24" s="214"/>
      <c r="H24" s="211"/>
      <c r="I24" s="206"/>
      <c r="J24" s="215"/>
      <c r="K24" s="207"/>
      <c r="L24" s="207"/>
    </row>
    <row r="25" spans="1:17" ht="21" thickBot="1">
      <c r="A25" s="367" t="s">
        <v>322</v>
      </c>
      <c r="D25" s="370"/>
      <c r="E25" s="371"/>
      <c r="F25" s="244">
        <v>-4.7794999999999997E-2</v>
      </c>
      <c r="G25" s="371"/>
      <c r="H25" s="372">
        <v>-6.3053333333333336E-2</v>
      </c>
      <c r="I25" s="251"/>
      <c r="J25" s="217"/>
      <c r="K25" s="373"/>
      <c r="L25" s="374"/>
    </row>
    <row r="26" spans="1:17" s="220" customFormat="1" ht="23.25" customHeight="1" thickTop="1" thickBot="1">
      <c r="A26" s="375" t="s">
        <v>332</v>
      </c>
      <c r="B26" s="300"/>
      <c r="C26" s="300"/>
      <c r="D26" s="297"/>
      <c r="E26" s="218"/>
      <c r="F26" s="255">
        <v>600000</v>
      </c>
      <c r="G26" s="218"/>
      <c r="H26" s="256">
        <v>600000</v>
      </c>
      <c r="O26" s="221"/>
      <c r="P26" s="221"/>
      <c r="Q26" s="221"/>
    </row>
    <row r="27" spans="1:17" s="220" customFormat="1" ht="23.25" customHeight="1" thickTop="1">
      <c r="A27" s="300"/>
      <c r="B27" s="300"/>
      <c r="C27" s="300"/>
      <c r="D27" s="297"/>
      <c r="E27" s="218"/>
      <c r="F27" s="219"/>
      <c r="G27" s="218"/>
      <c r="H27" s="218"/>
      <c r="O27" s="221"/>
      <c r="P27" s="221"/>
      <c r="Q27" s="221"/>
    </row>
    <row r="28" spans="1:17" s="220" customFormat="1" ht="23.25" customHeight="1">
      <c r="A28" s="300"/>
      <c r="B28" s="300"/>
      <c r="C28" s="300"/>
      <c r="D28" s="297"/>
      <c r="E28" s="218"/>
      <c r="F28" s="219"/>
      <c r="G28" s="218"/>
      <c r="H28" s="218"/>
      <c r="O28" s="221"/>
      <c r="P28" s="221"/>
      <c r="Q28" s="221"/>
    </row>
    <row r="29" spans="1:17" s="220" customFormat="1" ht="23.25" customHeight="1">
      <c r="A29" s="300"/>
      <c r="B29" s="300"/>
      <c r="C29" s="300"/>
      <c r="D29" s="297"/>
      <c r="E29" s="218"/>
      <c r="F29" s="219"/>
      <c r="G29" s="218"/>
      <c r="H29" s="218"/>
      <c r="O29" s="221"/>
      <c r="P29" s="221"/>
      <c r="Q29" s="221"/>
    </row>
    <row r="30" spans="1:17" s="220" customFormat="1" ht="23.25" customHeight="1">
      <c r="A30" s="300"/>
      <c r="B30" s="300"/>
      <c r="C30" s="326" t="s">
        <v>239</v>
      </c>
      <c r="D30" s="327" t="s">
        <v>240</v>
      </c>
      <c r="F30" s="328"/>
      <c r="G30" s="218"/>
      <c r="H30" s="218"/>
      <c r="O30" s="221"/>
      <c r="P30" s="221"/>
      <c r="Q30" s="221"/>
    </row>
    <row r="31" spans="1:17" s="220" customFormat="1" ht="23.25" customHeight="1">
      <c r="A31" s="300"/>
      <c r="B31" s="300"/>
      <c r="C31" s="329" t="s">
        <v>231</v>
      </c>
      <c r="D31" s="330" t="s">
        <v>254</v>
      </c>
      <c r="F31" s="328"/>
      <c r="G31" s="218"/>
      <c r="H31" s="218"/>
      <c r="O31" s="221"/>
      <c r="P31" s="221"/>
      <c r="Q31" s="221"/>
    </row>
    <row r="32" spans="1:17" ht="23.25" customHeight="1">
      <c r="A32" s="376"/>
      <c r="B32" s="376"/>
      <c r="C32" s="376"/>
      <c r="D32" s="376"/>
      <c r="E32" s="348"/>
      <c r="F32" s="377"/>
      <c r="G32" s="222"/>
      <c r="H32" s="223"/>
    </row>
    <row r="33" spans="6:9" ht="23.25" customHeight="1">
      <c r="F33" s="222"/>
    </row>
    <row r="34" spans="6:9" ht="23.25" customHeight="1">
      <c r="F34" s="222"/>
    </row>
    <row r="35" spans="6:9" ht="23.25" customHeight="1">
      <c r="F35" s="222"/>
    </row>
    <row r="36" spans="6:9" ht="23.25" customHeight="1">
      <c r="F36" s="222"/>
    </row>
    <row r="37" spans="6:9" ht="23.25" customHeight="1">
      <c r="F37" s="222"/>
      <c r="G37" s="224"/>
      <c r="H37" s="224"/>
      <c r="I37" s="351"/>
    </row>
    <row r="38" spans="6:9" ht="23.25" customHeight="1">
      <c r="F38" s="222"/>
      <c r="G38" s="224"/>
      <c r="H38" s="224"/>
      <c r="I38" s="351"/>
    </row>
    <row r="39" spans="6:9" ht="23.25" customHeight="1">
      <c r="F39" s="222"/>
      <c r="G39" s="224"/>
      <c r="H39" s="224"/>
    </row>
    <row r="40" spans="6:9" ht="23.25" customHeight="1">
      <c r="F40" s="222"/>
    </row>
    <row r="56" spans="2:2" ht="23.25" customHeight="1">
      <c r="B56" s="379"/>
    </row>
  </sheetData>
  <mergeCells count="1">
    <mergeCell ref="E5:H5"/>
  </mergeCells>
  <pageMargins left="0.70866141732283472" right="0.23622047244094491" top="0.70866141732283472" bottom="0.51181102362204722" header="0.39370078740157483" footer="0.59055118110236227"/>
  <pageSetup paperSize="9" firstPageNumber="4" orientation="portrait" useFirstPageNumber="1" r:id="rId1"/>
  <headerFooter alignWithMargins="0">
    <oddFooter>&amp;L&amp;"Angsana New,Regular"&amp;14      Notes to the financial statements are an integral part of these statements.&amp;R&amp;"Angsana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7019-12EB-4ECE-B7C3-BB4EAF327AF6}">
  <sheetPr>
    <tabColor rgb="FF92D050"/>
  </sheetPr>
  <dimension ref="A1:Q53"/>
  <sheetViews>
    <sheetView view="pageBreakPreview" zoomScale="55" zoomScaleNormal="70" zoomScaleSheetLayoutView="55" workbookViewId="0">
      <selection activeCell="H24" sqref="H24"/>
    </sheetView>
  </sheetViews>
  <sheetFormatPr defaultColWidth="9" defaultRowHeight="19.8"/>
  <cols>
    <col min="1" max="1" width="2.21875" style="265" customWidth="1"/>
    <col min="2" max="2" width="27.77734375" style="265" customWidth="1"/>
    <col min="3" max="3" width="3.21875" style="265" customWidth="1"/>
    <col min="4" max="4" width="15.109375" style="265" customWidth="1"/>
    <col min="5" max="5" width="0.77734375" style="265" customWidth="1"/>
    <col min="6" max="6" width="15.109375" style="265" customWidth="1"/>
    <col min="7" max="7" width="0.77734375" style="265" customWidth="1"/>
    <col min="8" max="8" width="15.109375" style="265" customWidth="1"/>
    <col min="9" max="9" width="0.77734375" style="265" customWidth="1"/>
    <col min="10" max="10" width="15.109375" style="265" customWidth="1"/>
    <col min="11" max="11" width="0.77734375" style="265" customWidth="1"/>
    <col min="12" max="12" width="15.109375" style="265" customWidth="1"/>
    <col min="13" max="13" width="0.77734375" style="265" customWidth="1"/>
    <col min="14" max="14" width="15.109375" style="265" customWidth="1"/>
    <col min="15" max="15" width="0.21875" style="265" customWidth="1"/>
    <col min="16" max="16" width="10" style="265" customWidth="1"/>
    <col min="17" max="18" width="11.21875" style="265" bestFit="1" customWidth="1"/>
    <col min="19" max="19" width="10.21875" style="265" bestFit="1" customWidth="1"/>
    <col min="20" max="16384" width="9" style="265"/>
  </cols>
  <sheetData>
    <row r="1" spans="1:17" s="262" customFormat="1" ht="25.5" customHeight="1">
      <c r="A1" s="258" t="s">
        <v>218</v>
      </c>
      <c r="B1" s="259"/>
      <c r="C1" s="261"/>
      <c r="G1" s="263"/>
      <c r="H1" s="263"/>
      <c r="I1" s="263"/>
      <c r="J1" s="263"/>
      <c r="K1" s="264"/>
      <c r="L1" s="264"/>
      <c r="M1" s="264"/>
    </row>
    <row r="2" spans="1:17" s="262" customFormat="1" ht="25.5" customHeight="1">
      <c r="A2" s="259" t="s">
        <v>210</v>
      </c>
      <c r="B2" s="259"/>
      <c r="C2" s="261"/>
      <c r="G2" s="263"/>
      <c r="H2" s="263"/>
      <c r="I2" s="263"/>
      <c r="J2" s="263"/>
      <c r="K2" s="264"/>
      <c r="L2" s="264"/>
      <c r="M2" s="264"/>
    </row>
    <row r="3" spans="1:17" s="262" customFormat="1" ht="25.5" customHeight="1">
      <c r="A3" s="259" t="s">
        <v>285</v>
      </c>
      <c r="B3" s="259"/>
      <c r="C3" s="261"/>
      <c r="K3" s="263"/>
      <c r="L3" s="263"/>
      <c r="M3" s="263"/>
    </row>
    <row r="4" spans="1:17" ht="19.5" customHeight="1">
      <c r="N4" s="266" t="s">
        <v>268</v>
      </c>
    </row>
    <row r="5" spans="1:17" ht="59.4">
      <c r="D5" s="267"/>
      <c r="E5" s="267"/>
      <c r="F5" s="267"/>
      <c r="G5" s="267"/>
      <c r="H5" s="288"/>
      <c r="I5" s="288"/>
      <c r="J5" s="288"/>
      <c r="K5" s="268"/>
      <c r="L5" s="269" t="s">
        <v>296</v>
      </c>
      <c r="M5" s="268"/>
      <c r="N5" s="267"/>
    </row>
    <row r="6" spans="1:17" ht="39.6">
      <c r="H6" s="290" t="s">
        <v>153</v>
      </c>
      <c r="I6" s="290"/>
      <c r="J6" s="290"/>
      <c r="K6" s="270"/>
      <c r="L6" s="271" t="s">
        <v>297</v>
      </c>
      <c r="M6" s="270"/>
    </row>
    <row r="7" spans="1:17" ht="39.6">
      <c r="D7" s="272" t="s">
        <v>212</v>
      </c>
      <c r="F7" s="272" t="s">
        <v>229</v>
      </c>
      <c r="H7" s="269" t="s">
        <v>217</v>
      </c>
      <c r="I7" s="267"/>
      <c r="J7" s="269" t="s">
        <v>216</v>
      </c>
      <c r="K7" s="271"/>
      <c r="L7" s="269" t="s">
        <v>298</v>
      </c>
      <c r="M7" s="271"/>
      <c r="N7" s="273" t="s">
        <v>219</v>
      </c>
    </row>
    <row r="8" spans="1:17" s="275" customFormat="1" ht="19.5" customHeight="1">
      <c r="A8" s="274" t="s">
        <v>286</v>
      </c>
      <c r="C8" s="260"/>
      <c r="D8" s="260">
        <v>300000</v>
      </c>
      <c r="E8" s="260"/>
      <c r="F8" s="260">
        <v>177010</v>
      </c>
      <c r="G8" s="260"/>
      <c r="H8" s="260">
        <v>1303</v>
      </c>
      <c r="I8" s="260"/>
      <c r="J8" s="260">
        <v>-116645</v>
      </c>
      <c r="K8" s="260"/>
      <c r="L8" s="260">
        <v>0</v>
      </c>
      <c r="M8" s="260"/>
      <c r="N8" s="260">
        <v>361668</v>
      </c>
      <c r="Q8" s="260"/>
    </row>
    <row r="9" spans="1:17" s="275" customFormat="1" ht="19.5" customHeight="1">
      <c r="A9" s="275" t="s">
        <v>271</v>
      </c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Q9" s="260"/>
    </row>
    <row r="10" spans="1:17" s="275" customFormat="1" ht="19.5" customHeight="1">
      <c r="A10" s="275" t="s">
        <v>281</v>
      </c>
      <c r="C10" s="260"/>
      <c r="D10" s="260">
        <v>0</v>
      </c>
      <c r="E10" s="260"/>
      <c r="F10" s="260">
        <v>0</v>
      </c>
      <c r="G10" s="260"/>
      <c r="H10" s="260">
        <v>0</v>
      </c>
      <c r="I10" s="260"/>
      <c r="J10" s="260">
        <v>-37832</v>
      </c>
      <c r="K10" s="260"/>
      <c r="L10" s="276">
        <v>0</v>
      </c>
      <c r="M10" s="260"/>
      <c r="N10" s="260">
        <v>-37832</v>
      </c>
      <c r="Q10" s="260"/>
    </row>
    <row r="11" spans="1:17" s="275" customFormat="1" ht="19.5" customHeight="1">
      <c r="A11" s="274" t="s">
        <v>270</v>
      </c>
      <c r="C11" s="260"/>
      <c r="D11" s="277">
        <v>300000</v>
      </c>
      <c r="E11" s="260"/>
      <c r="F11" s="277">
        <v>177010</v>
      </c>
      <c r="G11" s="260"/>
      <c r="H11" s="277">
        <v>1303</v>
      </c>
      <c r="I11" s="260"/>
      <c r="J11" s="277">
        <v>-154477</v>
      </c>
      <c r="K11" s="260"/>
      <c r="L11" s="260">
        <v>0</v>
      </c>
      <c r="M11" s="260"/>
      <c r="N11" s="277">
        <v>323836</v>
      </c>
      <c r="Q11" s="260"/>
    </row>
    <row r="12" spans="1:17" s="275" customFormat="1" ht="19.5" customHeight="1">
      <c r="A12" s="275" t="s">
        <v>287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</row>
    <row r="13" spans="1:17" s="275" customFormat="1" ht="19.5" customHeight="1">
      <c r="A13" s="275" t="s">
        <v>281</v>
      </c>
      <c r="C13" s="260"/>
      <c r="D13" s="260">
        <v>0</v>
      </c>
      <c r="E13" s="260"/>
      <c r="F13" s="260">
        <v>0</v>
      </c>
      <c r="G13" s="260"/>
      <c r="H13" s="260">
        <v>0</v>
      </c>
      <c r="I13" s="260"/>
      <c r="J13" s="260">
        <v>-28677</v>
      </c>
      <c r="K13" s="260"/>
      <c r="L13" s="260">
        <v>40271</v>
      </c>
      <c r="M13" s="260"/>
      <c r="N13" s="260">
        <v>11594</v>
      </c>
    </row>
    <row r="14" spans="1:17" s="275" customFormat="1" ht="19.5" customHeight="1" thickBot="1">
      <c r="A14" s="274" t="s">
        <v>288</v>
      </c>
      <c r="C14" s="260"/>
      <c r="D14" s="278">
        <v>300000</v>
      </c>
      <c r="E14" s="260"/>
      <c r="F14" s="278">
        <v>177010</v>
      </c>
      <c r="G14" s="260"/>
      <c r="H14" s="278">
        <v>1303</v>
      </c>
      <c r="I14" s="260"/>
      <c r="J14" s="278">
        <v>-183154</v>
      </c>
      <c r="K14" s="260"/>
      <c r="L14" s="278">
        <v>40271</v>
      </c>
      <c r="M14" s="260"/>
      <c r="N14" s="278">
        <v>335430</v>
      </c>
    </row>
    <row r="15" spans="1:17" ht="19.95" customHeight="1" thickTop="1">
      <c r="Q15" s="279"/>
    </row>
    <row r="17" spans="2:14">
      <c r="B17" s="289" t="s">
        <v>241</v>
      </c>
      <c r="C17" s="289"/>
      <c r="D17" s="289"/>
      <c r="J17" s="265" t="s">
        <v>242</v>
      </c>
    </row>
    <row r="18" spans="2:14">
      <c r="B18" s="289" t="s">
        <v>234</v>
      </c>
      <c r="C18" s="289"/>
      <c r="D18" s="289"/>
      <c r="J18" s="265" t="s">
        <v>254</v>
      </c>
    </row>
    <row r="20" spans="2:14"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</row>
    <row r="21" spans="2:14"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</row>
    <row r="22" spans="2:14"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</row>
    <row r="23" spans="2:14"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</row>
    <row r="24" spans="2:14"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</row>
    <row r="25" spans="2:14"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</row>
    <row r="26" spans="2:14"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</row>
    <row r="27" spans="2:14"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</row>
    <row r="28" spans="2:14"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</row>
    <row r="29" spans="2:14">
      <c r="B29" s="20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</row>
    <row r="30" spans="2:14">
      <c r="B30" s="206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</row>
    <row r="31" spans="2:14"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</row>
    <row r="53" spans="2:2" ht="19.95" customHeight="1">
      <c r="B53" s="280"/>
    </row>
  </sheetData>
  <mergeCells count="4">
    <mergeCell ref="H5:J5"/>
    <mergeCell ref="B17:D17"/>
    <mergeCell ref="B18:D18"/>
    <mergeCell ref="H6:J6"/>
  </mergeCells>
  <pageMargins left="0.70866141732283472" right="0.23622047244094491" top="0.70866141732283472" bottom="0.51181102362204722" header="0.39370078740157483" footer="0.59055118110236227"/>
  <pageSetup paperSize="9" firstPageNumber="5" orientation="landscape" useFirstPageNumber="1" r:id="rId1"/>
  <headerFooter alignWithMargins="0">
    <oddFooter>&amp;L&amp;"Angsana New,Regular"&amp;14      Notes to the financial statements are an integral part of these statements.&amp;R&amp;"Angsana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C1E63-E008-41D5-9CAF-E784E767A65A}">
  <sheetPr>
    <tabColor rgb="FF92D050"/>
  </sheetPr>
  <dimension ref="A1:T72"/>
  <sheetViews>
    <sheetView view="pageBreakPreview" zoomScale="70" zoomScaleNormal="100" zoomScaleSheetLayoutView="70" workbookViewId="0">
      <selection activeCell="L9" sqref="L9"/>
    </sheetView>
  </sheetViews>
  <sheetFormatPr defaultColWidth="9" defaultRowHeight="19.8"/>
  <cols>
    <col min="1" max="1" width="3.77734375" style="319" customWidth="1"/>
    <col min="2" max="2" width="1.21875" style="319" customWidth="1"/>
    <col min="3" max="3" width="47.77734375" style="319" customWidth="1"/>
    <col min="4" max="4" width="6.77734375" style="319" customWidth="1"/>
    <col min="5" max="5" width="1.21875" style="319" customWidth="1"/>
    <col min="6" max="6" width="12.21875" style="319" customWidth="1"/>
    <col min="7" max="7" width="1.21875" style="319" customWidth="1"/>
    <col min="8" max="8" width="12.21875" style="319" customWidth="1"/>
    <col min="9" max="9" width="4" style="319" customWidth="1"/>
    <col min="10" max="10" width="27.77734375" style="319" customWidth="1"/>
    <col min="11" max="11" width="2.21875" style="319" customWidth="1"/>
    <col min="12" max="12" width="11" style="319" bestFit="1" customWidth="1"/>
    <col min="13" max="13" width="1" style="319" customWidth="1"/>
    <col min="14" max="14" width="10.77734375" style="319" bestFit="1" customWidth="1"/>
    <col min="15" max="15" width="10.21875" style="319" bestFit="1" customWidth="1"/>
    <col min="16" max="16384" width="9" style="319"/>
  </cols>
  <sheetData>
    <row r="1" spans="1:20" ht="23.25" customHeight="1">
      <c r="A1" s="325" t="s">
        <v>218</v>
      </c>
      <c r="H1" s="298"/>
    </row>
    <row r="2" spans="1:20" ht="23.25" customHeight="1">
      <c r="A2" s="352" t="s">
        <v>156</v>
      </c>
      <c r="H2" s="296"/>
    </row>
    <row r="3" spans="1:20" ht="23.25" customHeight="1">
      <c r="A3" s="352" t="s">
        <v>285</v>
      </c>
      <c r="B3" s="325"/>
      <c r="C3" s="325"/>
      <c r="D3" s="325"/>
      <c r="E3" s="325"/>
      <c r="G3" s="325"/>
      <c r="H3" s="380"/>
    </row>
    <row r="4" spans="1:20" ht="18.75" customHeight="1">
      <c r="F4" s="381" t="s">
        <v>268</v>
      </c>
      <c r="G4" s="381"/>
      <c r="H4" s="381"/>
    </row>
    <row r="5" spans="1:20" ht="18.75" customHeight="1">
      <c r="D5" s="382" t="s">
        <v>206</v>
      </c>
      <c r="F5" s="192">
        <v>2024</v>
      </c>
      <c r="G5" s="383"/>
      <c r="H5" s="192">
        <v>2023</v>
      </c>
    </row>
    <row r="6" spans="1:20" ht="18.75" customHeight="1">
      <c r="A6" s="325" t="s">
        <v>323</v>
      </c>
      <c r="B6" s="302"/>
      <c r="C6" s="302"/>
      <c r="D6" s="302"/>
      <c r="E6" s="302"/>
      <c r="F6" s="302"/>
      <c r="H6" s="302"/>
    </row>
    <row r="7" spans="1:20" ht="18.75" customHeight="1">
      <c r="A7" s="302" t="s">
        <v>230</v>
      </c>
      <c r="B7" s="302"/>
      <c r="C7" s="302"/>
      <c r="D7" s="302"/>
      <c r="E7" s="302"/>
      <c r="F7" s="198">
        <v>-28756</v>
      </c>
      <c r="G7" s="189"/>
      <c r="H7" s="198">
        <v>-37794</v>
      </c>
      <c r="K7" s="384"/>
      <c r="L7" s="385"/>
      <c r="M7" s="385"/>
      <c r="N7" s="385"/>
      <c r="O7" s="386"/>
      <c r="P7" s="385"/>
      <c r="Q7" s="386"/>
      <c r="R7" s="386"/>
      <c r="S7" s="386"/>
      <c r="T7" s="386"/>
    </row>
    <row r="8" spans="1:20" ht="18.75" customHeight="1">
      <c r="A8" s="325" t="s">
        <v>324</v>
      </c>
      <c r="B8" s="325"/>
      <c r="C8" s="302"/>
      <c r="D8" s="302"/>
      <c r="E8" s="302"/>
      <c r="F8" s="189"/>
      <c r="G8" s="189"/>
      <c r="H8" s="189"/>
      <c r="K8" s="385"/>
      <c r="L8" s="385"/>
      <c r="M8" s="385"/>
      <c r="N8" s="193"/>
      <c r="O8" s="193"/>
      <c r="P8" s="193"/>
      <c r="Q8" s="193"/>
      <c r="R8" s="193"/>
      <c r="S8" s="193"/>
      <c r="T8" s="193"/>
    </row>
    <row r="9" spans="1:20" ht="18.75" customHeight="1">
      <c r="A9" s="325" t="s">
        <v>325</v>
      </c>
      <c r="B9" s="325"/>
      <c r="C9" s="302"/>
      <c r="D9" s="302"/>
      <c r="E9" s="302"/>
      <c r="F9" s="189"/>
      <c r="G9" s="189"/>
      <c r="H9" s="189"/>
      <c r="K9" s="385"/>
      <c r="L9" s="385"/>
      <c r="M9" s="385"/>
      <c r="N9" s="193"/>
      <c r="O9" s="386"/>
      <c r="P9" s="193"/>
      <c r="Q9" s="386"/>
      <c r="R9" s="193"/>
      <c r="S9" s="193"/>
      <c r="T9" s="193"/>
    </row>
    <row r="10" spans="1:20" s="388" customFormat="1" ht="18.75" customHeight="1">
      <c r="A10" s="387"/>
      <c r="B10" s="301" t="s">
        <v>310</v>
      </c>
      <c r="D10" s="319"/>
      <c r="F10" s="245">
        <v>-5</v>
      </c>
      <c r="G10" s="389"/>
      <c r="H10" s="245">
        <v>-6</v>
      </c>
      <c r="I10" s="301"/>
      <c r="J10" s="301"/>
      <c r="L10" s="390"/>
      <c r="M10" s="390"/>
      <c r="N10" s="194"/>
      <c r="O10" s="391"/>
      <c r="P10" s="194"/>
      <c r="Q10" s="391"/>
      <c r="R10" s="194"/>
      <c r="S10" s="194"/>
      <c r="T10" s="194"/>
    </row>
    <row r="11" spans="1:20" ht="18.75" customHeight="1">
      <c r="A11" s="387"/>
      <c r="B11" s="301" t="s">
        <v>213</v>
      </c>
      <c r="C11" s="301"/>
      <c r="D11" s="302"/>
      <c r="E11" s="301"/>
      <c r="F11" s="245">
        <v>16812</v>
      </c>
      <c r="G11" s="389"/>
      <c r="H11" s="245">
        <v>18916</v>
      </c>
      <c r="K11" s="385"/>
      <c r="L11" s="385"/>
      <c r="M11" s="385"/>
      <c r="N11" s="193"/>
      <c r="O11" s="386"/>
      <c r="P11" s="193"/>
      <c r="Q11" s="386"/>
      <c r="R11" s="193"/>
      <c r="S11" s="193"/>
      <c r="T11" s="193"/>
    </row>
    <row r="12" spans="1:20" ht="18.75" customHeight="1">
      <c r="A12" s="302"/>
      <c r="B12" s="302" t="s">
        <v>205</v>
      </c>
      <c r="C12" s="302"/>
      <c r="D12" s="302"/>
      <c r="E12" s="302"/>
      <c r="F12" s="246">
        <v>6532</v>
      </c>
      <c r="G12" s="392"/>
      <c r="H12" s="246">
        <v>6984</v>
      </c>
      <c r="I12" s="393"/>
      <c r="K12" s="385"/>
      <c r="L12" s="385"/>
      <c r="M12" s="385"/>
      <c r="N12" s="193"/>
      <c r="O12" s="386"/>
      <c r="P12" s="193"/>
      <c r="Q12" s="386"/>
      <c r="R12" s="193"/>
      <c r="S12" s="193"/>
      <c r="T12" s="193"/>
    </row>
    <row r="13" spans="1:20" ht="18.75" customHeight="1">
      <c r="A13" s="302"/>
      <c r="B13" s="302" t="s">
        <v>326</v>
      </c>
      <c r="C13" s="302"/>
      <c r="D13" s="302"/>
      <c r="E13" s="302"/>
      <c r="F13" s="246">
        <v>-23</v>
      </c>
      <c r="G13" s="392"/>
      <c r="H13" s="246">
        <v>0</v>
      </c>
      <c r="I13" s="393"/>
      <c r="K13" s="385"/>
      <c r="L13" s="385"/>
      <c r="M13" s="385"/>
      <c r="N13" s="193"/>
      <c r="O13" s="386"/>
      <c r="P13" s="193"/>
      <c r="Q13" s="386"/>
      <c r="R13" s="193"/>
      <c r="S13" s="193"/>
      <c r="T13" s="193"/>
    </row>
    <row r="14" spans="1:20" ht="18.75" customHeight="1">
      <c r="A14" s="302"/>
      <c r="B14" s="302" t="s">
        <v>327</v>
      </c>
      <c r="C14" s="302"/>
      <c r="D14" s="302"/>
      <c r="E14" s="302"/>
      <c r="F14" s="246">
        <v>-5</v>
      </c>
      <c r="G14" s="392"/>
      <c r="H14" s="246">
        <v>0</v>
      </c>
      <c r="I14" s="393"/>
      <c r="K14" s="385"/>
      <c r="L14" s="385"/>
      <c r="M14" s="385"/>
      <c r="N14" s="193"/>
      <c r="O14" s="386"/>
      <c r="P14" s="193"/>
      <c r="Q14" s="386"/>
      <c r="R14" s="193"/>
      <c r="S14" s="193"/>
      <c r="T14" s="193"/>
    </row>
    <row r="15" spans="1:20" ht="18.75" customHeight="1">
      <c r="A15" s="302"/>
      <c r="B15" s="302" t="s">
        <v>276</v>
      </c>
      <c r="C15" s="302"/>
      <c r="D15" s="302"/>
      <c r="E15" s="302"/>
      <c r="F15" s="249">
        <v>698</v>
      </c>
      <c r="G15" s="392"/>
      <c r="H15" s="249">
        <v>663</v>
      </c>
      <c r="I15" s="393"/>
      <c r="K15" s="385"/>
      <c r="L15" s="385"/>
      <c r="M15" s="385"/>
      <c r="N15" s="193"/>
      <c r="O15" s="386"/>
      <c r="P15" s="193"/>
      <c r="Q15" s="386"/>
      <c r="R15" s="193"/>
      <c r="S15" s="193"/>
      <c r="T15" s="193"/>
    </row>
    <row r="16" spans="1:20" ht="18.75" customHeight="1">
      <c r="A16" s="302"/>
      <c r="B16" s="302" t="s">
        <v>277</v>
      </c>
      <c r="C16" s="302"/>
      <c r="D16" s="302"/>
      <c r="E16" s="302"/>
      <c r="F16" s="246">
        <v>-4747</v>
      </c>
      <c r="G16" s="392"/>
      <c r="H16" s="246">
        <v>-11237</v>
      </c>
      <c r="I16" s="393"/>
      <c r="K16" s="385"/>
      <c r="L16" s="385"/>
      <c r="M16" s="385"/>
      <c r="N16" s="193"/>
      <c r="O16" s="386"/>
      <c r="P16" s="193"/>
      <c r="Q16" s="386"/>
      <c r="R16" s="193"/>
      <c r="S16" s="193"/>
      <c r="T16" s="193"/>
    </row>
    <row r="17" spans="1:20" ht="18.75" customHeight="1">
      <c r="A17" s="302"/>
      <c r="B17" s="302" t="s">
        <v>278</v>
      </c>
      <c r="C17" s="302"/>
      <c r="D17" s="302"/>
      <c r="E17" s="302"/>
      <c r="F17" s="246"/>
      <c r="G17" s="392"/>
      <c r="H17" s="246"/>
      <c r="I17" s="393"/>
      <c r="K17" s="385"/>
      <c r="L17" s="385"/>
      <c r="M17" s="385"/>
      <c r="N17" s="193"/>
      <c r="O17" s="386"/>
      <c r="P17" s="193"/>
      <c r="Q17" s="386"/>
      <c r="R17" s="193"/>
      <c r="S17" s="193"/>
      <c r="T17" s="193"/>
    </row>
    <row r="18" spans="1:20" s="388" customFormat="1" ht="18.75" customHeight="1">
      <c r="A18" s="387"/>
      <c r="B18" s="301"/>
      <c r="C18" s="388" t="s">
        <v>301</v>
      </c>
      <c r="D18" s="319"/>
      <c r="F18" s="245">
        <v>1217</v>
      </c>
      <c r="G18" s="392"/>
      <c r="H18" s="245">
        <v>1180</v>
      </c>
      <c r="I18" s="301"/>
      <c r="J18" s="301"/>
      <c r="L18" s="390"/>
      <c r="M18" s="390"/>
      <c r="N18" s="194"/>
      <c r="O18" s="391"/>
      <c r="P18" s="194"/>
      <c r="Q18" s="391"/>
      <c r="R18" s="194"/>
      <c r="S18" s="194"/>
      <c r="T18" s="194"/>
    </row>
    <row r="19" spans="1:20" ht="18.75" customHeight="1">
      <c r="A19" s="302"/>
      <c r="C19" s="301" t="s">
        <v>302</v>
      </c>
      <c r="D19" s="302"/>
      <c r="E19" s="301"/>
      <c r="F19" s="246">
        <v>42814</v>
      </c>
      <c r="G19" s="394"/>
      <c r="H19" s="246">
        <v>7114</v>
      </c>
      <c r="I19" s="393"/>
      <c r="K19" s="385"/>
      <c r="L19" s="385"/>
      <c r="M19" s="385"/>
      <c r="N19" s="193"/>
      <c r="O19" s="386"/>
      <c r="P19" s="193"/>
      <c r="Q19" s="386"/>
      <c r="R19" s="193"/>
      <c r="S19" s="193"/>
      <c r="T19" s="193"/>
    </row>
    <row r="20" spans="1:20" ht="18.75" customHeight="1">
      <c r="A20" s="302"/>
      <c r="C20" s="319" t="s">
        <v>303</v>
      </c>
      <c r="F20" s="246">
        <v>-31</v>
      </c>
      <c r="G20" s="394"/>
      <c r="H20" s="246">
        <v>-99</v>
      </c>
      <c r="I20" s="393"/>
      <c r="J20" s="302"/>
      <c r="K20" s="302"/>
      <c r="L20" s="385"/>
      <c r="M20" s="385"/>
      <c r="N20" s="193"/>
      <c r="O20" s="386"/>
      <c r="P20" s="193"/>
      <c r="Q20" s="386"/>
      <c r="R20" s="193"/>
      <c r="S20" s="193"/>
      <c r="T20" s="193"/>
    </row>
    <row r="21" spans="1:20" ht="18.75" customHeight="1">
      <c r="A21" s="302"/>
      <c r="B21" s="319" t="s">
        <v>330</v>
      </c>
      <c r="F21" s="246"/>
      <c r="G21" s="394"/>
      <c r="H21" s="246"/>
      <c r="I21" s="393"/>
      <c r="J21" s="302"/>
      <c r="K21" s="302"/>
      <c r="L21" s="385"/>
      <c r="M21" s="385"/>
      <c r="N21" s="193"/>
      <c r="O21" s="386"/>
      <c r="P21" s="193"/>
      <c r="Q21" s="386"/>
      <c r="R21" s="193"/>
      <c r="S21" s="193"/>
      <c r="T21" s="193"/>
    </row>
    <row r="22" spans="1:20" ht="18.75" customHeight="1">
      <c r="A22" s="302"/>
      <c r="C22" s="302" t="s">
        <v>304</v>
      </c>
      <c r="D22" s="302"/>
      <c r="E22" s="302"/>
      <c r="F22" s="245">
        <v>-2368</v>
      </c>
      <c r="G22" s="392"/>
      <c r="H22" s="245">
        <v>-965</v>
      </c>
      <c r="I22" s="393"/>
      <c r="K22" s="385"/>
      <c r="L22" s="385"/>
      <c r="M22" s="385"/>
      <c r="N22" s="193"/>
      <c r="O22" s="386"/>
      <c r="P22" s="193"/>
      <c r="Q22" s="386"/>
      <c r="R22" s="193"/>
      <c r="S22" s="193"/>
      <c r="T22" s="193"/>
    </row>
    <row r="23" spans="1:20" ht="18.75" customHeight="1">
      <c r="A23" s="302"/>
      <c r="C23" s="302" t="s">
        <v>312</v>
      </c>
      <c r="D23" s="302"/>
      <c r="E23" s="302"/>
      <c r="F23" s="245">
        <v>-3231</v>
      </c>
      <c r="G23" s="392"/>
      <c r="H23" s="245">
        <v>-1217</v>
      </c>
      <c r="I23" s="393"/>
      <c r="K23" s="385"/>
      <c r="L23" s="385"/>
      <c r="M23" s="385"/>
      <c r="N23" s="193"/>
      <c r="O23" s="386"/>
      <c r="P23" s="193"/>
      <c r="Q23" s="386"/>
      <c r="R23" s="193"/>
      <c r="S23" s="193"/>
      <c r="T23" s="193"/>
    </row>
    <row r="24" spans="1:20" ht="18.75" customHeight="1">
      <c r="A24" s="302"/>
      <c r="C24" s="302" t="s">
        <v>305</v>
      </c>
      <c r="D24" s="302"/>
      <c r="E24" s="302"/>
      <c r="F24" s="249">
        <v>694</v>
      </c>
      <c r="G24" s="392"/>
      <c r="H24" s="249">
        <v>-78</v>
      </c>
      <c r="I24" s="393"/>
      <c r="K24" s="385"/>
      <c r="L24" s="385"/>
      <c r="M24" s="385"/>
      <c r="N24" s="193"/>
      <c r="O24" s="386"/>
      <c r="P24" s="193"/>
      <c r="Q24" s="386"/>
      <c r="R24" s="193"/>
      <c r="S24" s="193"/>
      <c r="T24" s="193"/>
    </row>
    <row r="25" spans="1:20" ht="18.75" customHeight="1">
      <c r="A25" s="325" t="s">
        <v>221</v>
      </c>
      <c r="B25" s="302"/>
      <c r="C25" s="302"/>
      <c r="D25" s="302"/>
      <c r="E25" s="302"/>
      <c r="F25" s="198">
        <v>34348</v>
      </c>
      <c r="G25" s="195"/>
      <c r="H25" s="253">
        <v>-5302</v>
      </c>
      <c r="I25" s="393"/>
      <c r="K25" s="385"/>
      <c r="L25" s="385"/>
      <c r="M25" s="385"/>
      <c r="N25" s="193"/>
      <c r="O25" s="386"/>
      <c r="P25" s="193"/>
      <c r="Q25" s="386"/>
      <c r="R25" s="193"/>
      <c r="S25" s="193"/>
      <c r="T25" s="193"/>
    </row>
    <row r="26" spans="1:20" ht="18.75" customHeight="1">
      <c r="A26" s="325"/>
      <c r="B26" s="301" t="s">
        <v>306</v>
      </c>
      <c r="C26" s="302"/>
      <c r="D26" s="302"/>
      <c r="E26" s="302"/>
      <c r="F26" s="245">
        <v>5</v>
      </c>
      <c r="G26" s="395"/>
      <c r="H26" s="245">
        <v>5</v>
      </c>
      <c r="I26" s="393"/>
      <c r="K26" s="385"/>
      <c r="L26" s="385"/>
      <c r="M26" s="385"/>
      <c r="N26" s="193"/>
      <c r="O26" s="386"/>
      <c r="P26" s="193"/>
      <c r="Q26" s="386"/>
      <c r="R26" s="193"/>
      <c r="S26" s="193"/>
      <c r="T26" s="193"/>
    </row>
    <row r="27" spans="1:20" ht="18.75" customHeight="1">
      <c r="A27" s="325"/>
      <c r="B27" s="301" t="s">
        <v>307</v>
      </c>
      <c r="C27" s="301"/>
      <c r="D27" s="302"/>
      <c r="E27" s="301"/>
      <c r="F27" s="245">
        <v>-28303</v>
      </c>
      <c r="G27" s="395"/>
      <c r="H27" s="245">
        <v>-27318</v>
      </c>
      <c r="J27" s="325"/>
      <c r="K27" s="385"/>
      <c r="L27" s="385"/>
      <c r="M27" s="385"/>
      <c r="N27" s="300"/>
      <c r="O27" s="396"/>
      <c r="P27" s="193"/>
      <c r="Q27" s="396"/>
      <c r="R27" s="21"/>
      <c r="S27" s="345"/>
      <c r="T27" s="193"/>
    </row>
    <row r="28" spans="1:20" ht="18.75" customHeight="1">
      <c r="A28" s="325"/>
      <c r="B28" s="301" t="s">
        <v>308</v>
      </c>
      <c r="C28" s="301"/>
      <c r="D28" s="302"/>
      <c r="E28" s="301"/>
      <c r="F28" s="245">
        <v>0</v>
      </c>
      <c r="G28" s="395"/>
      <c r="H28" s="245">
        <v>778</v>
      </c>
      <c r="J28" s="325"/>
      <c r="K28" s="385"/>
      <c r="L28" s="385"/>
      <c r="M28" s="385"/>
      <c r="N28" s="300"/>
      <c r="O28" s="396"/>
      <c r="P28" s="193"/>
      <c r="Q28" s="396"/>
      <c r="R28" s="21"/>
      <c r="S28" s="345"/>
      <c r="T28" s="193"/>
    </row>
    <row r="29" spans="1:20" ht="18.75" customHeight="1">
      <c r="A29" s="334"/>
      <c r="B29" s="302" t="s">
        <v>309</v>
      </c>
      <c r="C29" s="302"/>
      <c r="D29" s="302"/>
      <c r="E29" s="302"/>
      <c r="F29" s="249">
        <v>-1145</v>
      </c>
      <c r="G29" s="395"/>
      <c r="H29" s="249">
        <v>-1260</v>
      </c>
      <c r="J29" s="325"/>
      <c r="K29" s="385"/>
      <c r="L29" s="385"/>
      <c r="M29" s="385"/>
      <c r="N29" s="193"/>
      <c r="O29" s="396"/>
      <c r="P29" s="193"/>
      <c r="Q29" s="396"/>
      <c r="R29" s="193"/>
      <c r="S29" s="21"/>
      <c r="T29" s="193"/>
    </row>
    <row r="30" spans="1:20" ht="18.75" customHeight="1">
      <c r="A30" s="325" t="s">
        <v>221</v>
      </c>
      <c r="B30" s="397"/>
      <c r="C30" s="397"/>
      <c r="D30" s="397"/>
      <c r="E30" s="397"/>
      <c r="F30" s="200">
        <v>4905</v>
      </c>
      <c r="G30" s="189"/>
      <c r="H30" s="200">
        <v>-33097</v>
      </c>
      <c r="I30" s="190"/>
      <c r="J30" s="302"/>
      <c r="K30" s="386"/>
      <c r="L30" s="385"/>
      <c r="M30" s="385"/>
      <c r="N30" s="193"/>
      <c r="O30" s="386"/>
      <c r="P30" s="193"/>
      <c r="Q30" s="386"/>
      <c r="R30" s="193"/>
      <c r="S30" s="193"/>
      <c r="T30" s="193"/>
    </row>
    <row r="31" spans="1:20" ht="7.95" customHeight="1">
      <c r="A31" s="325"/>
      <c r="B31" s="397"/>
      <c r="C31" s="397"/>
      <c r="D31" s="397"/>
      <c r="E31" s="397"/>
      <c r="F31" s="196"/>
      <c r="G31" s="189"/>
      <c r="H31" s="196"/>
      <c r="I31" s="190"/>
      <c r="J31" s="302"/>
      <c r="K31" s="386"/>
      <c r="L31" s="385"/>
      <c r="M31" s="385"/>
      <c r="N31" s="193"/>
      <c r="O31" s="386"/>
      <c r="P31" s="193"/>
      <c r="Q31" s="386"/>
      <c r="R31" s="193"/>
      <c r="S31" s="193"/>
      <c r="T31" s="193"/>
    </row>
    <row r="32" spans="1:20" s="220" customFormat="1" ht="20.25" customHeight="1">
      <c r="A32" s="300"/>
      <c r="B32" s="300"/>
      <c r="C32" s="300"/>
      <c r="D32" s="297"/>
      <c r="E32" s="218"/>
      <c r="F32" s="219"/>
      <c r="G32" s="218"/>
      <c r="H32" s="218"/>
    </row>
    <row r="33" spans="1:20" s="220" customFormat="1" ht="20.25" customHeight="1">
      <c r="A33" s="300"/>
      <c r="B33" s="300"/>
      <c r="C33" s="326" t="s">
        <v>239</v>
      </c>
      <c r="D33" s="327" t="s">
        <v>240</v>
      </c>
      <c r="F33" s="328"/>
      <c r="G33" s="218"/>
      <c r="H33" s="218"/>
    </row>
    <row r="34" spans="1:20" s="220" customFormat="1" ht="20.25" customHeight="1">
      <c r="A34" s="300"/>
      <c r="B34" s="300"/>
      <c r="C34" s="329" t="s">
        <v>233</v>
      </c>
      <c r="D34" s="330" t="s">
        <v>254</v>
      </c>
      <c r="F34" s="328"/>
      <c r="G34" s="218"/>
      <c r="H34" s="218"/>
    </row>
    <row r="35" spans="1:20" ht="20.25" customHeight="1">
      <c r="A35" s="325" t="s">
        <v>218</v>
      </c>
      <c r="H35" s="398"/>
      <c r="K35" s="386"/>
      <c r="L35" s="385"/>
      <c r="M35" s="385"/>
      <c r="N35" s="21"/>
      <c r="O35" s="396"/>
      <c r="P35" s="193"/>
      <c r="Q35" s="396"/>
      <c r="R35" s="193"/>
      <c r="S35" s="193"/>
      <c r="T35" s="193"/>
    </row>
    <row r="36" spans="1:20" ht="20.25" customHeight="1">
      <c r="A36" s="325" t="s">
        <v>248</v>
      </c>
      <c r="F36" s="296"/>
      <c r="H36" s="398"/>
      <c r="K36" s="386"/>
      <c r="L36" s="385"/>
      <c r="M36" s="385"/>
      <c r="N36" s="21"/>
      <c r="O36" s="396"/>
      <c r="P36" s="193"/>
      <c r="Q36" s="396"/>
      <c r="R36" s="193"/>
      <c r="S36" s="193"/>
      <c r="T36" s="193"/>
    </row>
    <row r="37" spans="1:20" ht="20.25" customHeight="1">
      <c r="A37" s="325" t="s">
        <v>285</v>
      </c>
      <c r="B37" s="325"/>
      <c r="C37" s="325"/>
      <c r="D37" s="325"/>
      <c r="E37" s="325"/>
      <c r="F37" s="325"/>
      <c r="G37" s="325"/>
      <c r="H37" s="296"/>
      <c r="K37" s="386"/>
      <c r="L37" s="385"/>
      <c r="M37" s="385"/>
      <c r="N37" s="193"/>
      <c r="O37" s="386"/>
      <c r="P37" s="193"/>
      <c r="Q37" s="386"/>
      <c r="R37" s="193"/>
      <c r="S37" s="193"/>
      <c r="T37" s="193"/>
    </row>
    <row r="38" spans="1:20" ht="19.2" customHeight="1">
      <c r="F38" s="381" t="s">
        <v>268</v>
      </c>
      <c r="G38" s="381"/>
      <c r="H38" s="381"/>
    </row>
    <row r="39" spans="1:20" ht="19.2" customHeight="1">
      <c r="D39" s="382" t="s">
        <v>206</v>
      </c>
      <c r="F39" s="399">
        <v>2024</v>
      </c>
      <c r="G39" s="383"/>
      <c r="H39" s="400">
        <v>2023</v>
      </c>
    </row>
    <row r="40" spans="1:20" ht="19.2" customHeight="1">
      <c r="A40" s="325" t="s">
        <v>155</v>
      </c>
      <c r="B40" s="302"/>
      <c r="C40" s="302"/>
      <c r="D40" s="302"/>
      <c r="E40" s="302"/>
      <c r="F40" s="189"/>
      <c r="G40" s="189"/>
      <c r="H40" s="191"/>
      <c r="I40" s="393"/>
      <c r="K40" s="302"/>
      <c r="L40" s="401"/>
      <c r="M40" s="401"/>
      <c r="N40" s="193"/>
      <c r="O40" s="193"/>
      <c r="P40" s="193"/>
      <c r="Q40" s="193"/>
      <c r="R40" s="193"/>
      <c r="S40" s="193"/>
      <c r="T40" s="193"/>
    </row>
    <row r="41" spans="1:20" ht="19.2" customHeight="1">
      <c r="A41" s="302"/>
      <c r="B41" s="302" t="s">
        <v>328</v>
      </c>
      <c r="D41" s="302"/>
      <c r="E41" s="302"/>
      <c r="F41" s="402">
        <v>100</v>
      </c>
      <c r="G41" s="395"/>
      <c r="H41" s="402">
        <v>0</v>
      </c>
      <c r="I41" s="302"/>
      <c r="J41" s="302"/>
      <c r="K41" s="302"/>
      <c r="L41" s="385"/>
      <c r="M41" s="385"/>
      <c r="N41" s="193"/>
      <c r="O41" s="386"/>
      <c r="P41" s="193"/>
      <c r="Q41" s="386"/>
      <c r="R41" s="193"/>
      <c r="S41" s="193"/>
      <c r="T41" s="193"/>
    </row>
    <row r="42" spans="1:20" ht="19.2" customHeight="1">
      <c r="A42" s="302"/>
      <c r="B42" s="302" t="s">
        <v>222</v>
      </c>
      <c r="D42" s="302"/>
      <c r="E42" s="302"/>
      <c r="F42" s="402">
        <v>-147</v>
      </c>
      <c r="G42" s="395"/>
      <c r="H42" s="402">
        <v>-364</v>
      </c>
      <c r="I42" s="302"/>
      <c r="J42" s="302"/>
      <c r="K42" s="302"/>
      <c r="L42" s="385"/>
      <c r="M42" s="385"/>
      <c r="N42" s="193"/>
      <c r="O42" s="386"/>
      <c r="P42" s="193"/>
      <c r="Q42" s="386"/>
      <c r="R42" s="193"/>
      <c r="S42" s="193"/>
      <c r="T42" s="193"/>
    </row>
    <row r="43" spans="1:20" ht="19.2" customHeight="1">
      <c r="A43" s="292" t="s">
        <v>258</v>
      </c>
      <c r="B43" s="302"/>
      <c r="C43" s="302"/>
      <c r="D43" s="302"/>
      <c r="E43" s="302"/>
      <c r="F43" s="200">
        <v>-47</v>
      </c>
      <c r="G43" s="189"/>
      <c r="H43" s="200">
        <v>-364</v>
      </c>
      <c r="I43" s="403"/>
      <c r="K43" s="302"/>
      <c r="L43" s="401"/>
      <c r="M43" s="401"/>
      <c r="N43" s="386"/>
      <c r="O43" s="386"/>
      <c r="P43" s="193"/>
      <c r="Q43" s="386"/>
      <c r="R43" s="386"/>
      <c r="S43" s="386"/>
      <c r="T43" s="193"/>
    </row>
    <row r="44" spans="1:20" ht="13.5" customHeight="1">
      <c r="A44" s="292"/>
      <c r="B44" s="302"/>
      <c r="C44" s="302"/>
      <c r="D44" s="302"/>
      <c r="E44" s="302"/>
      <c r="F44" s="253"/>
      <c r="G44" s="189"/>
      <c r="H44" s="253"/>
      <c r="I44" s="403"/>
      <c r="K44" s="302"/>
      <c r="L44" s="401"/>
      <c r="M44" s="401"/>
      <c r="N44" s="386"/>
      <c r="O44" s="386"/>
      <c r="P44" s="193"/>
      <c r="Q44" s="386"/>
      <c r="R44" s="386"/>
      <c r="S44" s="386"/>
      <c r="T44" s="193"/>
    </row>
    <row r="45" spans="1:20" ht="19.2" customHeight="1">
      <c r="A45" s="325" t="s">
        <v>154</v>
      </c>
      <c r="B45" s="325"/>
      <c r="C45" s="325"/>
      <c r="D45" s="325"/>
      <c r="E45" s="325"/>
      <c r="F45" s="197"/>
      <c r="H45" s="197"/>
    </row>
    <row r="46" spans="1:20" ht="19.2" customHeight="1">
      <c r="A46" s="302"/>
      <c r="B46" s="302" t="s">
        <v>252</v>
      </c>
      <c r="C46" s="308"/>
      <c r="D46" s="308"/>
      <c r="E46" s="308"/>
      <c r="F46" s="247">
        <v>2970</v>
      </c>
      <c r="G46" s="404"/>
      <c r="H46" s="247">
        <v>11294</v>
      </c>
      <c r="K46" s="384"/>
      <c r="L46" s="384"/>
      <c r="M46" s="384"/>
      <c r="N46" s="193"/>
      <c r="O46" s="386"/>
      <c r="P46" s="193"/>
      <c r="Q46" s="386"/>
      <c r="R46" s="193"/>
      <c r="S46" s="193"/>
      <c r="T46" s="193"/>
    </row>
    <row r="47" spans="1:20" ht="19.2" customHeight="1">
      <c r="A47" s="405"/>
      <c r="B47" s="301" t="s">
        <v>237</v>
      </c>
      <c r="C47" s="302"/>
      <c r="D47" s="302"/>
      <c r="E47" s="302"/>
      <c r="F47" s="314">
        <v>28200</v>
      </c>
      <c r="G47" s="406"/>
      <c r="H47" s="314">
        <v>0</v>
      </c>
      <c r="I47" s="393"/>
      <c r="K47" s="407"/>
      <c r="L47" s="408"/>
      <c r="M47" s="408"/>
      <c r="N47" s="193"/>
      <c r="O47" s="386"/>
      <c r="P47" s="193"/>
      <c r="Q47" s="386"/>
      <c r="R47" s="193"/>
      <c r="S47" s="193"/>
      <c r="T47" s="193"/>
    </row>
    <row r="48" spans="1:20" ht="19.2" customHeight="1">
      <c r="A48" s="405"/>
      <c r="B48" s="301" t="s">
        <v>293</v>
      </c>
      <c r="C48" s="302"/>
      <c r="D48" s="302"/>
      <c r="E48" s="302"/>
      <c r="F48" s="198">
        <v>10000</v>
      </c>
      <c r="G48" s="406"/>
      <c r="H48" s="198">
        <v>1000</v>
      </c>
      <c r="I48" s="393"/>
      <c r="K48" s="407"/>
      <c r="L48" s="408"/>
      <c r="M48" s="408"/>
      <c r="N48" s="193"/>
      <c r="O48" s="386"/>
      <c r="P48" s="193"/>
      <c r="Q48" s="386"/>
      <c r="R48" s="193"/>
      <c r="S48" s="193"/>
      <c r="T48" s="193"/>
    </row>
    <row r="49" spans="1:20" ht="19.2" customHeight="1">
      <c r="A49" s="405"/>
      <c r="B49" s="301" t="s">
        <v>329</v>
      </c>
      <c r="C49" s="302"/>
      <c r="D49" s="302"/>
      <c r="E49" s="302"/>
      <c r="F49" s="198">
        <v>-6000</v>
      </c>
      <c r="G49" s="406"/>
      <c r="H49" s="198">
        <v>0</v>
      </c>
      <c r="I49" s="393"/>
      <c r="K49" s="407"/>
      <c r="L49" s="408"/>
      <c r="M49" s="408"/>
      <c r="N49" s="193"/>
      <c r="O49" s="386"/>
      <c r="P49" s="193"/>
      <c r="Q49" s="386"/>
      <c r="R49" s="193"/>
      <c r="S49" s="193"/>
      <c r="T49" s="193"/>
    </row>
    <row r="50" spans="1:20" ht="19.2" customHeight="1">
      <c r="A50" s="405"/>
      <c r="B50" s="301" t="s">
        <v>207</v>
      </c>
      <c r="C50" s="302"/>
      <c r="D50" s="302"/>
      <c r="E50" s="302"/>
      <c r="F50" s="203">
        <v>23915</v>
      </c>
      <c r="G50" s="406"/>
      <c r="H50" s="203">
        <v>124463</v>
      </c>
      <c r="I50" s="393"/>
      <c r="K50" s="407"/>
      <c r="L50" s="408"/>
      <c r="M50" s="408"/>
      <c r="N50" s="193"/>
      <c r="O50" s="386"/>
      <c r="P50" s="193"/>
      <c r="Q50" s="386"/>
      <c r="R50" s="193"/>
      <c r="S50" s="193"/>
      <c r="T50" s="193"/>
    </row>
    <row r="51" spans="1:20" ht="19.2" customHeight="1">
      <c r="A51" s="405"/>
      <c r="B51" s="301" t="s">
        <v>208</v>
      </c>
      <c r="C51" s="302"/>
      <c r="D51" s="302"/>
      <c r="E51" s="302"/>
      <c r="F51" s="203">
        <v>-67013</v>
      </c>
      <c r="G51" s="406"/>
      <c r="H51" s="203">
        <v>-104211</v>
      </c>
      <c r="I51" s="393"/>
      <c r="K51" s="407"/>
      <c r="L51" s="408"/>
      <c r="M51" s="408"/>
      <c r="N51" s="193"/>
      <c r="O51" s="386"/>
      <c r="P51" s="193"/>
      <c r="Q51" s="386"/>
      <c r="R51" s="193"/>
      <c r="S51" s="193"/>
      <c r="T51" s="193"/>
    </row>
    <row r="52" spans="1:20" ht="18.75" customHeight="1">
      <c r="A52" s="405"/>
      <c r="B52" s="301" t="s">
        <v>331</v>
      </c>
      <c r="C52" s="302"/>
      <c r="D52" s="302"/>
      <c r="E52" s="302"/>
      <c r="F52" s="198">
        <v>-144</v>
      </c>
      <c r="G52" s="406"/>
      <c r="H52" s="198">
        <v>-145</v>
      </c>
      <c r="I52" s="393"/>
      <c r="K52" s="407"/>
      <c r="L52" s="408"/>
      <c r="M52" s="408"/>
      <c r="N52" s="193"/>
      <c r="O52" s="386"/>
      <c r="P52" s="193"/>
      <c r="Q52" s="386"/>
      <c r="R52" s="193"/>
      <c r="S52" s="193"/>
      <c r="T52" s="193"/>
    </row>
    <row r="53" spans="1:20" ht="19.2" customHeight="1">
      <c r="A53" s="325" t="s">
        <v>236</v>
      </c>
      <c r="B53" s="302"/>
      <c r="C53" s="302"/>
      <c r="D53" s="302"/>
      <c r="E53" s="302"/>
      <c r="F53" s="200">
        <v>-8072</v>
      </c>
      <c r="G53" s="189"/>
      <c r="H53" s="200">
        <v>32401</v>
      </c>
      <c r="I53" s="393"/>
      <c r="K53" s="407"/>
      <c r="L53" s="408"/>
      <c r="M53" s="408"/>
      <c r="N53" s="193"/>
      <c r="O53" s="386"/>
      <c r="P53" s="193"/>
      <c r="Q53" s="386"/>
      <c r="R53" s="193"/>
      <c r="S53" s="193"/>
      <c r="T53" s="193"/>
    </row>
    <row r="54" spans="1:20" ht="10.5" customHeight="1">
      <c r="A54" s="325"/>
      <c r="B54" s="409" t="s">
        <v>282</v>
      </c>
      <c r="C54" s="302"/>
      <c r="D54" s="302"/>
      <c r="E54" s="302"/>
      <c r="F54" s="189"/>
      <c r="G54" s="189"/>
      <c r="H54" s="189"/>
      <c r="J54" s="190"/>
      <c r="K54" s="385"/>
      <c r="L54" s="385"/>
      <c r="M54" s="385"/>
      <c r="N54" s="193"/>
      <c r="O54" s="386"/>
      <c r="P54" s="193"/>
      <c r="Q54" s="386"/>
      <c r="R54" s="21"/>
      <c r="S54" s="193"/>
      <c r="T54" s="193"/>
    </row>
    <row r="55" spans="1:20" ht="18.75" customHeight="1">
      <c r="A55" s="325" t="s">
        <v>247</v>
      </c>
      <c r="B55" s="302"/>
      <c r="C55" s="302"/>
      <c r="D55" s="302"/>
      <c r="E55" s="302"/>
      <c r="F55" s="198">
        <v>-3214</v>
      </c>
      <c r="G55" s="195"/>
      <c r="H55" s="198">
        <v>-1060</v>
      </c>
      <c r="I55" s="410"/>
      <c r="K55" s="385"/>
      <c r="L55" s="385"/>
      <c r="M55" s="385"/>
      <c r="N55" s="193"/>
      <c r="O55" s="386"/>
      <c r="P55" s="193"/>
      <c r="Q55" s="386"/>
      <c r="R55" s="21"/>
      <c r="S55" s="193"/>
      <c r="T55" s="193"/>
    </row>
    <row r="56" spans="1:20" ht="18.75" customHeight="1">
      <c r="A56" s="325" t="s">
        <v>260</v>
      </c>
      <c r="B56" s="302"/>
      <c r="C56" s="302"/>
      <c r="D56" s="383">
        <v>6</v>
      </c>
      <c r="E56" s="302"/>
      <c r="F56" s="201">
        <v>4334</v>
      </c>
      <c r="G56" s="195"/>
      <c r="H56" s="254">
        <v>5394</v>
      </c>
      <c r="K56" s="204"/>
      <c r="L56" s="385"/>
      <c r="M56" s="385"/>
      <c r="N56" s="193"/>
      <c r="O56" s="193"/>
      <c r="P56" s="193"/>
      <c r="Q56" s="193"/>
      <c r="R56" s="193"/>
      <c r="S56" s="193"/>
      <c r="T56" s="193"/>
    </row>
    <row r="57" spans="1:20" ht="18.75" customHeight="1" thickBot="1">
      <c r="A57" s="325" t="s">
        <v>259</v>
      </c>
      <c r="B57" s="411"/>
      <c r="C57" s="302"/>
      <c r="D57" s="383">
        <v>6</v>
      </c>
      <c r="E57" s="302"/>
      <c r="F57" s="199">
        <v>1120</v>
      </c>
      <c r="G57" s="195"/>
      <c r="H57" s="199">
        <v>4334</v>
      </c>
      <c r="K57" s="384"/>
      <c r="L57" s="385"/>
      <c r="M57" s="385"/>
      <c r="N57" s="193"/>
      <c r="O57" s="386"/>
      <c r="P57" s="193"/>
      <c r="Q57" s="386"/>
      <c r="R57" s="193"/>
      <c r="S57" s="193"/>
      <c r="T57" s="193"/>
    </row>
    <row r="58" spans="1:20" ht="13.95" customHeight="1" thickTop="1">
      <c r="L58" s="385"/>
      <c r="M58" s="385"/>
      <c r="N58" s="193"/>
      <c r="O58" s="21"/>
      <c r="P58" s="193"/>
      <c r="Q58" s="21"/>
      <c r="R58" s="193"/>
      <c r="S58" s="21"/>
      <c r="T58" s="193"/>
    </row>
    <row r="59" spans="1:20" s="317" customFormat="1" ht="20.399999999999999">
      <c r="A59" s="325" t="s">
        <v>265</v>
      </c>
      <c r="B59" s="319"/>
      <c r="C59" s="319"/>
      <c r="D59" s="319"/>
      <c r="E59" s="319"/>
      <c r="F59" s="319"/>
      <c r="G59" s="319"/>
      <c r="H59" s="319"/>
    </row>
    <row r="60" spans="1:20" s="317" customFormat="1">
      <c r="A60" s="412" t="s">
        <v>274</v>
      </c>
      <c r="B60" s="413"/>
      <c r="C60" s="319"/>
      <c r="D60" s="319"/>
      <c r="E60" s="319"/>
      <c r="F60" s="319"/>
      <c r="G60" s="319"/>
      <c r="H60" s="319"/>
    </row>
    <row r="61" spans="1:20" s="317" customFormat="1">
      <c r="A61" s="319"/>
      <c r="B61" s="319"/>
      <c r="C61" s="319" t="s">
        <v>146</v>
      </c>
      <c r="D61" s="319"/>
      <c r="E61" s="319"/>
      <c r="F61" s="319">
        <v>554</v>
      </c>
      <c r="G61" s="319">
        <v>0</v>
      </c>
      <c r="H61" s="319">
        <v>3021</v>
      </c>
    </row>
    <row r="62" spans="1:20" s="317" customFormat="1">
      <c r="A62" s="319"/>
      <c r="B62" s="319"/>
      <c r="C62" s="319" t="s">
        <v>299</v>
      </c>
      <c r="D62" s="319"/>
      <c r="E62" s="319"/>
      <c r="F62" s="319">
        <v>0</v>
      </c>
      <c r="G62" s="319">
        <v>0</v>
      </c>
      <c r="H62" s="319">
        <v>566</v>
      </c>
    </row>
    <row r="63" spans="1:20" s="317" customFormat="1">
      <c r="A63" s="319"/>
      <c r="B63" s="319"/>
      <c r="C63" s="319" t="s">
        <v>300</v>
      </c>
      <c r="D63" s="319"/>
      <c r="E63" s="319"/>
      <c r="F63" s="319">
        <v>566</v>
      </c>
      <c r="G63" s="319"/>
      <c r="H63" s="319">
        <v>747</v>
      </c>
    </row>
    <row r="64" spans="1:20" s="317" customFormat="1" ht="20.399999999999999" thickBot="1">
      <c r="A64" s="319"/>
      <c r="B64" s="319"/>
      <c r="C64" s="319"/>
      <c r="D64" s="319"/>
      <c r="E64" s="319"/>
      <c r="F64" s="414">
        <v>1120</v>
      </c>
      <c r="G64" s="319"/>
      <c r="H64" s="414">
        <v>4334</v>
      </c>
    </row>
    <row r="65" spans="1:20" s="317" customFormat="1" ht="10.95" customHeight="1" thickTop="1">
      <c r="A65" s="319"/>
      <c r="B65" s="319"/>
      <c r="C65" s="319"/>
      <c r="D65" s="319"/>
      <c r="E65" s="319"/>
      <c r="F65" s="319"/>
      <c r="G65" s="319"/>
      <c r="H65" s="319"/>
    </row>
    <row r="66" spans="1:20" s="317" customFormat="1">
      <c r="A66" s="412" t="s">
        <v>290</v>
      </c>
      <c r="B66" s="319"/>
      <c r="C66" s="319"/>
      <c r="D66" s="319"/>
      <c r="E66" s="319"/>
      <c r="F66" s="319">
        <v>0</v>
      </c>
      <c r="G66" s="319"/>
      <c r="H66" s="319">
        <v>0</v>
      </c>
    </row>
    <row r="67" spans="1:20" s="317" customFormat="1">
      <c r="A67" s="412" t="s">
        <v>291</v>
      </c>
      <c r="B67" s="319"/>
      <c r="C67" s="319"/>
      <c r="D67" s="319"/>
      <c r="E67" s="319"/>
      <c r="F67" s="319">
        <v>88</v>
      </c>
      <c r="G67" s="319"/>
      <c r="H67" s="319">
        <v>0</v>
      </c>
    </row>
    <row r="68" spans="1:20" ht="19.2" customHeight="1">
      <c r="A68" s="412" t="s">
        <v>292</v>
      </c>
      <c r="B68" s="413"/>
      <c r="C68" s="415"/>
      <c r="D68" s="415"/>
      <c r="E68" s="415"/>
      <c r="F68" s="314">
        <v>88</v>
      </c>
      <c r="G68" s="416"/>
      <c r="H68" s="314">
        <v>2236</v>
      </c>
      <c r="L68" s="385"/>
      <c r="M68" s="385"/>
      <c r="N68" s="193"/>
      <c r="O68" s="21"/>
      <c r="P68" s="193"/>
      <c r="Q68" s="21"/>
      <c r="R68" s="193"/>
      <c r="S68" s="21"/>
      <c r="T68" s="193"/>
    </row>
    <row r="69" spans="1:20" s="220" customFormat="1" ht="19.5" customHeight="1">
      <c r="A69" s="300"/>
      <c r="B69" s="300"/>
      <c r="C69" s="300"/>
      <c r="D69" s="297"/>
      <c r="E69" s="218"/>
      <c r="F69" s="219"/>
      <c r="G69" s="218"/>
      <c r="H69" s="218"/>
    </row>
    <row r="70" spans="1:20" s="220" customFormat="1" ht="20.25" customHeight="1">
      <c r="A70" s="300"/>
      <c r="B70" s="300"/>
      <c r="C70" s="326" t="s">
        <v>239</v>
      </c>
      <c r="D70" s="327" t="s">
        <v>240</v>
      </c>
      <c r="F70" s="328"/>
      <c r="G70" s="218"/>
      <c r="H70" s="218"/>
    </row>
    <row r="71" spans="1:20" s="220" customFormat="1" ht="20.25" customHeight="1">
      <c r="A71" s="300"/>
      <c r="B71" s="300"/>
      <c r="C71" s="329" t="s">
        <v>234</v>
      </c>
      <c r="D71" s="330" t="s">
        <v>254</v>
      </c>
      <c r="F71" s="328"/>
      <c r="G71" s="218"/>
      <c r="H71" s="218"/>
    </row>
    <row r="72" spans="1:20" ht="21" customHeight="1"/>
  </sheetData>
  <mergeCells count="3">
    <mergeCell ref="H35:H36"/>
    <mergeCell ref="F38:H38"/>
    <mergeCell ref="F4:H4"/>
  </mergeCells>
  <pageMargins left="0.70866141732283472" right="0.23622047244094491" top="0.70866141732283472" bottom="0.51181102362204722" header="0.39370078740157483" footer="0.59055118110236227"/>
  <pageSetup paperSize="9" scale="99" firstPageNumber="6" fitToWidth="0" fitToHeight="0" orientation="portrait" useFirstPageNumber="1" r:id="rId1"/>
  <headerFooter alignWithMargins="0">
    <oddFooter>&amp;L&amp;"Angsana New,Regular"&amp;14      Notes to the financial statements are an integral part of these statements.&amp;R&amp;"Angsana New,Regular"&amp;14&amp;P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BS_T</vt:lpstr>
      <vt:lpstr>3 M PL_T</vt:lpstr>
      <vt:lpstr>6 M PL_T </vt:lpstr>
      <vt:lpstr>CS_T</vt:lpstr>
      <vt:lpstr>CF_T</vt:lpstr>
      <vt:lpstr>BS_E</vt:lpstr>
      <vt:lpstr>PL_E</vt:lpstr>
      <vt:lpstr>CS_E</vt:lpstr>
      <vt:lpstr>CF_E </vt:lpstr>
      <vt:lpstr>'3 M PL_T'!Print_Area</vt:lpstr>
      <vt:lpstr>'6 M PL_T '!Print_Area</vt:lpstr>
      <vt:lpstr>BS_E!Print_Area</vt:lpstr>
      <vt:lpstr>BS_T!Print_Area</vt:lpstr>
      <vt:lpstr>'CF_E '!Print_Area</vt:lpstr>
      <vt:lpstr>CF_T!Print_Area</vt:lpstr>
      <vt:lpstr>CS_E!Print_Area</vt:lpstr>
      <vt:lpstr>CS_T!Print_Area</vt:lpstr>
      <vt:lpstr>PL_E!Print_Area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ฤทธิชัย อิ่มชม</cp:lastModifiedBy>
  <cp:lastPrinted>2025-02-21T08:24:27Z</cp:lastPrinted>
  <dcterms:created xsi:type="dcterms:W3CDTF">2013-04-23T03:24:06Z</dcterms:created>
  <dcterms:modified xsi:type="dcterms:W3CDTF">2025-02-24T11:50:03Z</dcterms:modified>
</cp:coreProperties>
</file>