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4\Q4'24\2.FS\SET\"/>
    </mc:Choice>
  </mc:AlternateContent>
  <xr:revisionPtr revIDLastSave="0" documentId="13_ncr:1_{F3F905E6-553A-499D-AE30-E16CC5569746}" xr6:coauthVersionLast="47" xr6:coauthVersionMax="47" xr10:uidLastSave="{00000000-0000-0000-0000-000000000000}"/>
  <bookViews>
    <workbookView xWindow="-108" yWindow="-108" windowWidth="23256" windowHeight="12456" tabRatio="765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30" r:id="rId8"/>
    <sheet name="PL" sheetId="31" r:id="rId9"/>
    <sheet name="Conso" sheetId="24" r:id="rId10"/>
    <sheet name="Company" sheetId="27" r:id="rId11"/>
    <sheet name="CF" sheetId="29" r:id="rId12"/>
    <sheet name="PL Q1" sheetId="34" state="hidden" r:id="rId13"/>
  </sheets>
  <definedNames>
    <definedName name="__123Graph_A" hidden="1">#REF!</definedName>
    <definedName name="_Fill" hidden="1">#REF!</definedName>
    <definedName name="_xlnm._FilterDatabase" localSheetId="9" hidden="1">Conso!$A$11:$B$22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12" hidden="1">#REF!</definedName>
    <definedName name="_Sort" hidden="1">#REF!</definedName>
    <definedName name="_Table1_Out" hidden="1">#REF!</definedName>
    <definedName name="a" localSheetId="7" hidden="1">#REF!</definedName>
    <definedName name="a" localSheetId="8" hidden="1">#REF!</definedName>
    <definedName name="a" localSheetId="12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7" hidden="1">#REF!</definedName>
    <definedName name="b" localSheetId="8" hidden="1">#REF!</definedName>
    <definedName name="b" localSheetId="12" hidden="1">#REF!</definedName>
    <definedName name="b" hidden="1">#REF!</definedName>
    <definedName name="bank" hidden="1">#REF!</definedName>
    <definedName name="book" localSheetId="7" hidden="1">#REF!</definedName>
    <definedName name="book" localSheetId="8" hidden="1">#REF!</definedName>
    <definedName name="book" localSheetId="12" hidden="1">#REF!</definedName>
    <definedName name="book" hidden="1">#REF!</definedName>
    <definedName name="dv" hidden="1">#REF!</definedName>
    <definedName name="egre" localSheetId="7" hidden="1">#REF!</definedName>
    <definedName name="egre" localSheetId="8" hidden="1">#REF!</definedName>
    <definedName name="egre" localSheetId="12" hidden="1">#REF!</definedName>
    <definedName name="egre" hidden="1">#REF!</definedName>
    <definedName name="ert" localSheetId="7" hidden="1">#REF!</definedName>
    <definedName name="ert" localSheetId="8" hidden="1">#REF!</definedName>
    <definedName name="ert" localSheetId="12" hidden="1">#REF!</definedName>
    <definedName name="ert" hidden="1">#REF!</definedName>
    <definedName name="fill" hidden="1">#REF!</definedName>
    <definedName name="h" localSheetId="7" hidden="1">#REF!</definedName>
    <definedName name="h" localSheetId="8" hidden="1">#REF!</definedName>
    <definedName name="h" localSheetId="12" hidden="1">#REF!</definedName>
    <definedName name="h" hidden="1">#REF!</definedName>
    <definedName name="hitech" hidden="1">#REF!</definedName>
    <definedName name="hjk" hidden="1">#REF!</definedName>
    <definedName name="HTH" localSheetId="7" hidden="1">#REF!</definedName>
    <definedName name="HTH" localSheetId="8" hidden="1">#REF!</definedName>
    <definedName name="HTH" localSheetId="12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localSheetId="1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7" hidden="1">#REF!</definedName>
    <definedName name="kkk" localSheetId="8" hidden="1">#REF!</definedName>
    <definedName name="kkk" localSheetId="12" hidden="1">#REF!</definedName>
    <definedName name="kkk" hidden="1">#REF!</definedName>
    <definedName name="lloo" hidden="1">#REF!</definedName>
    <definedName name="n" hidden="1">#REF!</definedName>
    <definedName name="pae" localSheetId="7" hidden="1">#REF!</definedName>
    <definedName name="pae" localSheetId="8" hidden="1">#REF!</definedName>
    <definedName name="pae" localSheetId="12" hidden="1">#REF!</definedName>
    <definedName name="pae" hidden="1">#REF!</definedName>
    <definedName name="pom" localSheetId="7" hidden="1">#REF!</definedName>
    <definedName name="pom" localSheetId="8" hidden="1">#REF!</definedName>
    <definedName name="pom" localSheetId="12" hidden="1">#REF!</definedName>
    <definedName name="pom" hidden="1">#REF!</definedName>
    <definedName name="_xlnm.Print_Area" localSheetId="7">BS!$A$1:$J$100</definedName>
    <definedName name="_xlnm.Print_Area" localSheetId="11">CF!$A$1:$K$126</definedName>
    <definedName name="_xlnm.Print_Area" localSheetId="10">Company!$A$1:$L$45</definedName>
    <definedName name="_xlnm.Print_Area" localSheetId="9">Conso!$A$1:$P$45</definedName>
    <definedName name="_xlnm.Print_Area" localSheetId="8">PL!$A$1:$L$52</definedName>
    <definedName name="_xlnm.Print_Area" localSheetId="12">'PL Q1'!$A$1:$L$41</definedName>
    <definedName name="qw" hidden="1">#REF!</definedName>
    <definedName name="rhrt" localSheetId="7" hidden="1">#REF!</definedName>
    <definedName name="rhrt" localSheetId="8" hidden="1">#REF!</definedName>
    <definedName name="rhrt" localSheetId="12" hidden="1">#REF!</definedName>
    <definedName name="rhrt" hidden="1">#REF!</definedName>
    <definedName name="sfsf2" localSheetId="7" hidden="1">#REF!</definedName>
    <definedName name="sfsf2" localSheetId="8" hidden="1">#REF!</definedName>
    <definedName name="sfsf2" localSheetId="12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localSheetId="12" hidden="1">#REF!</definedName>
    <definedName name="sfsfs" hidden="1">#REF!</definedName>
    <definedName name="sgf" localSheetId="7" hidden="1">#REF!</definedName>
    <definedName name="sgf" localSheetId="8" hidden="1">#REF!</definedName>
    <definedName name="sgf" localSheetId="12" hidden="1">#REF!</definedName>
    <definedName name="sgf" hidden="1">#REF!</definedName>
    <definedName name="sgr" hidden="1">#REF!</definedName>
    <definedName name="su" hidden="1">#REF!</definedName>
    <definedName name="t" localSheetId="7" hidden="1">#REF!</definedName>
    <definedName name="t" localSheetId="8" hidden="1">#REF!</definedName>
    <definedName name="t" localSheetId="12" hidden="1">#REF!</definedName>
    <definedName name="t" hidden="1">#REF!</definedName>
    <definedName name="TextRefCopyRangeCount" hidden="1">54</definedName>
    <definedName name="tjy" localSheetId="7" hidden="1">#REF!</definedName>
    <definedName name="tjy" localSheetId="8" hidden="1">#REF!</definedName>
    <definedName name="tjy" localSheetId="12" hidden="1">#REF!</definedName>
    <definedName name="tjy" hidden="1">#REF!</definedName>
    <definedName name="wefwe" localSheetId="7" hidden="1">#REF!</definedName>
    <definedName name="wefwe" localSheetId="8" hidden="1">#REF!</definedName>
    <definedName name="wefwe" localSheetId="12" hidden="1">#REF!</definedName>
    <definedName name="wefwe" hidden="1">#REF!</definedName>
    <definedName name="y" localSheetId="7" hidden="1">#REF!</definedName>
    <definedName name="y" localSheetId="8" hidden="1">#REF!</definedName>
    <definedName name="y" localSheetId="12" hidden="1">#REF!</definedName>
    <definedName name="y" hidden="1">#REF!</definedName>
    <definedName name="เ" localSheetId="7" hidden="1">#REF!</definedName>
    <definedName name="เ" localSheetId="8" hidden="1">#REF!</definedName>
    <definedName name="เ" localSheetId="12" hidden="1">#REF!</definedName>
    <definedName name="เ" hidden="1">#REF!</definedName>
    <definedName name="ฆ๋ฒ?ฏธ๋?" hidden="1">#REF!</definedName>
    <definedName name="ด" localSheetId="12" hidden="1">#REF!</definedName>
    <definedName name="ด" hidden="1">#REF!</definedName>
    <definedName name="เท" hidden="1">#REF!</definedName>
    <definedName name="ฟภ์" localSheetId="7" hidden="1">#REF!</definedName>
    <definedName name="ฟภ์" localSheetId="8" hidden="1">#REF!</definedName>
    <definedName name="ฟภ์" localSheetId="12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27" l="1"/>
  <c r="P42" i="24" l="1"/>
  <c r="G109" i="29" l="1"/>
  <c r="J33" i="27"/>
  <c r="J34" i="27" s="1"/>
  <c r="H33" i="27"/>
  <c r="H34" i="27" s="1"/>
  <c r="F33" i="27"/>
  <c r="F34" i="27" s="1"/>
  <c r="D33" i="27"/>
  <c r="D34" i="27" s="1"/>
  <c r="L32" i="27"/>
  <c r="N33" i="24"/>
  <c r="N34" i="24" s="1"/>
  <c r="L33" i="24"/>
  <c r="L34" i="24" s="1"/>
  <c r="J33" i="24"/>
  <c r="J34" i="24" s="1"/>
  <c r="H33" i="24"/>
  <c r="H34" i="24" s="1"/>
  <c r="F33" i="24"/>
  <c r="F34" i="24" s="1"/>
  <c r="D33" i="24"/>
  <c r="D34" i="24" s="1"/>
  <c r="P32" i="24"/>
  <c r="P33" i="24" s="1"/>
  <c r="P34" i="24" s="1"/>
  <c r="L33" i="27" l="1"/>
  <c r="L34" i="27"/>
  <c r="L26" i="31"/>
  <c r="H70" i="30" l="1"/>
  <c r="H39" i="27" l="1"/>
  <c r="F39" i="27"/>
  <c r="D39" i="27"/>
  <c r="L42" i="31" l="1"/>
  <c r="J42" i="31"/>
  <c r="H42" i="31"/>
  <c r="P21" i="24" s="1"/>
  <c r="F42" i="31"/>
  <c r="J38" i="27" l="1"/>
  <c r="L38" i="27" s="1"/>
  <c r="N38" i="24"/>
  <c r="L21" i="27" l="1"/>
  <c r="P38" i="24"/>
  <c r="J26" i="31"/>
  <c r="L24" i="27" l="1"/>
  <c r="H22" i="27"/>
  <c r="F22" i="27"/>
  <c r="D22" i="27"/>
  <c r="J16" i="27"/>
  <c r="J17" i="27" s="1"/>
  <c r="H16" i="27"/>
  <c r="H17" i="27" s="1"/>
  <c r="F16" i="27"/>
  <c r="F17" i="27" s="1"/>
  <c r="D16" i="27"/>
  <c r="D17" i="27" s="1"/>
  <c r="L15" i="27"/>
  <c r="L11" i="27"/>
  <c r="P24" i="24"/>
  <c r="L22" i="24"/>
  <c r="J22" i="24"/>
  <c r="H22" i="24"/>
  <c r="F22" i="24"/>
  <c r="D22" i="24"/>
  <c r="N16" i="24"/>
  <c r="N17" i="24" s="1"/>
  <c r="L16" i="24"/>
  <c r="L17" i="24" s="1"/>
  <c r="J16" i="24"/>
  <c r="J17" i="24" s="1"/>
  <c r="H16" i="24"/>
  <c r="H17" i="24" s="1"/>
  <c r="F16" i="24"/>
  <c r="F17" i="24" s="1"/>
  <c r="D16" i="24"/>
  <c r="D17" i="24" s="1"/>
  <c r="P15" i="24"/>
  <c r="P16" i="24" s="1"/>
  <c r="P17" i="24" s="1"/>
  <c r="P11" i="24"/>
  <c r="D25" i="24" l="1"/>
  <c r="L25" i="24"/>
  <c r="L28" i="24" s="1"/>
  <c r="F25" i="24"/>
  <c r="F28" i="24" s="1"/>
  <c r="J25" i="24"/>
  <c r="J28" i="24" s="1"/>
  <c r="D28" i="24"/>
  <c r="H25" i="24"/>
  <c r="H28" i="24" s="1"/>
  <c r="F25" i="27"/>
  <c r="F28" i="27" s="1"/>
  <c r="F44" i="27" s="1"/>
  <c r="H25" i="27"/>
  <c r="H28" i="27" s="1"/>
  <c r="H44" i="27" s="1"/>
  <c r="L17" i="27"/>
  <c r="D25" i="27"/>
  <c r="D28" i="27" s="1"/>
  <c r="D44" i="27" s="1"/>
  <c r="L16" i="27"/>
  <c r="L43" i="27"/>
  <c r="P43" i="24" l="1"/>
  <c r="D39" i="24" l="1"/>
  <c r="D44" i="24" s="1"/>
  <c r="F39" i="24"/>
  <c r="F44" i="24" s="1"/>
  <c r="H39" i="24"/>
  <c r="H44" i="24" s="1"/>
  <c r="J39" i="24"/>
  <c r="J44" i="24" s="1"/>
  <c r="L39" i="24"/>
  <c r="L44" i="24" s="1"/>
  <c r="L14" i="34" l="1"/>
  <c r="J14" i="34"/>
  <c r="H14" i="34"/>
  <c r="F14" i="34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l="1"/>
  <c r="F28" i="34" s="1"/>
  <c r="F30" i="34" s="1"/>
  <c r="F35" i="34" s="1"/>
  <c r="F40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K91" i="29" l="1"/>
  <c r="G91" i="29"/>
  <c r="K109" i="29"/>
  <c r="J18" i="30" l="1"/>
  <c r="L15" i="31" l="1"/>
  <c r="H15" i="31"/>
  <c r="J97" i="30"/>
  <c r="F97" i="30"/>
  <c r="J70" i="30"/>
  <c r="F70" i="30"/>
  <c r="J58" i="30"/>
  <c r="F58" i="30"/>
  <c r="J33" i="30"/>
  <c r="J35" i="30" s="1"/>
  <c r="F33" i="30"/>
  <c r="F18" i="30"/>
  <c r="L28" i="31" l="1"/>
  <c r="F35" i="30"/>
  <c r="F71" i="30"/>
  <c r="F99" i="30" s="1"/>
  <c r="J71" i="30"/>
  <c r="J99" i="30" s="1"/>
  <c r="L32" i="31" l="1"/>
  <c r="L34" i="31" s="1"/>
  <c r="L43" i="31" l="1"/>
  <c r="L49" i="31" s="1"/>
  <c r="K40" i="29"/>
  <c r="K70" i="29" s="1"/>
  <c r="K74" i="29" s="1"/>
  <c r="L46" i="31"/>
  <c r="L51" i="31" s="1"/>
  <c r="L20" i="27" l="1"/>
  <c r="J22" i="27"/>
  <c r="J25" i="27" s="1"/>
  <c r="J28" i="27" s="1"/>
  <c r="K111" i="29"/>
  <c r="K113" i="29" s="1"/>
  <c r="L22" i="27" l="1"/>
  <c r="L25" i="27" s="1"/>
  <c r="H18" i="30"/>
  <c r="H58" i="30"/>
  <c r="L28" i="27" l="1"/>
  <c r="H71" i="30"/>
  <c r="H33" i="30" l="1"/>
  <c r="H35" i="30" l="1"/>
  <c r="F15" i="31" l="1"/>
  <c r="D70" i="30" l="1"/>
  <c r="D18" i="30" l="1"/>
  <c r="D58" i="30"/>
  <c r="D71" i="30" l="1"/>
  <c r="F26" i="31" l="1"/>
  <c r="F28" i="31" s="1"/>
  <c r="F32" i="31" s="1"/>
  <c r="F34" i="31" s="1"/>
  <c r="F43" i="31" l="1"/>
  <c r="F49" i="31" s="1"/>
  <c r="F46" i="31"/>
  <c r="F51" i="31" s="1"/>
  <c r="N39" i="24"/>
  <c r="P37" i="24" l="1"/>
  <c r="P39" i="24" s="1"/>
  <c r="H26" i="31"/>
  <c r="H28" i="31" s="1"/>
  <c r="H32" i="31" s="1"/>
  <c r="H34" i="31" s="1"/>
  <c r="H46" i="31" l="1"/>
  <c r="H51" i="31" s="1"/>
  <c r="H43" i="31"/>
  <c r="H49" i="31" s="1"/>
  <c r="P20" i="24"/>
  <c r="P22" i="24" s="1"/>
  <c r="P25" i="24" s="1"/>
  <c r="G40" i="29" l="1"/>
  <c r="G70" i="29" s="1"/>
  <c r="G74" i="29" s="1"/>
  <c r="G111" i="29" s="1"/>
  <c r="G113" i="29" s="1"/>
  <c r="N22" i="24"/>
  <c r="N25" i="24" l="1"/>
  <c r="N28" i="24" s="1"/>
  <c r="N44" i="24" s="1"/>
  <c r="P28" i="24" l="1"/>
  <c r="P44" i="24" s="1"/>
  <c r="D97" i="30" l="1"/>
  <c r="D99" i="30" l="1"/>
  <c r="J15" i="31" l="1"/>
  <c r="J28" i="31" s="1"/>
  <c r="J32" i="31" s="1"/>
  <c r="J34" i="31" s="1"/>
  <c r="J46" i="31" l="1"/>
  <c r="J43" i="31"/>
  <c r="J49" i="31" s="1"/>
  <c r="J51" i="31" l="1"/>
  <c r="D33" i="30"/>
  <c r="D35" i="30" s="1"/>
  <c r="L37" i="27" l="1"/>
  <c r="L39" i="27" s="1"/>
  <c r="L44" i="27" s="1"/>
  <c r="J39" i="27"/>
  <c r="J44" i="27" s="1"/>
  <c r="H97" i="30" l="1"/>
  <c r="H99" i="30" s="1"/>
  <c r="I40" i="29" l="1"/>
  <c r="I109" i="29" l="1"/>
  <c r="I91" i="29" l="1"/>
  <c r="E91" i="29" l="1"/>
  <c r="E40" i="29" l="1"/>
  <c r="E109" i="29" l="1"/>
  <c r="I70" i="29" l="1"/>
  <c r="I74" i="29" s="1"/>
  <c r="I111" i="29" s="1"/>
  <c r="I113" i="29" s="1"/>
  <c r="E70" i="29" l="1"/>
  <c r="E74" i="29" s="1"/>
  <c r="E111" i="29" s="1"/>
  <c r="E113" i="29" s="1"/>
</calcChain>
</file>

<file path=xl/sharedStrings.xml><?xml version="1.0" encoding="utf-8"?>
<sst xmlns="http://schemas.openxmlformats.org/spreadsheetml/2006/main" count="439" uniqueCount="270">
  <si>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</si>
  <si>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</si>
  <si>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</si>
  <si>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</si>
  <si>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</si>
  <si>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</si>
  <si>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</si>
  <si>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</si>
  <si>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</si>
  <si>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</si>
  <si>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</si>
  <si>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</si>
  <si>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</si>
  <si>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</si>
  <si>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</si>
  <si>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</si>
  <si>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</si>
  <si>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</si>
  <si>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</si>
  <si>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</si>
  <si>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</si>
  <si>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</si>
  <si>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</si>
  <si>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</si>
  <si>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</si>
  <si>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</si>
  <si>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</si>
  <si>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</si>
  <si>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</si>
  <si>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</si>
  <si>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</si>
  <si>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สินทรัพย์ภาษีเงินได้รอการตัดบัญชี</t>
  </si>
  <si>
    <t>รวม</t>
  </si>
  <si>
    <t>รวมส่วนของผู้ถือหุ้น</t>
  </si>
  <si>
    <t>ผู้ถือหุ้น</t>
  </si>
  <si>
    <t>ที่ดิน อาคารและอุปกรณ์</t>
  </si>
  <si>
    <t>หนี้สินภาษีเงินได้รอการตัดบัญชี</t>
  </si>
  <si>
    <t>ส่วนเกินมูลค่าหุ้นสามัญ</t>
  </si>
  <si>
    <t>รายได้ค่าบริหารจัดการ</t>
  </si>
  <si>
    <t>ส่วนต่ำกว่าทุน</t>
  </si>
  <si>
    <t>จากการรวม</t>
  </si>
  <si>
    <t>ส่วนเกิน</t>
  </si>
  <si>
    <t>ธุรกิจภายใต้</t>
  </si>
  <si>
    <t>จากการเปลี่ยนแปลง</t>
  </si>
  <si>
    <t>การควบคุมเดียวกัน</t>
  </si>
  <si>
    <t>สัดส่วนเงินลงทุน</t>
  </si>
  <si>
    <t>รวมส่วนของ</t>
  </si>
  <si>
    <t>รายการที่ไม่ใช่เงินสด</t>
  </si>
  <si>
    <t>ต้นทุนทางการเงิน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</si>
  <si>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</si>
  <si>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</si>
  <si>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ค่าใช้จ่ายในการขาย</t>
  </si>
  <si>
    <t>รายได้จากการขายอสังหาริมทรัพย์</t>
  </si>
  <si>
    <t>หนี้สินไม่หมุนเวียน</t>
  </si>
  <si>
    <t>31 ธันวาคม</t>
  </si>
  <si>
    <t>สินค้าคงเหลือ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</si>
  <si>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</si>
  <si>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</si>
  <si>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</si>
  <si>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หนี้สินและส่วนของผู้ถือหุ้น </t>
  </si>
  <si>
    <t xml:space="preserve">     ทุนจดทะเบียน </t>
  </si>
  <si>
    <t xml:space="preserve">     ทุนที่ออกและชำระแล้ว </t>
  </si>
  <si>
    <t xml:space="preserve">   จัดสรรแล้ว</t>
  </si>
  <si>
    <t xml:space="preserve">      ทุนสำรองตามกฎหมาย</t>
  </si>
  <si>
    <t>(พันบาท)</t>
  </si>
  <si>
    <t>ลูกหนี้การค้าและลูกหนี้อื่น</t>
  </si>
  <si>
    <t>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</si>
  <si>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</si>
  <si>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</si>
  <si>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</si>
  <si>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</si>
  <si>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</si>
  <si>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</si>
  <si>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</si>
  <si>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</si>
  <si>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</si>
  <si>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</si>
  <si>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หนี้สินทางการเงินไม่หมุนเวียนอื่น</t>
  </si>
  <si>
    <t>หนี้สินไม่หมุนเวียนอื่น</t>
  </si>
  <si>
    <t xml:space="preserve">      ภายใต้การควบคุมเดียวกัน</t>
  </si>
  <si>
    <t>ส่วนต่ำกว่าทุนจากการเปลี่ยนแปลง</t>
  </si>
  <si>
    <t>ทุนสำรอง</t>
  </si>
  <si>
    <t>ตามกฎหมาย</t>
  </si>
  <si>
    <t>ยังไม่ได้</t>
  </si>
  <si>
    <t>จัดสรร</t>
  </si>
  <si>
    <t>สำหรับงวดสามเดือนสิ้นสุดวันที่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</si>
  <si>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</si>
  <si>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</si>
  <si>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</si>
  <si>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</si>
  <si>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</si>
  <si>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</si>
  <si>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</si>
  <si>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เงินสดและรายการเทียบเท่าเงินสด</t>
  </si>
  <si>
    <t>รายได้ดอกเบี้ย</t>
  </si>
  <si>
    <t>รายได้จากการประกอบกิจการโรงแรม</t>
  </si>
  <si>
    <t>ต้นทุนจากการประกอบกิจการโรงแรม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</si>
  <si>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</si>
  <si>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</si>
  <si>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หนี้สินไม่หมุนเวียนอื่น    </t>
  </si>
  <si>
    <t>ต้นทุนทางการเงินส่วนที่บันทึกเป็นที่ดิน อาคารและอุปกรณ์</t>
  </si>
  <si>
    <t>การโอนสินทรัพย์สิทธิการใช้ไปเป็นที่ดิน อาคาร และอุปกรณ์</t>
  </si>
  <si>
    <t xml:space="preserve">     (หุ้นสามัญจำนวน 350,000,000 หุ้น</t>
  </si>
  <si>
    <t xml:space="preserve">     มูลค่า 5 บาทต่อหุ้น)</t>
  </si>
  <si>
    <t xml:space="preserve">     (หุ้นสามัญจำนวน 319,681,672 หุ้น</t>
  </si>
  <si>
    <t>สินทรัพย์ไม่มีตัวตน</t>
  </si>
  <si>
    <t>ภาษีเงินได้นิติบุคคลค้างจ่าย</t>
  </si>
  <si>
    <t>ประมาณการหนี้สินไม่หมุนเวียนอื่น</t>
  </si>
  <si>
    <t>ส่วนต่ำกว่าทุนจากการรวมธุรกิจ</t>
  </si>
  <si>
    <t>งบกำไรขาดทุนเบ็ดเสร็จ (ไม่ได้ตรวจสอบ)</t>
  </si>
  <si>
    <t>ผลต่างการลดค่าเช่า</t>
  </si>
  <si>
    <t>รายได้ (ค่าใช้จ่าย) ภาษีเงินได้</t>
  </si>
  <si>
    <t>ต้นทุนจากการขายอสังหาริมทรัพย์</t>
  </si>
  <si>
    <t>ส่วนของหนี้สินตามสัญญาเช่า</t>
  </si>
  <si>
    <t>หนี้สินตามสัญญาเช่า</t>
  </si>
  <si>
    <t>ผลขาดทุนจากภาษีเงินได้หัก ณ ที่จ่ายที่เรียกคืนไม่ได้</t>
  </si>
  <si>
    <t>รับรู้รายได้รอตัดบัญชีเป็นรายได้</t>
  </si>
  <si>
    <t>จ่ายผลประโยชน์พนักงาน</t>
  </si>
  <si>
    <t>ดอกเบี้ยจ่าย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</si>
  <si>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</si>
  <si>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</si>
  <si>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</si>
  <si>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เงินสดจ่ายชำระหนี้สินตามสัญญาเช่า</t>
  </si>
  <si>
    <t>5, 11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</si>
  <si>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</si>
  <si>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ส่วนลดค่าเช่าตามสัญญาจากผู้ให้เช่า</t>
  </si>
  <si>
    <t>ต้นทุนจากการขายอาหารและเครื่องดื่ม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</si>
  <si>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</si>
  <si>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</si>
  <si>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เงินสดรับจากการขายสินทรัพย์ทางการเงิน</t>
  </si>
  <si>
    <t>เงินสดรับจากการคืนทุนให้แก่ผู้ถือสินทรัพย์ทางการเงิน</t>
  </si>
  <si>
    <t>เงินสดรับชำระคืนจากเงินให้กู้ยืมระยะยาวแก่กิจการที่เกี่ยวข้องกัน</t>
  </si>
  <si>
    <t>ต้นทุนทางการเงินส่วนที่เป็นต้นทุนอสังหาริมทรัพย์พัฒนาเพื่อขาย</t>
  </si>
  <si>
    <t>รายได้จากการขายอาหารและเครื่องดื่ม</t>
  </si>
  <si>
    <t xml:space="preserve">หนี้สินทางการเงินไม่หมุนเวียนอื่น    </t>
  </si>
  <si>
    <t xml:space="preserve">      สัดส่วนเงินลงทุนในบริษัทย่อย</t>
  </si>
  <si>
    <t>ในบริษัทย่อย</t>
  </si>
  <si>
    <t>เงินสดจ่ายเพื่อเงินให้กู้ยืมระยะยาวแก่กิจการที่เกี่ยวข้องกัน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</si>
  <si>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</si>
  <si>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</si>
  <si>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</si>
  <si>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</si>
  <si>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การโอนอสังหาริมทรัพย์พัฒนาเพื่อขายเป็นที่ดิน อาคารและอุปกรณ์</t>
  </si>
  <si>
    <t>31 มีนาคม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</si>
  <si>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</si>
  <si>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</si>
  <si>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</si>
  <si>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การโอนที่ดิน อาคารและอุปกรณ์เป็นอสังหาริมทรัพย์พัฒนาเพื่อขาย</t>
  </si>
  <si>
    <t>หนี้สูญ</t>
  </si>
  <si>
    <t>สำหรับปีสิ้นสุดวันที่ 31 ธันวาคม</t>
  </si>
  <si>
    <t>งบกำไรขาดทุนเบ็ดเสร็จ</t>
  </si>
  <si>
    <t>กำไร (ขาดทุน) สำหรับปี</t>
  </si>
  <si>
    <t>กำไร (ขาดทุน) เบ็ดเสร็จรวมสำหรับปี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</si>
  <si>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</si>
  <si>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</si>
  <si>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</si>
  <si>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(บาท)</t>
  </si>
  <si>
    <t>โอนไปสำรองตามกฎหมาย</t>
  </si>
  <si>
    <t>13</t>
  </si>
  <si>
    <t>14</t>
  </si>
  <si>
    <t>15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</si>
  <si>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</si>
  <si>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</si>
  <si>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>5</t>
  </si>
  <si>
    <t>12</t>
  </si>
  <si>
    <t>เงินสดรับจากการออกหุ้นกู้</t>
  </si>
  <si>
    <t xml:space="preserve">หนี้สินทางการเงินหมุนเวียนอื่น    </t>
  </si>
  <si>
    <t>กำไรจากการเปลี่ยนแปลงในมูลค่ายุติธรรมของสินทรัพย์ทางการเงิน</t>
  </si>
  <si>
    <t>กำไรจากการจำหน่ายสินทรัพย์ทางการเงิน</t>
  </si>
  <si>
    <t>เงินฝากสถาบันการเงินที่มีข้อจำกัดการใช้</t>
  </si>
  <si>
    <t>เงินจ่ายล่วงหน้าค่าก่อสร้างที่ดิน อาคารและอุปกรณ์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</si>
  <si>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</si>
  <si>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</si>
  <si>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</si>
  <si>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ค่าเผื่อการด้อยค่าของอสังหาริมทรัพย์เพื่อการลงทุน</t>
  </si>
  <si>
    <t xml:space="preserve">  กำไรขาดทุนเบ็ดเสร็จอื่น</t>
  </si>
  <si>
    <t>กำไรขาดทุนเบ็ดเสร็จอื่น</t>
  </si>
  <si>
    <t xml:space="preserve">   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</si>
  <si>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</si>
  <si>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</si>
  <si>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เบ็ดเสร็จอื่นสำหรับปี - สุทธิจากภาษี</t>
  </si>
  <si>
    <t>การโอนที่ดิน อาคารและอุปกรณ์เป็นอสังหาริมทรัพย์เพื่อการลงทุน</t>
  </si>
  <si>
    <t>22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</si>
  <si>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</si>
  <si>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</t>
  </si>
  <si>
    <t>ขาดทุนจากการตัดจำหน่ายสินทรัพย์ไม่มีตัวตน</t>
  </si>
  <si>
    <t>ทุนที่ออก</t>
  </si>
  <si>
    <t>และชำระแล้ว</t>
  </si>
  <si>
    <t>(รายได้) ค่าใช้จ่ายภาษีเงินได้</t>
  </si>
  <si>
    <t>ค่าเผื่อการด้อยค่าค่าความนิยม</t>
  </si>
  <si>
    <t>เงินสดจ่ายเพื่อซื้อสินทรัพย์ทางการเงิน</t>
  </si>
  <si>
    <t>เงินสดจ่ายเพื่อซื้อเงินลงทุนในบริษัทย่อย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</si>
  <si>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</si>
  <si>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เงินสดจ่ายเพื่อซื้อสินทรัพย์สิทธิการใช้</t>
  </si>
  <si>
    <t>ผลต่างของสินทรัพย์สิทธิการใช้และหนี้สินตามสัญญาเช่าจากการยกเลิกสัญญา</t>
  </si>
  <si>
    <t xml:space="preserve">  ขาดทุนสำหรับปี</t>
  </si>
  <si>
    <t>กำไรขาดทุนเบ็ดเสร็จสำหรับปี</t>
  </si>
  <si>
    <t>ค่าเผื่อการลดมูลค่าของสินค้าคงเหลือ</t>
  </si>
  <si>
    <t>กลับรายการค่าเผื่อการลดมูลค่าอสังหาริมทรัพย์พัฒนาเพื่อขาย</t>
  </si>
  <si>
    <t>เงินจ่ายล่วงหน้าค่าที่ดินและค่าก่อสร้างอสังหาริมทรัพย์พัฒนาเพื่อขาย</t>
  </si>
  <si>
    <t>เงินจ่ายล่วงหน้าค่าที่ดินและค่าก่อสร้าง</t>
  </si>
  <si>
    <t xml:space="preserve">      อสังหาริมทรัพย์พัฒนาเพื่อขาย</t>
  </si>
  <si>
    <t>เงินรับล่วงหน้าค่าที่ดินและสิ่งปลูกสร้าง</t>
  </si>
  <si>
    <t>รวมกำไร (ขาดทุน) เบ็ดเสร็จสำหรับปี</t>
  </si>
  <si>
    <t>กลับรายการขาดทุนจากการด้อยค่า</t>
  </si>
  <si>
    <t xml:space="preserve">   (ขาดทุนจากการด้อยค่า) สินทรัพย์ทางการเงิน</t>
  </si>
  <si>
    <t>(กลับรายการ) ค่าเผื่อผลขาดทุนด้านเครดิตที่คาดว่าจะเกิดขึ้นของลูกหนี้การค้า</t>
  </si>
  <si>
    <t xml:space="preserve">      ของเงินให้กู้ยืมระยะยาวแก่กิจการที่เกี่ยวข้องกัน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</si>
  <si>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</si>
  <si>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</si>
  <si>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</si>
  <si>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</t>
  </si>
  <si>
    <t>งบฐานะการเงิน</t>
  </si>
  <si>
    <t>เงินปันผลรับ</t>
  </si>
  <si>
    <t>เงินกู้ยืมระยะยาว</t>
  </si>
  <si>
    <t>หุ้นกู้ระยะยาว</t>
  </si>
  <si>
    <t>ส่วนของเงินกู้ยืมระยะยาว</t>
  </si>
  <si>
    <t>หุ้นกู้ระยะยาวที่ถึงกำหนดชำระภายในหนึ่งปี</t>
  </si>
  <si>
    <t>(กลับรายการ) ค่าเผื่อผลขาดทุนด้านเครดิตที่คาดว่าจะเกิดขึ้นของดอกเบี้ยค้างรับ</t>
  </si>
  <si>
    <t>(กลับรายการ) ค่าเผื่อผลขาดทุนด้านเครดิตที่คาดว่าจะเกิดขึ้น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</si>
  <si>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</si>
  <si>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</si>
  <si>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เงินสดรับจากการขายสินทรัพย์ไม่มีตัวตน</t>
  </si>
  <si>
    <t>เงินสดรับจากเงินกู้ยืมระยะยาว</t>
  </si>
  <si>
    <t>เงินสดจ่ายเพื่อชำระเงินกู้ยืมระยะยาว</t>
  </si>
  <si>
    <t>6</t>
  </si>
  <si>
    <t>5, 7</t>
  </si>
  <si>
    <t>8, 14</t>
  </si>
  <si>
    <t>9</t>
  </si>
  <si>
    <t>10, 14</t>
  </si>
  <si>
    <t>11, 14</t>
  </si>
  <si>
    <t>5, 14</t>
  </si>
  <si>
    <t>5, 14, 22</t>
  </si>
  <si>
    <t>รายได้เงินปันผล</t>
  </si>
  <si>
    <t xml:space="preserve">  สินทรัพย์ที่ไม่ใช่สินทรัพย์ทางการเงิน</t>
  </si>
  <si>
    <t>มูลค่าหุ้นสามัญ</t>
  </si>
  <si>
    <t xml:space="preserve">      เพื่อชดเชยขาดทุนสะสม</t>
  </si>
  <si>
    <t>โอนสำรองตามกฎหมายและส่วนเกินมูลค่าหุ้นสามัญ</t>
  </si>
  <si>
    <t>9, 10, 11 ,12, 13</t>
  </si>
  <si>
    <t>(กลับรายการ) ค่าเผื่อการด้อยค่าเงินลงทุนในบริษัทย่อย</t>
  </si>
  <si>
    <t>(กลับรายการ) ค่าเผื่อการด้อยค่าของที่ดิน อาคารและอุปกรณ์</t>
  </si>
  <si>
    <t>(กลับรายการ) ค่าเผื่อการด้อยค่าสินทรัพย์ไม่มีตัวตน</t>
  </si>
  <si>
    <t>กำไรจากการจำหน่ายสินทรัพย์ไม่มีตัวตน</t>
  </si>
  <si>
    <t>สินทรัพย์สิทธิการใช้ลดลงจากการยกเลิกสัญญาเช่า</t>
  </si>
  <si>
    <t>ภาษีเงินได้จ่ายออก</t>
  </si>
  <si>
    <t>18</t>
  </si>
  <si>
    <t>20</t>
  </si>
  <si>
    <t>กำไร (ขาดทุน) สะสม</t>
  </si>
  <si>
    <t xml:space="preserve">   ยังไม่ได้จัดสรร (ขาดทุนสะสม)</t>
  </si>
  <si>
    <t>ขาดทุนจากการด้อยค่า (กลับรายการขาดทุนจากการด้อยค่า)</t>
  </si>
  <si>
    <t>(ขาดทุนสะสม)</t>
  </si>
  <si>
    <t xml:space="preserve">  กำไรสำหรับปี</t>
  </si>
  <si>
    <t>เจ้าหนี้อื่นจากการซื้อสินทรัพย์เพิ่มขึ้น</t>
  </si>
  <si>
    <t>เงินเบิกเกินบัญชีและเงินกู้ยืมระยะสั้นจากสถาบันการเงินเพิ่มขึ้น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</si>
  <si>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</si>
  <si>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</si>
  <si>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</si>
  <si>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16, 17</t>
  </si>
  <si>
    <t>5, 9</t>
  </si>
  <si>
    <t>โอนผลประโยชน์พนักงาน</t>
  </si>
  <si>
    <t>ภาษีเงินได้รับคืน</t>
  </si>
  <si>
    <t>สินทรัพย์สิทธิการใช้เพิ่มขึ้น</t>
  </si>
  <si>
    <t>ส่วนลดค่าเช่าตามสัญญาจากผู้ให้เช่า - สิทธิการใช้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</si>
  <si>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</si>
  <si>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</si>
  <si>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จ่ายประมาณการหนี้สิน</t>
  </si>
  <si>
    <t>16</t>
  </si>
  <si>
    <t>ปรับรายการที่กระทบกำไร (ขาดทุน) เป็นเงินสดรับ (จ่าย)</t>
  </si>
  <si>
    <t>5, 25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</si>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</sst>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d\ \ด\ด\ด\ด\ \b\b\b\b"/>
    <numFmt numFmtId="193" formatCode="#,##0\ ;\(#,##0\)"/>
  </numFmts>
  <fonts count="25">
    <font>
      <sz val="15"/>
      <name val="BrowalliaUPC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1" fontId="0" fillId="0" borderId="0"/>
    <xf numFmtId="0" fontId="2" fillId="0" borderId="0"/>
    <xf numFmtId="1" fontId="6" fillId="0" borderId="0"/>
    <xf numFmtId="188" fontId="6" fillId="0" borderId="0" applyFont="0" applyFill="0" applyBorder="0" applyAlignment="0" applyProtection="0"/>
    <xf numFmtId="0" fontId="3" fillId="0" borderId="0"/>
    <xf numFmtId="0" fontId="3" fillId="0" borderId="0"/>
    <xf numFmtId="188" fontId="2" fillId="0" borderId="0" applyFont="0" applyFill="0" applyBorder="0" applyAlignment="0" applyProtection="0"/>
    <xf numFmtId="0" fontId="10" fillId="0" borderId="0"/>
    <xf numFmtId="188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" fillId="0" borderId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4" fillId="0" borderId="0"/>
    <xf numFmtId="0" fontId="23" fillId="0" borderId="0"/>
    <xf numFmtId="0" fontId="4" fillId="0" borderId="0"/>
    <xf numFmtId="1" fontId="6" fillId="0" borderId="0"/>
    <xf numFmtId="0" fontId="2" fillId="0" borderId="0"/>
  </cellStyleXfs>
  <cellXfs count="190">
    <xf numFmtId="1" fontId="0" fillId="0" borderId="0" xfId="0"/>
    <xf numFmtId="37" fontId="4" fillId="0" borderId="0" xfId="0" applyNumberFormat="1" applyFont="1" applyAlignment="1">
      <alignment horizontal="right" vertical="center"/>
    </xf>
    <xf numFmtId="187" fontId="8" fillId="0" borderId="0" xfId="6" applyNumberFormat="1" applyFont="1" applyFill="1" applyAlignment="1">
      <alignment horizontal="right" vertical="center"/>
    </xf>
    <xf numFmtId="187" fontId="8" fillId="0" borderId="0" xfId="6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8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187" fontId="4" fillId="0" borderId="0" xfId="10" applyNumberFormat="1" applyFont="1" applyAlignment="1">
      <alignment vertical="center"/>
    </xf>
    <xf numFmtId="189" fontId="4" fillId="0" borderId="0" xfId="10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0" xfId="6" applyNumberFormat="1" applyFont="1" applyFill="1" applyBorder="1" applyAlignment="1">
      <alignment horizontal="right" vertical="center"/>
    </xf>
    <xf numFmtId="189" fontId="12" fillId="0" borderId="0" xfId="14" applyNumberFormat="1" applyFont="1" applyFill="1" applyBorder="1" applyAlignment="1">
      <alignment vertical="center"/>
    </xf>
    <xf numFmtId="189" fontId="12" fillId="0" borderId="0" xfId="14" applyNumberFormat="1" applyFont="1" applyFill="1" applyAlignment="1">
      <alignment horizontal="center" vertical="center"/>
    </xf>
    <xf numFmtId="189" fontId="12" fillId="0" borderId="0" xfId="14" applyNumberFormat="1" applyFont="1" applyFill="1" applyBorder="1" applyAlignment="1">
      <alignment horizontal="right" vertical="center"/>
    </xf>
    <xf numFmtId="189" fontId="12" fillId="0" borderId="1" xfId="14" applyNumberFormat="1" applyFont="1" applyFill="1" applyBorder="1" applyAlignment="1">
      <alignment horizontal="right" vertical="center"/>
    </xf>
    <xf numFmtId="189" fontId="12" fillId="0" borderId="0" xfId="14" applyNumberFormat="1" applyFont="1" applyFill="1" applyAlignment="1">
      <alignment horizontal="right"/>
    </xf>
    <xf numFmtId="189" fontId="18" fillId="0" borderId="0" xfId="14" applyNumberFormat="1" applyFont="1" applyFill="1" applyAlignment="1">
      <alignment horizontal="right"/>
    </xf>
    <xf numFmtId="189" fontId="12" fillId="0" borderId="0" xfId="14" applyNumberFormat="1" applyFont="1" applyFill="1" applyAlignment="1">
      <alignment horizontal="right" vertical="top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90" fontId="12" fillId="0" borderId="0" xfId="10" applyNumberFormat="1" applyFont="1" applyAlignment="1">
      <alignment vertical="center"/>
    </xf>
    <xf numFmtId="189" fontId="12" fillId="0" borderId="0" xfId="13" applyNumberFormat="1" applyFont="1" applyFill="1" applyAlignment="1">
      <alignment vertical="center"/>
    </xf>
    <xf numFmtId="187" fontId="12" fillId="0" borderId="0" xfId="10" applyNumberFormat="1" applyFont="1" applyAlignment="1">
      <alignment horizontal="center" vertical="center"/>
    </xf>
    <xf numFmtId="187" fontId="12" fillId="0" borderId="1" xfId="10" applyNumberFormat="1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89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Alignment="1">
      <alignment horizontal="left" vertical="center"/>
    </xf>
    <xf numFmtId="187" fontId="12" fillId="0" borderId="2" xfId="10" applyNumberFormat="1" applyFont="1" applyBorder="1" applyAlignment="1">
      <alignment horizontal="center" vertical="center"/>
    </xf>
    <xf numFmtId="49" fontId="20" fillId="0" borderId="0" xfId="10" applyNumberFormat="1" applyFont="1" applyAlignment="1">
      <alignment vertical="top"/>
    </xf>
    <xf numFmtId="187" fontId="12" fillId="0" borderId="0" xfId="10" applyNumberFormat="1" applyFont="1" applyAlignment="1">
      <alignment vertical="center"/>
    </xf>
    <xf numFmtId="49" fontId="21" fillId="0" borderId="0" xfId="10" applyNumberFormat="1" applyFont="1" applyAlignment="1">
      <alignment vertical="top"/>
    </xf>
    <xf numFmtId="187" fontId="20" fillId="0" borderId="3" xfId="10" applyNumberFormat="1" applyFont="1" applyBorder="1" applyAlignment="1">
      <alignment horizontal="right" vertical="top"/>
    </xf>
    <xf numFmtId="191" fontId="20" fillId="0" borderId="0" xfId="10" applyNumberFormat="1" applyFont="1" applyAlignment="1">
      <alignment vertical="top"/>
    </xf>
    <xf numFmtId="1" fontId="20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89" fontId="12" fillId="0" borderId="0" xfId="10" applyNumberFormat="1" applyFont="1" applyAlignment="1">
      <alignment horizontal="right" vertical="top"/>
    </xf>
    <xf numFmtId="189" fontId="12" fillId="0" borderId="3" xfId="10" applyNumberFormat="1" applyFont="1" applyBorder="1" applyAlignment="1">
      <alignment horizontal="right" vertical="top"/>
    </xf>
    <xf numFmtId="189" fontId="12" fillId="0" borderId="0" xfId="10" applyNumberFormat="1" applyFont="1" applyAlignment="1">
      <alignment horizontal="center" vertical="top"/>
    </xf>
    <xf numFmtId="39" fontId="12" fillId="0" borderId="0" xfId="10" applyNumberFormat="1" applyFont="1" applyAlignment="1">
      <alignment vertical="top"/>
    </xf>
    <xf numFmtId="0" fontId="13" fillId="0" borderId="0" xfId="10" applyFont="1" applyAlignment="1">
      <alignment vertical="top"/>
    </xf>
    <xf numFmtId="189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188" fontId="12" fillId="0" borderId="3" xfId="10" applyNumberFormat="1" applyFont="1" applyBorder="1" applyAlignment="1">
      <alignment horizontal="right" vertical="top"/>
    </xf>
    <xf numFmtId="37" fontId="12" fillId="0" borderId="0" xfId="10" applyNumberFormat="1" applyFont="1" applyAlignment="1">
      <alignment vertical="center"/>
    </xf>
    <xf numFmtId="189" fontId="13" fillId="0" borderId="0" xfId="14" applyNumberFormat="1" applyFont="1" applyFill="1" applyAlignment="1">
      <alignment horizontal="right" vertical="center"/>
    </xf>
    <xf numFmtId="189" fontId="13" fillId="0" borderId="0" xfId="14" applyNumberFormat="1" applyFont="1" applyFill="1" applyBorder="1" applyAlignment="1">
      <alignment horizontal="right" vertical="center"/>
    </xf>
    <xf numFmtId="189" fontId="13" fillId="0" borderId="2" xfId="14" applyNumberFormat="1" applyFont="1" applyFill="1" applyBorder="1" applyAlignment="1">
      <alignment horizontal="right" vertical="center"/>
    </xf>
    <xf numFmtId="189" fontId="13" fillId="0" borderId="3" xfId="14" applyNumberFormat="1" applyFont="1" applyFill="1" applyBorder="1" applyAlignment="1">
      <alignment horizontal="right" vertical="center"/>
    </xf>
    <xf numFmtId="189" fontId="12" fillId="0" borderId="0" xfId="6" applyNumberFormat="1" applyFont="1" applyFill="1" applyAlignment="1">
      <alignment vertical="center"/>
    </xf>
    <xf numFmtId="0" fontId="13" fillId="0" borderId="0" xfId="10" applyFont="1" applyAlignment="1">
      <alignment horizontal="left" vertical="top"/>
    </xf>
    <xf numFmtId="189" fontId="12" fillId="0" borderId="0" xfId="14" applyNumberFormat="1" applyFont="1" applyFill="1" applyBorder="1" applyAlignment="1">
      <alignment horizontal="center" vertical="center"/>
    </xf>
    <xf numFmtId="189" fontId="12" fillId="0" borderId="0" xfId="14" applyNumberFormat="1" applyFont="1" applyFill="1" applyAlignment="1">
      <alignment vertical="center"/>
    </xf>
    <xf numFmtId="189" fontId="12" fillId="0" borderId="0" xfId="14" applyNumberFormat="1" applyFont="1" applyFill="1" applyAlignment="1">
      <alignment horizontal="right" vertical="center"/>
    </xf>
    <xf numFmtId="189" fontId="12" fillId="0" borderId="0" xfId="14" applyNumberFormat="1" applyFont="1" applyFill="1"/>
    <xf numFmtId="189" fontId="13" fillId="0" borderId="2" xfId="14" applyNumberFormat="1" applyFont="1" applyFill="1" applyBorder="1" applyAlignment="1">
      <alignment horizontal="right"/>
    </xf>
    <xf numFmtId="189" fontId="13" fillId="0" borderId="0" xfId="14" applyNumberFormat="1" applyFont="1" applyFill="1"/>
    <xf numFmtId="189" fontId="13" fillId="0" borderId="0" xfId="14" applyNumberFormat="1" applyFont="1" applyFill="1" applyAlignment="1">
      <alignment horizontal="right"/>
    </xf>
    <xf numFmtId="189" fontId="13" fillId="0" borderId="3" xfId="14" applyNumberFormat="1" applyFont="1" applyFill="1" applyBorder="1" applyAlignment="1">
      <alignment horizontal="right"/>
    </xf>
    <xf numFmtId="189" fontId="12" fillId="0" borderId="1" xfId="14" applyNumberFormat="1" applyFont="1" applyFill="1" applyBorder="1"/>
    <xf numFmtId="189" fontId="12" fillId="0" borderId="3" xfId="14" applyNumberFormat="1" applyFont="1" applyFill="1" applyBorder="1" applyAlignment="1">
      <alignment horizontal="right"/>
    </xf>
    <xf numFmtId="189" fontId="18" fillId="0" borderId="0" xfId="14" applyNumberFormat="1" applyFont="1" applyFill="1"/>
    <xf numFmtId="189" fontId="12" fillId="0" borderId="0" xfId="14" applyNumberFormat="1" applyFont="1" applyFill="1" applyAlignment="1">
      <alignment vertical="top"/>
    </xf>
    <xf numFmtId="187" fontId="13" fillId="0" borderId="0" xfId="0" applyNumberFormat="1" applyFont="1" applyAlignment="1">
      <alignment horizontal="center"/>
    </xf>
    <xf numFmtId="187" fontId="20" fillId="0" borderId="0" xfId="10" applyNumberFormat="1" applyFont="1" applyAlignment="1">
      <alignment horizontal="right" vertical="top"/>
    </xf>
    <xf numFmtId="187" fontId="12" fillId="0" borderId="0" xfId="10" applyNumberFormat="1" applyFont="1" applyAlignment="1">
      <alignment vertical="top"/>
    </xf>
    <xf numFmtId="189" fontId="12" fillId="0" borderId="5" xfId="14" applyNumberFormat="1" applyFont="1" applyFill="1" applyBorder="1" applyAlignment="1">
      <alignment horizontal="center"/>
    </xf>
    <xf numFmtId="189" fontId="12" fillId="0" borderId="5" xfId="14" applyNumberFormat="1" applyFont="1" applyFill="1" applyBorder="1"/>
    <xf numFmtId="189" fontId="19" fillId="0" borderId="0" xfId="14" applyNumberFormat="1" applyFont="1" applyFill="1" applyAlignment="1">
      <alignment horizontal="center"/>
    </xf>
    <xf numFmtId="189" fontId="12" fillId="0" borderId="1" xfId="14" applyNumberFormat="1" applyFont="1" applyFill="1" applyBorder="1" applyAlignment="1">
      <alignment horizontal="center" vertical="center"/>
    </xf>
    <xf numFmtId="189" fontId="20" fillId="0" borderId="0" xfId="14" applyNumberFormat="1" applyFont="1" applyFill="1" applyAlignment="1">
      <alignment vertical="top"/>
    </xf>
    <xf numFmtId="189" fontId="12" fillId="0" borderId="1" xfId="14" applyNumberFormat="1" applyFont="1" applyFill="1" applyBorder="1" applyAlignment="1">
      <alignment horizontal="right"/>
    </xf>
    <xf numFmtId="189" fontId="8" fillId="0" borderId="0" xfId="14" applyNumberFormat="1" applyFont="1" applyFill="1" applyAlignment="1">
      <alignment vertical="center"/>
    </xf>
    <xf numFmtId="189" fontId="13" fillId="0" borderId="5" xfId="14" applyNumberFormat="1" applyFont="1" applyFill="1" applyBorder="1" applyAlignment="1">
      <alignment horizontal="right"/>
    </xf>
    <xf numFmtId="189" fontId="13" fillId="0" borderId="5" xfId="14" applyNumberFormat="1" applyFont="1" applyFill="1" applyBorder="1"/>
    <xf numFmtId="189" fontId="13" fillId="0" borderId="0" xfId="14" applyNumberFormat="1" applyFont="1" applyFill="1" applyAlignment="1">
      <alignment vertical="center"/>
    </xf>
    <xf numFmtId="189" fontId="13" fillId="0" borderId="0" xfId="14" applyNumberFormat="1" applyFont="1" applyFill="1" applyAlignment="1">
      <alignment horizontal="center" vertical="center"/>
    </xf>
    <xf numFmtId="189" fontId="13" fillId="0" borderId="1" xfId="14" applyNumberFormat="1" applyFont="1" applyFill="1" applyBorder="1" applyAlignment="1">
      <alignment horizontal="center" vertical="center"/>
    </xf>
    <xf numFmtId="189" fontId="13" fillId="0" borderId="2" xfId="14" applyNumberFormat="1" applyFont="1" applyFill="1" applyBorder="1" applyAlignment="1">
      <alignment horizontal="center" vertical="center"/>
    </xf>
    <xf numFmtId="189" fontId="21" fillId="0" borderId="3" xfId="14" applyNumberFormat="1" applyFont="1" applyFill="1" applyBorder="1" applyAlignment="1">
      <alignment horizontal="right" vertical="top"/>
    </xf>
    <xf numFmtId="189" fontId="21" fillId="0" borderId="0" xfId="14" applyNumberFormat="1" applyFont="1" applyFill="1" applyAlignment="1">
      <alignment horizontal="right" vertical="top"/>
    </xf>
    <xf numFmtId="189" fontId="13" fillId="0" borderId="3" xfId="14" applyNumberFormat="1" applyFont="1" applyFill="1" applyBorder="1" applyAlignment="1">
      <alignment horizontal="right" vertical="top"/>
    </xf>
    <xf numFmtId="189" fontId="13" fillId="0" borderId="0" xfId="14" applyNumberFormat="1" applyFont="1" applyFill="1" applyAlignment="1">
      <alignment vertical="top"/>
    </xf>
    <xf numFmtId="188" fontId="8" fillId="0" borderId="0" xfId="14" applyFont="1" applyFill="1" applyAlignment="1">
      <alignment vertical="center"/>
    </xf>
    <xf numFmtId="189" fontId="13" fillId="0" borderId="0" xfId="14" applyNumberFormat="1" applyFont="1" applyFill="1" applyBorder="1" applyAlignment="1">
      <alignment vertical="center"/>
    </xf>
    <xf numFmtId="188" fontId="0" fillId="0" borderId="0" xfId="14" applyFont="1" applyFill="1"/>
    <xf numFmtId="1" fontId="12" fillId="0" borderId="0" xfId="0" quotePrefix="1" applyFont="1" applyAlignment="1">
      <alignment horizontal="left"/>
    </xf>
    <xf numFmtId="1" fontId="12" fillId="0" borderId="0" xfId="0" applyFont="1" applyAlignment="1">
      <alignment horizontal="left"/>
    </xf>
    <xf numFmtId="193" fontId="12" fillId="0" borderId="0" xfId="0" applyNumberFormat="1" applyFont="1" applyAlignment="1">
      <alignment horizontal="center"/>
    </xf>
    <xf numFmtId="1" fontId="12" fillId="0" borderId="0" xfId="0" quotePrefix="1" applyFont="1"/>
    <xf numFmtId="1" fontId="12" fillId="0" borderId="0" xfId="0" applyFont="1"/>
    <xf numFmtId="193" fontId="12" fillId="0" borderId="0" xfId="0" applyNumberFormat="1" applyFont="1"/>
    <xf numFmtId="0" fontId="13" fillId="0" borderId="0" xfId="1" applyFont="1" applyAlignment="1">
      <alignment vertical="center"/>
    </xf>
    <xf numFmtId="1" fontId="14" fillId="0" borderId="0" xfId="0" applyFont="1" applyAlignment="1">
      <alignment horizontal="center" vertical="top" wrapText="1"/>
    </xf>
    <xf numFmtId="192" fontId="12" fillId="0" borderId="0" xfId="0" applyNumberFormat="1" applyFont="1" applyAlignment="1">
      <alignment horizontal="center"/>
    </xf>
    <xf numFmtId="37" fontId="12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37" fontId="12" fillId="0" borderId="0" xfId="5" applyNumberFormat="1" applyFont="1" applyAlignment="1">
      <alignment vertical="center"/>
    </xf>
    <xf numFmtId="37" fontId="13" fillId="0" borderId="0" xfId="5" applyNumberFormat="1" applyFont="1" applyAlignment="1">
      <alignment vertical="center"/>
    </xf>
    <xf numFmtId="37" fontId="14" fillId="0" borderId="0" xfId="5" applyNumberFormat="1" applyFont="1" applyAlignment="1">
      <alignment horizontal="center" vertical="center"/>
    </xf>
    <xf numFmtId="37" fontId="13" fillId="0" borderId="0" xfId="1" applyNumberFormat="1" applyFont="1" applyAlignment="1">
      <alignment vertical="center"/>
    </xf>
    <xf numFmtId="188" fontId="12" fillId="0" borderId="0" xfId="14" applyFont="1" applyFill="1" applyAlignment="1">
      <alignment vertical="center"/>
    </xf>
    <xf numFmtId="189" fontId="24" fillId="0" borderId="0" xfId="14" applyNumberFormat="1" applyFont="1" applyFill="1" applyBorder="1" applyAlignment="1"/>
    <xf numFmtId="189" fontId="12" fillId="0" borderId="0" xfId="14" quotePrefix="1" applyNumberFormat="1" applyFont="1" applyFill="1" applyAlignment="1">
      <alignment horizontal="center"/>
    </xf>
    <xf numFmtId="189" fontId="12" fillId="0" borderId="0" xfId="14" quotePrefix="1" applyNumberFormat="1" applyFont="1" applyFill="1"/>
    <xf numFmtId="189" fontId="15" fillId="0" borderId="0" xfId="14" quotePrefix="1" applyNumberFormat="1" applyFont="1" applyFill="1" applyAlignment="1">
      <alignment horizontal="center"/>
    </xf>
    <xf numFmtId="0" fontId="12" fillId="0" borderId="0" xfId="14" quotePrefix="1" applyNumberFormat="1" applyFont="1" applyFill="1" applyAlignment="1">
      <alignment horizontal="center"/>
    </xf>
    <xf numFmtId="0" fontId="12" fillId="0" borderId="0" xfId="14" applyNumberFormat="1" applyFont="1" applyFill="1" applyAlignment="1">
      <alignment horizontal="center"/>
    </xf>
    <xf numFmtId="188" fontId="13" fillId="0" borderId="3" xfId="14" applyFont="1" applyFill="1" applyBorder="1" applyAlignment="1">
      <alignment horizontal="right" vertical="top"/>
    </xf>
    <xf numFmtId="188" fontId="13" fillId="0" borderId="0" xfId="14" applyFont="1" applyFill="1" applyAlignment="1">
      <alignment vertical="top"/>
    </xf>
    <xf numFmtId="189" fontId="13" fillId="0" borderId="0" xfId="1" applyNumberFormat="1" applyFont="1" applyAlignment="1">
      <alignment vertical="center"/>
    </xf>
    <xf numFmtId="0" fontId="13" fillId="0" borderId="0" xfId="1" applyFont="1" applyAlignment="1">
      <alignment horizontal="right" vertical="center"/>
    </xf>
    <xf numFmtId="0" fontId="12" fillId="0" borderId="0" xfId="1" applyFont="1" applyAlignment="1">
      <alignment vertical="center"/>
    </xf>
    <xf numFmtId="1" fontId="13" fillId="0" borderId="0" xfId="1" applyNumberFormat="1" applyFont="1" applyAlignment="1">
      <alignment vertical="center"/>
    </xf>
    <xf numFmtId="187" fontId="12" fillId="0" borderId="0" xfId="1" applyNumberFormat="1" applyFont="1" applyAlignment="1">
      <alignment vertical="center"/>
    </xf>
    <xf numFmtId="187" fontId="12" fillId="0" borderId="0" xfId="1" applyNumberFormat="1" applyFont="1" applyAlignment="1">
      <alignment horizontal="right" vertical="center"/>
    </xf>
    <xf numFmtId="189" fontId="13" fillId="0" borderId="2" xfId="14" applyNumberFormat="1" applyFont="1" applyFill="1" applyBorder="1" applyAlignment="1">
      <alignment vertical="center"/>
    </xf>
    <xf numFmtId="189" fontId="4" fillId="0" borderId="0" xfId="14" applyNumberFormat="1" applyFont="1" applyFill="1" applyAlignment="1">
      <alignment horizontal="center" vertical="center"/>
    </xf>
    <xf numFmtId="189" fontId="13" fillId="0" borderId="4" xfId="14" applyNumberFormat="1" applyFont="1" applyFill="1" applyBorder="1" applyAlignment="1">
      <alignment vertical="center"/>
    </xf>
    <xf numFmtId="38" fontId="12" fillId="0" borderId="0" xfId="1" applyNumberFormat="1" applyFont="1" applyAlignment="1">
      <alignment vertical="center"/>
    </xf>
    <xf numFmtId="38" fontId="12" fillId="0" borderId="0" xfId="1" applyNumberFormat="1" applyFont="1" applyAlignment="1">
      <alignment horizontal="right" vertical="center"/>
    </xf>
    <xf numFmtId="188" fontId="12" fillId="0" borderId="0" xfId="14" applyFont="1" applyFill="1" applyAlignment="1">
      <alignment horizontal="right" vertical="center"/>
    </xf>
    <xf numFmtId="0" fontId="12" fillId="0" borderId="0" xfId="1" applyFont="1" applyAlignment="1">
      <alignment horizontal="left" vertical="center"/>
    </xf>
    <xf numFmtId="1" fontId="15" fillId="0" borderId="0" xfId="0" applyFont="1"/>
    <xf numFmtId="37" fontId="12" fillId="0" borderId="0" xfId="0" applyNumberFormat="1" applyFont="1" applyAlignment="1">
      <alignment vertical="center"/>
    </xf>
    <xf numFmtId="37" fontId="15" fillId="0" borderId="0" xfId="1" applyNumberFormat="1" applyFont="1" applyAlignment="1">
      <alignment vertical="center"/>
    </xf>
    <xf numFmtId="37" fontId="14" fillId="0" borderId="0" xfId="1" applyNumberFormat="1" applyFont="1" applyAlignment="1">
      <alignment vertical="center"/>
    </xf>
    <xf numFmtId="37" fontId="12" fillId="0" borderId="0" xfId="2" applyNumberFormat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189" fontId="12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1" fontId="6" fillId="0" borderId="0" xfId="0" applyFont="1"/>
    <xf numFmtId="1" fontId="13" fillId="0" borderId="0" xfId="0" applyFont="1" applyAlignment="1">
      <alignment horizontal="left"/>
    </xf>
    <xf numFmtId="1" fontId="13" fillId="0" borderId="0" xfId="0" applyFont="1"/>
    <xf numFmtId="1" fontId="12" fillId="0" borderId="0" xfId="0" quotePrefix="1" applyFont="1" applyAlignment="1">
      <alignment horizont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1" fontId="15" fillId="0" borderId="0" xfId="0" quotePrefix="1" applyFont="1" applyAlignment="1">
      <alignment horizontal="left"/>
    </xf>
    <xf numFmtId="1" fontId="13" fillId="0" borderId="0" xfId="0" applyFont="1" applyAlignment="1">
      <alignment horizontal="left" vertical="top"/>
    </xf>
    <xf numFmtId="1" fontId="14" fillId="0" borderId="0" xfId="0" applyFont="1" applyAlignment="1">
      <alignment horizontal="left"/>
    </xf>
    <xf numFmtId="1" fontId="17" fillId="0" borderId="0" xfId="0" applyFont="1" applyAlignment="1">
      <alignment horizontal="center" vertical="top" wrapText="1"/>
    </xf>
    <xf numFmtId="38" fontId="13" fillId="0" borderId="0" xfId="0" applyNumberFormat="1" applyFont="1" applyAlignment="1">
      <alignment horizontal="left" vertical="center"/>
    </xf>
    <xf numFmtId="37" fontId="16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37" fontId="12" fillId="0" borderId="0" xfId="4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1" fontId="15" fillId="0" borderId="0" xfId="0" applyFont="1" applyAlignment="1">
      <alignment horizontal="left"/>
    </xf>
    <xf numFmtId="37" fontId="7" fillId="0" borderId="0" xfId="1" applyNumberFormat="1" applyFont="1" applyAlignment="1">
      <alignment vertical="center"/>
    </xf>
    <xf numFmtId="189" fontId="12" fillId="0" borderId="0" xfId="10" applyNumberFormat="1" applyFont="1" applyAlignment="1">
      <alignment vertical="center"/>
    </xf>
    <xf numFmtId="0" fontId="15" fillId="0" borderId="0" xfId="10" applyFont="1" applyAlignment="1">
      <alignment horizontal="left" vertical="center"/>
    </xf>
    <xf numFmtId="189" fontId="12" fillId="0" borderId="0" xfId="14" applyNumberFormat="1" applyFont="1" applyFill="1" applyAlignment="1">
      <alignment horizontal="center"/>
    </xf>
    <xf numFmtId="189" fontId="14" fillId="0" borderId="0" xfId="14" quotePrefix="1" applyNumberFormat="1" applyFont="1" applyFill="1" applyAlignment="1">
      <alignment horizontal="center"/>
    </xf>
    <xf numFmtId="1" fontId="13" fillId="0" borderId="0" xfId="0" applyFont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189" fontId="13" fillId="0" borderId="0" xfId="14" applyNumberFormat="1" applyFont="1" applyFill="1" applyAlignment="1">
      <alignment horizontal="center"/>
    </xf>
    <xf numFmtId="1" fontId="12" fillId="0" borderId="0" xfId="0" applyFont="1" applyAlignment="1">
      <alignment horizontal="center"/>
    </xf>
    <xf numFmtId="37" fontId="13" fillId="0" borderId="0" xfId="1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189" fontId="12" fillId="0" borderId="0" xfId="14" applyNumberFormat="1" applyFont="1" applyFill="1" applyAlignment="1">
      <alignment horizontal="center"/>
    </xf>
    <xf numFmtId="189" fontId="14" fillId="0" borderId="0" xfId="14" quotePrefix="1" applyNumberFormat="1" applyFont="1" applyFill="1" applyAlignment="1">
      <alignment horizontal="center"/>
    </xf>
    <xf numFmtId="1" fontId="13" fillId="0" borderId="0" xfId="0" applyFont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189" fontId="13" fillId="0" borderId="0" xfId="14" applyNumberFormat="1" applyFont="1" applyFill="1" applyAlignment="1">
      <alignment horizontal="center"/>
    </xf>
    <xf numFmtId="1" fontId="12" fillId="0" borderId="0" xfId="0" applyFont="1" applyAlignment="1">
      <alignment horizontal="center"/>
    </xf>
    <xf numFmtId="37" fontId="13" fillId="0" borderId="0" xfId="1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  <xf numFmtId="37" fontId="12" fillId="0" borderId="1" xfId="11" applyNumberFormat="1" applyFont="1" applyBorder="1" applyAlignment="1">
      <alignment horizontal="center" vertical="center"/>
    </xf>
    <xf numFmtId="187" fontId="12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</cellXfs>
  <cellStyles count="24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5 13" xfId="23" xr:uid="{DA362B3A-B247-4467-B209-B118075110B9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92</xdr:row>
      <xdr:rowOff>0</xdr:rowOff>
    </xdr:from>
    <xdr:to>
      <xdr:col>0</xdr:col>
      <xdr:colOff>1736443</xdr:colOff>
      <xdr:row>92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AC747C7-D79F-4AF7-A0B7-84C2032F802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1736443</xdr:colOff>
      <xdr:row>92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7244C0E-826C-4DE9-9B4C-4E43E100DCCD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96</xdr:row>
      <xdr:rowOff>0</xdr:rowOff>
    </xdr:from>
    <xdr:to>
      <xdr:col>0</xdr:col>
      <xdr:colOff>1736443</xdr:colOff>
      <xdr:row>96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D5507D7-053B-491E-B7A3-0C3777EA5B95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96</xdr:row>
      <xdr:rowOff>0</xdr:rowOff>
    </xdr:from>
    <xdr:to>
      <xdr:col>0</xdr:col>
      <xdr:colOff>1736443</xdr:colOff>
      <xdr:row>96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1DCD9982-42B0-452A-BAB7-C5C0777EBE60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103"/>
  <sheetViews>
    <sheetView tabSelected="1" view="pageBreakPreview" zoomScale="80" zoomScaleNormal="80" zoomScaleSheetLayoutView="80" workbookViewId="0">
      <selection activeCell="K1" sqref="K1"/>
    </sheetView>
  </sheetViews>
  <sheetFormatPr defaultColWidth="8.21875" defaultRowHeight="24" customHeight="1"/>
  <cols>
    <col min="1" max="1" width="42.77734375" style="100" customWidth="1"/>
    <col min="2" max="2" width="7.44140625" style="13" customWidth="1"/>
    <col min="3" max="3" width="0.5546875" style="100" customWidth="1"/>
    <col min="4" max="4" width="13.21875" style="173" customWidth="1"/>
    <col min="5" max="5" width="0.5546875" style="100" customWidth="1"/>
    <col min="6" max="6" width="13.21875" style="173" customWidth="1"/>
    <col min="7" max="7" width="0.5546875" style="100" customWidth="1"/>
    <col min="8" max="8" width="13.21875" style="100" customWidth="1"/>
    <col min="9" max="9" width="0.5546875" style="100" customWidth="1"/>
    <col min="10" max="10" width="13.21875" style="100" customWidth="1"/>
    <col min="11" max="11" width="18.44140625" style="64" customWidth="1"/>
    <col min="12" max="12" width="22.21875" style="64" customWidth="1"/>
    <col min="13" max="13" width="13.5546875" style="64" customWidth="1"/>
    <col min="14" max="14" width="20.77734375" style="64" customWidth="1"/>
    <col min="15" max="15" width="17.77734375" style="64" customWidth="1"/>
    <col min="16" max="16" width="14.21875" style="64" customWidth="1"/>
    <col min="17" max="17" width="11" style="64" customWidth="1"/>
    <col min="18" max="18" width="11.77734375" style="142" customWidth="1"/>
    <col min="19" max="33" width="8.21875" style="142"/>
    <col min="34" max="16384" width="8.21875" style="100"/>
  </cols>
  <sheetData>
    <row r="1" spans="1:18" ht="24.6" customHeight="1">
      <c r="A1" s="102" t="s">
        <v>50</v>
      </c>
      <c r="B1" s="102"/>
      <c r="C1" s="102"/>
      <c r="D1" s="96"/>
      <c r="E1" s="96"/>
      <c r="F1" s="96"/>
      <c r="G1" s="96"/>
      <c r="H1" s="99"/>
      <c r="I1" s="99"/>
      <c r="J1" s="99"/>
    </row>
    <row r="2" spans="1:18" ht="24.6" customHeight="1">
      <c r="A2" s="143" t="s">
        <v>212</v>
      </c>
      <c r="B2" s="171"/>
      <c r="C2" s="96"/>
      <c r="D2" s="96"/>
      <c r="E2" s="96"/>
      <c r="F2" s="96"/>
      <c r="G2" s="96"/>
      <c r="H2" s="99"/>
      <c r="I2" s="99"/>
      <c r="J2" s="99"/>
    </row>
    <row r="3" spans="1:18" ht="24.6" customHeight="1">
      <c r="A3" s="143"/>
      <c r="C3" s="97"/>
      <c r="D3" s="97"/>
      <c r="E3" s="97"/>
      <c r="F3" s="97"/>
      <c r="G3" s="97"/>
    </row>
    <row r="4" spans="1:18" ht="24.6" customHeight="1">
      <c r="A4" s="96"/>
      <c r="B4" s="171"/>
      <c r="D4" s="178" t="s">
        <v>25</v>
      </c>
      <c r="E4" s="178"/>
      <c r="F4" s="178"/>
      <c r="G4" s="178"/>
      <c r="H4" s="178" t="s">
        <v>26</v>
      </c>
      <c r="I4" s="178"/>
      <c r="J4" s="178"/>
    </row>
    <row r="5" spans="1:18" ht="24.6" customHeight="1">
      <c r="A5" s="96"/>
      <c r="B5" s="171"/>
      <c r="D5" s="181" t="s">
        <v>54</v>
      </c>
      <c r="E5" s="181"/>
      <c r="F5" s="181"/>
      <c r="G5" s="181"/>
      <c r="H5" s="181" t="s">
        <v>54</v>
      </c>
      <c r="I5" s="181"/>
      <c r="J5" s="181"/>
    </row>
    <row r="6" spans="1:18" ht="24" customHeight="1">
      <c r="A6" s="143" t="s">
        <v>20</v>
      </c>
      <c r="B6" s="13" t="s">
        <v>0</v>
      </c>
      <c r="D6" s="12">
        <v>2567</v>
      </c>
      <c r="E6" s="104"/>
      <c r="F6" s="12">
        <v>2566</v>
      </c>
      <c r="G6" s="104"/>
      <c r="H6" s="12">
        <v>2567</v>
      </c>
      <c r="I6" s="104"/>
      <c r="J6" s="12">
        <v>2566</v>
      </c>
    </row>
    <row r="7" spans="1:18" ht="24" customHeight="1">
      <c r="D7" s="179" t="s">
        <v>156</v>
      </c>
      <c r="E7" s="179"/>
      <c r="F7" s="179"/>
      <c r="G7" s="179"/>
      <c r="H7" s="179"/>
      <c r="I7" s="179"/>
      <c r="J7" s="179"/>
    </row>
    <row r="8" spans="1:18" ht="24.6" customHeight="1">
      <c r="A8" s="133" t="s">
        <v>8</v>
      </c>
      <c r="D8" s="98"/>
      <c r="E8" s="101"/>
      <c r="F8" s="98"/>
      <c r="G8" s="101"/>
      <c r="H8" s="101"/>
      <c r="I8" s="101"/>
      <c r="J8" s="101"/>
      <c r="K8" s="21"/>
      <c r="L8" s="168"/>
      <c r="M8" s="168"/>
      <c r="N8" s="168"/>
      <c r="O8" s="168"/>
      <c r="P8" s="168"/>
    </row>
    <row r="9" spans="1:18" ht="24" customHeight="1">
      <c r="A9" s="100" t="s">
        <v>93</v>
      </c>
      <c r="B9" s="13" t="s">
        <v>225</v>
      </c>
      <c r="D9" s="64">
        <v>120901302</v>
      </c>
      <c r="E9" s="64"/>
      <c r="F9" s="64">
        <v>124913337</v>
      </c>
      <c r="G9" s="64"/>
      <c r="H9" s="64">
        <v>33468161</v>
      </c>
      <c r="I9" s="64"/>
      <c r="J9" s="64">
        <v>51333752</v>
      </c>
    </row>
    <row r="10" spans="1:18" ht="24" customHeight="1">
      <c r="A10" s="100" t="s">
        <v>65</v>
      </c>
      <c r="B10" s="13" t="s">
        <v>226</v>
      </c>
      <c r="D10" s="64">
        <v>55427167</v>
      </c>
      <c r="E10" s="64"/>
      <c r="F10" s="64">
        <v>55106044</v>
      </c>
      <c r="G10" s="64"/>
      <c r="H10" s="64">
        <v>30328608</v>
      </c>
      <c r="I10" s="64"/>
      <c r="J10" s="64">
        <v>43630389</v>
      </c>
    </row>
    <row r="11" spans="1:18" ht="24" customHeight="1">
      <c r="A11" s="100" t="s">
        <v>55</v>
      </c>
      <c r="D11" s="64">
        <v>16850668</v>
      </c>
      <c r="E11" s="64"/>
      <c r="F11" s="64">
        <v>17401407</v>
      </c>
      <c r="G11" s="64"/>
      <c r="H11" s="64">
        <v>5797796</v>
      </c>
      <c r="I11" s="64"/>
      <c r="J11" s="64">
        <v>4918927</v>
      </c>
      <c r="M11" s="168"/>
      <c r="O11" s="168"/>
      <c r="P11" s="168"/>
      <c r="Q11" s="168"/>
    </row>
    <row r="12" spans="1:18" ht="24" customHeight="1">
      <c r="A12" s="100" t="s">
        <v>66</v>
      </c>
      <c r="B12" s="13" t="s">
        <v>227</v>
      </c>
      <c r="D12" s="64">
        <v>399924947</v>
      </c>
      <c r="E12" s="64"/>
      <c r="F12" s="64">
        <v>366556726</v>
      </c>
      <c r="G12" s="64"/>
      <c r="H12" s="64">
        <v>91751974</v>
      </c>
      <c r="I12" s="64"/>
      <c r="J12" s="64">
        <v>305372669</v>
      </c>
    </row>
    <row r="13" spans="1:18" ht="24" customHeight="1">
      <c r="A13" s="100" t="s">
        <v>200</v>
      </c>
      <c r="D13" s="64"/>
      <c r="E13" s="64"/>
      <c r="F13" s="64"/>
      <c r="G13" s="64"/>
      <c r="H13" s="64"/>
      <c r="I13" s="64"/>
      <c r="J13" s="64"/>
    </row>
    <row r="14" spans="1:18" ht="24" customHeight="1">
      <c r="A14" s="100" t="s">
        <v>201</v>
      </c>
      <c r="D14" s="64">
        <v>71952096</v>
      </c>
      <c r="E14" s="64"/>
      <c r="F14" s="64">
        <v>53134618</v>
      </c>
      <c r="G14" s="64"/>
      <c r="H14" s="64">
        <v>46254889</v>
      </c>
      <c r="I14" s="64"/>
      <c r="J14" s="64">
        <v>37608519</v>
      </c>
    </row>
    <row r="15" spans="1:18" ht="24" customHeight="1">
      <c r="A15" s="100" t="s">
        <v>67</v>
      </c>
      <c r="B15" s="13" t="s">
        <v>245</v>
      </c>
      <c r="D15" s="64">
        <v>29129474</v>
      </c>
      <c r="E15" s="64"/>
      <c r="F15" s="64">
        <v>11772490</v>
      </c>
      <c r="G15" s="64"/>
      <c r="H15" s="64">
        <v>0</v>
      </c>
      <c r="I15" s="64"/>
      <c r="J15" s="64">
        <v>2434061</v>
      </c>
      <c r="N15" s="168"/>
      <c r="O15" s="168"/>
      <c r="P15" s="168"/>
      <c r="Q15" s="168"/>
      <c r="R15" s="168"/>
    </row>
    <row r="16" spans="1:18" ht="24" customHeight="1">
      <c r="A16" s="100" t="s">
        <v>68</v>
      </c>
      <c r="D16" s="64">
        <v>434700</v>
      </c>
      <c r="E16" s="64"/>
      <c r="F16" s="64">
        <v>2475020</v>
      </c>
      <c r="G16" s="64"/>
      <c r="H16" s="64">
        <v>0</v>
      </c>
      <c r="I16" s="64"/>
      <c r="J16" s="64">
        <v>0</v>
      </c>
      <c r="R16" s="64"/>
    </row>
    <row r="17" spans="1:18" ht="24" customHeight="1">
      <c r="A17" s="100" t="s">
        <v>16</v>
      </c>
      <c r="D17" s="64">
        <v>57785932</v>
      </c>
      <c r="E17" s="64"/>
      <c r="F17" s="64">
        <v>22474873</v>
      </c>
      <c r="G17" s="64"/>
      <c r="H17" s="64">
        <v>53341877</v>
      </c>
      <c r="I17" s="64"/>
      <c r="J17" s="64">
        <v>18454405</v>
      </c>
      <c r="N17" s="168"/>
      <c r="O17" s="168"/>
      <c r="P17" s="168"/>
      <c r="Q17" s="168"/>
      <c r="R17" s="168"/>
    </row>
    <row r="18" spans="1:18" ht="24" customHeight="1">
      <c r="A18" s="143" t="s">
        <v>9</v>
      </c>
      <c r="B18" s="171"/>
      <c r="C18" s="96"/>
      <c r="D18" s="65">
        <f>SUM(D9:D17)</f>
        <v>752406286</v>
      </c>
      <c r="E18" s="66"/>
      <c r="F18" s="65">
        <f>SUM(F9:F17)</f>
        <v>653834515</v>
      </c>
      <c r="G18" s="66"/>
      <c r="H18" s="65">
        <f>SUM(H9:H17)</f>
        <v>260943305</v>
      </c>
      <c r="I18" s="66"/>
      <c r="J18" s="65">
        <f>SUM(J9:J17)</f>
        <v>463752722</v>
      </c>
      <c r="K18" s="21"/>
      <c r="L18" s="168"/>
      <c r="M18" s="168"/>
      <c r="N18" s="168"/>
      <c r="O18" s="168"/>
      <c r="R18" s="64"/>
    </row>
    <row r="19" spans="1:18" ht="24" customHeight="1">
      <c r="A19" s="143"/>
      <c r="B19" s="171"/>
      <c r="C19" s="96"/>
      <c r="D19" s="64"/>
      <c r="E19" s="64"/>
      <c r="F19" s="21"/>
      <c r="G19" s="64"/>
      <c r="H19" s="64"/>
      <c r="I19" s="64"/>
      <c r="J19" s="64"/>
    </row>
    <row r="20" spans="1:18" ht="24" customHeight="1">
      <c r="A20" s="133" t="s">
        <v>10</v>
      </c>
      <c r="D20" s="64"/>
      <c r="E20" s="64"/>
      <c r="F20" s="168"/>
      <c r="G20" s="64"/>
      <c r="H20" s="64"/>
      <c r="I20" s="64"/>
      <c r="J20" s="64"/>
    </row>
    <row r="21" spans="1:18" ht="24" customHeight="1">
      <c r="A21" s="100" t="s">
        <v>169</v>
      </c>
      <c r="D21" s="64">
        <v>260000</v>
      </c>
      <c r="E21" s="64"/>
      <c r="F21" s="64">
        <v>260000</v>
      </c>
      <c r="G21" s="64"/>
      <c r="H21" s="64">
        <v>60000</v>
      </c>
      <c r="I21" s="64"/>
      <c r="J21" s="64">
        <v>60000</v>
      </c>
    </row>
    <row r="22" spans="1:18" ht="24" customHeight="1">
      <c r="A22" s="100" t="s">
        <v>30</v>
      </c>
      <c r="B22" s="13" t="s">
        <v>228</v>
      </c>
      <c r="D22" s="64">
        <v>0</v>
      </c>
      <c r="E22" s="21"/>
      <c r="F22" s="64">
        <v>0</v>
      </c>
      <c r="G22" s="21"/>
      <c r="H22" s="64">
        <v>1811452689</v>
      </c>
      <c r="I22" s="64"/>
      <c r="J22" s="64">
        <v>1802084883</v>
      </c>
    </row>
    <row r="23" spans="1:18" ht="24" customHeight="1">
      <c r="A23" s="100" t="s">
        <v>263</v>
      </c>
      <c r="B23" s="13" t="s">
        <v>163</v>
      </c>
      <c r="D23" s="64">
        <v>0</v>
      </c>
      <c r="E23" s="64"/>
      <c r="F23" s="64">
        <v>0</v>
      </c>
      <c r="G23" s="64"/>
      <c r="H23" s="64">
        <v>83420000</v>
      </c>
      <c r="I23" s="64"/>
      <c r="J23" s="64">
        <v>90366839</v>
      </c>
    </row>
    <row r="24" spans="1:18" ht="24" customHeight="1">
      <c r="A24" s="134" t="s">
        <v>69</v>
      </c>
      <c r="B24" s="13" t="s">
        <v>229</v>
      </c>
      <c r="D24" s="64">
        <v>44995000</v>
      </c>
      <c r="E24" s="64"/>
      <c r="F24" s="64">
        <v>45105000</v>
      </c>
      <c r="G24" s="64"/>
      <c r="H24" s="64">
        <v>28905000</v>
      </c>
      <c r="I24" s="64"/>
      <c r="J24" s="64">
        <v>28905000</v>
      </c>
    </row>
    <row r="25" spans="1:18" ht="24" customHeight="1">
      <c r="A25" s="134" t="s">
        <v>35</v>
      </c>
      <c r="B25" s="13" t="s">
        <v>230</v>
      </c>
      <c r="D25" s="64">
        <v>4491676016</v>
      </c>
      <c r="E25" s="64"/>
      <c r="F25" s="64">
        <v>3681876688</v>
      </c>
      <c r="G25" s="64"/>
      <c r="H25" s="64">
        <v>2474103446</v>
      </c>
      <c r="I25" s="64"/>
      <c r="J25" s="64">
        <v>1680085277</v>
      </c>
    </row>
    <row r="26" spans="1:18" ht="24" customHeight="1">
      <c r="A26" s="134" t="s">
        <v>70</v>
      </c>
      <c r="B26" s="13" t="s">
        <v>230</v>
      </c>
      <c r="D26" s="64">
        <v>180196293</v>
      </c>
      <c r="E26" s="64"/>
      <c r="F26" s="64">
        <v>214140537</v>
      </c>
      <c r="G26" s="64"/>
      <c r="H26" s="64">
        <v>14824096</v>
      </c>
      <c r="I26" s="64"/>
      <c r="J26" s="64">
        <v>19307189</v>
      </c>
    </row>
    <row r="27" spans="1:18" ht="24" customHeight="1">
      <c r="A27" s="134" t="s">
        <v>71</v>
      </c>
      <c r="B27" s="13" t="s">
        <v>164</v>
      </c>
      <c r="D27" s="64">
        <v>31449737</v>
      </c>
      <c r="E27" s="64"/>
      <c r="F27" s="64">
        <v>31449737</v>
      </c>
      <c r="G27" s="64"/>
      <c r="H27" s="64">
        <v>0</v>
      </c>
      <c r="I27" s="64"/>
      <c r="J27" s="64">
        <v>0</v>
      </c>
    </row>
    <row r="28" spans="1:18" ht="24" customHeight="1">
      <c r="A28" s="134" t="s">
        <v>105</v>
      </c>
      <c r="B28" s="13" t="s">
        <v>158</v>
      </c>
      <c r="D28" s="64">
        <v>14147583</v>
      </c>
      <c r="E28" s="64"/>
      <c r="F28" s="64">
        <v>14531751</v>
      </c>
      <c r="G28" s="64"/>
      <c r="H28" s="64">
        <v>6136152</v>
      </c>
      <c r="I28" s="64"/>
      <c r="J28" s="64">
        <v>5608883</v>
      </c>
      <c r="M28" s="168"/>
      <c r="N28" s="168"/>
      <c r="O28" s="168"/>
    </row>
    <row r="29" spans="1:18" ht="24" customHeight="1">
      <c r="A29" s="134" t="s">
        <v>170</v>
      </c>
      <c r="D29" s="64">
        <v>11596691</v>
      </c>
      <c r="E29" s="64"/>
      <c r="F29" s="64">
        <v>66564748</v>
      </c>
      <c r="G29" s="64"/>
      <c r="H29" s="64">
        <v>10695552</v>
      </c>
      <c r="I29" s="64"/>
      <c r="J29" s="64">
        <v>66564748</v>
      </c>
      <c r="M29" s="168"/>
      <c r="N29" s="168"/>
      <c r="O29" s="168"/>
    </row>
    <row r="30" spans="1:18" ht="24" customHeight="1">
      <c r="A30" s="134" t="s">
        <v>31</v>
      </c>
      <c r="B30" s="13" t="s">
        <v>246</v>
      </c>
      <c r="D30" s="64">
        <v>70652892</v>
      </c>
      <c r="E30" s="64"/>
      <c r="F30" s="64">
        <v>81443523</v>
      </c>
      <c r="G30" s="64"/>
      <c r="H30" s="64">
        <v>29426367</v>
      </c>
      <c r="I30" s="64"/>
      <c r="J30" s="64">
        <v>19333981</v>
      </c>
    </row>
    <row r="31" spans="1:18" ht="24" customHeight="1">
      <c r="A31" s="134" t="s">
        <v>72</v>
      </c>
      <c r="D31" s="64">
        <v>2655450</v>
      </c>
      <c r="E31" s="64"/>
      <c r="F31" s="64">
        <v>2635200</v>
      </c>
      <c r="G31" s="64"/>
      <c r="H31" s="64">
        <v>2500200</v>
      </c>
      <c r="I31" s="64"/>
      <c r="J31" s="64">
        <v>2500200</v>
      </c>
    </row>
    <row r="32" spans="1:18" ht="24" customHeight="1">
      <c r="A32" s="134" t="s">
        <v>17</v>
      </c>
      <c r="D32" s="64">
        <v>14722373</v>
      </c>
      <c r="E32" s="64"/>
      <c r="F32" s="64">
        <v>11641850</v>
      </c>
      <c r="G32" s="64"/>
      <c r="H32" s="64">
        <v>3525440</v>
      </c>
      <c r="I32" s="64"/>
      <c r="J32" s="64">
        <v>3633249</v>
      </c>
      <c r="M32" s="168"/>
      <c r="O32" s="168"/>
      <c r="P32" s="168"/>
      <c r="Q32" s="168"/>
    </row>
    <row r="33" spans="1:17" ht="24" customHeight="1">
      <c r="A33" s="144" t="s">
        <v>11</v>
      </c>
      <c r="D33" s="65">
        <f>SUM(D21:D32)</f>
        <v>4862352035</v>
      </c>
      <c r="E33" s="67">
        <v>0</v>
      </c>
      <c r="F33" s="65">
        <f>SUM(F21:F32)</f>
        <v>4149649034</v>
      </c>
      <c r="G33" s="67">
        <v>0</v>
      </c>
      <c r="H33" s="65">
        <f>SUM(H21:H32)</f>
        <v>4465048942</v>
      </c>
      <c r="I33" s="67"/>
      <c r="J33" s="65">
        <f>SUM(J21:J32)</f>
        <v>3718450249</v>
      </c>
    </row>
    <row r="34" spans="1:17" ht="11.85" customHeight="1">
      <c r="A34" s="144"/>
      <c r="D34" s="67"/>
      <c r="E34" s="66"/>
      <c r="F34" s="67"/>
      <c r="G34" s="66"/>
      <c r="H34" s="66"/>
      <c r="I34" s="66"/>
      <c r="J34" s="66"/>
    </row>
    <row r="35" spans="1:17" ht="24" customHeight="1" thickBot="1">
      <c r="A35" s="143" t="s">
        <v>1</v>
      </c>
      <c r="B35" s="171"/>
      <c r="C35" s="96"/>
      <c r="D35" s="68">
        <f>SUM(D18+D33)</f>
        <v>5614758321</v>
      </c>
      <c r="E35" s="66"/>
      <c r="F35" s="68">
        <f>SUM(F18+F33)</f>
        <v>4803483549</v>
      </c>
      <c r="G35" s="66"/>
      <c r="H35" s="68">
        <f>SUM(H18+H33)</f>
        <v>4725992247</v>
      </c>
      <c r="I35" s="66"/>
      <c r="J35" s="68">
        <f>SUM(J18+J33)</f>
        <v>4182202971</v>
      </c>
      <c r="N35" s="168"/>
    </row>
    <row r="36" spans="1:17" ht="24" customHeight="1" thickTop="1">
      <c r="D36" s="168"/>
      <c r="E36" s="64"/>
      <c r="F36" s="168"/>
      <c r="G36" s="64"/>
      <c r="H36" s="64"/>
      <c r="I36" s="64"/>
      <c r="J36" s="64"/>
    </row>
    <row r="37" spans="1:17" ht="24" customHeight="1">
      <c r="A37" s="102" t="s">
        <v>50</v>
      </c>
      <c r="B37" s="102"/>
      <c r="C37" s="145"/>
      <c r="D37" s="113"/>
      <c r="E37" s="113"/>
      <c r="F37" s="113"/>
      <c r="G37" s="113"/>
      <c r="H37" s="114"/>
      <c r="I37" s="114"/>
      <c r="J37" s="114"/>
    </row>
    <row r="38" spans="1:17" ht="24" customHeight="1">
      <c r="A38" s="143" t="s">
        <v>212</v>
      </c>
      <c r="C38" s="173"/>
      <c r="D38" s="168"/>
      <c r="E38" s="168"/>
      <c r="F38" s="168"/>
      <c r="G38" s="168"/>
      <c r="H38" s="64"/>
      <c r="I38" s="64"/>
      <c r="J38" s="64"/>
    </row>
    <row r="39" spans="1:17" ht="24" customHeight="1">
      <c r="A39" s="173"/>
      <c r="C39" s="173"/>
      <c r="D39" s="168"/>
      <c r="E39" s="168"/>
      <c r="F39" s="168"/>
      <c r="G39" s="168"/>
      <c r="H39" s="64"/>
      <c r="I39" s="64"/>
      <c r="J39" s="64"/>
    </row>
    <row r="40" spans="1:17" ht="24" customHeight="1">
      <c r="B40" s="171"/>
      <c r="D40" s="180" t="s">
        <v>25</v>
      </c>
      <c r="E40" s="180"/>
      <c r="F40" s="180"/>
      <c r="G40" s="180"/>
      <c r="H40" s="180" t="s">
        <v>26</v>
      </c>
      <c r="I40" s="180"/>
      <c r="J40" s="180"/>
    </row>
    <row r="41" spans="1:17" ht="24" customHeight="1">
      <c r="B41" s="171"/>
      <c r="D41" s="176" t="s">
        <v>54</v>
      </c>
      <c r="E41" s="176"/>
      <c r="F41" s="176"/>
      <c r="G41" s="176"/>
      <c r="H41" s="176" t="s">
        <v>54</v>
      </c>
      <c r="I41" s="176"/>
      <c r="J41" s="176"/>
    </row>
    <row r="42" spans="1:17" ht="24" customHeight="1">
      <c r="A42" s="143" t="s">
        <v>21</v>
      </c>
      <c r="B42" s="13" t="s">
        <v>0</v>
      </c>
      <c r="D42" s="116">
        <v>2567</v>
      </c>
      <c r="E42" s="117"/>
      <c r="F42" s="116">
        <v>2566</v>
      </c>
      <c r="G42" s="117"/>
      <c r="H42" s="116">
        <v>2567</v>
      </c>
      <c r="I42" s="117"/>
      <c r="J42" s="116">
        <v>2566</v>
      </c>
    </row>
    <row r="43" spans="1:17" ht="24" customHeight="1">
      <c r="A43" s="143"/>
      <c r="D43" s="177" t="s">
        <v>156</v>
      </c>
      <c r="E43" s="177"/>
      <c r="F43" s="177"/>
      <c r="G43" s="177"/>
      <c r="H43" s="177"/>
      <c r="I43" s="177"/>
      <c r="J43" s="177"/>
    </row>
    <row r="44" spans="1:17" ht="24" customHeight="1">
      <c r="A44" s="133" t="s">
        <v>12</v>
      </c>
      <c r="D44" s="168"/>
      <c r="E44" s="64"/>
      <c r="F44" s="168"/>
      <c r="G44" s="64"/>
      <c r="H44" s="64"/>
      <c r="I44" s="64"/>
      <c r="J44" s="64"/>
    </row>
    <row r="45" spans="1:17" ht="24" customHeight="1">
      <c r="A45" s="134" t="s">
        <v>73</v>
      </c>
      <c r="D45" s="21"/>
      <c r="E45" s="64"/>
      <c r="F45" s="21"/>
      <c r="G45" s="64"/>
      <c r="H45" s="64"/>
      <c r="I45" s="64"/>
      <c r="J45" s="64"/>
    </row>
    <row r="46" spans="1:17" ht="24" customHeight="1">
      <c r="A46" s="134" t="s">
        <v>74</v>
      </c>
      <c r="B46" s="13" t="s">
        <v>159</v>
      </c>
      <c r="D46" s="64">
        <v>216608875</v>
      </c>
      <c r="E46" s="64"/>
      <c r="F46" s="64">
        <v>163260282</v>
      </c>
      <c r="G46" s="64"/>
      <c r="H46" s="64">
        <v>181608875</v>
      </c>
      <c r="I46" s="64"/>
      <c r="J46" s="64">
        <v>128260282</v>
      </c>
      <c r="K46" s="21"/>
      <c r="L46" s="21"/>
      <c r="M46" s="168"/>
      <c r="N46" s="168"/>
      <c r="O46" s="168"/>
      <c r="P46" s="168"/>
      <c r="Q46" s="168"/>
    </row>
    <row r="47" spans="1:17" ht="24" customHeight="1">
      <c r="A47" s="134" t="s">
        <v>75</v>
      </c>
      <c r="B47" s="13" t="s">
        <v>163</v>
      </c>
      <c r="D47" s="64">
        <v>440911090</v>
      </c>
      <c r="E47" s="64"/>
      <c r="F47" s="64">
        <v>280551704</v>
      </c>
      <c r="G47" s="64"/>
      <c r="H47" s="64">
        <v>254350133</v>
      </c>
      <c r="I47" s="64"/>
      <c r="J47" s="64">
        <v>147879386</v>
      </c>
      <c r="K47" s="21"/>
      <c r="L47" s="21"/>
    </row>
    <row r="48" spans="1:17" ht="24" customHeight="1">
      <c r="A48" s="134" t="s">
        <v>216</v>
      </c>
      <c r="D48" s="21"/>
      <c r="E48" s="64"/>
      <c r="F48" s="21"/>
      <c r="G48" s="64"/>
      <c r="H48" s="21"/>
      <c r="I48" s="64"/>
      <c r="J48" s="21"/>
      <c r="K48" s="21"/>
      <c r="L48" s="21"/>
      <c r="M48" s="168"/>
      <c r="N48" s="168"/>
      <c r="O48" s="168"/>
      <c r="P48" s="168"/>
    </row>
    <row r="49" spans="1:16" ht="24" customHeight="1">
      <c r="A49" s="134" t="s">
        <v>56</v>
      </c>
      <c r="B49" s="13" t="s">
        <v>159</v>
      </c>
      <c r="D49" s="64">
        <v>193556704</v>
      </c>
      <c r="E49" s="64"/>
      <c r="F49" s="64">
        <v>240349557</v>
      </c>
      <c r="G49" s="64"/>
      <c r="H49" s="64">
        <v>50678125</v>
      </c>
      <c r="I49" s="64"/>
      <c r="J49" s="64">
        <v>103206085</v>
      </c>
      <c r="K49" s="21"/>
      <c r="L49" s="21"/>
    </row>
    <row r="50" spans="1:16" ht="24" customHeight="1">
      <c r="A50" s="134" t="s">
        <v>264</v>
      </c>
      <c r="B50" s="13" t="s">
        <v>231</v>
      </c>
      <c r="D50" s="64">
        <v>0</v>
      </c>
      <c r="E50" s="64"/>
      <c r="F50" s="64">
        <v>0</v>
      </c>
      <c r="G50" s="64"/>
      <c r="H50" s="64">
        <v>174230000</v>
      </c>
      <c r="I50" s="64"/>
      <c r="J50" s="64">
        <v>72430000</v>
      </c>
      <c r="K50" s="21"/>
      <c r="L50" s="21"/>
    </row>
    <row r="51" spans="1:16" ht="24" customHeight="1">
      <c r="A51" s="134" t="s">
        <v>113</v>
      </c>
      <c r="D51" s="21"/>
      <c r="E51" s="64"/>
      <c r="F51" s="21"/>
      <c r="G51" s="64"/>
      <c r="H51" s="21"/>
      <c r="I51" s="64"/>
      <c r="J51" s="21"/>
      <c r="K51" s="21"/>
      <c r="L51" s="21"/>
    </row>
    <row r="52" spans="1:16" ht="24" customHeight="1">
      <c r="A52" s="134" t="s">
        <v>56</v>
      </c>
      <c r="B52" s="13" t="s">
        <v>159</v>
      </c>
      <c r="D52" s="64">
        <v>32468448</v>
      </c>
      <c r="E52" s="64"/>
      <c r="F52" s="64">
        <v>31972684</v>
      </c>
      <c r="G52" s="64"/>
      <c r="H52" s="64">
        <v>8473914</v>
      </c>
      <c r="I52" s="64"/>
      <c r="J52" s="64">
        <v>10310363</v>
      </c>
      <c r="K52" s="21"/>
      <c r="L52" s="21"/>
    </row>
    <row r="53" spans="1:16" ht="24" customHeight="1">
      <c r="A53" s="134" t="s">
        <v>217</v>
      </c>
      <c r="B53" s="13" t="s">
        <v>232</v>
      </c>
      <c r="D53" s="64">
        <v>299796806</v>
      </c>
      <c r="E53" s="64"/>
      <c r="F53" s="64">
        <v>0</v>
      </c>
      <c r="G53" s="64"/>
      <c r="H53" s="64">
        <v>299796806</v>
      </c>
      <c r="I53" s="64"/>
      <c r="J53" s="64">
        <v>0</v>
      </c>
      <c r="K53" s="21"/>
      <c r="L53" s="21"/>
    </row>
    <row r="54" spans="1:16" ht="24" customHeight="1">
      <c r="A54" s="134" t="s">
        <v>106</v>
      </c>
      <c r="D54" s="64">
        <v>2778016</v>
      </c>
      <c r="E54" s="64"/>
      <c r="F54" s="64">
        <v>0</v>
      </c>
      <c r="G54" s="64"/>
      <c r="H54" s="64">
        <v>0</v>
      </c>
      <c r="I54" s="64"/>
      <c r="J54" s="64">
        <v>0</v>
      </c>
      <c r="K54" s="21"/>
      <c r="L54" s="21"/>
    </row>
    <row r="55" spans="1:16" ht="24" customHeight="1">
      <c r="A55" s="134" t="s">
        <v>76</v>
      </c>
      <c r="B55" s="13" t="s">
        <v>245</v>
      </c>
      <c r="D55" s="64">
        <v>273720607</v>
      </c>
      <c r="E55" s="64"/>
      <c r="F55" s="64">
        <v>138796032</v>
      </c>
      <c r="G55" s="64"/>
      <c r="H55" s="64">
        <v>26199274</v>
      </c>
      <c r="I55" s="64"/>
      <c r="J55" s="64">
        <v>56853224</v>
      </c>
      <c r="K55" s="21"/>
      <c r="L55" s="21"/>
      <c r="M55" s="168"/>
      <c r="N55" s="168"/>
      <c r="P55" s="168"/>
    </row>
    <row r="56" spans="1:16" ht="24" customHeight="1">
      <c r="A56" s="134" t="s">
        <v>202</v>
      </c>
      <c r="B56" s="13" t="s">
        <v>163</v>
      </c>
      <c r="D56" s="64">
        <v>0</v>
      </c>
      <c r="E56" s="64"/>
      <c r="F56" s="64">
        <v>0</v>
      </c>
      <c r="G56" s="64"/>
      <c r="H56" s="64">
        <v>0</v>
      </c>
      <c r="I56" s="64"/>
      <c r="J56" s="64">
        <v>86966839</v>
      </c>
      <c r="K56" s="21"/>
      <c r="L56" s="21"/>
      <c r="M56" s="168"/>
      <c r="N56" s="168"/>
      <c r="P56" s="168"/>
    </row>
    <row r="57" spans="1:16" ht="24" customHeight="1">
      <c r="A57" s="146" t="s">
        <v>18</v>
      </c>
      <c r="D57" s="69">
        <v>9194385</v>
      </c>
      <c r="E57" s="64"/>
      <c r="F57" s="69">
        <v>15093295</v>
      </c>
      <c r="G57" s="64"/>
      <c r="H57" s="69">
        <v>3085449</v>
      </c>
      <c r="I57" s="64"/>
      <c r="J57" s="69">
        <v>1939469</v>
      </c>
      <c r="K57" s="21"/>
      <c r="L57" s="21"/>
    </row>
    <row r="58" spans="1:16" ht="24" customHeight="1">
      <c r="A58" s="147" t="s">
        <v>13</v>
      </c>
      <c r="D58" s="67">
        <f>SUM(D45:D57)</f>
        <v>1469034931</v>
      </c>
      <c r="E58" s="66"/>
      <c r="F58" s="67">
        <f>SUM(F45:F57)</f>
        <v>870023554</v>
      </c>
      <c r="G58" s="66"/>
      <c r="H58" s="67">
        <f>SUM(H45:H57)</f>
        <v>998422576</v>
      </c>
      <c r="I58" s="66"/>
      <c r="J58" s="67">
        <f>SUM(J45:J57)</f>
        <v>607845648</v>
      </c>
      <c r="K58" s="21"/>
    </row>
    <row r="59" spans="1:16" ht="24" customHeight="1">
      <c r="A59" s="133"/>
      <c r="D59" s="76"/>
      <c r="E59" s="64"/>
      <c r="F59" s="76"/>
      <c r="G59" s="64"/>
      <c r="H59" s="77"/>
      <c r="I59" s="64"/>
      <c r="J59" s="77"/>
    </row>
    <row r="60" spans="1:16" ht="24" customHeight="1">
      <c r="A60" s="148" t="s">
        <v>53</v>
      </c>
      <c r="D60" s="168"/>
      <c r="E60" s="64"/>
      <c r="F60" s="168"/>
      <c r="G60" s="64"/>
      <c r="H60" s="64"/>
      <c r="I60" s="64"/>
      <c r="J60" s="64"/>
    </row>
    <row r="61" spans="1:16" ht="24" customHeight="1">
      <c r="A61" s="134" t="s">
        <v>214</v>
      </c>
      <c r="B61" s="13" t="s">
        <v>159</v>
      </c>
      <c r="D61" s="64">
        <v>2080967694</v>
      </c>
      <c r="E61" s="64"/>
      <c r="F61" s="64">
        <v>1607999361</v>
      </c>
      <c r="G61" s="64"/>
      <c r="H61" s="64">
        <v>1218472117</v>
      </c>
      <c r="I61" s="64"/>
      <c r="J61" s="64">
        <v>804631271</v>
      </c>
      <c r="K61" s="21"/>
      <c r="L61" s="21"/>
    </row>
    <row r="62" spans="1:16" ht="24" customHeight="1">
      <c r="A62" s="134" t="s">
        <v>114</v>
      </c>
      <c r="B62" s="13" t="s">
        <v>159</v>
      </c>
      <c r="D62" s="64">
        <v>102321062</v>
      </c>
      <c r="E62" s="64"/>
      <c r="F62" s="64">
        <v>143703024</v>
      </c>
      <c r="G62" s="64"/>
      <c r="H62" s="64">
        <v>4809615</v>
      </c>
      <c r="I62" s="64"/>
      <c r="J62" s="64">
        <v>9472129</v>
      </c>
      <c r="K62" s="21"/>
      <c r="L62" s="21"/>
    </row>
    <row r="63" spans="1:16" ht="24" customHeight="1">
      <c r="A63" s="134" t="s">
        <v>215</v>
      </c>
      <c r="B63" s="13" t="s">
        <v>232</v>
      </c>
      <c r="D63" s="64">
        <v>0</v>
      </c>
      <c r="E63" s="64"/>
      <c r="F63" s="64">
        <v>298160493</v>
      </c>
      <c r="G63" s="64"/>
      <c r="H63" s="64">
        <v>0</v>
      </c>
      <c r="I63" s="64"/>
      <c r="J63" s="64">
        <v>298160493</v>
      </c>
      <c r="K63" s="21"/>
      <c r="L63" s="21"/>
    </row>
    <row r="64" spans="1:16" ht="24" customHeight="1">
      <c r="A64" s="134" t="s">
        <v>36</v>
      </c>
      <c r="B64" s="13" t="s">
        <v>246</v>
      </c>
      <c r="D64" s="64">
        <v>54082447</v>
      </c>
      <c r="E64" s="64"/>
      <c r="F64" s="64">
        <v>54783697</v>
      </c>
      <c r="G64" s="64"/>
      <c r="H64" s="64">
        <v>0</v>
      </c>
      <c r="I64" s="64"/>
      <c r="J64" s="64">
        <v>0</v>
      </c>
      <c r="K64" s="21"/>
      <c r="L64" s="21"/>
    </row>
    <row r="65" spans="1:14" ht="24" customHeight="1">
      <c r="A65" s="134" t="s">
        <v>57</v>
      </c>
      <c r="D65" s="21"/>
      <c r="E65" s="64"/>
      <c r="F65" s="21"/>
      <c r="G65" s="64"/>
      <c r="H65" s="21"/>
      <c r="I65" s="64"/>
      <c r="J65" s="21"/>
      <c r="K65" s="21"/>
      <c r="L65" s="21"/>
    </row>
    <row r="66" spans="1:14" ht="24" customHeight="1">
      <c r="A66" s="134" t="s">
        <v>58</v>
      </c>
      <c r="B66" s="13" t="s">
        <v>160</v>
      </c>
      <c r="D66" s="64">
        <v>25148525</v>
      </c>
      <c r="E66" s="64"/>
      <c r="F66" s="64">
        <v>23656878</v>
      </c>
      <c r="G66" s="64"/>
      <c r="H66" s="21">
        <v>14612965</v>
      </c>
      <c r="I66" s="64"/>
      <c r="J66" s="21">
        <v>17233112</v>
      </c>
      <c r="K66" s="21"/>
      <c r="L66" s="21"/>
    </row>
    <row r="67" spans="1:14" ht="24" customHeight="1">
      <c r="A67" s="134" t="s">
        <v>107</v>
      </c>
      <c r="B67" s="13" t="s">
        <v>269</v>
      </c>
      <c r="D67" s="64">
        <v>26679810</v>
      </c>
      <c r="E67" s="64"/>
      <c r="F67" s="64">
        <v>6167472</v>
      </c>
      <c r="G67" s="64"/>
      <c r="H67" s="21">
        <v>26679810</v>
      </c>
      <c r="I67" s="64"/>
      <c r="J67" s="21">
        <v>6167472</v>
      </c>
      <c r="K67" s="21"/>
      <c r="L67" s="21"/>
    </row>
    <row r="68" spans="1:14" ht="24" customHeight="1">
      <c r="A68" s="134" t="s">
        <v>77</v>
      </c>
      <c r="B68" s="13" t="s">
        <v>182</v>
      </c>
      <c r="D68" s="64">
        <v>6539536</v>
      </c>
      <c r="E68" s="64"/>
      <c r="F68" s="64">
        <v>6539536</v>
      </c>
      <c r="G68" s="64"/>
      <c r="H68" s="21">
        <v>0</v>
      </c>
      <c r="I68" s="64"/>
      <c r="J68" s="21">
        <v>0</v>
      </c>
      <c r="K68" s="21"/>
      <c r="L68" s="21"/>
      <c r="M68" s="168"/>
      <c r="N68" s="168"/>
    </row>
    <row r="69" spans="1:14" ht="24" customHeight="1">
      <c r="A69" s="134" t="s">
        <v>78</v>
      </c>
      <c r="D69" s="64">
        <v>10891994</v>
      </c>
      <c r="E69" s="64"/>
      <c r="F69" s="64">
        <v>4544870</v>
      </c>
      <c r="G69" s="64"/>
      <c r="H69" s="81">
        <v>518980</v>
      </c>
      <c r="I69" s="64"/>
      <c r="J69" s="81">
        <v>518980</v>
      </c>
      <c r="K69" s="21"/>
      <c r="L69" s="21"/>
    </row>
    <row r="70" spans="1:14" ht="24" customHeight="1">
      <c r="A70" s="143" t="s">
        <v>23</v>
      </c>
      <c r="B70" s="171"/>
      <c r="C70" s="96"/>
      <c r="D70" s="65">
        <f>SUM(D61:D69)</f>
        <v>2306631068</v>
      </c>
      <c r="E70" s="67">
        <v>0</v>
      </c>
      <c r="F70" s="65">
        <f>SUM(F61:F69)</f>
        <v>2145555331</v>
      </c>
      <c r="G70" s="67">
        <v>0</v>
      </c>
      <c r="H70" s="65">
        <f>SUM(H61:H69)</f>
        <v>1265093487</v>
      </c>
      <c r="I70" s="67"/>
      <c r="J70" s="65">
        <f>SUM(J61:J69)</f>
        <v>1136183457</v>
      </c>
      <c r="K70" s="21"/>
    </row>
    <row r="71" spans="1:14" ht="24" customHeight="1">
      <c r="A71" s="144" t="s">
        <v>14</v>
      </c>
      <c r="D71" s="65">
        <f>SUM(D58+D70)</f>
        <v>3775665999</v>
      </c>
      <c r="E71" s="67">
        <v>0</v>
      </c>
      <c r="F71" s="65">
        <f>SUM(F58+F70)</f>
        <v>3015578885</v>
      </c>
      <c r="G71" s="67">
        <v>0</v>
      </c>
      <c r="H71" s="65">
        <f>SUM(H58+H70)</f>
        <v>2263516063</v>
      </c>
      <c r="I71" s="67"/>
      <c r="J71" s="65">
        <f>SUM(J58+J70)</f>
        <v>1744029105</v>
      </c>
      <c r="K71" s="21"/>
    </row>
    <row r="72" spans="1:14" ht="24" customHeight="1">
      <c r="D72" s="168"/>
      <c r="E72" s="64"/>
      <c r="F72" s="168"/>
      <c r="G72" s="64"/>
      <c r="H72" s="64"/>
      <c r="I72" s="64"/>
      <c r="J72" s="64"/>
    </row>
    <row r="73" spans="1:14" ht="24" customHeight="1">
      <c r="A73" s="102" t="s">
        <v>50</v>
      </c>
      <c r="B73" s="102"/>
      <c r="C73" s="145"/>
      <c r="D73" s="113"/>
      <c r="E73" s="113"/>
      <c r="F73" s="113"/>
      <c r="G73" s="113"/>
      <c r="H73" s="114"/>
      <c r="I73" s="114"/>
      <c r="J73" s="114"/>
    </row>
    <row r="74" spans="1:14" ht="24" customHeight="1">
      <c r="A74" s="143" t="s">
        <v>212</v>
      </c>
      <c r="B74" s="171"/>
      <c r="C74" s="145"/>
      <c r="D74" s="113"/>
      <c r="E74" s="113"/>
      <c r="F74" s="113"/>
      <c r="G74" s="113"/>
      <c r="H74" s="114"/>
      <c r="I74" s="114"/>
      <c r="J74" s="114"/>
    </row>
    <row r="75" spans="1:14" ht="24" customHeight="1">
      <c r="D75" s="168"/>
      <c r="E75" s="64"/>
      <c r="F75" s="168"/>
      <c r="G75" s="64"/>
      <c r="H75" s="64"/>
      <c r="I75" s="64"/>
      <c r="J75" s="64"/>
    </row>
    <row r="76" spans="1:14" ht="24" customHeight="1">
      <c r="B76" s="171"/>
      <c r="D76" s="180" t="s">
        <v>25</v>
      </c>
      <c r="E76" s="180"/>
      <c r="F76" s="180"/>
      <c r="G76" s="180"/>
      <c r="H76" s="180" t="s">
        <v>26</v>
      </c>
      <c r="I76" s="180"/>
      <c r="J76" s="180"/>
    </row>
    <row r="77" spans="1:14" ht="24" customHeight="1">
      <c r="B77" s="171"/>
      <c r="D77" s="176" t="s">
        <v>54</v>
      </c>
      <c r="E77" s="176"/>
      <c r="F77" s="176"/>
      <c r="G77" s="176"/>
      <c r="H77" s="176" t="s">
        <v>54</v>
      </c>
      <c r="I77" s="176"/>
      <c r="J77" s="176"/>
    </row>
    <row r="78" spans="1:14" ht="24" customHeight="1">
      <c r="A78" s="149" t="s">
        <v>59</v>
      </c>
      <c r="B78" s="13" t="s">
        <v>0</v>
      </c>
      <c r="D78" s="116">
        <v>2567</v>
      </c>
      <c r="E78" s="117"/>
      <c r="F78" s="116">
        <v>2566</v>
      </c>
      <c r="G78" s="117"/>
      <c r="H78" s="116">
        <v>2567</v>
      </c>
      <c r="I78" s="117"/>
      <c r="J78" s="116">
        <v>2566</v>
      </c>
    </row>
    <row r="79" spans="1:14" ht="24" customHeight="1">
      <c r="A79" s="143"/>
      <c r="D79" s="177" t="s">
        <v>156</v>
      </c>
      <c r="E79" s="177"/>
      <c r="F79" s="177"/>
      <c r="G79" s="177"/>
      <c r="H79" s="177"/>
      <c r="I79" s="177"/>
      <c r="J79" s="177"/>
    </row>
    <row r="80" spans="1:14" ht="24" customHeight="1">
      <c r="A80" s="133" t="s">
        <v>2</v>
      </c>
      <c r="D80" s="21"/>
      <c r="E80" s="64"/>
      <c r="F80" s="21"/>
      <c r="G80" s="64"/>
      <c r="H80" s="64"/>
      <c r="I80" s="64"/>
      <c r="J80" s="64"/>
    </row>
    <row r="81" spans="1:10" ht="24" customHeight="1">
      <c r="A81" s="97" t="s">
        <v>15</v>
      </c>
      <c r="C81" s="96"/>
      <c r="D81" s="21"/>
      <c r="E81" s="64"/>
      <c r="F81" s="21"/>
      <c r="G81" s="64"/>
      <c r="H81" s="64"/>
      <c r="I81" s="64"/>
      <c r="J81" s="64"/>
    </row>
    <row r="82" spans="1:10" ht="24" customHeight="1">
      <c r="A82" s="97" t="s">
        <v>60</v>
      </c>
      <c r="C82" s="96"/>
      <c r="D82" s="21"/>
      <c r="E82" s="64"/>
      <c r="F82" s="21"/>
      <c r="G82" s="64"/>
      <c r="H82" s="64"/>
      <c r="I82" s="64"/>
      <c r="J82" s="64"/>
    </row>
    <row r="83" spans="1:10" ht="24" customHeight="1">
      <c r="A83" s="150" t="s">
        <v>102</v>
      </c>
      <c r="C83" s="96"/>
      <c r="D83" s="21"/>
      <c r="E83" s="64"/>
      <c r="F83" s="21"/>
      <c r="G83" s="64"/>
      <c r="H83" s="64"/>
      <c r="I83" s="64"/>
      <c r="J83" s="64"/>
    </row>
    <row r="84" spans="1:10" ht="24" customHeight="1" thickBot="1">
      <c r="A84" s="150" t="s">
        <v>103</v>
      </c>
      <c r="C84" s="97"/>
      <c r="D84" s="70">
        <v>1750000000</v>
      </c>
      <c r="E84" s="64"/>
      <c r="F84" s="70">
        <v>1750000000</v>
      </c>
      <c r="G84" s="64"/>
      <c r="H84" s="70">
        <v>1750000000</v>
      </c>
      <c r="I84" s="64"/>
      <c r="J84" s="70">
        <v>1750000000</v>
      </c>
    </row>
    <row r="85" spans="1:10" ht="24" customHeight="1" thickTop="1">
      <c r="A85" s="100" t="s">
        <v>61</v>
      </c>
      <c r="C85" s="97"/>
      <c r="D85" s="21"/>
      <c r="E85" s="64"/>
      <c r="F85" s="21"/>
      <c r="G85" s="64"/>
      <c r="H85" s="64"/>
      <c r="I85" s="64"/>
      <c r="J85" s="64"/>
    </row>
    <row r="86" spans="1:10" ht="24" customHeight="1">
      <c r="A86" s="150" t="s">
        <v>104</v>
      </c>
      <c r="C86" s="97"/>
      <c r="D86" s="21"/>
      <c r="E86" s="64"/>
      <c r="F86" s="21"/>
      <c r="G86" s="64"/>
      <c r="H86" s="64"/>
      <c r="I86" s="64"/>
      <c r="J86" s="64"/>
    </row>
    <row r="87" spans="1:10" ht="24" customHeight="1">
      <c r="A87" s="150" t="s">
        <v>103</v>
      </c>
      <c r="B87" s="103"/>
      <c r="C87" s="151"/>
      <c r="D87" s="64">
        <v>1598408360</v>
      </c>
      <c r="E87" s="22"/>
      <c r="F87" s="64">
        <v>1598408360</v>
      </c>
      <c r="G87" s="22"/>
      <c r="H87" s="23">
        <v>1598408360</v>
      </c>
      <c r="I87" s="71"/>
      <c r="J87" s="23">
        <v>1598408360</v>
      </c>
    </row>
    <row r="88" spans="1:10" ht="24" customHeight="1">
      <c r="A88" s="100" t="s">
        <v>37</v>
      </c>
      <c r="B88" s="13" t="s">
        <v>266</v>
      </c>
      <c r="D88" s="64">
        <v>812932028</v>
      </c>
      <c r="E88" s="22">
        <v>358142539</v>
      </c>
      <c r="F88" s="64">
        <v>819968299</v>
      </c>
      <c r="G88" s="22"/>
      <c r="H88" s="23">
        <v>812932028</v>
      </c>
      <c r="I88" s="71"/>
      <c r="J88" s="23">
        <v>819968299</v>
      </c>
    </row>
    <row r="89" spans="1:10" ht="24" customHeight="1">
      <c r="A89" s="100" t="s">
        <v>108</v>
      </c>
      <c r="D89" s="21"/>
      <c r="E89" s="64"/>
      <c r="F89" s="21"/>
      <c r="G89" s="64"/>
      <c r="H89" s="64"/>
      <c r="I89" s="64"/>
      <c r="J89" s="64"/>
    </row>
    <row r="90" spans="1:10" ht="24" customHeight="1">
      <c r="A90" s="100" t="s">
        <v>79</v>
      </c>
      <c r="D90" s="64">
        <v>-120629995</v>
      </c>
      <c r="E90" s="64"/>
      <c r="F90" s="64">
        <v>-120629995</v>
      </c>
      <c r="G90" s="64"/>
      <c r="H90" s="23">
        <v>0</v>
      </c>
      <c r="I90" s="64"/>
      <c r="J90" s="23">
        <v>0</v>
      </c>
    </row>
    <row r="91" spans="1:10" ht="24" customHeight="1">
      <c r="A91" s="100" t="s">
        <v>80</v>
      </c>
      <c r="D91" s="21"/>
      <c r="E91" s="64"/>
      <c r="F91" s="21"/>
      <c r="G91" s="64"/>
      <c r="H91" s="64"/>
      <c r="I91" s="64"/>
      <c r="J91" s="64"/>
    </row>
    <row r="92" spans="1:10" ht="24" customHeight="1">
      <c r="A92" s="100" t="s">
        <v>135</v>
      </c>
      <c r="D92" s="64">
        <v>-471467670</v>
      </c>
      <c r="E92" s="64"/>
      <c r="F92" s="64">
        <v>-471467670</v>
      </c>
      <c r="G92" s="64"/>
      <c r="H92" s="23">
        <v>0</v>
      </c>
      <c r="I92" s="64"/>
      <c r="J92" s="23">
        <v>0</v>
      </c>
    </row>
    <row r="93" spans="1:10" ht="24" customHeight="1">
      <c r="A93" s="100" t="s">
        <v>247</v>
      </c>
      <c r="D93" s="21"/>
      <c r="E93" s="64"/>
      <c r="F93" s="21"/>
      <c r="G93" s="64"/>
      <c r="H93" s="64"/>
      <c r="I93" s="64"/>
      <c r="J93" s="64"/>
    </row>
    <row r="94" spans="1:10" ht="24" customHeight="1">
      <c r="A94" s="100" t="s">
        <v>62</v>
      </c>
      <c r="D94" s="168"/>
      <c r="E94" s="64"/>
      <c r="F94" s="168"/>
      <c r="G94" s="64"/>
      <c r="H94" s="64"/>
      <c r="I94" s="64"/>
      <c r="J94" s="64"/>
    </row>
    <row r="95" spans="1:10" ht="24" customHeight="1">
      <c r="A95" s="100" t="s">
        <v>63</v>
      </c>
      <c r="B95" s="13" t="s">
        <v>257</v>
      </c>
      <c r="D95" s="64">
        <v>1215116</v>
      </c>
      <c r="E95" s="64"/>
      <c r="F95" s="64">
        <v>23610000</v>
      </c>
      <c r="G95" s="64"/>
      <c r="H95" s="23">
        <v>1215116</v>
      </c>
      <c r="I95" s="64"/>
      <c r="J95" s="23">
        <v>23610000</v>
      </c>
    </row>
    <row r="96" spans="1:10" ht="24" customHeight="1">
      <c r="A96" s="100" t="s">
        <v>248</v>
      </c>
      <c r="D96" s="64">
        <v>18634483</v>
      </c>
      <c r="E96" s="64"/>
      <c r="F96" s="64">
        <v>-61984330</v>
      </c>
      <c r="G96" s="64"/>
      <c r="H96" s="23">
        <v>49920680</v>
      </c>
      <c r="I96" s="64"/>
      <c r="J96" s="23">
        <v>-3812793</v>
      </c>
    </row>
    <row r="97" spans="1:10" ht="24" customHeight="1">
      <c r="A97" s="143" t="s">
        <v>33</v>
      </c>
      <c r="D97" s="65">
        <f>SUM(D87:D96)</f>
        <v>1839092322</v>
      </c>
      <c r="E97" s="67"/>
      <c r="F97" s="65">
        <f>SUM(F87:F96)</f>
        <v>1787904664</v>
      </c>
      <c r="G97" s="67"/>
      <c r="H97" s="65">
        <f>SUM(H87:H96)</f>
        <v>2462476184</v>
      </c>
      <c r="I97" s="66"/>
      <c r="J97" s="65">
        <f>SUM(J87:J96)</f>
        <v>2438173866</v>
      </c>
    </row>
    <row r="98" spans="1:10" ht="13.5" customHeight="1">
      <c r="A98" s="144"/>
      <c r="D98" s="83"/>
      <c r="E98" s="67"/>
      <c r="F98" s="83"/>
      <c r="G98" s="67"/>
      <c r="H98" s="84"/>
      <c r="I98" s="66"/>
      <c r="J98" s="84"/>
    </row>
    <row r="99" spans="1:10" ht="24" customHeight="1" thickBot="1">
      <c r="A99" s="144" t="s">
        <v>3</v>
      </c>
      <c r="D99" s="68">
        <f>SUM(D71+D97)</f>
        <v>5614758321</v>
      </c>
      <c r="E99" s="66"/>
      <c r="F99" s="68">
        <f>SUM(F71+F97)</f>
        <v>4803483549</v>
      </c>
      <c r="G99" s="66"/>
      <c r="H99" s="68">
        <f>SUM(H71+H97)</f>
        <v>4725992247</v>
      </c>
      <c r="I99" s="66"/>
      <c r="J99" s="68">
        <f>SUM(J71+J97)</f>
        <v>4182202971</v>
      </c>
    </row>
    <row r="100" spans="1:10" ht="24" customHeight="1" thickTop="1">
      <c r="D100" s="78">
        <v>0</v>
      </c>
      <c r="E100" s="78"/>
      <c r="F100" s="78">
        <v>0</v>
      </c>
      <c r="G100" s="78"/>
      <c r="H100" s="78">
        <v>0</v>
      </c>
      <c r="I100" s="78"/>
      <c r="J100" s="78">
        <v>0</v>
      </c>
    </row>
    <row r="101" spans="1:10" ht="24" customHeight="1">
      <c r="D101" s="168"/>
      <c r="E101" s="64"/>
      <c r="F101" s="168"/>
      <c r="G101" s="64"/>
      <c r="H101" s="168"/>
      <c r="I101" s="64"/>
      <c r="J101" s="168"/>
    </row>
    <row r="102" spans="1:10" ht="24" customHeight="1">
      <c r="D102" s="168"/>
      <c r="E102" s="64"/>
      <c r="F102" s="168"/>
      <c r="G102" s="64"/>
      <c r="H102" s="64"/>
      <c r="I102" s="64"/>
      <c r="J102" s="64"/>
    </row>
    <row r="103" spans="1:10" ht="24" customHeight="1">
      <c r="D103" s="168"/>
      <c r="E103" s="64"/>
      <c r="F103" s="168"/>
      <c r="G103" s="64"/>
      <c r="H103" s="168"/>
      <c r="I103" s="64"/>
      <c r="J103" s="168"/>
    </row>
  </sheetData>
  <mergeCells count="15">
    <mergeCell ref="H41:J41"/>
    <mergeCell ref="H77:J77"/>
    <mergeCell ref="D79:J79"/>
    <mergeCell ref="D4:G4"/>
    <mergeCell ref="H4:J4"/>
    <mergeCell ref="D7:J7"/>
    <mergeCell ref="D40:G40"/>
    <mergeCell ref="H40:J40"/>
    <mergeCell ref="D43:J43"/>
    <mergeCell ref="D76:G76"/>
    <mergeCell ref="H76:J76"/>
    <mergeCell ref="D5:G5"/>
    <mergeCell ref="D41:G41"/>
    <mergeCell ref="D77:G77"/>
    <mergeCell ref="H5:J5"/>
  </mergeCells>
  <pageMargins left="0.78740157480314998" right="0.78740157480314998" top="0.47244094488188998" bottom="0.511811023622047" header="0.511811023622047" footer="0.511811023622047"/>
  <pageSetup paperSize="9" scale="84" firstPageNumber="6" fitToWidth="3" fitToHeight="3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6" max="16383" man="1"/>
    <brk id="72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4"/>
  <sheetViews>
    <sheetView view="pageBreakPreview" zoomScale="80" zoomScaleNormal="90" zoomScaleSheetLayoutView="80" workbookViewId="0">
      <selection activeCell="N1" sqref="N1"/>
    </sheetView>
  </sheetViews>
  <sheetFormatPr defaultColWidth="8" defaultRowHeight="23.1" customHeight="1"/>
  <cols>
    <col min="1" max="1" width="9.5546875" style="25" customWidth="1"/>
    <col min="2" max="2" width="10.44140625" style="25" customWidth="1"/>
    <col min="3" max="3" width="21.77734375" style="25" customWidth="1"/>
    <col min="4" max="4" width="3.5546875" style="25" customWidth="1"/>
    <col min="5" max="5" width="12.77734375" style="25" customWidth="1"/>
    <col min="6" max="6" width="15.5546875" style="62" customWidth="1"/>
    <col min="7" max="7" width="1.44140625" style="62" customWidth="1"/>
    <col min="8" max="8" width="15.5546875" style="62" customWidth="1"/>
    <col min="9" max="9" width="1.44140625" style="62" customWidth="1"/>
    <col min="10" max="10" width="15.5546875" style="62" customWidth="1"/>
    <col min="11" max="11" width="1.44140625" style="62" customWidth="1"/>
    <col min="12" max="12" width="15.5546875" style="62" customWidth="1"/>
    <col min="13" max="13" width="1.44140625" style="25" customWidth="1"/>
    <col min="14" max="16384" width="8" style="25"/>
  </cols>
  <sheetData>
    <row r="1" spans="1:12" ht="23.1" customHeight="1">
      <c r="A1" s="33" t="s">
        <v>50</v>
      </c>
      <c r="B1" s="33"/>
      <c r="C1" s="33"/>
      <c r="D1" s="33"/>
      <c r="E1" s="33"/>
      <c r="F1" s="85"/>
      <c r="G1" s="85"/>
      <c r="H1" s="85"/>
      <c r="J1" s="85"/>
      <c r="K1" s="85"/>
      <c r="L1" s="63"/>
    </row>
    <row r="2" spans="1:12" ht="23.1" customHeight="1">
      <c r="A2" s="33" t="s">
        <v>150</v>
      </c>
      <c r="B2" s="33"/>
      <c r="C2" s="33"/>
      <c r="D2" s="33"/>
      <c r="E2" s="33"/>
      <c r="F2" s="85"/>
      <c r="G2" s="85"/>
      <c r="H2" s="85"/>
      <c r="J2" s="85"/>
      <c r="K2" s="85"/>
      <c r="L2" s="85"/>
    </row>
    <row r="3" spans="1:12" ht="23.1" customHeight="1">
      <c r="A3" s="33"/>
      <c r="B3" s="33"/>
      <c r="C3" s="33"/>
      <c r="D3" s="33"/>
      <c r="E3" s="33"/>
      <c r="F3" s="85"/>
      <c r="G3" s="85"/>
      <c r="H3" s="85"/>
      <c r="J3" s="85"/>
      <c r="K3" s="85"/>
      <c r="L3" s="85"/>
    </row>
    <row r="4" spans="1:12" ht="23.1" customHeight="1">
      <c r="A4" s="33"/>
      <c r="B4" s="33"/>
      <c r="C4" s="33"/>
      <c r="D4" s="33"/>
      <c r="E4" s="13"/>
      <c r="F4" s="180" t="s">
        <v>25</v>
      </c>
      <c r="G4" s="180"/>
      <c r="H4" s="180"/>
      <c r="I4" s="172"/>
      <c r="J4" s="180" t="s">
        <v>26</v>
      </c>
      <c r="K4" s="180"/>
      <c r="L4" s="180"/>
    </row>
    <row r="5" spans="1:12" ht="23.1" customHeight="1">
      <c r="E5" s="13"/>
      <c r="F5" s="176" t="s">
        <v>149</v>
      </c>
      <c r="G5" s="176"/>
      <c r="H5" s="176"/>
      <c r="I5" s="172"/>
      <c r="J5" s="176" t="s">
        <v>149</v>
      </c>
      <c r="K5" s="176"/>
      <c r="L5" s="176"/>
    </row>
    <row r="6" spans="1:12" ht="23.1" customHeight="1">
      <c r="C6" s="26"/>
      <c r="D6" s="26"/>
      <c r="E6" s="13" t="s">
        <v>0</v>
      </c>
      <c r="F6" s="116">
        <v>2567</v>
      </c>
      <c r="G6" s="117"/>
      <c r="H6" s="116">
        <v>2566</v>
      </c>
      <c r="I6" s="117"/>
      <c r="J6" s="116">
        <v>2567</v>
      </c>
      <c r="K6" s="117"/>
      <c r="L6" s="116">
        <v>2566</v>
      </c>
    </row>
    <row r="7" spans="1:12" ht="23.1" customHeight="1">
      <c r="C7" s="26"/>
      <c r="D7" s="26"/>
      <c r="E7" s="13"/>
      <c r="F7" s="177" t="s">
        <v>156</v>
      </c>
      <c r="G7" s="177"/>
      <c r="H7" s="177"/>
      <c r="I7" s="177"/>
      <c r="J7" s="177"/>
      <c r="K7" s="177"/>
      <c r="L7" s="177"/>
    </row>
    <row r="8" spans="1:12" ht="23.1" customHeight="1">
      <c r="A8" s="24" t="s">
        <v>4</v>
      </c>
      <c r="D8" s="26"/>
      <c r="E8" s="27"/>
    </row>
    <row r="9" spans="1:12" ht="23.1" customHeight="1">
      <c r="A9" s="29" t="s">
        <v>95</v>
      </c>
      <c r="D9" s="26"/>
      <c r="E9" s="27"/>
      <c r="F9" s="64">
        <v>1233077949</v>
      </c>
      <c r="G9" s="18"/>
      <c r="H9" s="64">
        <v>1143444773</v>
      </c>
      <c r="I9" s="18"/>
      <c r="J9" s="64">
        <v>307167778</v>
      </c>
      <c r="K9" s="18"/>
      <c r="L9" s="64">
        <v>282204197</v>
      </c>
    </row>
    <row r="10" spans="1:12" ht="23.1" customHeight="1">
      <c r="A10" s="29" t="s">
        <v>38</v>
      </c>
      <c r="D10" s="26"/>
      <c r="E10" s="27">
        <v>5</v>
      </c>
      <c r="F10" s="64">
        <v>28248787</v>
      </c>
      <c r="G10" s="18"/>
      <c r="H10" s="64">
        <v>32022539</v>
      </c>
      <c r="I10" s="18"/>
      <c r="J10" s="64">
        <v>25912852</v>
      </c>
      <c r="K10" s="18"/>
      <c r="L10" s="64">
        <v>28636209</v>
      </c>
    </row>
    <row r="11" spans="1:12" ht="23.1" customHeight="1">
      <c r="A11" s="29" t="s">
        <v>52</v>
      </c>
      <c r="D11" s="26"/>
      <c r="E11" s="27"/>
      <c r="F11" s="64">
        <v>224898583</v>
      </c>
      <c r="G11" s="18"/>
      <c r="H11" s="64">
        <v>122712778</v>
      </c>
      <c r="I11" s="18"/>
      <c r="J11" s="64">
        <v>192113125</v>
      </c>
      <c r="K11" s="18"/>
      <c r="L11" s="64">
        <v>115722778</v>
      </c>
    </row>
    <row r="12" spans="1:12" ht="23.1" customHeight="1">
      <c r="A12" s="29" t="s">
        <v>133</v>
      </c>
      <c r="D12" s="26"/>
      <c r="E12" s="27"/>
      <c r="F12" s="64">
        <v>15781070</v>
      </c>
      <c r="G12" s="18"/>
      <c r="H12" s="64">
        <v>72460295</v>
      </c>
      <c r="I12" s="18"/>
      <c r="J12" s="64">
        <v>0</v>
      </c>
      <c r="K12" s="18"/>
      <c r="L12" s="64">
        <v>0</v>
      </c>
    </row>
    <row r="13" spans="1:12" ht="23.1" customHeight="1">
      <c r="A13" s="29" t="s">
        <v>233</v>
      </c>
      <c r="D13" s="26"/>
      <c r="E13" s="27" t="s">
        <v>258</v>
      </c>
      <c r="F13" s="64">
        <v>0</v>
      </c>
      <c r="G13" s="18"/>
      <c r="H13" s="64">
        <v>0</v>
      </c>
      <c r="I13" s="18"/>
      <c r="J13" s="64">
        <v>43999796</v>
      </c>
      <c r="K13" s="18"/>
      <c r="L13" s="64">
        <v>0</v>
      </c>
    </row>
    <row r="14" spans="1:12" ht="23.1" customHeight="1">
      <c r="A14" s="29" t="s">
        <v>19</v>
      </c>
      <c r="D14" s="26"/>
      <c r="E14" s="27">
        <v>5</v>
      </c>
      <c r="F14" s="79">
        <v>35426278</v>
      </c>
      <c r="G14" s="18"/>
      <c r="H14" s="79">
        <v>31827508</v>
      </c>
      <c r="I14" s="18"/>
      <c r="J14" s="79">
        <v>18626589</v>
      </c>
      <c r="K14" s="18"/>
      <c r="L14" s="79">
        <v>20284794</v>
      </c>
    </row>
    <row r="15" spans="1:12" ht="23.1" customHeight="1">
      <c r="A15" s="33" t="s">
        <v>6</v>
      </c>
      <c r="D15" s="26"/>
      <c r="F15" s="87">
        <f>SUM(F9:F14)</f>
        <v>1537432667</v>
      </c>
      <c r="G15" s="86"/>
      <c r="H15" s="87">
        <f>SUM(H9:H14)</f>
        <v>1402467893</v>
      </c>
      <c r="I15" s="86"/>
      <c r="J15" s="87">
        <f>SUM(J9:J14)</f>
        <v>587820140</v>
      </c>
      <c r="K15" s="85"/>
      <c r="L15" s="87">
        <f>SUM(L9:L14)</f>
        <v>446847978</v>
      </c>
    </row>
    <row r="16" spans="1:12" ht="12.6" customHeight="1">
      <c r="A16" s="33"/>
      <c r="D16" s="26"/>
      <c r="F16" s="18"/>
      <c r="G16" s="18"/>
      <c r="H16" s="61"/>
      <c r="I16" s="18"/>
      <c r="J16" s="18"/>
      <c r="L16" s="61"/>
    </row>
    <row r="17" spans="1:12" ht="23.1" customHeight="1">
      <c r="A17" s="24" t="s">
        <v>5</v>
      </c>
      <c r="D17" s="26"/>
      <c r="E17" s="27"/>
      <c r="F17" s="18"/>
      <c r="G17" s="18"/>
      <c r="H17" s="18"/>
      <c r="I17" s="18"/>
      <c r="J17" s="18"/>
      <c r="L17" s="18"/>
    </row>
    <row r="18" spans="1:12" ht="23.1" customHeight="1">
      <c r="A18" s="25" t="s">
        <v>96</v>
      </c>
      <c r="D18" s="26"/>
      <c r="E18" s="27"/>
      <c r="F18" s="64">
        <v>739744812</v>
      </c>
      <c r="G18" s="18"/>
      <c r="H18" s="64">
        <v>737063885</v>
      </c>
      <c r="I18" s="18"/>
      <c r="J18" s="64">
        <v>201490949</v>
      </c>
      <c r="K18" s="18"/>
      <c r="L18" s="64">
        <v>194539739</v>
      </c>
    </row>
    <row r="19" spans="1:12" ht="23.1" customHeight="1">
      <c r="A19" s="25" t="s">
        <v>49</v>
      </c>
      <c r="D19" s="26"/>
      <c r="E19" s="27"/>
      <c r="F19" s="64">
        <v>14760639</v>
      </c>
      <c r="G19" s="18"/>
      <c r="H19" s="64">
        <v>17237260</v>
      </c>
      <c r="I19" s="18"/>
      <c r="J19" s="64">
        <v>4414867</v>
      </c>
      <c r="K19" s="18"/>
      <c r="L19" s="64">
        <v>3794410</v>
      </c>
    </row>
    <row r="20" spans="1:12" ht="23.1" customHeight="1">
      <c r="A20" s="25" t="s">
        <v>112</v>
      </c>
      <c r="D20" s="26"/>
      <c r="E20" s="27">
        <v>8</v>
      </c>
      <c r="F20" s="64">
        <v>170658872</v>
      </c>
      <c r="G20" s="18"/>
      <c r="H20" s="64">
        <v>97764879</v>
      </c>
      <c r="I20" s="18"/>
      <c r="J20" s="64">
        <v>143437560</v>
      </c>
      <c r="K20" s="18"/>
      <c r="L20" s="64">
        <v>93585830</v>
      </c>
    </row>
    <row r="21" spans="1:12" ht="23.1" customHeight="1">
      <c r="A21" s="25" t="s">
        <v>126</v>
      </c>
      <c r="D21" s="26"/>
      <c r="E21" s="27">
        <v>5</v>
      </c>
      <c r="F21" s="64">
        <v>14505959</v>
      </c>
      <c r="G21" s="18"/>
      <c r="H21" s="64">
        <v>74460256</v>
      </c>
      <c r="I21" s="18"/>
      <c r="J21" s="64">
        <v>0</v>
      </c>
      <c r="K21" s="18"/>
      <c r="L21" s="64">
        <v>0</v>
      </c>
    </row>
    <row r="22" spans="1:12" ht="23.1" customHeight="1">
      <c r="A22" s="25" t="s">
        <v>51</v>
      </c>
      <c r="D22" s="26"/>
      <c r="E22" s="27">
        <v>5</v>
      </c>
      <c r="F22" s="64">
        <v>184642793</v>
      </c>
      <c r="G22" s="18"/>
      <c r="H22" s="64">
        <v>171562250</v>
      </c>
      <c r="I22" s="18"/>
      <c r="J22" s="64">
        <v>67892569</v>
      </c>
      <c r="K22" s="18"/>
      <c r="L22" s="64">
        <v>65039591</v>
      </c>
    </row>
    <row r="23" spans="1:12" ht="23.1" customHeight="1">
      <c r="A23" s="25" t="s">
        <v>22</v>
      </c>
      <c r="D23" s="26"/>
      <c r="E23" s="27" t="s">
        <v>268</v>
      </c>
      <c r="F23" s="61">
        <v>264359257</v>
      </c>
      <c r="G23" s="61"/>
      <c r="H23" s="64">
        <v>240325421</v>
      </c>
      <c r="I23" s="61"/>
      <c r="J23" s="61">
        <v>137756143</v>
      </c>
      <c r="K23" s="61"/>
      <c r="L23" s="61">
        <v>105147395</v>
      </c>
    </row>
    <row r="24" spans="1:12" ht="23.1" customHeight="1">
      <c r="A24" s="25" t="s">
        <v>249</v>
      </c>
      <c r="D24" s="26"/>
      <c r="E24" s="27"/>
      <c r="F24" s="61"/>
      <c r="G24" s="61"/>
      <c r="H24" s="112"/>
      <c r="I24" s="61"/>
      <c r="J24" s="61"/>
      <c r="K24" s="61"/>
      <c r="L24" s="61"/>
    </row>
    <row r="25" spans="1:12" ht="23.1" customHeight="1">
      <c r="A25" s="35" t="s">
        <v>234</v>
      </c>
      <c r="D25" s="26"/>
      <c r="E25" s="27" t="s">
        <v>238</v>
      </c>
      <c r="F25" s="79">
        <v>-144962</v>
      </c>
      <c r="G25" s="61"/>
      <c r="H25" s="79">
        <v>97974817</v>
      </c>
      <c r="I25" s="61"/>
      <c r="J25" s="79">
        <v>-4367882</v>
      </c>
      <c r="K25" s="61"/>
      <c r="L25" s="79">
        <v>160084426</v>
      </c>
    </row>
    <row r="26" spans="1:12" ht="23.1" customHeight="1">
      <c r="A26" s="33" t="s">
        <v>7</v>
      </c>
      <c r="D26" s="26"/>
      <c r="F26" s="87">
        <f>SUM(F18:F25)</f>
        <v>1388527370</v>
      </c>
      <c r="G26" s="86"/>
      <c r="H26" s="87">
        <f>SUM(H18:H25)</f>
        <v>1436388768</v>
      </c>
      <c r="I26" s="86"/>
      <c r="J26" s="87">
        <f>SUM(J18:J25)</f>
        <v>550624206</v>
      </c>
      <c r="K26" s="85"/>
      <c r="L26" s="87">
        <f>SUM(L18:L25)</f>
        <v>622191391</v>
      </c>
    </row>
    <row r="27" spans="1:12" ht="12.6" customHeight="1">
      <c r="A27" s="33"/>
      <c r="D27" s="26"/>
      <c r="F27" s="18"/>
      <c r="G27" s="18"/>
      <c r="H27" s="61"/>
      <c r="I27" s="18"/>
      <c r="J27" s="18"/>
      <c r="L27" s="61"/>
    </row>
    <row r="28" spans="1:12" ht="23.1" customHeight="1">
      <c r="A28" s="34" t="s">
        <v>86</v>
      </c>
      <c r="D28" s="26"/>
      <c r="F28" s="86">
        <f>F15-F26</f>
        <v>148905297</v>
      </c>
      <c r="G28" s="86"/>
      <c r="H28" s="86">
        <f>H15-H26</f>
        <v>-33920875</v>
      </c>
      <c r="I28" s="86"/>
      <c r="J28" s="86">
        <f>J15-J26</f>
        <v>37195934</v>
      </c>
      <c r="K28" s="85"/>
      <c r="L28" s="86">
        <f>L15-L26</f>
        <v>-175343413</v>
      </c>
    </row>
    <row r="29" spans="1:12" ht="23.1" customHeight="1">
      <c r="A29" s="35" t="s">
        <v>48</v>
      </c>
      <c r="D29" s="26"/>
      <c r="E29" s="27">
        <v>5</v>
      </c>
      <c r="F29" s="61">
        <v>-82978289</v>
      </c>
      <c r="G29" s="61"/>
      <c r="H29" s="61">
        <v>-101382247</v>
      </c>
      <c r="I29" s="61"/>
      <c r="J29" s="61">
        <v>-40228399</v>
      </c>
      <c r="K29" s="61"/>
      <c r="L29" s="61">
        <v>-48838904</v>
      </c>
    </row>
    <row r="30" spans="1:12" ht="23.1" customHeight="1">
      <c r="A30" s="35" t="s">
        <v>204</v>
      </c>
      <c r="D30" s="26"/>
      <c r="E30" s="27"/>
      <c r="F30" s="61"/>
      <c r="G30" s="61"/>
      <c r="H30" s="61"/>
      <c r="I30" s="61"/>
      <c r="J30" s="61"/>
      <c r="K30" s="61"/>
      <c r="L30" s="61"/>
    </row>
    <row r="31" spans="1:12" ht="23.1" customHeight="1">
      <c r="A31" s="35" t="s">
        <v>205</v>
      </c>
      <c r="D31" s="26"/>
      <c r="E31" s="27" t="s">
        <v>226</v>
      </c>
      <c r="F31" s="79">
        <v>168059</v>
      </c>
      <c r="G31" s="18"/>
      <c r="H31" s="79">
        <v>-64651</v>
      </c>
      <c r="I31" s="18"/>
      <c r="J31" s="79">
        <v>17838002</v>
      </c>
      <c r="K31" s="18"/>
      <c r="L31" s="79">
        <v>-21592858</v>
      </c>
    </row>
    <row r="32" spans="1:12" ht="23.1" customHeight="1">
      <c r="A32" s="34" t="s">
        <v>87</v>
      </c>
      <c r="D32" s="26"/>
      <c r="F32" s="86">
        <f>SUM(F28:F31)</f>
        <v>66095067</v>
      </c>
      <c r="G32" s="86"/>
      <c r="H32" s="86">
        <f>SUM(H28:H31)</f>
        <v>-135367773</v>
      </c>
      <c r="I32" s="86"/>
      <c r="J32" s="86">
        <f>SUM(J28:J31)</f>
        <v>14805537</v>
      </c>
      <c r="K32" s="85"/>
      <c r="L32" s="86">
        <f>SUM(L28:L31)</f>
        <v>-245775175</v>
      </c>
    </row>
    <row r="33" spans="1:13" ht="23.1" customHeight="1">
      <c r="A33" s="25" t="s">
        <v>111</v>
      </c>
      <c r="D33" s="26"/>
      <c r="E33" s="27">
        <v>20</v>
      </c>
      <c r="F33" s="79">
        <v>-14907409</v>
      </c>
      <c r="G33" s="18"/>
      <c r="H33" s="79">
        <v>-5400904</v>
      </c>
      <c r="I33" s="18"/>
      <c r="J33" s="79">
        <v>9496781</v>
      </c>
      <c r="K33" s="18"/>
      <c r="L33" s="79">
        <v>14891412</v>
      </c>
      <c r="M33" s="166"/>
    </row>
    <row r="34" spans="1:13" ht="23.1" customHeight="1">
      <c r="A34" s="37" t="s">
        <v>151</v>
      </c>
      <c r="D34" s="26"/>
      <c r="E34" s="27"/>
      <c r="F34" s="88">
        <f>F32+F33</f>
        <v>51187658</v>
      </c>
      <c r="G34" s="86"/>
      <c r="H34" s="88">
        <f>H32+H33</f>
        <v>-140768677</v>
      </c>
      <c r="I34" s="86"/>
      <c r="J34" s="88">
        <f>J32+J33</f>
        <v>24302318</v>
      </c>
      <c r="K34" s="85"/>
      <c r="L34" s="88">
        <f>L32+L33</f>
        <v>-230883763</v>
      </c>
    </row>
    <row r="35" spans="1:13" ht="12.6" customHeight="1">
      <c r="C35" s="26"/>
      <c r="D35" s="26"/>
      <c r="E35" s="13"/>
      <c r="F35" s="177"/>
      <c r="G35" s="177"/>
      <c r="H35" s="177"/>
      <c r="I35" s="177"/>
      <c r="J35" s="177"/>
      <c r="K35" s="177"/>
      <c r="L35" s="177"/>
    </row>
    <row r="36" spans="1:13" ht="23.1" customHeight="1">
      <c r="A36" s="34" t="s">
        <v>176</v>
      </c>
      <c r="C36" s="26"/>
      <c r="D36" s="26"/>
      <c r="E36" s="13"/>
      <c r="F36" s="169"/>
      <c r="G36" s="169"/>
      <c r="H36" s="169"/>
      <c r="I36" s="169"/>
      <c r="J36" s="169"/>
      <c r="K36" s="169"/>
      <c r="L36" s="169"/>
    </row>
    <row r="37" spans="1:13" ht="23.1" customHeight="1">
      <c r="A37" s="167" t="s">
        <v>183</v>
      </c>
      <c r="C37" s="26"/>
      <c r="D37" s="26"/>
      <c r="E37" s="13"/>
      <c r="F37" s="169"/>
      <c r="G37" s="169"/>
      <c r="H37" s="169"/>
      <c r="I37" s="169"/>
      <c r="J37" s="169"/>
      <c r="K37" s="169"/>
      <c r="L37" s="169"/>
    </row>
    <row r="38" spans="1:13" ht="23.1" customHeight="1">
      <c r="A38" s="35" t="s">
        <v>184</v>
      </c>
      <c r="C38" s="26"/>
      <c r="D38" s="26"/>
      <c r="E38" s="13"/>
      <c r="F38" s="169"/>
      <c r="G38" s="169"/>
      <c r="H38" s="61"/>
      <c r="I38" s="169"/>
      <c r="J38" s="61"/>
      <c r="K38" s="169"/>
      <c r="L38" s="61"/>
    </row>
    <row r="39" spans="1:13" ht="23.1" customHeight="1">
      <c r="A39" s="35" t="s">
        <v>177</v>
      </c>
      <c r="C39" s="26"/>
      <c r="D39" s="26"/>
      <c r="E39" s="13" t="s">
        <v>160</v>
      </c>
      <c r="F39" s="61">
        <v>0</v>
      </c>
      <c r="G39" s="169"/>
      <c r="H39" s="61">
        <v>-3083966</v>
      </c>
      <c r="I39" s="169"/>
      <c r="J39" s="61">
        <v>0</v>
      </c>
      <c r="K39" s="169"/>
      <c r="L39" s="61">
        <v>-3826164</v>
      </c>
    </row>
    <row r="40" spans="1:13" ht="23.1" customHeight="1">
      <c r="A40" s="35" t="s">
        <v>178</v>
      </c>
      <c r="C40" s="26"/>
      <c r="D40" s="26"/>
      <c r="E40" s="13"/>
      <c r="F40" s="169"/>
      <c r="G40" s="169"/>
      <c r="H40" s="169"/>
      <c r="I40" s="169"/>
      <c r="J40" s="169"/>
      <c r="K40" s="169"/>
      <c r="L40" s="169"/>
    </row>
    <row r="41" spans="1:13" ht="23.1" customHeight="1">
      <c r="A41" s="35" t="s">
        <v>179</v>
      </c>
      <c r="C41" s="26"/>
      <c r="D41" s="26"/>
      <c r="E41" s="13" t="s">
        <v>246</v>
      </c>
      <c r="F41" s="79">
        <v>0</v>
      </c>
      <c r="G41" s="169"/>
      <c r="H41" s="79">
        <v>616793</v>
      </c>
      <c r="I41" s="169"/>
      <c r="J41" s="79">
        <v>0</v>
      </c>
      <c r="K41" s="169"/>
      <c r="L41" s="79">
        <v>765232</v>
      </c>
    </row>
    <row r="42" spans="1:13" ht="23.1" customHeight="1">
      <c r="A42" s="37" t="s">
        <v>180</v>
      </c>
      <c r="C42" s="26"/>
      <c r="D42" s="26"/>
      <c r="E42" s="13"/>
      <c r="F42" s="87">
        <f>SUM(F38:F41)</f>
        <v>0</v>
      </c>
      <c r="G42" s="115"/>
      <c r="H42" s="87">
        <f>SUM(H38:H41)</f>
        <v>-2467173</v>
      </c>
      <c r="I42" s="115"/>
      <c r="J42" s="87">
        <f>SUM(J38:J41)</f>
        <v>0</v>
      </c>
      <c r="K42" s="115"/>
      <c r="L42" s="87">
        <f>SUM(L38:L41)</f>
        <v>-3060932</v>
      </c>
    </row>
    <row r="43" spans="1:13" ht="23.1" customHeight="1" thickBot="1">
      <c r="A43" s="37" t="s">
        <v>152</v>
      </c>
      <c r="D43" s="26"/>
      <c r="F43" s="89">
        <f>SUM(F34,F42)</f>
        <v>51187658</v>
      </c>
      <c r="G43" s="90"/>
      <c r="H43" s="89">
        <f>SUM(H34,H42)</f>
        <v>-143235850</v>
      </c>
      <c r="I43" s="90"/>
      <c r="J43" s="89">
        <f>SUM(J34,J42)</f>
        <v>24302318</v>
      </c>
      <c r="K43" s="85"/>
      <c r="L43" s="89">
        <f>SUM(L34,L42)</f>
        <v>-233944695</v>
      </c>
    </row>
    <row r="44" spans="1:13" ht="12.6" customHeight="1" thickTop="1">
      <c r="A44" s="39"/>
      <c r="D44" s="26"/>
    </row>
    <row r="45" spans="1:13" ht="23.1" customHeight="1">
      <c r="A45" s="41" t="s">
        <v>90</v>
      </c>
      <c r="B45" s="11"/>
      <c r="C45" s="43"/>
      <c r="D45" s="44"/>
      <c r="E45" s="43"/>
      <c r="F45" s="80"/>
      <c r="G45" s="80"/>
      <c r="H45" s="80"/>
    </row>
    <row r="46" spans="1:13" ht="23.1" customHeight="1" thickBot="1">
      <c r="A46" s="45" t="s">
        <v>91</v>
      </c>
      <c r="B46" s="11"/>
      <c r="C46" s="43"/>
      <c r="D46" s="44"/>
      <c r="E46" s="46"/>
      <c r="F46" s="91">
        <f>F34</f>
        <v>51187658</v>
      </c>
      <c r="G46" s="92"/>
      <c r="H46" s="91">
        <f>H34</f>
        <v>-140768677</v>
      </c>
      <c r="I46" s="85"/>
      <c r="J46" s="91">
        <f>J34</f>
        <v>24302318</v>
      </c>
      <c r="K46" s="92"/>
      <c r="L46" s="91">
        <f>L34</f>
        <v>-230883763</v>
      </c>
    </row>
    <row r="47" spans="1:13" ht="12.6" customHeight="1" thickTop="1">
      <c r="A47" s="39"/>
      <c r="B47" s="11"/>
      <c r="C47" s="43"/>
      <c r="D47" s="44"/>
      <c r="E47" s="48"/>
      <c r="F47" s="80"/>
      <c r="G47" s="80"/>
      <c r="H47" s="80"/>
      <c r="J47" s="72"/>
      <c r="K47" s="72"/>
      <c r="L47" s="72"/>
    </row>
    <row r="48" spans="1:13" ht="23.1" customHeight="1">
      <c r="A48" s="50" t="s">
        <v>92</v>
      </c>
      <c r="B48" s="51"/>
      <c r="C48" s="52"/>
      <c r="D48" s="51"/>
      <c r="E48" s="46"/>
      <c r="F48" s="80"/>
      <c r="G48" s="80"/>
      <c r="H48" s="80"/>
      <c r="J48" s="72"/>
      <c r="K48" s="72"/>
      <c r="L48" s="72"/>
    </row>
    <row r="49" spans="1:12" ht="23.1" customHeight="1" thickBot="1">
      <c r="A49" s="45" t="s">
        <v>91</v>
      </c>
      <c r="B49" s="51"/>
      <c r="C49" s="52"/>
      <c r="D49" s="51"/>
      <c r="E49" s="46"/>
      <c r="F49" s="91">
        <f>F43</f>
        <v>51187658</v>
      </c>
      <c r="G49" s="92"/>
      <c r="H49" s="91">
        <f>H43</f>
        <v>-143235850</v>
      </c>
      <c r="I49" s="85"/>
      <c r="J49" s="91">
        <f>J43</f>
        <v>24302318</v>
      </c>
      <c r="K49" s="92"/>
      <c r="L49" s="91">
        <f>L43</f>
        <v>-233944695</v>
      </c>
    </row>
    <row r="50" spans="1:12" ht="12.6" customHeight="1" thickTop="1"/>
    <row r="51" spans="1:12" ht="23.1" customHeight="1" thickBot="1">
      <c r="A51" s="60" t="s">
        <v>124</v>
      </c>
      <c r="B51" s="51"/>
      <c r="C51" s="52"/>
      <c r="D51" s="51"/>
      <c r="E51" s="27">
        <v>21</v>
      </c>
      <c r="F51" s="118">
        <f>F46/319681672</f>
        <v>0.16012071533459699</v>
      </c>
      <c r="G51" s="119"/>
      <c r="H51" s="118">
        <f>H46/319681672</f>
        <v>-0.4403401550026928</v>
      </c>
      <c r="I51" s="119"/>
      <c r="J51" s="118">
        <f>J46/319681672</f>
        <v>7.6020366910493381E-2</v>
      </c>
      <c r="K51" s="119"/>
      <c r="L51" s="118">
        <f>L46/319681672</f>
        <v>-0.72223021593805981</v>
      </c>
    </row>
    <row r="52" spans="1:12" ht="12.6" customHeight="1" thickTop="1">
      <c r="D52" s="26"/>
    </row>
    <row r="53" spans="1:12" ht="23.1" customHeight="1">
      <c r="A53" s="54"/>
    </row>
    <row r="54" spans="1:12" ht="23.1" customHeight="1">
      <c r="A54" s="54"/>
    </row>
  </sheetData>
  <mergeCells count="6">
    <mergeCell ref="F35:L35"/>
    <mergeCell ref="F7:L7"/>
    <mergeCell ref="J5:L5"/>
    <mergeCell ref="F4:H4"/>
    <mergeCell ref="J4:L4"/>
    <mergeCell ref="F5:H5"/>
  </mergeCells>
  <pageMargins left="0.78740157480314998" right="0.78740157480314998" top="0.47244094488188998" bottom="0.511811023622047" header="0.511811023622047" footer="0.511811023622047"/>
  <pageSetup paperSize="9" scale="71" firstPageNumber="9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48"/>
  <sheetViews>
    <sheetView view="pageBreakPreview" zoomScale="80" zoomScaleNormal="70" zoomScaleSheetLayoutView="80" workbookViewId="0">
      <selection activeCell="Q1" sqref="Q1"/>
    </sheetView>
  </sheetViews>
  <sheetFormatPr defaultColWidth="9.44140625" defaultRowHeight="20.85" customHeight="1" outlineLevelRow="2"/>
  <cols>
    <col min="1" max="1" width="41.77734375" style="141" customWidth="1"/>
    <col min="2" max="2" width="6.77734375" style="141" customWidth="1"/>
    <col min="3" max="3" width="1.5546875" style="141" customWidth="1"/>
    <col min="4" max="4" width="14.44140625" style="141" customWidth="1"/>
    <col min="5" max="5" width="1.5546875" style="141" customWidth="1"/>
    <col min="6" max="6" width="14.44140625" style="141" customWidth="1"/>
    <col min="7" max="7" width="1.44140625" style="141" customWidth="1"/>
    <col min="8" max="8" width="14.44140625" style="141" customWidth="1"/>
    <col min="9" max="9" width="1.44140625" style="141" customWidth="1"/>
    <col min="10" max="10" width="14.44140625" style="141" customWidth="1"/>
    <col min="11" max="11" width="1.5546875" style="141" customWidth="1"/>
    <col min="12" max="12" width="14.44140625" style="141" customWidth="1"/>
    <col min="13" max="13" width="1.5546875" style="141" customWidth="1"/>
    <col min="14" max="14" width="14.44140625" style="141" customWidth="1"/>
    <col min="15" max="15" width="1.5546875" style="141" customWidth="1"/>
    <col min="16" max="16" width="14.44140625" style="141" customWidth="1"/>
    <col min="17" max="16384" width="9.44140625" style="141"/>
  </cols>
  <sheetData>
    <row r="1" spans="1:16" ht="24.6" customHeight="1">
      <c r="A1" s="152" t="s">
        <v>50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24.6" customHeight="1">
      <c r="A2" s="152" t="s">
        <v>211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s="155" customFormat="1" ht="24.6" customHeight="1">
      <c r="A3" s="153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54"/>
    </row>
    <row r="4" spans="1:16" s="155" customFormat="1" ht="24.6" customHeight="1">
      <c r="A4" s="153"/>
      <c r="B4" s="105"/>
      <c r="C4" s="105"/>
      <c r="D4" s="182" t="s">
        <v>25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s="155" customFormat="1" ht="24.6" customHeight="1">
      <c r="A5" s="153"/>
      <c r="B5" s="105"/>
      <c r="C5" s="105"/>
      <c r="D5" s="174"/>
      <c r="E5" s="174"/>
      <c r="F5" s="174"/>
      <c r="G5" s="174"/>
      <c r="H5" s="162" t="s">
        <v>39</v>
      </c>
      <c r="I5" s="174"/>
      <c r="J5" s="162" t="s">
        <v>39</v>
      </c>
      <c r="K5" s="162"/>
      <c r="L5" s="184" t="s">
        <v>247</v>
      </c>
      <c r="M5" s="184"/>
      <c r="N5" s="184"/>
      <c r="O5" s="174"/>
      <c r="P5" s="174"/>
    </row>
    <row r="6" spans="1:16" s="155" customFormat="1" ht="24" customHeight="1">
      <c r="A6" s="153"/>
      <c r="B6" s="105"/>
      <c r="C6" s="105"/>
      <c r="D6" s="105"/>
      <c r="E6" s="105"/>
      <c r="F6" s="105"/>
      <c r="G6" s="105"/>
      <c r="H6" s="162" t="s">
        <v>40</v>
      </c>
      <c r="I6" s="161"/>
      <c r="J6" s="161" t="s">
        <v>43</v>
      </c>
      <c r="K6" s="162"/>
      <c r="N6" s="161" t="s">
        <v>83</v>
      </c>
      <c r="O6" s="161"/>
      <c r="P6" s="154"/>
    </row>
    <row r="7" spans="1:16" ht="24" customHeight="1">
      <c r="A7" s="156"/>
      <c r="B7" s="156"/>
      <c r="C7" s="156"/>
      <c r="D7" s="161" t="s">
        <v>186</v>
      </c>
      <c r="E7" s="160"/>
      <c r="F7" s="161" t="s">
        <v>41</v>
      </c>
      <c r="G7" s="161"/>
      <c r="H7" s="161" t="s">
        <v>42</v>
      </c>
      <c r="I7" s="158"/>
      <c r="J7" s="158" t="s">
        <v>45</v>
      </c>
      <c r="K7" s="161"/>
      <c r="L7" s="159" t="s">
        <v>81</v>
      </c>
      <c r="M7" s="160"/>
      <c r="N7" s="161" t="s">
        <v>84</v>
      </c>
      <c r="O7" s="158"/>
      <c r="P7" s="156" t="s">
        <v>32</v>
      </c>
    </row>
    <row r="8" spans="1:16" s="163" customFormat="1" ht="24" customHeight="1">
      <c r="A8" s="162"/>
      <c r="B8" s="13" t="s">
        <v>0</v>
      </c>
      <c r="C8" s="162"/>
      <c r="D8" s="158" t="s">
        <v>187</v>
      </c>
      <c r="E8" s="161"/>
      <c r="F8" s="158" t="s">
        <v>235</v>
      </c>
      <c r="G8" s="158"/>
      <c r="H8" s="158" t="s">
        <v>44</v>
      </c>
      <c r="I8" s="161"/>
      <c r="J8" s="158" t="s">
        <v>136</v>
      </c>
      <c r="K8" s="158"/>
      <c r="L8" s="159" t="s">
        <v>82</v>
      </c>
      <c r="M8" s="161"/>
      <c r="N8" s="163" t="s">
        <v>250</v>
      </c>
      <c r="O8" s="161"/>
      <c r="P8" s="162" t="s">
        <v>2</v>
      </c>
    </row>
    <row r="9" spans="1:16" s="163" customFormat="1" ht="20.85" customHeight="1">
      <c r="A9" s="162"/>
      <c r="B9" s="162"/>
      <c r="C9" s="162"/>
      <c r="D9" s="183" t="s">
        <v>156</v>
      </c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</row>
    <row r="10" spans="1:16" ht="20.85" customHeight="1">
      <c r="A10" s="108" t="s">
        <v>171</v>
      </c>
      <c r="B10" s="105"/>
      <c r="C10" s="105"/>
      <c r="D10" s="19"/>
      <c r="E10" s="63"/>
      <c r="F10" s="19"/>
      <c r="G10" s="19"/>
      <c r="H10" s="19"/>
      <c r="I10" s="19"/>
      <c r="J10" s="19"/>
      <c r="K10" s="19"/>
      <c r="L10" s="19"/>
      <c r="M10" s="63"/>
      <c r="N10" s="19"/>
      <c r="O10" s="19"/>
      <c r="P10" s="19"/>
    </row>
    <row r="11" spans="1:16" ht="20.55" customHeight="1">
      <c r="A11" s="108" t="s">
        <v>172</v>
      </c>
      <c r="B11" s="105"/>
      <c r="C11" s="105"/>
      <c r="D11" s="55">
        <v>1598408360</v>
      </c>
      <c r="E11" s="55"/>
      <c r="F11" s="55">
        <v>819968299</v>
      </c>
      <c r="G11" s="55"/>
      <c r="H11" s="55">
        <v>-120629995</v>
      </c>
      <c r="I11" s="55"/>
      <c r="J11" s="55">
        <v>-471467670</v>
      </c>
      <c r="K11" s="55"/>
      <c r="L11" s="55">
        <v>23610000</v>
      </c>
      <c r="M11" s="55"/>
      <c r="N11" s="55">
        <v>81251520</v>
      </c>
      <c r="O11" s="55"/>
      <c r="P11" s="55">
        <f>SUM(D11:N11)</f>
        <v>1931140514</v>
      </c>
    </row>
    <row r="12" spans="1:16" ht="12.6" customHeight="1">
      <c r="A12" s="108"/>
      <c r="B12" s="106"/>
      <c r="C12" s="10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 ht="20.55" hidden="1" customHeight="1">
      <c r="A13" s="143" t="s">
        <v>138</v>
      </c>
      <c r="B13" s="106"/>
      <c r="C13" s="105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</row>
    <row r="14" spans="1:16" ht="20.85" hidden="1" customHeight="1">
      <c r="A14" s="164" t="s">
        <v>161</v>
      </c>
      <c r="B14" s="106"/>
      <c r="C14" s="105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20.85" hidden="1" customHeight="1">
      <c r="A15" s="107" t="s">
        <v>139</v>
      </c>
      <c r="B15" s="106">
        <v>21</v>
      </c>
      <c r="C15" s="105"/>
      <c r="D15" s="20"/>
      <c r="E15" s="63"/>
      <c r="F15" s="20"/>
      <c r="G15" s="63"/>
      <c r="H15" s="20"/>
      <c r="I15" s="63"/>
      <c r="J15" s="20"/>
      <c r="K15" s="63"/>
      <c r="L15" s="20"/>
      <c r="M15" s="63"/>
      <c r="N15" s="20"/>
      <c r="O15" s="63"/>
      <c r="P15" s="20">
        <f>SUM(D15:N15)</f>
        <v>0</v>
      </c>
    </row>
    <row r="16" spans="1:16" ht="20.85" hidden="1" customHeight="1">
      <c r="A16" s="164" t="s">
        <v>162</v>
      </c>
      <c r="B16" s="106"/>
      <c r="C16" s="105"/>
      <c r="D16" s="57">
        <f>SUM(D15)</f>
        <v>0</v>
      </c>
      <c r="E16" s="55"/>
      <c r="F16" s="57">
        <f>SUM(F15)</f>
        <v>0</v>
      </c>
      <c r="G16" s="55"/>
      <c r="H16" s="57">
        <f>SUM(H15)</f>
        <v>0</v>
      </c>
      <c r="I16" s="55"/>
      <c r="J16" s="57">
        <f>SUM(J15)</f>
        <v>0</v>
      </c>
      <c r="K16" s="55"/>
      <c r="L16" s="57">
        <f>SUM(L15)</f>
        <v>0</v>
      </c>
      <c r="M16" s="55"/>
      <c r="N16" s="57">
        <f>SUM(N15)</f>
        <v>0</v>
      </c>
      <c r="O16" s="55"/>
      <c r="P16" s="57">
        <f>SUM(P15)</f>
        <v>0</v>
      </c>
    </row>
    <row r="17" spans="1:16" ht="20.85" hidden="1" customHeight="1">
      <c r="A17" s="143" t="s">
        <v>140</v>
      </c>
      <c r="B17" s="106"/>
      <c r="C17" s="105"/>
      <c r="D17" s="57">
        <f>SUM(D16)</f>
        <v>0</v>
      </c>
      <c r="E17" s="55"/>
      <c r="F17" s="57">
        <f>SUM(F16)</f>
        <v>0</v>
      </c>
      <c r="G17" s="55"/>
      <c r="H17" s="57">
        <f>SUM(H16)</f>
        <v>0</v>
      </c>
      <c r="I17" s="55"/>
      <c r="J17" s="57">
        <f>SUM(J16)</f>
        <v>0</v>
      </c>
      <c r="K17" s="55"/>
      <c r="L17" s="57">
        <f>SUM(L16)</f>
        <v>0</v>
      </c>
      <c r="M17" s="55"/>
      <c r="N17" s="57">
        <f>SUM(N16)</f>
        <v>0</v>
      </c>
      <c r="O17" s="55"/>
      <c r="P17" s="57">
        <f>SUM(P16)</f>
        <v>0</v>
      </c>
    </row>
    <row r="18" spans="1:16" ht="12.6" hidden="1" customHeight="1">
      <c r="A18" s="108"/>
      <c r="B18" s="106"/>
      <c r="C18" s="105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</row>
    <row r="19" spans="1:16" ht="20.85" customHeight="1">
      <c r="A19" s="108" t="s">
        <v>196</v>
      </c>
      <c r="B19" s="106"/>
      <c r="C19" s="105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20.85" customHeight="1">
      <c r="A20" s="107" t="s">
        <v>195</v>
      </c>
      <c r="B20" s="105"/>
      <c r="C20" s="105"/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19"/>
      <c r="N20" s="19">
        <v>-140768677</v>
      </c>
      <c r="O20" s="19"/>
      <c r="P20" s="19">
        <f>SUM(D20:N20)</f>
        <v>-140768677</v>
      </c>
    </row>
    <row r="21" spans="1:16" ht="20.85" customHeight="1">
      <c r="A21" s="107" t="s">
        <v>175</v>
      </c>
      <c r="B21" s="105"/>
      <c r="C21" s="105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-2467173</v>
      </c>
      <c r="O21" s="19"/>
      <c r="P21" s="19">
        <f>SUM(D21:N21)</f>
        <v>-2467173</v>
      </c>
    </row>
    <row r="22" spans="1:16" s="165" customFormat="1" ht="20.85" customHeight="1">
      <c r="A22" s="108" t="s">
        <v>203</v>
      </c>
      <c r="B22" s="110"/>
      <c r="C22" s="110"/>
      <c r="D22" s="57">
        <f>SUM(D20:D20)</f>
        <v>0</v>
      </c>
      <c r="E22" s="55"/>
      <c r="F22" s="57">
        <f>SUM(F20:F20)</f>
        <v>0</v>
      </c>
      <c r="G22" s="55"/>
      <c r="H22" s="57">
        <f>SUM(H20:H20)</f>
        <v>0</v>
      </c>
      <c r="I22" s="55"/>
      <c r="J22" s="57">
        <f>SUM(J20:J20)</f>
        <v>0</v>
      </c>
      <c r="K22" s="55"/>
      <c r="L22" s="57">
        <f>SUM(L20:L20)</f>
        <v>0</v>
      </c>
      <c r="M22" s="55"/>
      <c r="N22" s="57">
        <f>SUM(N20:N21)</f>
        <v>-143235850</v>
      </c>
      <c r="O22" s="55"/>
      <c r="P22" s="57">
        <f>SUM(P20:P21)</f>
        <v>-143235850</v>
      </c>
    </row>
    <row r="23" spans="1:16" ht="14.85" customHeight="1">
      <c r="A23" s="108"/>
      <c r="B23" s="109"/>
      <c r="C23" s="105"/>
      <c r="D23" s="19"/>
      <c r="E23" s="19"/>
      <c r="F23" s="19"/>
      <c r="G23" s="19"/>
      <c r="H23" s="19"/>
      <c r="I23" s="19"/>
      <c r="J23" s="19"/>
      <c r="K23" s="19"/>
      <c r="L23" s="19"/>
      <c r="M23" s="82"/>
      <c r="N23" s="82"/>
      <c r="O23" s="82"/>
      <c r="P23" s="82"/>
    </row>
    <row r="24" spans="1:16" ht="20.85" hidden="1" customHeight="1">
      <c r="A24" s="107" t="s">
        <v>157</v>
      </c>
      <c r="B24" s="106">
        <v>15</v>
      </c>
      <c r="C24" s="105"/>
      <c r="D24" s="19">
        <v>0</v>
      </c>
      <c r="E24" s="19"/>
      <c r="F24" s="19">
        <v>0</v>
      </c>
      <c r="G24" s="19"/>
      <c r="H24" s="19">
        <v>0</v>
      </c>
      <c r="I24" s="19"/>
      <c r="J24" s="19">
        <v>0</v>
      </c>
      <c r="K24" s="19"/>
      <c r="L24" s="19">
        <v>0</v>
      </c>
      <c r="M24" s="19"/>
      <c r="N24" s="19">
        <v>0</v>
      </c>
      <c r="O24" s="19"/>
      <c r="P24" s="19">
        <f>SUM(D24:N24)</f>
        <v>0</v>
      </c>
    </row>
    <row r="25" spans="1:16" ht="20.85" customHeight="1" thickBot="1">
      <c r="A25" s="110" t="s">
        <v>173</v>
      </c>
      <c r="B25" s="105"/>
      <c r="C25" s="105"/>
      <c r="D25" s="58">
        <f>SUM(D11,D17,D22,D24)</f>
        <v>1598408360</v>
      </c>
      <c r="E25" s="55"/>
      <c r="F25" s="58">
        <f>SUM(F11,F17,F22,F24)</f>
        <v>819968299</v>
      </c>
      <c r="G25" s="56"/>
      <c r="H25" s="58">
        <f>SUM(H11,H17,H22,H24)</f>
        <v>-120629995</v>
      </c>
      <c r="I25" s="56"/>
      <c r="J25" s="58">
        <f>SUM(J11,J17,J22,J24)</f>
        <v>-471467670</v>
      </c>
      <c r="K25" s="56"/>
      <c r="L25" s="58">
        <f>SUM(L11,L17,L22,L24)</f>
        <v>23610000</v>
      </c>
      <c r="M25" s="55"/>
      <c r="N25" s="58">
        <f>SUM(N11,N17,N22,N24)</f>
        <v>-61984330</v>
      </c>
      <c r="O25" s="56"/>
      <c r="P25" s="58">
        <f>SUM(P11,P17,P22,P24)</f>
        <v>1787904664</v>
      </c>
    </row>
    <row r="26" spans="1:16" ht="20.55" customHeight="1" thickTop="1"/>
    <row r="27" spans="1:16" ht="20.85" customHeight="1">
      <c r="A27" s="108" t="s">
        <v>208</v>
      </c>
      <c r="B27" s="105"/>
      <c r="C27" s="105"/>
      <c r="D27" s="19"/>
      <c r="E27" s="63"/>
      <c r="F27" s="19"/>
      <c r="G27" s="19"/>
      <c r="H27" s="19"/>
      <c r="I27" s="19"/>
      <c r="J27" s="19"/>
      <c r="K27" s="19"/>
      <c r="L27" s="19"/>
      <c r="M27" s="63"/>
      <c r="N27" s="19"/>
      <c r="O27" s="19"/>
      <c r="P27" s="19"/>
    </row>
    <row r="28" spans="1:16" ht="20.85" customHeight="1">
      <c r="A28" s="108" t="s">
        <v>209</v>
      </c>
      <c r="B28" s="105"/>
      <c r="C28" s="105"/>
      <c r="D28" s="55">
        <f>D25</f>
        <v>1598408360</v>
      </c>
      <c r="E28" s="55"/>
      <c r="F28" s="55">
        <f>F25</f>
        <v>819968299</v>
      </c>
      <c r="G28" s="55"/>
      <c r="H28" s="55">
        <f>H25</f>
        <v>-120629995</v>
      </c>
      <c r="I28" s="55"/>
      <c r="J28" s="55">
        <f>J25</f>
        <v>-471467670</v>
      </c>
      <c r="K28" s="55"/>
      <c r="L28" s="55">
        <f>L25</f>
        <v>23610000</v>
      </c>
      <c r="M28" s="55"/>
      <c r="N28" s="55">
        <f>N25</f>
        <v>-61984330</v>
      </c>
      <c r="O28" s="55"/>
      <c r="P28" s="55">
        <f>SUM(D28:N28)</f>
        <v>1787904664</v>
      </c>
    </row>
    <row r="29" spans="1:16" ht="12.6" hidden="1" customHeight="1" outlineLevel="1">
      <c r="A29" s="108"/>
      <c r="B29" s="106"/>
      <c r="C29" s="10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</row>
    <row r="30" spans="1:16" ht="22.2" hidden="1" outlineLevel="2">
      <c r="A30" s="143" t="s">
        <v>138</v>
      </c>
      <c r="B30" s="106"/>
      <c r="C30" s="105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</row>
    <row r="31" spans="1:16" ht="22.2" hidden="1" outlineLevel="2">
      <c r="A31" s="164" t="s">
        <v>161</v>
      </c>
      <c r="B31" s="106"/>
      <c r="C31" s="105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</row>
    <row r="32" spans="1:16" ht="21.6" hidden="1" outlineLevel="2">
      <c r="A32" s="107" t="s">
        <v>139</v>
      </c>
      <c r="B32" s="106">
        <v>20</v>
      </c>
      <c r="C32" s="105"/>
      <c r="D32" s="20"/>
      <c r="E32" s="63"/>
      <c r="F32" s="20"/>
      <c r="G32" s="63"/>
      <c r="H32" s="20"/>
      <c r="I32" s="63"/>
      <c r="J32" s="20"/>
      <c r="K32" s="63"/>
      <c r="L32" s="20"/>
      <c r="M32" s="63"/>
      <c r="N32" s="20"/>
      <c r="O32" s="63"/>
      <c r="P32" s="20">
        <f>SUM(D32:N32)</f>
        <v>0</v>
      </c>
    </row>
    <row r="33" spans="1:16" ht="22.2" hidden="1" outlineLevel="2">
      <c r="A33" s="164" t="s">
        <v>162</v>
      </c>
      <c r="B33" s="106"/>
      <c r="C33" s="105"/>
      <c r="D33" s="57">
        <f>SUM(D32)</f>
        <v>0</v>
      </c>
      <c r="E33" s="55"/>
      <c r="F33" s="57">
        <f>SUM(F32)</f>
        <v>0</v>
      </c>
      <c r="G33" s="55"/>
      <c r="H33" s="57">
        <f>SUM(H32)</f>
        <v>0</v>
      </c>
      <c r="I33" s="55"/>
      <c r="J33" s="57">
        <f>SUM(J32)</f>
        <v>0</v>
      </c>
      <c r="K33" s="55"/>
      <c r="L33" s="57">
        <f>SUM(L32)</f>
        <v>0</v>
      </c>
      <c r="M33" s="55"/>
      <c r="N33" s="57">
        <f>SUM(N32)</f>
        <v>0</v>
      </c>
      <c r="O33" s="55"/>
      <c r="P33" s="57">
        <f>SUM(P32)</f>
        <v>0</v>
      </c>
    </row>
    <row r="34" spans="1:16" ht="22.2" hidden="1" outlineLevel="2">
      <c r="A34" s="143" t="s">
        <v>140</v>
      </c>
      <c r="B34" s="106"/>
      <c r="C34" s="105"/>
      <c r="D34" s="57">
        <f>SUM(D33)</f>
        <v>0</v>
      </c>
      <c r="E34" s="55"/>
      <c r="F34" s="57">
        <f>SUM(F33)</f>
        <v>0</v>
      </c>
      <c r="G34" s="55"/>
      <c r="H34" s="57">
        <f>SUM(H33)</f>
        <v>0</v>
      </c>
      <c r="I34" s="55"/>
      <c r="J34" s="57">
        <f>SUM(J33)</f>
        <v>0</v>
      </c>
      <c r="K34" s="55"/>
      <c r="L34" s="57">
        <f>SUM(L33)</f>
        <v>0</v>
      </c>
      <c r="M34" s="55"/>
      <c r="N34" s="57">
        <f>SUM(N33)</f>
        <v>0</v>
      </c>
      <c r="O34" s="55"/>
      <c r="P34" s="57">
        <f>SUM(P33)</f>
        <v>0</v>
      </c>
    </row>
    <row r="35" spans="1:16" ht="12.6" customHeight="1" collapsed="1">
      <c r="A35" s="108"/>
      <c r="B35" s="106"/>
      <c r="C35" s="10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</row>
    <row r="36" spans="1:16" ht="20.85" customHeight="1">
      <c r="A36" s="108" t="s">
        <v>196</v>
      </c>
      <c r="B36" s="106"/>
      <c r="C36" s="105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20.85" customHeight="1">
      <c r="A37" s="107" t="s">
        <v>251</v>
      </c>
      <c r="B37" s="105"/>
      <c r="C37" s="105"/>
      <c r="D37" s="19">
        <v>0</v>
      </c>
      <c r="E37" s="19"/>
      <c r="F37" s="19">
        <v>0</v>
      </c>
      <c r="G37" s="19"/>
      <c r="H37" s="19">
        <v>0</v>
      </c>
      <c r="I37" s="19"/>
      <c r="J37" s="19">
        <v>0</v>
      </c>
      <c r="K37" s="19"/>
      <c r="L37" s="19">
        <v>0</v>
      </c>
      <c r="M37" s="19"/>
      <c r="N37" s="19">
        <v>51187658</v>
      </c>
      <c r="O37" s="19"/>
      <c r="P37" s="19">
        <f>SUM(D37:N37)</f>
        <v>51187658</v>
      </c>
    </row>
    <row r="38" spans="1:16" ht="20.85" hidden="1" customHeight="1">
      <c r="A38" s="107" t="s">
        <v>175</v>
      </c>
      <c r="B38" s="105"/>
      <c r="C38" s="105"/>
      <c r="D38" s="19">
        <v>0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f>PL!F42</f>
        <v>0</v>
      </c>
      <c r="O38" s="19"/>
      <c r="P38" s="19">
        <f>SUM(D38:N38)</f>
        <v>0</v>
      </c>
    </row>
    <row r="39" spans="1:16" s="165" customFormat="1" ht="20.55" customHeight="1">
      <c r="A39" s="108" t="s">
        <v>203</v>
      </c>
      <c r="B39" s="110"/>
      <c r="C39" s="110"/>
      <c r="D39" s="57">
        <f>SUM(D37:D37)</f>
        <v>0</v>
      </c>
      <c r="E39" s="55"/>
      <c r="F39" s="57">
        <f>SUM(F37:F37)</f>
        <v>0</v>
      </c>
      <c r="G39" s="55"/>
      <c r="H39" s="57">
        <f>SUM(H37:H37)</f>
        <v>0</v>
      </c>
      <c r="I39" s="55"/>
      <c r="J39" s="57">
        <f>SUM(J37:J37)</f>
        <v>0</v>
      </c>
      <c r="K39" s="55"/>
      <c r="L39" s="57">
        <f>SUM(L37:L37)</f>
        <v>0</v>
      </c>
      <c r="M39" s="55"/>
      <c r="N39" s="57">
        <f>SUM(N37:N38)</f>
        <v>51187658</v>
      </c>
      <c r="O39" s="55"/>
      <c r="P39" s="57">
        <f>SUM(P37:P38)</f>
        <v>51187658</v>
      </c>
    </row>
    <row r="40" spans="1:16" ht="14.85" customHeight="1">
      <c r="A40" s="108"/>
      <c r="B40" s="109"/>
      <c r="C40" s="105"/>
      <c r="D40" s="19"/>
      <c r="E40" s="19"/>
      <c r="F40" s="19"/>
      <c r="G40" s="19"/>
      <c r="H40" s="19"/>
      <c r="I40" s="19"/>
      <c r="J40" s="19"/>
      <c r="K40" s="19"/>
      <c r="L40" s="19"/>
      <c r="M40" s="82"/>
      <c r="N40" s="82"/>
      <c r="O40" s="82"/>
      <c r="P40" s="82"/>
    </row>
    <row r="41" spans="1:16" ht="20.85" customHeight="1">
      <c r="A41" s="107" t="s">
        <v>237</v>
      </c>
      <c r="B41" s="105"/>
      <c r="C41" s="105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20.85" customHeight="1">
      <c r="A42" s="107" t="s">
        <v>236</v>
      </c>
      <c r="B42" s="106">
        <v>16</v>
      </c>
      <c r="C42" s="105"/>
      <c r="D42" s="19">
        <v>0</v>
      </c>
      <c r="E42" s="19"/>
      <c r="F42" s="19">
        <v>-7036271</v>
      </c>
      <c r="G42" s="19"/>
      <c r="H42" s="19">
        <v>0</v>
      </c>
      <c r="I42" s="19"/>
      <c r="J42" s="19">
        <v>0</v>
      </c>
      <c r="K42" s="19"/>
      <c r="L42" s="19">
        <v>-23610000</v>
      </c>
      <c r="M42" s="19"/>
      <c r="N42" s="19">
        <v>30646271</v>
      </c>
      <c r="O42" s="19"/>
      <c r="P42" s="19">
        <f>SUM(D42:N42)</f>
        <v>0</v>
      </c>
    </row>
    <row r="43" spans="1:16" ht="20.85" customHeight="1">
      <c r="A43" s="107" t="s">
        <v>157</v>
      </c>
      <c r="B43" s="106">
        <v>17</v>
      </c>
      <c r="C43" s="105"/>
      <c r="D43" s="20">
        <v>0</v>
      </c>
      <c r="E43" s="19"/>
      <c r="F43" s="20">
        <v>0</v>
      </c>
      <c r="G43" s="19"/>
      <c r="H43" s="20">
        <v>0</v>
      </c>
      <c r="I43" s="19"/>
      <c r="J43" s="20">
        <v>0</v>
      </c>
      <c r="K43" s="19"/>
      <c r="L43" s="20">
        <v>1215116</v>
      </c>
      <c r="M43" s="19"/>
      <c r="N43" s="20">
        <v>-1215116</v>
      </c>
      <c r="O43" s="19"/>
      <c r="P43" s="20">
        <f>SUM(D43:N43)</f>
        <v>0</v>
      </c>
    </row>
    <row r="44" spans="1:16" ht="20.85" customHeight="1" thickBot="1">
      <c r="A44" s="110" t="s">
        <v>210</v>
      </c>
      <c r="B44" s="105"/>
      <c r="C44" s="105"/>
      <c r="D44" s="58">
        <f>SUM(D28,D39,D43,D34,D42)</f>
        <v>1598408360</v>
      </c>
      <c r="E44" s="55"/>
      <c r="F44" s="58">
        <f>SUM(F28,F39,F43,F34,F42)</f>
        <v>812932028</v>
      </c>
      <c r="G44" s="56"/>
      <c r="H44" s="58">
        <f>SUM(H28,H39,H43,H34,H42)</f>
        <v>-120629995</v>
      </c>
      <c r="I44" s="56"/>
      <c r="J44" s="58">
        <f>SUM(J28,J39,J43,J34,J42)</f>
        <v>-471467670</v>
      </c>
      <c r="K44" s="56"/>
      <c r="L44" s="58">
        <f>SUM(L28,L39,L43,L34,L42)</f>
        <v>1215116</v>
      </c>
      <c r="M44" s="55"/>
      <c r="N44" s="58">
        <f>SUM(N28,N39,N43,N34,N42)</f>
        <v>18634483</v>
      </c>
      <c r="O44" s="56"/>
      <c r="P44" s="58">
        <f>SUM(P28,P39,P43,P34,P42)</f>
        <v>1839092322</v>
      </c>
    </row>
    <row r="45" spans="1:16" ht="20.85" customHeight="1" thickTop="1"/>
    <row r="47" spans="1:16" s="93" customFormat="1" ht="20.85" customHeight="1"/>
    <row r="48" spans="1:16" ht="20.85" customHeight="1">
      <c r="P48" s="2"/>
    </row>
  </sheetData>
  <mergeCells count="3">
    <mergeCell ref="D4:P4"/>
    <mergeCell ref="D9:P9"/>
    <mergeCell ref="L5:N5"/>
  </mergeCells>
  <pageMargins left="0.78740157480314998" right="0.78740157480314998" top="0.47244094488188998" bottom="0.511811023622047" header="0.511811023622047" footer="0.511811023622047"/>
  <pageSetup paperSize="9" scale="83" firstPageNumber="10" orientation="landscape" useFirstPageNumber="1" r:id="rId1"/>
  <headerFooter>
    <oddFooter>&amp;L&amp;"Angsana New,Regular"  หมายเหตุประกอบงบการเงินเป็นส่วนหนึ่งของงบการเงินนี้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49"/>
  <sheetViews>
    <sheetView view="pageBreakPreview" zoomScale="70" zoomScaleNormal="80" zoomScaleSheetLayoutView="70" workbookViewId="0">
      <selection activeCell="M1" sqref="M1"/>
    </sheetView>
  </sheetViews>
  <sheetFormatPr defaultColWidth="9.44140625" defaultRowHeight="24" customHeight="1" outlineLevelRow="1"/>
  <cols>
    <col min="1" max="1" width="49.21875" style="141" customWidth="1"/>
    <col min="2" max="2" width="8.5546875" style="141" customWidth="1"/>
    <col min="3" max="3" width="1.77734375" style="141" customWidth="1"/>
    <col min="4" max="4" width="19.77734375" style="141" customWidth="1"/>
    <col min="5" max="5" width="1.77734375" style="141" customWidth="1"/>
    <col min="6" max="6" width="19.77734375" style="163" customWidth="1"/>
    <col min="7" max="7" width="1.77734375" style="163" customWidth="1"/>
    <col min="8" max="8" width="19.77734375" style="163" customWidth="1"/>
    <col min="9" max="9" width="1.77734375" style="141" customWidth="1"/>
    <col min="10" max="10" width="19.77734375" style="163" customWidth="1"/>
    <col min="11" max="11" width="1.77734375" style="163" customWidth="1"/>
    <col min="12" max="12" width="19.77734375" style="141" customWidth="1"/>
    <col min="13" max="13" width="11.5546875" style="141" bestFit="1" customWidth="1"/>
    <col min="14" max="16384" width="9.44140625" style="141"/>
  </cols>
  <sheetData>
    <row r="1" spans="1:12" ht="24.6" customHeight="1">
      <c r="A1" s="152" t="s">
        <v>50</v>
      </c>
      <c r="B1" s="152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24.6" customHeight="1">
      <c r="A2" s="110" t="s">
        <v>211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s="155" customFormat="1" ht="11.55" customHeight="1">
      <c r="A3" s="153"/>
      <c r="B3" s="153"/>
      <c r="C3" s="105"/>
      <c r="D3" s="105"/>
      <c r="E3" s="105"/>
      <c r="F3" s="105"/>
      <c r="G3" s="105"/>
      <c r="H3" s="105"/>
      <c r="I3" s="105"/>
      <c r="J3" s="105"/>
      <c r="K3" s="105"/>
      <c r="L3" s="154"/>
    </row>
    <row r="4" spans="1:12" s="155" customFormat="1" ht="24.6" customHeight="1">
      <c r="A4" s="153"/>
      <c r="B4" s="153"/>
      <c r="C4" s="105"/>
      <c r="D4" s="182" t="s">
        <v>26</v>
      </c>
      <c r="E4" s="182"/>
      <c r="F4" s="182"/>
      <c r="G4" s="182"/>
      <c r="H4" s="182"/>
      <c r="I4" s="182"/>
      <c r="J4" s="182"/>
      <c r="K4" s="182"/>
      <c r="L4" s="182"/>
    </row>
    <row r="5" spans="1:12" s="155" customFormat="1" ht="24.6" customHeight="1">
      <c r="A5" s="153"/>
      <c r="B5" s="153"/>
      <c r="C5" s="105"/>
      <c r="D5" s="174"/>
      <c r="E5" s="174"/>
      <c r="F5" s="174"/>
      <c r="G5" s="174"/>
      <c r="H5" s="186" t="s">
        <v>247</v>
      </c>
      <c r="I5" s="186"/>
      <c r="J5" s="186"/>
      <c r="K5" s="174"/>
      <c r="L5" s="134"/>
    </row>
    <row r="6" spans="1:12" ht="24" customHeight="1">
      <c r="A6" s="156"/>
      <c r="B6" s="156"/>
      <c r="C6" s="156"/>
      <c r="D6" s="157"/>
      <c r="E6" s="175"/>
      <c r="F6" s="158"/>
      <c r="G6" s="158"/>
      <c r="H6" s="159"/>
      <c r="I6" s="160"/>
      <c r="J6" s="161" t="s">
        <v>83</v>
      </c>
      <c r="K6" s="158"/>
      <c r="L6" s="156"/>
    </row>
    <row r="7" spans="1:12" ht="24" customHeight="1">
      <c r="A7" s="156"/>
      <c r="B7" s="156"/>
      <c r="C7" s="156"/>
      <c r="D7" s="157" t="s">
        <v>186</v>
      </c>
      <c r="E7" s="175"/>
      <c r="F7" s="158" t="s">
        <v>41</v>
      </c>
      <c r="G7" s="158"/>
      <c r="H7" s="159" t="s">
        <v>81</v>
      </c>
      <c r="I7" s="160"/>
      <c r="J7" s="161" t="s">
        <v>84</v>
      </c>
      <c r="K7" s="158"/>
      <c r="L7" s="156" t="s">
        <v>46</v>
      </c>
    </row>
    <row r="8" spans="1:12" s="163" customFormat="1" ht="24" customHeight="1">
      <c r="A8" s="162"/>
      <c r="B8" s="13" t="s">
        <v>0</v>
      </c>
      <c r="C8" s="162"/>
      <c r="D8" s="158" t="s">
        <v>187</v>
      </c>
      <c r="E8" s="161"/>
      <c r="F8" s="161" t="s">
        <v>235</v>
      </c>
      <c r="G8" s="161"/>
      <c r="H8" s="159" t="s">
        <v>82</v>
      </c>
      <c r="I8" s="161"/>
      <c r="J8" s="161" t="s">
        <v>250</v>
      </c>
      <c r="K8" s="161"/>
      <c r="L8" s="162" t="s">
        <v>34</v>
      </c>
    </row>
    <row r="9" spans="1:12" s="163" customFormat="1" ht="24" customHeight="1">
      <c r="A9" s="162"/>
      <c r="B9" s="162"/>
      <c r="C9" s="162"/>
      <c r="D9" s="185" t="s">
        <v>156</v>
      </c>
      <c r="E9" s="185"/>
      <c r="F9" s="185"/>
      <c r="G9" s="185"/>
      <c r="H9" s="185"/>
      <c r="I9" s="185"/>
      <c r="J9" s="185"/>
      <c r="K9" s="185"/>
      <c r="L9" s="185"/>
    </row>
    <row r="10" spans="1:12" ht="24" customHeight="1">
      <c r="A10" s="108" t="s">
        <v>171</v>
      </c>
      <c r="B10" s="110"/>
      <c r="C10" s="59"/>
      <c r="D10" s="19"/>
      <c r="E10" s="63"/>
      <c r="F10" s="19"/>
      <c r="G10" s="19"/>
      <c r="H10" s="19"/>
      <c r="I10" s="63"/>
      <c r="J10" s="19"/>
      <c r="K10" s="19"/>
      <c r="L10" s="19"/>
    </row>
    <row r="11" spans="1:12" ht="24" customHeight="1">
      <c r="A11" s="110" t="s">
        <v>172</v>
      </c>
      <c r="B11" s="108"/>
      <c r="C11" s="105"/>
      <c r="D11" s="55">
        <v>1598408360</v>
      </c>
      <c r="E11" s="55"/>
      <c r="F11" s="55">
        <v>819968299</v>
      </c>
      <c r="G11" s="55"/>
      <c r="H11" s="55">
        <v>23610000</v>
      </c>
      <c r="I11" s="55"/>
      <c r="J11" s="55">
        <v>230131902</v>
      </c>
      <c r="K11" s="55"/>
      <c r="L11" s="55">
        <f>SUM(D11:J11)</f>
        <v>2672118561</v>
      </c>
    </row>
    <row r="12" spans="1:12" ht="12" customHeight="1">
      <c r="A12" s="110"/>
      <c r="B12" s="109"/>
      <c r="C12" s="105"/>
      <c r="D12" s="55"/>
      <c r="E12" s="55"/>
      <c r="F12" s="55"/>
      <c r="G12" s="55"/>
      <c r="H12" s="55"/>
      <c r="I12" s="55"/>
      <c r="J12" s="55"/>
      <c r="K12" s="55"/>
      <c r="L12" s="55"/>
    </row>
    <row r="13" spans="1:12" ht="22.05" hidden="1" customHeight="1">
      <c r="A13" s="143" t="s">
        <v>138</v>
      </c>
      <c r="B13" s="109"/>
      <c r="C13" s="105"/>
      <c r="D13" s="63"/>
      <c r="E13" s="63"/>
      <c r="F13" s="63"/>
      <c r="G13" s="63"/>
      <c r="H13" s="63"/>
      <c r="I13" s="63"/>
      <c r="J13" s="63"/>
      <c r="K13" s="63"/>
      <c r="L13" s="63"/>
    </row>
    <row r="14" spans="1:12" ht="22.05" hidden="1" customHeight="1">
      <c r="A14" s="164" t="s">
        <v>161</v>
      </c>
      <c r="B14" s="109"/>
      <c r="C14" s="105"/>
      <c r="D14" s="63"/>
      <c r="E14" s="63"/>
      <c r="F14" s="63"/>
      <c r="G14" s="63"/>
      <c r="H14" s="63"/>
      <c r="I14" s="63"/>
      <c r="J14" s="63"/>
      <c r="K14" s="63"/>
      <c r="L14" s="63"/>
    </row>
    <row r="15" spans="1:12" ht="21.6" hidden="1" customHeight="1">
      <c r="A15" s="107" t="s">
        <v>139</v>
      </c>
      <c r="B15" s="109">
        <v>21</v>
      </c>
      <c r="C15" s="105"/>
      <c r="D15" s="20"/>
      <c r="E15" s="63"/>
      <c r="F15" s="20"/>
      <c r="G15" s="63"/>
      <c r="H15" s="20"/>
      <c r="I15" s="63"/>
      <c r="J15" s="20"/>
      <c r="K15" s="63"/>
      <c r="L15" s="20">
        <f>SUM(D15:J15)</f>
        <v>0</v>
      </c>
    </row>
    <row r="16" spans="1:12" ht="22.05" hidden="1" customHeight="1">
      <c r="A16" s="164" t="s">
        <v>162</v>
      </c>
      <c r="B16" s="109"/>
      <c r="C16" s="105"/>
      <c r="D16" s="57">
        <f>SUM(D15)</f>
        <v>0</v>
      </c>
      <c r="E16" s="63"/>
      <c r="F16" s="57">
        <f>SUM(F15)</f>
        <v>0</v>
      </c>
      <c r="G16" s="63"/>
      <c r="H16" s="57">
        <f>SUM(H15)</f>
        <v>0</v>
      </c>
      <c r="I16" s="63"/>
      <c r="J16" s="57">
        <f>SUM(J15)</f>
        <v>0</v>
      </c>
      <c r="K16" s="63"/>
      <c r="L16" s="57">
        <f t="shared" ref="L16:L17" si="0">SUM(D16:J16)</f>
        <v>0</v>
      </c>
    </row>
    <row r="17" spans="1:14" ht="22.05" hidden="1" customHeight="1">
      <c r="A17" s="143" t="s">
        <v>140</v>
      </c>
      <c r="B17" s="109"/>
      <c r="C17" s="105"/>
      <c r="D17" s="57">
        <f>SUM(D16)</f>
        <v>0</v>
      </c>
      <c r="E17" s="63"/>
      <c r="F17" s="57">
        <f>SUM(F16)</f>
        <v>0</v>
      </c>
      <c r="G17" s="63"/>
      <c r="H17" s="57">
        <f>SUM(H16)</f>
        <v>0</v>
      </c>
      <c r="I17" s="63"/>
      <c r="J17" s="57">
        <f>SUM(J16)</f>
        <v>0</v>
      </c>
      <c r="K17" s="63"/>
      <c r="L17" s="57">
        <f t="shared" si="0"/>
        <v>0</v>
      </c>
    </row>
    <row r="18" spans="1:14" ht="22.05" hidden="1" customHeight="1">
      <c r="A18" s="110"/>
      <c r="B18" s="109"/>
      <c r="C18" s="105"/>
      <c r="D18" s="63"/>
      <c r="E18" s="63"/>
      <c r="F18" s="63"/>
      <c r="G18" s="63"/>
      <c r="H18" s="63"/>
      <c r="I18" s="63"/>
      <c r="J18" s="63"/>
      <c r="K18" s="63"/>
      <c r="L18" s="63"/>
    </row>
    <row r="19" spans="1:14" ht="24" customHeight="1">
      <c r="A19" s="108" t="s">
        <v>196</v>
      </c>
      <c r="B19" s="109"/>
      <c r="C19" s="105"/>
      <c r="D19" s="19"/>
      <c r="E19" s="19"/>
      <c r="F19" s="19"/>
      <c r="G19" s="19"/>
      <c r="H19" s="19"/>
      <c r="I19" s="19"/>
      <c r="J19" s="19"/>
      <c r="K19" s="19"/>
      <c r="L19" s="19"/>
    </row>
    <row r="20" spans="1:14" ht="24" customHeight="1">
      <c r="A20" s="107" t="s">
        <v>195</v>
      </c>
      <c r="B20" s="107"/>
      <c r="C20" s="105"/>
      <c r="D20" s="19">
        <v>0</v>
      </c>
      <c r="E20" s="19"/>
      <c r="F20" s="19">
        <v>0</v>
      </c>
      <c r="G20" s="19"/>
      <c r="H20" s="19">
        <v>0</v>
      </c>
      <c r="I20" s="19"/>
      <c r="J20" s="19">
        <v>-230883763</v>
      </c>
      <c r="K20" s="19"/>
      <c r="L20" s="19">
        <f>SUM(D20:J20)</f>
        <v>-230883763</v>
      </c>
    </row>
    <row r="21" spans="1:14" ht="24" customHeight="1">
      <c r="A21" s="107" t="s">
        <v>175</v>
      </c>
      <c r="B21" s="107"/>
      <c r="C21" s="105"/>
      <c r="D21" s="19">
        <v>0</v>
      </c>
      <c r="E21" s="19"/>
      <c r="F21" s="19">
        <v>0</v>
      </c>
      <c r="G21" s="19"/>
      <c r="H21" s="19">
        <v>0</v>
      </c>
      <c r="I21" s="19"/>
      <c r="J21" s="19">
        <v>-3060932</v>
      </c>
      <c r="K21" s="19"/>
      <c r="L21" s="19">
        <f>SUM(D21:J21)</f>
        <v>-3060932</v>
      </c>
    </row>
    <row r="22" spans="1:14" s="165" customFormat="1" ht="24" customHeight="1">
      <c r="A22" s="108" t="s">
        <v>203</v>
      </c>
      <c r="B22" s="108"/>
      <c r="C22" s="110"/>
      <c r="D22" s="57">
        <f>SUM(D20:D20)</f>
        <v>0</v>
      </c>
      <c r="E22" s="55"/>
      <c r="F22" s="57">
        <f>SUM(F20:F20)</f>
        <v>0</v>
      </c>
      <c r="G22" s="55"/>
      <c r="H22" s="57">
        <f>SUM(H20:H20)</f>
        <v>0</v>
      </c>
      <c r="I22" s="55"/>
      <c r="J22" s="57">
        <f>SUM(J20:J21)</f>
        <v>-233944695</v>
      </c>
      <c r="K22" s="55"/>
      <c r="L22" s="57">
        <f>SUM(L20:L21)</f>
        <v>-233944695</v>
      </c>
    </row>
    <row r="23" spans="1:14" ht="12.6" customHeight="1">
      <c r="A23" s="108"/>
      <c r="B23" s="109"/>
      <c r="C23" s="105"/>
      <c r="D23" s="19"/>
      <c r="E23" s="19"/>
      <c r="F23" s="19"/>
      <c r="G23" s="19"/>
      <c r="H23" s="19"/>
      <c r="I23" s="19"/>
      <c r="J23" s="19"/>
      <c r="K23" s="19"/>
      <c r="L23" s="19"/>
    </row>
    <row r="24" spans="1:14" ht="24" hidden="1" customHeight="1">
      <c r="A24" s="107" t="s">
        <v>157</v>
      </c>
      <c r="B24" s="109">
        <v>15</v>
      </c>
      <c r="C24" s="105"/>
      <c r="D24" s="19">
        <v>0</v>
      </c>
      <c r="E24" s="19"/>
      <c r="F24" s="19">
        <v>0</v>
      </c>
      <c r="G24" s="19"/>
      <c r="H24" s="19">
        <v>0</v>
      </c>
      <c r="I24" s="19"/>
      <c r="J24" s="19">
        <v>0</v>
      </c>
      <c r="K24" s="19"/>
      <c r="L24" s="19">
        <f>SUM(D24:J24)</f>
        <v>0</v>
      </c>
    </row>
    <row r="25" spans="1:14" ht="24" customHeight="1" thickBot="1">
      <c r="A25" s="110" t="s">
        <v>173</v>
      </c>
      <c r="B25" s="110"/>
      <c r="C25" s="105"/>
      <c r="D25" s="58">
        <f>SUM(D11,D17,D22,D24)</f>
        <v>1598408360</v>
      </c>
      <c r="E25" s="55"/>
      <c r="F25" s="58">
        <f>SUM(F11,F17,F22,F24)</f>
        <v>819968299</v>
      </c>
      <c r="G25" s="56"/>
      <c r="H25" s="58">
        <f>SUM(H11,H17,H22,H24)</f>
        <v>23610000</v>
      </c>
      <c r="I25" s="55"/>
      <c r="J25" s="58">
        <f>SUM(J11,J17,J22,J24)</f>
        <v>-3812793</v>
      </c>
      <c r="K25" s="56"/>
      <c r="L25" s="58">
        <f>SUM(L11,L17,L22,L24)</f>
        <v>2438173866</v>
      </c>
      <c r="N25" s="93"/>
    </row>
    <row r="26" spans="1:14" s="155" customFormat="1" ht="12" customHeight="1" thickTop="1">
      <c r="A26" s="153"/>
      <c r="B26" s="153"/>
      <c r="C26" s="105"/>
      <c r="D26" s="105"/>
      <c r="E26" s="105"/>
      <c r="F26" s="105"/>
      <c r="G26" s="105"/>
      <c r="H26" s="105"/>
      <c r="I26" s="105"/>
      <c r="J26" s="105"/>
      <c r="K26" s="105"/>
      <c r="L26" s="154"/>
    </row>
    <row r="27" spans="1:14" ht="24" customHeight="1">
      <c r="A27" s="108" t="s">
        <v>208</v>
      </c>
      <c r="B27" s="110"/>
      <c r="C27" s="59"/>
      <c r="D27" s="19"/>
      <c r="E27" s="63"/>
      <c r="F27" s="19"/>
      <c r="G27" s="19"/>
      <c r="H27" s="19"/>
      <c r="I27" s="63"/>
      <c r="J27" s="19"/>
      <c r="K27" s="19"/>
      <c r="L27" s="19"/>
    </row>
    <row r="28" spans="1:14" ht="24" customHeight="1">
      <c r="A28" s="110" t="s">
        <v>209</v>
      </c>
      <c r="B28" s="108"/>
      <c r="C28" s="105"/>
      <c r="D28" s="55">
        <f>D25</f>
        <v>1598408360</v>
      </c>
      <c r="E28" s="55"/>
      <c r="F28" s="55">
        <f>F25</f>
        <v>819968299</v>
      </c>
      <c r="G28" s="55"/>
      <c r="H28" s="55">
        <f>H25</f>
        <v>23610000</v>
      </c>
      <c r="I28" s="55"/>
      <c r="J28" s="55">
        <f>J25</f>
        <v>-3812793</v>
      </c>
      <c r="K28" s="55"/>
      <c r="L28" s="55">
        <f>L25</f>
        <v>2438173866</v>
      </c>
    </row>
    <row r="29" spans="1:14" ht="12.6" hidden="1" customHeight="1" outlineLevel="1">
      <c r="A29" s="110"/>
      <c r="B29" s="109"/>
      <c r="C29" s="105"/>
      <c r="D29" s="63"/>
      <c r="E29" s="63"/>
      <c r="F29" s="63"/>
      <c r="G29" s="63"/>
      <c r="H29" s="63"/>
      <c r="I29" s="63"/>
      <c r="J29" s="63"/>
      <c r="K29" s="63"/>
      <c r="L29" s="63"/>
    </row>
    <row r="30" spans="1:14" ht="22.2" hidden="1" outlineLevel="1">
      <c r="A30" s="143" t="s">
        <v>138</v>
      </c>
      <c r="B30" s="109"/>
      <c r="C30" s="105"/>
      <c r="D30" s="63"/>
      <c r="E30" s="63"/>
      <c r="F30" s="63"/>
      <c r="G30" s="63"/>
      <c r="H30" s="63"/>
      <c r="I30" s="63"/>
      <c r="J30" s="63"/>
      <c r="K30" s="63"/>
      <c r="L30" s="63"/>
    </row>
    <row r="31" spans="1:14" ht="22.2" hidden="1" outlineLevel="1">
      <c r="A31" s="164" t="s">
        <v>161</v>
      </c>
      <c r="B31" s="109"/>
      <c r="C31" s="105"/>
      <c r="D31" s="63"/>
      <c r="E31" s="63"/>
      <c r="F31" s="63"/>
      <c r="G31" s="63"/>
      <c r="H31" s="63"/>
      <c r="I31" s="63"/>
      <c r="J31" s="63"/>
      <c r="K31" s="63"/>
      <c r="L31" s="63"/>
    </row>
    <row r="32" spans="1:14" ht="21.6" hidden="1" outlineLevel="1">
      <c r="A32" s="107" t="s">
        <v>139</v>
      </c>
      <c r="B32" s="109">
        <v>20</v>
      </c>
      <c r="C32" s="105"/>
      <c r="D32" s="20"/>
      <c r="E32" s="63"/>
      <c r="F32" s="20"/>
      <c r="G32" s="63"/>
      <c r="H32" s="20"/>
      <c r="I32" s="63"/>
      <c r="J32" s="20"/>
      <c r="K32" s="63"/>
      <c r="L32" s="20">
        <f>SUM(D32:J32)</f>
        <v>0</v>
      </c>
    </row>
    <row r="33" spans="1:12" ht="22.2" hidden="1" outlineLevel="1">
      <c r="A33" s="164" t="s">
        <v>162</v>
      </c>
      <c r="B33" s="109"/>
      <c r="C33" s="105"/>
      <c r="D33" s="57">
        <f>SUM(D32)</f>
        <v>0</v>
      </c>
      <c r="E33" s="63"/>
      <c r="F33" s="57">
        <f>SUM(F32)</f>
        <v>0</v>
      </c>
      <c r="G33" s="63"/>
      <c r="H33" s="57">
        <f>SUM(H32)</f>
        <v>0</v>
      </c>
      <c r="I33" s="63"/>
      <c r="J33" s="57">
        <f>SUM(J32)</f>
        <v>0</v>
      </c>
      <c r="K33" s="63"/>
      <c r="L33" s="57">
        <f t="shared" ref="L33:L34" si="1">SUM(D33:J33)</f>
        <v>0</v>
      </c>
    </row>
    <row r="34" spans="1:12" ht="22.2" hidden="1" outlineLevel="1">
      <c r="A34" s="143" t="s">
        <v>140</v>
      </c>
      <c r="B34" s="109"/>
      <c r="C34" s="105"/>
      <c r="D34" s="57">
        <f>SUM(D33)</f>
        <v>0</v>
      </c>
      <c r="E34" s="63"/>
      <c r="F34" s="57">
        <f>SUM(F33)</f>
        <v>0</v>
      </c>
      <c r="G34" s="63"/>
      <c r="H34" s="57">
        <f>SUM(H33)</f>
        <v>0</v>
      </c>
      <c r="I34" s="63"/>
      <c r="J34" s="57">
        <f>SUM(J33)</f>
        <v>0</v>
      </c>
      <c r="K34" s="63"/>
      <c r="L34" s="57">
        <f t="shared" si="1"/>
        <v>0</v>
      </c>
    </row>
    <row r="35" spans="1:12" ht="12.6" customHeight="1" collapsed="1">
      <c r="A35" s="110"/>
      <c r="B35" s="109"/>
      <c r="C35" s="105"/>
      <c r="D35" s="63"/>
      <c r="E35" s="63"/>
      <c r="F35" s="63"/>
      <c r="G35" s="63"/>
      <c r="H35" s="63"/>
      <c r="I35" s="63"/>
      <c r="J35" s="63"/>
      <c r="K35" s="63"/>
      <c r="L35" s="63"/>
    </row>
    <row r="36" spans="1:12" ht="24" customHeight="1">
      <c r="A36" s="108" t="s">
        <v>196</v>
      </c>
      <c r="B36" s="109"/>
      <c r="C36" s="105"/>
      <c r="D36" s="19"/>
      <c r="E36" s="19"/>
      <c r="F36" s="19"/>
      <c r="G36" s="19"/>
      <c r="H36" s="19"/>
      <c r="I36" s="19"/>
      <c r="J36" s="19"/>
      <c r="K36" s="19"/>
      <c r="L36" s="19"/>
    </row>
    <row r="37" spans="1:12" ht="24" customHeight="1">
      <c r="A37" s="107" t="s">
        <v>251</v>
      </c>
      <c r="B37" s="107"/>
      <c r="C37" s="105"/>
      <c r="D37" s="19">
        <v>0</v>
      </c>
      <c r="E37" s="19"/>
      <c r="F37" s="19">
        <v>0</v>
      </c>
      <c r="G37" s="19"/>
      <c r="H37" s="19">
        <v>0</v>
      </c>
      <c r="I37" s="19"/>
      <c r="J37" s="19">
        <v>24302318</v>
      </c>
      <c r="K37" s="19"/>
      <c r="L37" s="19">
        <f>SUM(D37:J37)</f>
        <v>24302318</v>
      </c>
    </row>
    <row r="38" spans="1:12" ht="24" hidden="1" customHeight="1">
      <c r="A38" s="107" t="s">
        <v>175</v>
      </c>
      <c r="B38" s="107"/>
      <c r="C38" s="105"/>
      <c r="D38" s="19"/>
      <c r="E38" s="19"/>
      <c r="F38" s="19"/>
      <c r="G38" s="19"/>
      <c r="H38" s="19"/>
      <c r="I38" s="19"/>
      <c r="J38" s="19">
        <f>PL!J42</f>
        <v>0</v>
      </c>
      <c r="K38" s="19"/>
      <c r="L38" s="19">
        <f>SUM(D38:J38)</f>
        <v>0</v>
      </c>
    </row>
    <row r="39" spans="1:12" s="165" customFormat="1" ht="24" customHeight="1">
      <c r="A39" s="108" t="s">
        <v>203</v>
      </c>
      <c r="B39" s="108"/>
      <c r="C39" s="110"/>
      <c r="D39" s="57">
        <f>SUM(D37:D38)</f>
        <v>0</v>
      </c>
      <c r="E39" s="55"/>
      <c r="F39" s="57">
        <f>SUM(F37:F38)</f>
        <v>0</v>
      </c>
      <c r="G39" s="55"/>
      <c r="H39" s="57">
        <f>SUM(H37:H38)</f>
        <v>0</v>
      </c>
      <c r="I39" s="55"/>
      <c r="J39" s="57">
        <f>SUM(J37:J38)</f>
        <v>24302318</v>
      </c>
      <c r="K39" s="55"/>
      <c r="L39" s="57">
        <f>SUM(L37:L38)</f>
        <v>24302318</v>
      </c>
    </row>
    <row r="40" spans="1:12" ht="12.6" customHeight="1">
      <c r="A40" s="108"/>
      <c r="B40" s="109"/>
      <c r="C40" s="105"/>
      <c r="D40" s="19"/>
      <c r="E40" s="19"/>
      <c r="F40" s="19"/>
      <c r="G40" s="19"/>
      <c r="H40" s="19"/>
      <c r="I40" s="19"/>
      <c r="J40" s="19"/>
      <c r="K40" s="19"/>
      <c r="L40" s="19"/>
    </row>
    <row r="41" spans="1:12" ht="21.6">
      <c r="A41" s="107" t="s">
        <v>237</v>
      </c>
      <c r="B41" s="109"/>
      <c r="C41" s="105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1.6">
      <c r="A42" s="107" t="s">
        <v>236</v>
      </c>
      <c r="B42" s="106">
        <v>16</v>
      </c>
      <c r="C42" s="105"/>
      <c r="D42" s="19">
        <v>0</v>
      </c>
      <c r="E42" s="19"/>
      <c r="F42" s="19">
        <v>-7036271</v>
      </c>
      <c r="G42" s="19"/>
      <c r="H42" s="19">
        <v>-23610000</v>
      </c>
      <c r="I42" s="19"/>
      <c r="J42" s="19">
        <v>30646271</v>
      </c>
      <c r="K42" s="19"/>
      <c r="L42" s="19">
        <f>SUM(D42:J42)</f>
        <v>0</v>
      </c>
    </row>
    <row r="43" spans="1:12" ht="24" customHeight="1">
      <c r="A43" s="107" t="s">
        <v>157</v>
      </c>
      <c r="B43" s="106">
        <v>17</v>
      </c>
      <c r="C43" s="105"/>
      <c r="D43" s="20">
        <v>0</v>
      </c>
      <c r="E43" s="19"/>
      <c r="F43" s="20">
        <v>0</v>
      </c>
      <c r="G43" s="19"/>
      <c r="H43" s="20">
        <v>1215116</v>
      </c>
      <c r="I43" s="19"/>
      <c r="J43" s="20">
        <v>-1215116</v>
      </c>
      <c r="K43" s="19"/>
      <c r="L43" s="20">
        <f>SUM(D43:J43)</f>
        <v>0</v>
      </c>
    </row>
    <row r="44" spans="1:12" ht="24" customHeight="1" thickBot="1">
      <c r="A44" s="110" t="s">
        <v>210</v>
      </c>
      <c r="B44" s="110"/>
      <c r="C44" s="105"/>
      <c r="D44" s="58">
        <f>SUM(D28,D39,D43,D34,D42)</f>
        <v>1598408360</v>
      </c>
      <c r="E44" s="55"/>
      <c r="F44" s="58">
        <f>SUM(F28,F39,F43,F34,F42)</f>
        <v>812932028</v>
      </c>
      <c r="G44" s="56"/>
      <c r="H44" s="58">
        <f>SUM(H28,H39,H43,H34,H42)</f>
        <v>1215116</v>
      </c>
      <c r="I44" s="55"/>
      <c r="J44" s="58">
        <f>SUM(J28,J39,J43,J34,J42)</f>
        <v>49920680</v>
      </c>
      <c r="K44" s="56"/>
      <c r="L44" s="58">
        <f>SUM(L28,L39,L43,L34,L42)</f>
        <v>2462476184</v>
      </c>
    </row>
    <row r="45" spans="1:12" ht="24" customHeight="1" thickTop="1">
      <c r="A45" s="165"/>
      <c r="B45" s="165"/>
      <c r="D45" s="16"/>
      <c r="E45" s="15"/>
      <c r="F45" s="16"/>
      <c r="G45" s="16"/>
      <c r="H45" s="16"/>
      <c r="I45" s="15"/>
      <c r="J45" s="16"/>
      <c r="K45" s="16"/>
      <c r="L45" s="16"/>
    </row>
    <row r="46" spans="1:12" ht="24" customHeight="1">
      <c r="A46" s="165"/>
      <c r="B46" s="165"/>
      <c r="D46" s="3"/>
      <c r="E46" s="2"/>
      <c r="F46" s="3"/>
      <c r="G46" s="3"/>
      <c r="H46" s="3"/>
      <c r="I46" s="2"/>
      <c r="J46" s="3"/>
      <c r="K46" s="3"/>
      <c r="L46" s="3"/>
    </row>
    <row r="48" spans="1:12" ht="24" customHeight="1">
      <c r="F48" s="141"/>
      <c r="H48" s="141"/>
      <c r="J48" s="141"/>
      <c r="L48" s="2"/>
    </row>
    <row r="49" spans="6:12" ht="24" customHeight="1">
      <c r="F49" s="141"/>
      <c r="H49" s="141"/>
      <c r="J49" s="141"/>
      <c r="L49" s="2"/>
    </row>
  </sheetData>
  <mergeCells count="3">
    <mergeCell ref="D4:L4"/>
    <mergeCell ref="D9:L9"/>
    <mergeCell ref="H5:J5"/>
  </mergeCells>
  <pageMargins left="0.78740157480314998" right="0.78740157480314998" top="0.47244094488188998" bottom="0.511811023622047" header="0.511811023622047" footer="0.511811023622047"/>
  <pageSetup paperSize="9" scale="81" firstPageNumber="11" orientation="landscape" useFirstPageNumber="1" r:id="rId1"/>
  <headerFooter>
    <oddFooter>&amp;L&amp;"Angsana New,Regular"  หมายเหตุประกอบงบการเงินเป็นส่วนหนึ่งของงบการเงินนี้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130"/>
  <sheetViews>
    <sheetView view="pageBreakPreview" zoomScale="90" zoomScaleNormal="100" zoomScaleSheetLayoutView="90" workbookViewId="0">
      <selection activeCell="L1" sqref="L1"/>
    </sheetView>
  </sheetViews>
  <sheetFormatPr defaultColWidth="9.44140625" defaultRowHeight="21.75" customHeight="1"/>
  <cols>
    <col min="1" max="1" width="11" style="122" customWidth="1"/>
    <col min="2" max="2" width="11.5546875" style="122" customWidth="1"/>
    <col min="3" max="3" width="34.5546875" style="122" customWidth="1"/>
    <col min="4" max="4" width="8" style="122" customWidth="1"/>
    <col min="5" max="5" width="14.21875" style="129" customWidth="1"/>
    <col min="6" max="6" width="1.5546875" style="129" customWidth="1"/>
    <col min="7" max="7" width="14.21875" style="130" customWidth="1"/>
    <col min="8" max="8" width="1.5546875" style="122" customWidth="1"/>
    <col min="9" max="9" width="14.21875" style="129" customWidth="1"/>
    <col min="10" max="10" width="1.5546875" style="129" customWidth="1"/>
    <col min="11" max="11" width="14.21875" style="129" customWidth="1"/>
    <col min="12" max="12" width="12.44140625" customWidth="1"/>
    <col min="13" max="13" width="11.5546875" bestFit="1" customWidth="1"/>
    <col min="14" max="14" width="13.5546875" bestFit="1" customWidth="1"/>
    <col min="15" max="15" width="9.5546875" bestFit="1" customWidth="1"/>
    <col min="16" max="16" width="13.5546875" bestFit="1" customWidth="1"/>
    <col min="17" max="17" width="9.5546875" bestFit="1" customWidth="1"/>
    <col min="18" max="18" width="13.44140625" bestFit="1" customWidth="1"/>
    <col min="19" max="19" width="9.5546875" bestFit="1" customWidth="1"/>
    <col min="20" max="20" width="13.5546875" bestFit="1" customWidth="1"/>
    <col min="33" max="16384" width="9.44140625" style="122"/>
  </cols>
  <sheetData>
    <row r="1" spans="1:32" ht="24.6" customHeight="1">
      <c r="A1" s="102" t="s">
        <v>50</v>
      </c>
      <c r="B1" s="102"/>
      <c r="C1" s="102"/>
      <c r="D1" s="102"/>
      <c r="E1" s="120"/>
      <c r="F1" s="102"/>
      <c r="G1" s="121"/>
      <c r="I1" s="123"/>
      <c r="J1" s="102"/>
      <c r="K1" s="102"/>
    </row>
    <row r="2" spans="1:32" ht="24.6" customHeight="1">
      <c r="A2" s="102" t="s">
        <v>153</v>
      </c>
      <c r="B2" s="102"/>
      <c r="C2" s="102"/>
      <c r="D2" s="102"/>
      <c r="E2" s="102"/>
      <c r="F2" s="102"/>
      <c r="G2" s="121"/>
      <c r="I2" s="102"/>
      <c r="J2" s="102"/>
      <c r="K2" s="102"/>
    </row>
    <row r="3" spans="1:32" ht="24.6" customHeight="1">
      <c r="A3" s="102"/>
      <c r="B3" s="102"/>
      <c r="C3" s="102"/>
      <c r="D3" s="102"/>
      <c r="E3" s="102"/>
      <c r="F3" s="102"/>
      <c r="G3" s="121"/>
      <c r="I3" s="102"/>
      <c r="J3" s="102"/>
      <c r="K3" s="102"/>
    </row>
    <row r="4" spans="1:32" ht="24.6" customHeight="1">
      <c r="A4" s="102"/>
      <c r="B4" s="102"/>
      <c r="C4" s="102"/>
      <c r="D4" s="102"/>
      <c r="E4" s="178" t="s">
        <v>25</v>
      </c>
      <c r="F4" s="178"/>
      <c r="G4" s="178"/>
      <c r="H4" s="170"/>
      <c r="I4" s="178" t="s">
        <v>26</v>
      </c>
      <c r="J4" s="178"/>
      <c r="K4" s="178"/>
    </row>
    <row r="5" spans="1:32" ht="24.6" customHeight="1">
      <c r="A5" s="102"/>
      <c r="B5" s="102"/>
      <c r="C5" s="102"/>
      <c r="D5" s="102"/>
      <c r="E5" s="187" t="s">
        <v>149</v>
      </c>
      <c r="F5" s="187"/>
      <c r="G5" s="187"/>
      <c r="H5" s="73"/>
      <c r="I5" s="187" t="s">
        <v>149</v>
      </c>
      <c r="J5" s="187"/>
      <c r="K5" s="187"/>
    </row>
    <row r="6" spans="1:32" ht="24" customHeight="1">
      <c r="E6" s="12">
        <v>2567</v>
      </c>
      <c r="F6" s="14"/>
      <c r="G6" s="12">
        <v>2566</v>
      </c>
      <c r="H6" s="14"/>
      <c r="I6" s="12">
        <v>2567</v>
      </c>
      <c r="J6" s="14"/>
      <c r="K6" s="12">
        <v>2566</v>
      </c>
    </row>
    <row r="7" spans="1:32" ht="24" customHeight="1">
      <c r="E7" s="188" t="s">
        <v>156</v>
      </c>
      <c r="F7" s="188"/>
      <c r="G7" s="188"/>
      <c r="H7" s="188"/>
      <c r="I7" s="188"/>
      <c r="J7" s="188"/>
      <c r="K7" s="188"/>
    </row>
    <row r="8" spans="1:32" ht="21.75" customHeight="1">
      <c r="A8" s="135" t="s">
        <v>27</v>
      </c>
      <c r="E8" s="124"/>
      <c r="F8" s="124"/>
      <c r="G8" s="125"/>
      <c r="I8" s="124"/>
      <c r="J8" s="124"/>
      <c r="K8" s="124"/>
    </row>
    <row r="9" spans="1:32" ht="21.75" customHeight="1">
      <c r="A9" s="105" t="s">
        <v>151</v>
      </c>
      <c r="E9" s="62">
        <v>51187658</v>
      </c>
      <c r="F9" s="62"/>
      <c r="G9" s="62">
        <v>-140768677</v>
      </c>
      <c r="H9" s="62"/>
      <c r="I9" s="62">
        <v>24302318</v>
      </c>
      <c r="J9" s="62"/>
      <c r="K9" s="62">
        <v>-230883763</v>
      </c>
    </row>
    <row r="10" spans="1:32" ht="21.75" customHeight="1">
      <c r="A10" s="136" t="s">
        <v>267</v>
      </c>
      <c r="E10" s="62"/>
      <c r="F10" s="62"/>
      <c r="G10" s="62"/>
      <c r="H10" s="62"/>
      <c r="I10" s="62"/>
      <c r="J10" s="62"/>
      <c r="K10" s="62"/>
    </row>
    <row r="11" spans="1:32" ht="21.75" customHeight="1">
      <c r="A11" s="105" t="s">
        <v>188</v>
      </c>
      <c r="E11" s="62">
        <v>14907409</v>
      </c>
      <c r="F11" s="62"/>
      <c r="G11" s="62">
        <v>5400904</v>
      </c>
      <c r="H11" s="62"/>
      <c r="I11" s="62">
        <v>-9496781</v>
      </c>
      <c r="J11" s="62"/>
      <c r="K11" s="62">
        <v>-14891412</v>
      </c>
    </row>
    <row r="12" spans="1:32" ht="21.75" customHeight="1">
      <c r="A12" s="105" t="s">
        <v>48</v>
      </c>
      <c r="E12" s="62">
        <v>82978289</v>
      </c>
      <c r="F12" s="62"/>
      <c r="G12" s="62">
        <v>101382247</v>
      </c>
      <c r="H12" s="62"/>
      <c r="I12" s="62">
        <v>40228399</v>
      </c>
      <c r="J12" s="62"/>
      <c r="K12" s="62">
        <v>48838904</v>
      </c>
    </row>
    <row r="13" spans="1:32" ht="21.75" customHeight="1">
      <c r="A13" s="105" t="s">
        <v>97</v>
      </c>
      <c r="E13" s="63">
        <v>211230188</v>
      </c>
      <c r="F13" s="62"/>
      <c r="G13" s="63">
        <v>228959134</v>
      </c>
      <c r="H13" s="62"/>
      <c r="I13" s="63">
        <v>65210602</v>
      </c>
      <c r="J13" s="62"/>
      <c r="K13" s="63">
        <v>60644441</v>
      </c>
    </row>
    <row r="14" spans="1:32" ht="21.75" customHeight="1">
      <c r="A14" s="105" t="s">
        <v>206</v>
      </c>
      <c r="E14" s="63">
        <v>-168059</v>
      </c>
      <c r="F14" s="62"/>
      <c r="G14" s="63">
        <v>64651</v>
      </c>
      <c r="H14" s="62"/>
      <c r="I14" s="63">
        <v>7208</v>
      </c>
      <c r="J14" s="62"/>
      <c r="K14" s="63">
        <v>17648</v>
      </c>
    </row>
    <row r="15" spans="1:32" ht="21.75" customHeight="1">
      <c r="A15" s="105" t="s">
        <v>148</v>
      </c>
      <c r="E15" s="63">
        <v>3154</v>
      </c>
      <c r="F15" s="62"/>
      <c r="G15" s="63">
        <v>0</v>
      </c>
      <c r="H15" s="62"/>
      <c r="I15" s="63">
        <v>0</v>
      </c>
      <c r="J15" s="62"/>
      <c r="K15" s="63">
        <v>0</v>
      </c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</row>
    <row r="16" spans="1:32" ht="21.75" customHeight="1">
      <c r="A16" s="105" t="s">
        <v>197</v>
      </c>
      <c r="E16" s="63">
        <v>77861</v>
      </c>
      <c r="F16" s="62"/>
      <c r="G16" s="63">
        <v>895064</v>
      </c>
      <c r="H16" s="62"/>
      <c r="I16" s="63">
        <v>0</v>
      </c>
      <c r="J16" s="62"/>
      <c r="K16" s="63">
        <v>0</v>
      </c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</row>
    <row r="17" spans="1:32" ht="21.75" customHeight="1">
      <c r="A17" s="105" t="s">
        <v>198</v>
      </c>
      <c r="E17" s="63">
        <v>-803574</v>
      </c>
      <c r="F17" s="62"/>
      <c r="G17" s="63">
        <v>-803575</v>
      </c>
      <c r="H17" s="62"/>
      <c r="I17" s="63">
        <v>-803574</v>
      </c>
      <c r="J17" s="62"/>
      <c r="K17" s="63">
        <v>-803575</v>
      </c>
    </row>
    <row r="18" spans="1:32" ht="21.75" customHeight="1">
      <c r="A18" s="105" t="s">
        <v>239</v>
      </c>
      <c r="E18" s="63">
        <v>0</v>
      </c>
      <c r="F18" s="62"/>
      <c r="G18" s="63">
        <v>0</v>
      </c>
      <c r="H18" s="62"/>
      <c r="I18" s="63">
        <v>-4367882</v>
      </c>
      <c r="J18" s="62"/>
      <c r="K18" s="63">
        <v>147193799</v>
      </c>
    </row>
    <row r="19" spans="1:32" ht="21.75" customHeight="1">
      <c r="A19" s="105" t="s">
        <v>174</v>
      </c>
      <c r="E19" s="63">
        <v>110000</v>
      </c>
      <c r="F19" s="62"/>
      <c r="G19" s="63">
        <v>8890750</v>
      </c>
      <c r="H19" s="62"/>
      <c r="I19" s="63">
        <v>0</v>
      </c>
      <c r="J19" s="62"/>
      <c r="K19" s="63">
        <v>8890750</v>
      </c>
    </row>
    <row r="20" spans="1:32" ht="21.75" customHeight="1">
      <c r="A20" s="105" t="s">
        <v>240</v>
      </c>
      <c r="E20" s="63">
        <v>-313323</v>
      </c>
      <c r="F20" s="62"/>
      <c r="G20" s="63">
        <v>6875198</v>
      </c>
      <c r="H20" s="62"/>
      <c r="I20" s="63">
        <v>0</v>
      </c>
      <c r="J20" s="62"/>
      <c r="K20" s="63">
        <v>3999877</v>
      </c>
    </row>
    <row r="21" spans="1:32" ht="21.75" customHeight="1">
      <c r="A21" s="105" t="s">
        <v>189</v>
      </c>
      <c r="E21" s="63">
        <v>0</v>
      </c>
      <c r="F21" s="62"/>
      <c r="G21" s="63">
        <v>18619746</v>
      </c>
      <c r="H21" s="62"/>
      <c r="I21" s="63">
        <v>0</v>
      </c>
      <c r="J21" s="62"/>
      <c r="K21" s="63">
        <v>0</v>
      </c>
    </row>
    <row r="22" spans="1:32" ht="21.75" customHeight="1">
      <c r="A22" s="105" t="s">
        <v>241</v>
      </c>
      <c r="E22" s="63">
        <v>-19500</v>
      </c>
      <c r="F22" s="62"/>
      <c r="G22" s="63">
        <v>62694059</v>
      </c>
      <c r="H22" s="62"/>
      <c r="I22" s="63">
        <v>0</v>
      </c>
      <c r="J22" s="62"/>
      <c r="K22" s="63">
        <v>0</v>
      </c>
    </row>
    <row r="23" spans="1:32" ht="21.75" customHeight="1">
      <c r="A23" s="105" t="s">
        <v>219</v>
      </c>
      <c r="E23" s="63"/>
      <c r="F23" s="62"/>
      <c r="G23" s="63"/>
      <c r="H23" s="62"/>
      <c r="I23" s="63"/>
      <c r="J23" s="62"/>
      <c r="K23" s="63"/>
    </row>
    <row r="24" spans="1:32" ht="21.75" customHeight="1">
      <c r="A24" s="105" t="s">
        <v>207</v>
      </c>
      <c r="E24" s="63">
        <v>0</v>
      </c>
      <c r="F24" s="62"/>
      <c r="G24" s="63">
        <v>0</v>
      </c>
      <c r="H24" s="62"/>
      <c r="I24" s="63">
        <v>-17370000</v>
      </c>
      <c r="J24" s="62"/>
      <c r="K24" s="63">
        <v>21100000</v>
      </c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</row>
    <row r="25" spans="1:32" ht="21.75" customHeight="1">
      <c r="A25" s="105" t="s">
        <v>218</v>
      </c>
      <c r="E25" s="63">
        <v>0</v>
      </c>
      <c r="F25" s="62"/>
      <c r="G25" s="63">
        <v>0</v>
      </c>
      <c r="H25" s="62"/>
      <c r="I25" s="63">
        <v>-475210</v>
      </c>
      <c r="J25" s="62"/>
      <c r="K25" s="63">
        <v>475210</v>
      </c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</row>
    <row r="26" spans="1:32" ht="21.75" customHeight="1">
      <c r="A26" s="105" t="s">
        <v>110</v>
      </c>
      <c r="E26" s="63">
        <v>6780</v>
      </c>
      <c r="F26" s="62"/>
      <c r="G26" s="63">
        <v>-12167</v>
      </c>
      <c r="H26" s="62"/>
      <c r="I26" s="63">
        <v>0</v>
      </c>
      <c r="J26" s="62"/>
      <c r="K26" s="63">
        <v>0</v>
      </c>
    </row>
    <row r="27" spans="1:32" ht="21.75" customHeight="1">
      <c r="A27" s="105" t="s">
        <v>144</v>
      </c>
      <c r="E27" s="63">
        <v>3106647</v>
      </c>
      <c r="F27" s="62"/>
      <c r="G27" s="63">
        <v>889703</v>
      </c>
      <c r="H27" s="62"/>
      <c r="I27" s="63">
        <v>1914122</v>
      </c>
      <c r="J27" s="62"/>
      <c r="K27" s="63">
        <v>486862</v>
      </c>
    </row>
    <row r="28" spans="1:32" ht="21.75" customHeight="1">
      <c r="A28" s="105" t="s">
        <v>107</v>
      </c>
      <c r="E28" s="63">
        <v>20512338</v>
      </c>
      <c r="F28" s="62"/>
      <c r="G28" s="63">
        <v>2042720</v>
      </c>
      <c r="H28" s="62"/>
      <c r="I28" s="63">
        <v>20512338</v>
      </c>
      <c r="J28" s="62"/>
      <c r="K28" s="63">
        <v>2042720</v>
      </c>
    </row>
    <row r="29" spans="1:32" ht="21.75" customHeight="1">
      <c r="A29" s="105" t="s">
        <v>167</v>
      </c>
      <c r="E29" s="63">
        <v>0</v>
      </c>
      <c r="F29" s="62"/>
      <c r="G29" s="63">
        <v>-126598</v>
      </c>
      <c r="H29" s="62"/>
      <c r="I29" s="63">
        <v>0</v>
      </c>
      <c r="J29" s="63"/>
      <c r="K29" s="63">
        <v>-126598</v>
      </c>
    </row>
    <row r="30" spans="1:32" ht="21.75" customHeight="1">
      <c r="A30" s="137" t="s">
        <v>220</v>
      </c>
      <c r="E30" s="63">
        <v>-701558</v>
      </c>
      <c r="F30" s="62"/>
      <c r="G30" s="63">
        <v>-5751</v>
      </c>
      <c r="H30" s="62"/>
      <c r="I30" s="63">
        <v>-305184</v>
      </c>
      <c r="J30" s="62"/>
      <c r="K30" s="63">
        <v>-67051</v>
      </c>
    </row>
    <row r="31" spans="1:32" ht="21.75" customHeight="1">
      <c r="A31" s="137" t="s">
        <v>242</v>
      </c>
      <c r="E31" s="63">
        <v>-50</v>
      </c>
      <c r="F31" s="62"/>
      <c r="G31" s="63">
        <v>0</v>
      </c>
      <c r="H31" s="62"/>
      <c r="I31" s="63">
        <v>0</v>
      </c>
      <c r="J31" s="62"/>
      <c r="K31" s="63">
        <v>0</v>
      </c>
    </row>
    <row r="32" spans="1:32" ht="21.75" customHeight="1">
      <c r="A32" s="137" t="s">
        <v>194</v>
      </c>
      <c r="E32" s="63">
        <v>-4689332</v>
      </c>
      <c r="F32" s="62"/>
      <c r="G32" s="63">
        <v>-1159338</v>
      </c>
      <c r="H32" s="62"/>
      <c r="I32" s="63">
        <v>0</v>
      </c>
      <c r="J32" s="62"/>
      <c r="K32" s="63">
        <v>0</v>
      </c>
    </row>
    <row r="33" spans="1:11" ht="21.75" customHeight="1">
      <c r="A33" s="105" t="s">
        <v>221</v>
      </c>
      <c r="E33" s="63">
        <v>1709605</v>
      </c>
      <c r="F33" s="62"/>
      <c r="G33" s="63">
        <v>7270809</v>
      </c>
      <c r="H33" s="62"/>
      <c r="I33" s="63">
        <v>258577</v>
      </c>
      <c r="J33" s="62"/>
      <c r="K33" s="63">
        <v>271481</v>
      </c>
    </row>
    <row r="34" spans="1:11" ht="21.75" customHeight="1">
      <c r="A34" s="105" t="s">
        <v>185</v>
      </c>
      <c r="E34" s="63">
        <v>426492</v>
      </c>
      <c r="F34" s="62"/>
      <c r="G34" s="63">
        <v>34</v>
      </c>
      <c r="H34" s="62"/>
      <c r="I34" s="63">
        <v>13</v>
      </c>
      <c r="J34" s="62"/>
      <c r="K34" s="63">
        <v>34</v>
      </c>
    </row>
    <row r="35" spans="1:11" ht="21.75" customHeight="1">
      <c r="A35" s="105" t="s">
        <v>168</v>
      </c>
      <c r="E35" s="63">
        <v>0</v>
      </c>
      <c r="F35" s="62"/>
      <c r="G35" s="63">
        <v>-22440</v>
      </c>
      <c r="H35" s="62"/>
      <c r="I35" s="63">
        <v>0</v>
      </c>
      <c r="J35" s="62"/>
      <c r="K35" s="63">
        <v>-22440</v>
      </c>
    </row>
    <row r="36" spans="1:11" ht="21.75" customHeight="1">
      <c r="A36" s="105" t="s">
        <v>115</v>
      </c>
      <c r="E36" s="63">
        <v>774880</v>
      </c>
      <c r="F36" s="62"/>
      <c r="G36" s="63">
        <v>1408060</v>
      </c>
      <c r="H36" s="62"/>
      <c r="I36" s="62">
        <v>0</v>
      </c>
      <c r="J36" s="62"/>
      <c r="K36" s="62">
        <v>0</v>
      </c>
    </row>
    <row r="37" spans="1:11" ht="21.6" hidden="1" customHeight="1">
      <c r="A37" s="105" t="s">
        <v>116</v>
      </c>
      <c r="E37" s="63"/>
      <c r="F37" s="62"/>
      <c r="G37" s="63">
        <v>0</v>
      </c>
      <c r="H37" s="62"/>
      <c r="I37" s="63"/>
      <c r="J37" s="62"/>
      <c r="K37" s="63">
        <v>0</v>
      </c>
    </row>
    <row r="38" spans="1:11" ht="21.6" customHeight="1">
      <c r="A38" s="105" t="s">
        <v>233</v>
      </c>
      <c r="E38" s="63">
        <v>0</v>
      </c>
      <c r="F38" s="62"/>
      <c r="G38" s="63">
        <v>0</v>
      </c>
      <c r="H38" s="62"/>
      <c r="I38" s="63">
        <v>-43999796</v>
      </c>
      <c r="J38" s="62"/>
      <c r="K38" s="63">
        <v>0</v>
      </c>
    </row>
    <row r="39" spans="1:11" ht="21.75" customHeight="1">
      <c r="A39" s="29" t="s">
        <v>94</v>
      </c>
      <c r="E39" s="20">
        <v>-661141</v>
      </c>
      <c r="F39" s="62"/>
      <c r="G39" s="20">
        <v>-859043</v>
      </c>
      <c r="H39" s="62"/>
      <c r="I39" s="20">
        <v>-5413107</v>
      </c>
      <c r="J39" s="62"/>
      <c r="K39" s="20">
        <v>-3146521</v>
      </c>
    </row>
    <row r="40" spans="1:11" ht="21.75" customHeight="1">
      <c r="A40" s="105"/>
      <c r="E40" s="63">
        <f>SUM(E9:E39)</f>
        <v>379674764</v>
      </c>
      <c r="F40" s="62"/>
      <c r="G40" s="63">
        <f>SUM(G9:G39)</f>
        <v>301635490</v>
      </c>
      <c r="H40" s="62"/>
      <c r="I40" s="63">
        <f>SUM(I9:I39)</f>
        <v>70202043</v>
      </c>
      <c r="J40" s="62"/>
      <c r="K40" s="63">
        <f>SUM(K9:K39)</f>
        <v>44020366</v>
      </c>
    </row>
    <row r="41" spans="1:11" ht="21.75" customHeight="1">
      <c r="A41" s="105"/>
      <c r="E41" s="63"/>
      <c r="F41" s="62"/>
      <c r="G41" s="63"/>
      <c r="H41" s="62"/>
      <c r="I41" s="63"/>
      <c r="J41" s="62"/>
      <c r="K41" s="63"/>
    </row>
    <row r="42" spans="1:11" ht="21.75" customHeight="1">
      <c r="A42" s="102" t="s">
        <v>50</v>
      </c>
      <c r="B42" s="102"/>
      <c r="C42" s="102"/>
      <c r="D42" s="102"/>
      <c r="E42" s="102"/>
      <c r="F42" s="102"/>
      <c r="G42" s="121"/>
      <c r="I42" s="102"/>
      <c r="J42" s="102"/>
      <c r="K42" s="102"/>
    </row>
    <row r="43" spans="1:11" ht="21.75" customHeight="1">
      <c r="A43" s="102" t="s">
        <v>153</v>
      </c>
      <c r="B43" s="102"/>
      <c r="C43" s="102"/>
      <c r="D43" s="102"/>
      <c r="E43" s="102"/>
      <c r="F43" s="102"/>
      <c r="G43" s="121"/>
      <c r="I43" s="102"/>
      <c r="J43" s="102"/>
      <c r="K43" s="102"/>
    </row>
    <row r="44" spans="1:11" ht="21.75" customHeight="1">
      <c r="A44" s="102"/>
      <c r="B44" s="102"/>
      <c r="C44" s="102"/>
      <c r="D44" s="102"/>
      <c r="E44" s="102"/>
      <c r="F44" s="102"/>
      <c r="G44" s="121"/>
      <c r="I44" s="102"/>
      <c r="J44" s="102"/>
      <c r="K44" s="102"/>
    </row>
    <row r="45" spans="1:11" ht="21.75" customHeight="1">
      <c r="A45" s="102"/>
      <c r="B45" s="102"/>
      <c r="C45" s="102"/>
      <c r="D45" s="102"/>
      <c r="E45" s="178" t="s">
        <v>25</v>
      </c>
      <c r="F45" s="178"/>
      <c r="G45" s="178"/>
      <c r="H45" s="170"/>
      <c r="I45" s="178" t="s">
        <v>26</v>
      </c>
      <c r="J45" s="178"/>
      <c r="K45" s="178"/>
    </row>
    <row r="46" spans="1:11" ht="21.75" customHeight="1">
      <c r="A46" s="102"/>
      <c r="B46" s="102"/>
      <c r="C46" s="102"/>
      <c r="D46" s="102"/>
      <c r="E46" s="187" t="s">
        <v>149</v>
      </c>
      <c r="F46" s="187"/>
      <c r="G46" s="187"/>
      <c r="H46" s="73"/>
      <c r="I46" s="187" t="s">
        <v>149</v>
      </c>
      <c r="J46" s="187"/>
      <c r="K46" s="187"/>
    </row>
    <row r="47" spans="1:11" ht="21.75" customHeight="1">
      <c r="D47" s="13"/>
      <c r="E47" s="12">
        <v>2567</v>
      </c>
      <c r="F47" s="14"/>
      <c r="G47" s="12">
        <v>2566</v>
      </c>
      <c r="H47" s="14"/>
      <c r="I47" s="12">
        <v>2567</v>
      </c>
      <c r="J47" s="14"/>
      <c r="K47" s="12">
        <v>2566</v>
      </c>
    </row>
    <row r="48" spans="1:11" ht="21.75" customHeight="1">
      <c r="A48" s="105"/>
      <c r="C48" s="138"/>
      <c r="D48" s="139"/>
      <c r="E48" s="188" t="s">
        <v>156</v>
      </c>
      <c r="F48" s="188"/>
      <c r="G48" s="188"/>
      <c r="H48" s="188"/>
      <c r="I48" s="188"/>
      <c r="J48" s="188"/>
      <c r="K48" s="188"/>
    </row>
    <row r="49" spans="1:32" ht="21.75" customHeight="1">
      <c r="A49" s="136" t="s">
        <v>98</v>
      </c>
      <c r="E49" s="62"/>
      <c r="F49" s="62"/>
      <c r="G49" s="62"/>
      <c r="H49" s="62"/>
      <c r="I49" s="62"/>
      <c r="J49" s="62"/>
      <c r="K49" s="62"/>
    </row>
    <row r="50" spans="1:32" ht="21.75" customHeight="1">
      <c r="A50" s="105" t="s">
        <v>65</v>
      </c>
      <c r="E50" s="63">
        <v>-156218</v>
      </c>
      <c r="F50" s="62"/>
      <c r="G50" s="63">
        <v>-2428807</v>
      </c>
      <c r="H50" s="62"/>
      <c r="I50" s="63">
        <v>11790181</v>
      </c>
      <c r="J50" s="62"/>
      <c r="K50" s="63">
        <v>-2477764</v>
      </c>
      <c r="N50" s="95"/>
    </row>
    <row r="51" spans="1:32" ht="21.75" customHeight="1">
      <c r="A51" s="105" t="s">
        <v>55</v>
      </c>
      <c r="E51" s="63">
        <v>472878</v>
      </c>
      <c r="F51" s="62"/>
      <c r="G51" s="63">
        <v>1575863</v>
      </c>
      <c r="H51" s="62"/>
      <c r="I51" s="63">
        <v>-878869</v>
      </c>
      <c r="J51" s="62"/>
      <c r="K51" s="63">
        <v>216092</v>
      </c>
    </row>
    <row r="52" spans="1:32" ht="21.75" customHeight="1">
      <c r="A52" s="105" t="s">
        <v>66</v>
      </c>
      <c r="E52" s="63">
        <v>-40973635</v>
      </c>
      <c r="F52" s="62"/>
      <c r="G52" s="63">
        <v>29615098</v>
      </c>
      <c r="H52" s="62"/>
      <c r="I52" s="63">
        <v>199283103</v>
      </c>
      <c r="J52" s="62"/>
      <c r="K52" s="63">
        <v>59673080</v>
      </c>
    </row>
    <row r="53" spans="1:32" ht="21.75" customHeight="1">
      <c r="A53" s="105" t="s">
        <v>199</v>
      </c>
      <c r="E53" s="63">
        <v>-18817478</v>
      </c>
      <c r="F53" s="62"/>
      <c r="G53" s="63">
        <v>-42136865</v>
      </c>
      <c r="H53" s="62"/>
      <c r="I53" s="63">
        <v>-8646370</v>
      </c>
      <c r="J53" s="62"/>
      <c r="K53" s="63">
        <v>-27269361</v>
      </c>
    </row>
    <row r="54" spans="1:32" ht="21.75" customHeight="1">
      <c r="A54" s="105" t="s">
        <v>67</v>
      </c>
      <c r="E54" s="63">
        <v>-17356984</v>
      </c>
      <c r="F54" s="62"/>
      <c r="G54" s="63">
        <v>-8618396</v>
      </c>
      <c r="H54" s="62"/>
      <c r="I54" s="63">
        <v>2434061</v>
      </c>
      <c r="J54" s="62"/>
      <c r="K54" s="63">
        <v>371213</v>
      </c>
    </row>
    <row r="55" spans="1:32" ht="21.75" customHeight="1">
      <c r="A55" s="105" t="s">
        <v>68</v>
      </c>
      <c r="E55" s="63">
        <v>2040320</v>
      </c>
      <c r="F55" s="62"/>
      <c r="G55" s="63">
        <v>-924376</v>
      </c>
      <c r="H55" s="62"/>
      <c r="I55" s="63">
        <v>0</v>
      </c>
      <c r="J55" s="62"/>
      <c r="K55" s="63">
        <v>0</v>
      </c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</row>
    <row r="56" spans="1:32" ht="21.75" customHeight="1">
      <c r="A56" s="105" t="s">
        <v>16</v>
      </c>
      <c r="E56" s="63">
        <v>-35359370</v>
      </c>
      <c r="F56" s="62"/>
      <c r="G56" s="63">
        <v>-10047691</v>
      </c>
      <c r="H56" s="62"/>
      <c r="I56" s="63">
        <v>-35483077</v>
      </c>
      <c r="J56" s="62"/>
      <c r="K56" s="63">
        <v>-9734851</v>
      </c>
    </row>
    <row r="57" spans="1:32" ht="21.75" customHeight="1">
      <c r="A57" s="105" t="s">
        <v>170</v>
      </c>
      <c r="E57" s="63">
        <v>54968057</v>
      </c>
      <c r="F57" s="62"/>
      <c r="G57" s="63">
        <v>-10166021</v>
      </c>
      <c r="H57" s="62"/>
      <c r="I57" s="63">
        <v>55869196</v>
      </c>
      <c r="J57" s="62"/>
      <c r="K57" s="63">
        <v>-10166021</v>
      </c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</row>
    <row r="58" spans="1:32" ht="21.75" customHeight="1">
      <c r="A58" s="105" t="s">
        <v>72</v>
      </c>
      <c r="E58" s="63">
        <v>-20250</v>
      </c>
      <c r="F58" s="62"/>
      <c r="G58" s="63">
        <v>2215020</v>
      </c>
      <c r="H58" s="62"/>
      <c r="I58" s="63">
        <v>0</v>
      </c>
      <c r="J58" s="62"/>
      <c r="K58" s="63">
        <v>0</v>
      </c>
    </row>
    <row r="59" spans="1:32" ht="21.75" customHeight="1">
      <c r="A59" s="105" t="s">
        <v>17</v>
      </c>
      <c r="E59" s="63">
        <v>-1670110</v>
      </c>
      <c r="F59" s="62"/>
      <c r="G59" s="63">
        <v>-3938596</v>
      </c>
      <c r="H59" s="62"/>
      <c r="I59" s="63">
        <v>249124</v>
      </c>
      <c r="J59" s="62"/>
      <c r="K59" s="63">
        <v>-6759024</v>
      </c>
    </row>
    <row r="60" spans="1:32" ht="21.75" customHeight="1">
      <c r="A60" s="105" t="s">
        <v>75</v>
      </c>
      <c r="E60" s="63">
        <v>121013242</v>
      </c>
      <c r="F60" s="62"/>
      <c r="G60" s="63">
        <v>46755165</v>
      </c>
      <c r="H60" s="62"/>
      <c r="I60" s="63">
        <v>74642548</v>
      </c>
      <c r="J60" s="62"/>
      <c r="K60" s="63">
        <v>30375939</v>
      </c>
    </row>
    <row r="61" spans="1:32" ht="21.75" customHeight="1">
      <c r="A61" s="132" t="s">
        <v>76</v>
      </c>
      <c r="E61" s="63">
        <v>134924575</v>
      </c>
      <c r="F61" s="62"/>
      <c r="G61" s="63">
        <v>28817695</v>
      </c>
      <c r="H61" s="62"/>
      <c r="I61" s="63">
        <v>-30653950</v>
      </c>
      <c r="J61" s="62"/>
      <c r="K61" s="63">
        <v>-14499970</v>
      </c>
    </row>
    <row r="62" spans="1:32" ht="21.75" customHeight="1">
      <c r="A62" s="132" t="s">
        <v>202</v>
      </c>
      <c r="E62" s="63">
        <v>0</v>
      </c>
      <c r="F62" s="62"/>
      <c r="G62" s="63">
        <v>0</v>
      </c>
      <c r="H62" s="62"/>
      <c r="I62" s="63">
        <v>-86966839</v>
      </c>
      <c r="J62" s="62"/>
      <c r="K62" s="63">
        <v>86966839</v>
      </c>
    </row>
    <row r="63" spans="1:32" ht="21.75" customHeight="1">
      <c r="A63" s="132" t="s">
        <v>259</v>
      </c>
      <c r="E63" s="63">
        <v>0</v>
      </c>
      <c r="F63" s="62"/>
      <c r="G63" s="63">
        <v>0</v>
      </c>
      <c r="H63" s="62"/>
      <c r="I63" s="63">
        <v>-2919269</v>
      </c>
      <c r="J63" s="62"/>
      <c r="K63" s="63">
        <v>0</v>
      </c>
    </row>
    <row r="64" spans="1:32" ht="21.75" customHeight="1">
      <c r="A64" s="105" t="s">
        <v>117</v>
      </c>
      <c r="E64" s="63">
        <v>-1615000</v>
      </c>
      <c r="F64" s="62"/>
      <c r="G64" s="63">
        <v>-939057</v>
      </c>
      <c r="H64" s="62"/>
      <c r="I64" s="63">
        <v>-1615000</v>
      </c>
      <c r="J64" s="62"/>
      <c r="K64" s="63">
        <v>-726590</v>
      </c>
    </row>
    <row r="65" spans="1:32" ht="21.75" customHeight="1">
      <c r="A65" s="105" t="s">
        <v>166</v>
      </c>
      <c r="E65" s="63">
        <v>0</v>
      </c>
      <c r="F65" s="62"/>
      <c r="G65" s="63">
        <v>-1669003</v>
      </c>
      <c r="H65" s="62"/>
      <c r="I65" s="63">
        <v>0</v>
      </c>
      <c r="J65" s="62"/>
      <c r="K65" s="63">
        <v>0</v>
      </c>
    </row>
    <row r="66" spans="1:32" ht="21.75" customHeight="1">
      <c r="A66" s="105" t="s">
        <v>18</v>
      </c>
      <c r="E66" s="63">
        <v>-5898910</v>
      </c>
      <c r="F66" s="62"/>
      <c r="G66" s="63">
        <v>2453866</v>
      </c>
      <c r="H66" s="62"/>
      <c r="I66" s="63">
        <v>1145980</v>
      </c>
      <c r="J66" s="62"/>
      <c r="K66" s="63">
        <v>-3329236</v>
      </c>
    </row>
    <row r="67" spans="1:32" ht="21.75" customHeight="1">
      <c r="A67" s="132" t="s">
        <v>265</v>
      </c>
      <c r="E67" s="63">
        <v>0</v>
      </c>
      <c r="F67" s="62"/>
      <c r="G67" s="63">
        <v>-1348854</v>
      </c>
      <c r="H67" s="62"/>
      <c r="I67" s="63">
        <v>0</v>
      </c>
      <c r="J67" s="62"/>
      <c r="K67" s="63">
        <v>-1348854</v>
      </c>
    </row>
    <row r="68" spans="1:32" ht="21.75" customHeight="1">
      <c r="A68" s="105" t="s">
        <v>134</v>
      </c>
      <c r="E68" s="63">
        <v>0</v>
      </c>
      <c r="F68" s="62"/>
      <c r="G68" s="63">
        <v>2539536</v>
      </c>
      <c r="H68" s="62"/>
      <c r="I68" s="63">
        <v>0</v>
      </c>
      <c r="J68" s="62"/>
      <c r="K68" s="63">
        <v>0</v>
      </c>
      <c r="N68" s="95"/>
      <c r="O68" s="95"/>
      <c r="P68" s="95"/>
      <c r="Q68" s="95"/>
      <c r="R68" s="95"/>
      <c r="S68" s="95"/>
      <c r="T68" s="95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</row>
    <row r="69" spans="1:32" ht="21.75" customHeight="1">
      <c r="A69" s="105" t="s">
        <v>99</v>
      </c>
      <c r="E69" s="20">
        <v>6347124</v>
      </c>
      <c r="F69" s="62"/>
      <c r="G69" s="20">
        <v>-5685167</v>
      </c>
      <c r="H69" s="62"/>
      <c r="I69" s="20">
        <v>0</v>
      </c>
      <c r="J69" s="62"/>
      <c r="K69" s="20">
        <v>-915000</v>
      </c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</row>
    <row r="70" spans="1:32" ht="21.75" customHeight="1">
      <c r="A70" s="105" t="s">
        <v>145</v>
      </c>
      <c r="E70" s="61">
        <f>SUM(E50:E69,E40)</f>
        <v>577573005</v>
      </c>
      <c r="F70" s="17"/>
      <c r="G70" s="61">
        <f>SUM(G50:G69,G40)</f>
        <v>327704900</v>
      </c>
      <c r="H70" s="62"/>
      <c r="I70" s="61">
        <f>SUM(I50:I69,I40)</f>
        <v>248452862</v>
      </c>
      <c r="J70" s="17"/>
      <c r="K70" s="61">
        <f>SUM(K50:K69,K40)</f>
        <v>144396858</v>
      </c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</row>
    <row r="71" spans="1:32" ht="21.75" customHeight="1">
      <c r="A71" s="105" t="s">
        <v>118</v>
      </c>
      <c r="E71" s="19">
        <v>-135249512</v>
      </c>
      <c r="F71" s="62"/>
      <c r="G71" s="19">
        <v>-95215376</v>
      </c>
      <c r="H71" s="62"/>
      <c r="I71" s="19">
        <v>-86620488</v>
      </c>
      <c r="J71" s="62"/>
      <c r="K71" s="19">
        <v>-59166908</v>
      </c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</row>
    <row r="72" spans="1:32" ht="21.75" customHeight="1">
      <c r="A72" s="105" t="s">
        <v>260</v>
      </c>
      <c r="E72" s="19">
        <v>3069896</v>
      </c>
      <c r="F72" s="62"/>
      <c r="G72" s="19">
        <v>0</v>
      </c>
      <c r="H72" s="62"/>
      <c r="I72" s="19">
        <v>3069896</v>
      </c>
      <c r="J72" s="62"/>
      <c r="K72" s="19">
        <v>0</v>
      </c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</row>
    <row r="73" spans="1:32" ht="21.75" customHeight="1">
      <c r="A73" s="105" t="s">
        <v>244</v>
      </c>
      <c r="E73" s="19">
        <v>-7246890</v>
      </c>
      <c r="F73" s="62"/>
      <c r="G73" s="19">
        <v>-4017760</v>
      </c>
      <c r="H73" s="62"/>
      <c r="I73" s="19">
        <v>-3211211</v>
      </c>
      <c r="J73" s="62"/>
      <c r="K73" s="19">
        <v>-2028690</v>
      </c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</row>
    <row r="74" spans="1:32" ht="21.75" customHeight="1">
      <c r="A74" s="110" t="s">
        <v>146</v>
      </c>
      <c r="E74" s="126">
        <f>SUM(E70:E73)</f>
        <v>438146499</v>
      </c>
      <c r="F74" s="85"/>
      <c r="G74" s="126">
        <f>SUM(G70:G73)</f>
        <v>228471764</v>
      </c>
      <c r="H74" s="85"/>
      <c r="I74" s="126">
        <f>SUM(I70:I73)</f>
        <v>161691059</v>
      </c>
      <c r="J74" s="85"/>
      <c r="K74" s="126">
        <f>SUM(K70:K73)</f>
        <v>83201260</v>
      </c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</row>
    <row r="75" spans="1:32" ht="21.75" customHeight="1">
      <c r="A75" s="110"/>
      <c r="E75" s="17"/>
      <c r="F75" s="62"/>
      <c r="G75" s="17"/>
      <c r="H75" s="62"/>
      <c r="I75" s="17"/>
      <c r="J75" s="62"/>
      <c r="K75" s="17"/>
    </row>
    <row r="76" spans="1:32" ht="21.75" customHeight="1">
      <c r="A76" s="135" t="s">
        <v>28</v>
      </c>
      <c r="E76" s="124"/>
      <c r="F76" s="124"/>
      <c r="G76" s="125"/>
      <c r="I76" s="124"/>
      <c r="J76" s="124"/>
      <c r="K76" s="124"/>
    </row>
    <row r="77" spans="1:32" ht="21.75" customHeight="1">
      <c r="A77" s="105" t="s">
        <v>137</v>
      </c>
      <c r="E77" s="63">
        <v>0</v>
      </c>
      <c r="F77" s="17"/>
      <c r="G77" s="63">
        <v>0</v>
      </c>
      <c r="H77" s="17"/>
      <c r="I77" s="63">
        <v>-155168759</v>
      </c>
      <c r="J77" s="17"/>
      <c r="K77" s="63">
        <v>-160066839</v>
      </c>
    </row>
    <row r="78" spans="1:32" ht="21.75" customHeight="1">
      <c r="A78" s="105" t="s">
        <v>131</v>
      </c>
      <c r="E78" s="63">
        <v>0</v>
      </c>
      <c r="F78" s="17"/>
      <c r="G78" s="63">
        <v>0</v>
      </c>
      <c r="H78" s="17"/>
      <c r="I78" s="63">
        <v>179485598</v>
      </c>
      <c r="J78" s="17"/>
      <c r="K78" s="63">
        <v>150900000</v>
      </c>
    </row>
    <row r="79" spans="1:32" ht="21.75" customHeight="1">
      <c r="A79" s="105" t="s">
        <v>129</v>
      </c>
      <c r="E79" s="63">
        <v>0</v>
      </c>
      <c r="F79" s="17"/>
      <c r="G79" s="63">
        <v>130315567</v>
      </c>
      <c r="H79" s="17"/>
      <c r="I79" s="63">
        <v>0</v>
      </c>
      <c r="J79" s="17"/>
      <c r="K79" s="63">
        <v>130315567</v>
      </c>
    </row>
    <row r="80" spans="1:32" ht="21.75" hidden="1" customHeight="1">
      <c r="A80" s="105" t="s">
        <v>130</v>
      </c>
      <c r="E80" s="63"/>
      <c r="F80" s="17"/>
      <c r="G80" s="63">
        <v>0</v>
      </c>
      <c r="H80" s="17"/>
      <c r="I80" s="63"/>
      <c r="J80" s="17"/>
      <c r="K80" s="63">
        <v>0</v>
      </c>
    </row>
    <row r="81" spans="1:11" ht="21.75" customHeight="1">
      <c r="A81" s="105" t="s">
        <v>190</v>
      </c>
      <c r="E81" s="63">
        <v>0</v>
      </c>
      <c r="F81" s="17"/>
      <c r="G81" s="63">
        <v>-110000000</v>
      </c>
      <c r="H81" s="17"/>
      <c r="I81" s="63">
        <v>0</v>
      </c>
      <c r="J81" s="17"/>
      <c r="K81" s="63">
        <v>-110000000</v>
      </c>
    </row>
    <row r="82" spans="1:11" ht="21.75" customHeight="1">
      <c r="A82" s="105" t="s">
        <v>191</v>
      </c>
      <c r="E82" s="63">
        <v>0</v>
      </c>
      <c r="F82" s="17"/>
      <c r="G82" s="63">
        <v>0</v>
      </c>
      <c r="H82" s="17"/>
      <c r="I82" s="63">
        <v>-4999924</v>
      </c>
      <c r="J82" s="17"/>
      <c r="K82" s="63">
        <v>-19999700</v>
      </c>
    </row>
    <row r="83" spans="1:11" ht="21.75" customHeight="1">
      <c r="A83" s="105" t="s">
        <v>192</v>
      </c>
      <c r="E83" s="63">
        <v>0</v>
      </c>
      <c r="F83" s="17"/>
      <c r="G83" s="63">
        <v>-16200000</v>
      </c>
      <c r="H83" s="17"/>
      <c r="I83" s="63">
        <v>0</v>
      </c>
      <c r="J83" s="17"/>
      <c r="K83" s="63">
        <v>0</v>
      </c>
    </row>
    <row r="84" spans="1:11" ht="21.75" customHeight="1">
      <c r="A84" s="105" t="s">
        <v>119</v>
      </c>
      <c r="E84" s="63">
        <v>-887932488</v>
      </c>
      <c r="F84" s="17"/>
      <c r="G84" s="63">
        <v>-435785156</v>
      </c>
      <c r="H84" s="17"/>
      <c r="I84" s="63">
        <v>-751607292</v>
      </c>
      <c r="J84" s="17"/>
      <c r="K84" s="63">
        <v>-389861892</v>
      </c>
    </row>
    <row r="85" spans="1:11" ht="21.75" customHeight="1">
      <c r="A85" s="105" t="s">
        <v>193</v>
      </c>
      <c r="E85" s="63">
        <v>0</v>
      </c>
      <c r="F85" s="17"/>
      <c r="G85" s="63">
        <v>-1220306</v>
      </c>
      <c r="H85" s="63"/>
      <c r="I85" s="127">
        <v>0</v>
      </c>
      <c r="J85" s="17"/>
      <c r="K85" s="127">
        <v>0</v>
      </c>
    </row>
    <row r="86" spans="1:11" ht="21.75" customHeight="1">
      <c r="A86" s="105" t="s">
        <v>120</v>
      </c>
      <c r="E86" s="63">
        <v>-2861053</v>
      </c>
      <c r="F86" s="17"/>
      <c r="G86" s="63">
        <v>-2862667</v>
      </c>
      <c r="H86" s="17"/>
      <c r="I86" s="63">
        <v>-1678710</v>
      </c>
      <c r="J86" s="17"/>
      <c r="K86" s="63">
        <v>-1787553</v>
      </c>
    </row>
    <row r="87" spans="1:11" ht="21.75" customHeight="1">
      <c r="A87" s="105" t="s">
        <v>121</v>
      </c>
      <c r="E87" s="63">
        <v>1961396</v>
      </c>
      <c r="F87" s="62"/>
      <c r="G87" s="63">
        <v>4198724</v>
      </c>
      <c r="H87" s="62"/>
      <c r="I87" s="17">
        <v>513818</v>
      </c>
      <c r="J87" s="62"/>
      <c r="K87" s="17">
        <v>480794</v>
      </c>
    </row>
    <row r="88" spans="1:11" ht="21.75" customHeight="1">
      <c r="A88" s="105" t="s">
        <v>222</v>
      </c>
      <c r="E88" s="63">
        <v>32679</v>
      </c>
      <c r="F88" s="62"/>
      <c r="G88" s="63">
        <v>0</v>
      </c>
      <c r="H88" s="62"/>
      <c r="I88" s="17">
        <v>0</v>
      </c>
      <c r="J88" s="62"/>
      <c r="K88" s="17">
        <v>0</v>
      </c>
    </row>
    <row r="89" spans="1:11" ht="21.75" customHeight="1">
      <c r="A89" s="105" t="s">
        <v>213</v>
      </c>
      <c r="E89" s="63">
        <v>0</v>
      </c>
      <c r="F89" s="62"/>
      <c r="G89" s="63">
        <v>0</v>
      </c>
      <c r="H89" s="62"/>
      <c r="I89" s="17">
        <v>43999796</v>
      </c>
      <c r="J89" s="62"/>
      <c r="K89" s="17">
        <v>0</v>
      </c>
    </row>
    <row r="90" spans="1:11" ht="21.75" customHeight="1">
      <c r="A90" s="105" t="s">
        <v>24</v>
      </c>
      <c r="E90" s="63">
        <v>661141</v>
      </c>
      <c r="F90" s="18"/>
      <c r="G90" s="63">
        <v>859043</v>
      </c>
      <c r="H90" s="18"/>
      <c r="I90" s="63">
        <v>7392709</v>
      </c>
      <c r="J90" s="18"/>
      <c r="K90" s="63">
        <v>2611949</v>
      </c>
    </row>
    <row r="91" spans="1:11" ht="21.75" customHeight="1">
      <c r="A91" s="110" t="s">
        <v>255</v>
      </c>
      <c r="E91" s="126">
        <f>SUM(E77:E90)</f>
        <v>-888138325</v>
      </c>
      <c r="F91" s="85"/>
      <c r="G91" s="126">
        <f>SUM(G77:G90)</f>
        <v>-430694795</v>
      </c>
      <c r="H91" s="85"/>
      <c r="I91" s="126">
        <f>SUM(I77:I90)</f>
        <v>-682062764</v>
      </c>
      <c r="J91" s="85"/>
      <c r="K91" s="126">
        <f>SUM(K77:K90)</f>
        <v>-397407674</v>
      </c>
    </row>
    <row r="92" spans="1:11" ht="21.75" customHeight="1">
      <c r="A92" s="110"/>
      <c r="E92" s="94"/>
      <c r="F92" s="85"/>
      <c r="G92" s="94"/>
      <c r="H92" s="85"/>
      <c r="I92" s="94"/>
      <c r="J92" s="85"/>
      <c r="K92" s="94"/>
    </row>
    <row r="93" spans="1:11" ht="21.75" customHeight="1">
      <c r="A93" s="102" t="s">
        <v>50</v>
      </c>
      <c r="B93" s="102"/>
      <c r="C93" s="102"/>
      <c r="D93" s="102"/>
      <c r="E93" s="102"/>
      <c r="F93" s="102"/>
      <c r="G93" s="121"/>
      <c r="I93" s="102"/>
      <c r="J93" s="102"/>
      <c r="K93" s="102"/>
    </row>
    <row r="94" spans="1:11" ht="21.75" customHeight="1">
      <c r="A94" s="102" t="s">
        <v>153</v>
      </c>
      <c r="B94" s="102"/>
      <c r="C94" s="102"/>
      <c r="D94" s="102"/>
      <c r="E94" s="102"/>
      <c r="F94" s="102"/>
      <c r="G94" s="121"/>
      <c r="I94" s="102"/>
      <c r="J94" s="102"/>
      <c r="K94" s="102"/>
    </row>
    <row r="95" spans="1:11" ht="21.75" customHeight="1">
      <c r="A95" s="102"/>
      <c r="B95" s="102"/>
      <c r="C95" s="102"/>
      <c r="D95" s="102"/>
      <c r="E95" s="102"/>
      <c r="F95" s="102"/>
      <c r="G95" s="121"/>
      <c r="I95" s="102"/>
      <c r="J95" s="102"/>
      <c r="K95" s="102"/>
    </row>
    <row r="96" spans="1:11" ht="21.75" customHeight="1">
      <c r="A96" s="102"/>
      <c r="B96" s="102"/>
      <c r="C96" s="102"/>
      <c r="D96" s="102"/>
      <c r="E96" s="178" t="s">
        <v>25</v>
      </c>
      <c r="F96" s="178"/>
      <c r="G96" s="178"/>
      <c r="H96" s="170"/>
      <c r="I96" s="178" t="s">
        <v>26</v>
      </c>
      <c r="J96" s="178"/>
      <c r="K96" s="178"/>
    </row>
    <row r="97" spans="1:32" ht="21.75" customHeight="1">
      <c r="A97" s="102"/>
      <c r="B97" s="102"/>
      <c r="C97" s="102"/>
      <c r="D97" s="102"/>
      <c r="E97" s="187" t="s">
        <v>149</v>
      </c>
      <c r="F97" s="187"/>
      <c r="G97" s="187"/>
      <c r="H97" s="73"/>
      <c r="I97" s="187" t="s">
        <v>149</v>
      </c>
      <c r="J97" s="187"/>
      <c r="K97" s="187"/>
    </row>
    <row r="98" spans="1:32" ht="21.75" customHeight="1">
      <c r="D98" s="13" t="s">
        <v>0</v>
      </c>
      <c r="E98" s="12">
        <v>2567</v>
      </c>
      <c r="F98" s="14"/>
      <c r="G98" s="12">
        <v>2566</v>
      </c>
      <c r="H98" s="14"/>
      <c r="I98" s="12">
        <v>2567</v>
      </c>
      <c r="J98" s="14"/>
      <c r="K98" s="12">
        <v>2566</v>
      </c>
    </row>
    <row r="99" spans="1:32" ht="21.75" customHeight="1">
      <c r="A99" s="105"/>
      <c r="C99" s="138"/>
      <c r="D99" s="139"/>
      <c r="E99" s="188" t="s">
        <v>156</v>
      </c>
      <c r="F99" s="188"/>
      <c r="G99" s="188"/>
      <c r="H99" s="188"/>
      <c r="I99" s="188"/>
      <c r="J99" s="188"/>
      <c r="K99" s="188"/>
    </row>
    <row r="100" spans="1:32" ht="21.75" customHeight="1">
      <c r="A100" s="135" t="s">
        <v>29</v>
      </c>
      <c r="D100" s="13"/>
      <c r="E100" s="17"/>
      <c r="F100" s="62"/>
      <c r="G100" s="17"/>
      <c r="H100" s="62"/>
      <c r="I100" s="17"/>
      <c r="J100" s="62"/>
      <c r="K100" s="17"/>
    </row>
    <row r="101" spans="1:32" ht="21.75" customHeight="1">
      <c r="A101" s="105" t="s">
        <v>253</v>
      </c>
      <c r="E101" s="63">
        <v>53348593</v>
      </c>
      <c r="F101" s="17"/>
      <c r="G101" s="63">
        <v>42951058</v>
      </c>
      <c r="H101" s="17"/>
      <c r="I101" s="63">
        <v>53348593</v>
      </c>
      <c r="J101" s="17"/>
      <c r="K101" s="63">
        <v>22951058</v>
      </c>
    </row>
    <row r="102" spans="1:32" ht="21.75" customHeight="1">
      <c r="A102" s="105" t="s">
        <v>127</v>
      </c>
      <c r="E102" s="63">
        <v>0</v>
      </c>
      <c r="F102" s="17"/>
      <c r="G102" s="63">
        <v>0</v>
      </c>
      <c r="H102" s="17"/>
      <c r="I102" s="63">
        <v>311800000</v>
      </c>
      <c r="J102" s="17"/>
      <c r="K102" s="63">
        <v>146130000</v>
      </c>
    </row>
    <row r="103" spans="1:32" ht="21.75" customHeight="1">
      <c r="A103" s="105" t="s">
        <v>128</v>
      </c>
      <c r="E103" s="63">
        <v>0</v>
      </c>
      <c r="F103" s="17"/>
      <c r="G103" s="63">
        <v>0</v>
      </c>
      <c r="H103" s="17"/>
      <c r="I103" s="63">
        <v>-210000000</v>
      </c>
      <c r="J103" s="17"/>
      <c r="K103" s="63">
        <v>-114200000</v>
      </c>
    </row>
    <row r="104" spans="1:32" ht="21.75" customHeight="1">
      <c r="A104" s="105" t="s">
        <v>223</v>
      </c>
      <c r="E104" s="63">
        <v>1121830000</v>
      </c>
      <c r="F104" s="17"/>
      <c r="G104" s="63">
        <v>1262489000</v>
      </c>
      <c r="H104" s="17"/>
      <c r="I104" s="63">
        <v>624230000</v>
      </c>
      <c r="J104" s="17"/>
      <c r="K104" s="63">
        <v>1236715000</v>
      </c>
    </row>
    <row r="105" spans="1:32" ht="21.75" customHeight="1">
      <c r="A105" s="105" t="s">
        <v>224</v>
      </c>
      <c r="E105" s="63">
        <v>-697752876</v>
      </c>
      <c r="F105" s="17"/>
      <c r="G105" s="63">
        <v>-1177437890</v>
      </c>
      <c r="H105" s="17"/>
      <c r="I105" s="63">
        <v>-264550428</v>
      </c>
      <c r="J105" s="17"/>
      <c r="K105" s="63">
        <v>-1102699080</v>
      </c>
    </row>
    <row r="106" spans="1:32" ht="21.75" customHeight="1">
      <c r="A106" s="105" t="s">
        <v>122</v>
      </c>
      <c r="E106" s="63">
        <v>-31445926</v>
      </c>
      <c r="F106" s="17"/>
      <c r="G106" s="63">
        <v>-35163790</v>
      </c>
      <c r="H106" s="17"/>
      <c r="I106" s="17">
        <v>-12322051</v>
      </c>
      <c r="J106" s="17"/>
      <c r="K106" s="17">
        <v>-11052947</v>
      </c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</row>
    <row r="107" spans="1:32" ht="21.75" hidden="1" customHeight="1">
      <c r="A107" s="105" t="s">
        <v>165</v>
      </c>
      <c r="E107" s="17"/>
      <c r="F107" s="17"/>
      <c r="G107" s="17">
        <v>0</v>
      </c>
      <c r="H107" s="17"/>
      <c r="I107" s="17"/>
      <c r="J107" s="17"/>
      <c r="K107" s="17">
        <v>0</v>
      </c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</row>
    <row r="108" spans="1:32" ht="21.75" hidden="1" customHeight="1">
      <c r="A108" s="105" t="s">
        <v>141</v>
      </c>
      <c r="E108" s="17">
        <v>0</v>
      </c>
      <c r="F108" s="17"/>
      <c r="G108" s="17">
        <v>0</v>
      </c>
      <c r="H108" s="17"/>
      <c r="I108" s="17">
        <v>0</v>
      </c>
      <c r="J108" s="17"/>
      <c r="K108" s="17">
        <v>0</v>
      </c>
    </row>
    <row r="109" spans="1:32" ht="21.75" customHeight="1">
      <c r="A109" s="110" t="s">
        <v>254</v>
      </c>
      <c r="E109" s="126">
        <f>SUM(E101:E108)</f>
        <v>445979791</v>
      </c>
      <c r="F109" s="85"/>
      <c r="G109" s="126">
        <f>SUM(G101:G108)</f>
        <v>92838378</v>
      </c>
      <c r="H109" s="85"/>
      <c r="I109" s="126">
        <f>SUM(I101:I108)</f>
        <v>502506114</v>
      </c>
      <c r="J109" s="85"/>
      <c r="K109" s="126">
        <f>SUM(K101:K108)</f>
        <v>177844031</v>
      </c>
    </row>
    <row r="110" spans="1:32" ht="21.75" customHeight="1">
      <c r="A110" s="110"/>
      <c r="E110" s="17"/>
      <c r="F110" s="62"/>
      <c r="G110" s="17"/>
      <c r="H110" s="62"/>
      <c r="I110" s="17"/>
      <c r="J110" s="62"/>
      <c r="K110" s="17"/>
    </row>
    <row r="111" spans="1:32" ht="21.75" customHeight="1">
      <c r="A111" s="110" t="s">
        <v>256</v>
      </c>
      <c r="E111" s="85">
        <f>SUM(E74,E91,E109)</f>
        <v>-4012035</v>
      </c>
      <c r="F111" s="85"/>
      <c r="G111" s="85">
        <f>SUM(G74,G91,G109)</f>
        <v>-109384653</v>
      </c>
      <c r="H111" s="85"/>
      <c r="I111" s="85">
        <f>SUM(I74,I91,I109)</f>
        <v>-17865591</v>
      </c>
      <c r="J111" s="85"/>
      <c r="K111" s="85">
        <f>SUM(K74,K91,K109)</f>
        <v>-136362383</v>
      </c>
    </row>
    <row r="112" spans="1:32" ht="21.75" customHeight="1">
      <c r="A112" s="105" t="s">
        <v>155</v>
      </c>
      <c r="E112" s="62">
        <v>124913337</v>
      </c>
      <c r="F112" s="62"/>
      <c r="G112" s="62">
        <v>234297990</v>
      </c>
      <c r="H112" s="62"/>
      <c r="I112" s="62">
        <v>51333752</v>
      </c>
      <c r="J112" s="62"/>
      <c r="K112" s="62">
        <v>187696135</v>
      </c>
    </row>
    <row r="113" spans="1:32" ht="21.75" customHeight="1" thickBot="1">
      <c r="A113" s="110" t="s">
        <v>154</v>
      </c>
      <c r="D113" s="13" t="s">
        <v>225</v>
      </c>
      <c r="E113" s="128">
        <f>SUM(E111:E112)</f>
        <v>120901302</v>
      </c>
      <c r="F113" s="85"/>
      <c r="G113" s="128">
        <f>SUM(G111:G112)</f>
        <v>124913337</v>
      </c>
      <c r="H113" s="85"/>
      <c r="I113" s="128">
        <f>SUM(I111:I112)</f>
        <v>33468161</v>
      </c>
      <c r="J113" s="85"/>
      <c r="K113" s="128">
        <f>SUM(K111:K112)</f>
        <v>51333752</v>
      </c>
    </row>
    <row r="114" spans="1:32" ht="21.75" customHeight="1" thickTop="1">
      <c r="A114" s="105"/>
      <c r="E114" s="62"/>
      <c r="F114" s="62"/>
      <c r="G114" s="62"/>
      <c r="H114" s="62"/>
      <c r="I114" s="62"/>
      <c r="J114" s="62"/>
      <c r="K114" s="62"/>
    </row>
    <row r="115" spans="1:32" ht="21.75" customHeight="1">
      <c r="A115" s="135" t="s">
        <v>47</v>
      </c>
      <c r="E115" s="62"/>
      <c r="F115" s="62"/>
      <c r="G115" s="62"/>
      <c r="H115" s="62"/>
      <c r="I115" s="62"/>
      <c r="J115" s="62"/>
      <c r="K115" s="62"/>
    </row>
    <row r="116" spans="1:32" ht="24.75" customHeight="1">
      <c r="A116" s="105" t="s">
        <v>252</v>
      </c>
      <c r="E116" s="63">
        <v>35376977</v>
      </c>
      <c r="F116" s="62"/>
      <c r="G116" s="63">
        <v>20384393</v>
      </c>
      <c r="H116" s="62"/>
      <c r="I116" s="63">
        <v>25007043</v>
      </c>
      <c r="J116" s="62"/>
      <c r="K116" s="63">
        <v>21765673</v>
      </c>
    </row>
    <row r="117" spans="1:32" ht="21.75" customHeight="1">
      <c r="A117" s="105" t="s">
        <v>100</v>
      </c>
      <c r="E117" s="63">
        <v>58177517</v>
      </c>
      <c r="F117" s="62"/>
      <c r="G117" s="63">
        <v>16661862</v>
      </c>
      <c r="H117" s="62"/>
      <c r="I117" s="63">
        <v>56404051</v>
      </c>
      <c r="J117" s="62"/>
      <c r="K117" s="63">
        <v>16661862</v>
      </c>
    </row>
    <row r="118" spans="1:32" ht="21.75" customHeight="1">
      <c r="A118" s="105" t="s">
        <v>132</v>
      </c>
      <c r="E118" s="63">
        <v>7534554</v>
      </c>
      <c r="F118" s="62"/>
      <c r="G118" s="63">
        <v>5683123</v>
      </c>
      <c r="H118" s="62"/>
      <c r="I118" s="63">
        <v>802376</v>
      </c>
      <c r="J118" s="62"/>
      <c r="K118" s="63">
        <v>5198225</v>
      </c>
    </row>
    <row r="119" spans="1:32" ht="21.75" customHeight="1">
      <c r="A119" s="105" t="s">
        <v>142</v>
      </c>
      <c r="E119" s="63">
        <v>15943542</v>
      </c>
      <c r="F119" s="62"/>
      <c r="G119" s="63">
        <v>75339194</v>
      </c>
      <c r="H119" s="62"/>
      <c r="I119" s="63">
        <v>15943542</v>
      </c>
      <c r="J119" s="62"/>
      <c r="K119" s="63">
        <v>72575913</v>
      </c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</row>
    <row r="120" spans="1:32" ht="21.75" customHeight="1">
      <c r="A120" s="105" t="s">
        <v>101</v>
      </c>
      <c r="E120" s="63">
        <v>177582</v>
      </c>
      <c r="F120" s="62"/>
      <c r="G120" s="63">
        <v>248360</v>
      </c>
      <c r="H120" s="62"/>
      <c r="I120" s="63">
        <v>90134</v>
      </c>
      <c r="J120" s="62"/>
      <c r="K120" s="63">
        <v>0</v>
      </c>
    </row>
    <row r="121" spans="1:32" ht="21.75" hidden="1" customHeight="1">
      <c r="A121" s="105" t="s">
        <v>147</v>
      </c>
      <c r="E121" s="63"/>
      <c r="F121" s="62"/>
      <c r="G121" s="63">
        <v>0</v>
      </c>
      <c r="H121" s="62"/>
      <c r="I121" s="63"/>
      <c r="J121" s="62"/>
      <c r="K121" s="63">
        <v>0</v>
      </c>
      <c r="L121" s="122"/>
      <c r="M121" s="140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</row>
    <row r="122" spans="1:32" ht="21.75" customHeight="1">
      <c r="A122" s="105" t="s">
        <v>181</v>
      </c>
      <c r="E122" s="63">
        <v>0</v>
      </c>
      <c r="F122" s="62"/>
      <c r="G122" s="63">
        <v>-25295750</v>
      </c>
      <c r="H122" s="62"/>
      <c r="I122" s="63">
        <v>0</v>
      </c>
      <c r="J122" s="62"/>
      <c r="K122" s="63">
        <v>-25295750</v>
      </c>
      <c r="L122" s="122"/>
      <c r="M122" s="140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</row>
    <row r="123" spans="1:32" ht="21.75" hidden="1" customHeight="1">
      <c r="A123" s="105" t="s">
        <v>125</v>
      </c>
      <c r="E123" s="63">
        <v>58218</v>
      </c>
      <c r="F123" s="62"/>
      <c r="G123" s="63">
        <v>388758</v>
      </c>
      <c r="H123" s="62"/>
      <c r="I123" s="63">
        <v>0</v>
      </c>
      <c r="J123" s="62"/>
      <c r="K123" s="63">
        <v>0</v>
      </c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</row>
    <row r="124" spans="1:32" ht="21.75" customHeight="1">
      <c r="A124" s="122" t="s">
        <v>261</v>
      </c>
      <c r="E124" s="62">
        <v>6042324</v>
      </c>
      <c r="F124" s="62"/>
      <c r="G124" s="63">
        <v>0</v>
      </c>
      <c r="H124" s="62"/>
      <c r="I124" s="63">
        <v>5099533</v>
      </c>
      <c r="J124" s="62"/>
      <c r="K124" s="62">
        <v>0</v>
      </c>
    </row>
    <row r="125" spans="1:32" ht="21.75" customHeight="1">
      <c r="A125" s="105" t="s">
        <v>243</v>
      </c>
      <c r="E125" s="124">
        <v>16472059</v>
      </c>
      <c r="F125" s="124"/>
      <c r="G125" s="124">
        <v>17061478</v>
      </c>
      <c r="I125" s="63">
        <v>0</v>
      </c>
      <c r="J125" s="124"/>
      <c r="K125" s="63">
        <v>0</v>
      </c>
    </row>
    <row r="126" spans="1:32" ht="21.75" hidden="1" customHeight="1">
      <c r="A126" s="122" t="s">
        <v>262</v>
      </c>
      <c r="E126" s="129">
        <v>64998</v>
      </c>
      <c r="G126" s="131">
        <v>0</v>
      </c>
      <c r="I126" s="111">
        <v>0</v>
      </c>
      <c r="K126" s="111">
        <v>0</v>
      </c>
    </row>
    <row r="128" spans="1:32" ht="21.75" customHeight="1">
      <c r="E128" s="124"/>
      <c r="F128" s="124"/>
      <c r="G128" s="124"/>
      <c r="I128" s="124"/>
      <c r="J128" s="124"/>
      <c r="K128" s="124"/>
    </row>
    <row r="129" spans="5:11" ht="21.75" customHeight="1">
      <c r="E129" s="122"/>
      <c r="F129" s="122"/>
      <c r="G129" s="122"/>
      <c r="I129" s="122"/>
      <c r="J129" s="122"/>
      <c r="K129" s="122"/>
    </row>
    <row r="130" spans="5:11" ht="21.75" customHeight="1">
      <c r="K130" s="122"/>
    </row>
  </sheetData>
  <mergeCells count="15">
    <mergeCell ref="E96:G96"/>
    <mergeCell ref="I96:K96"/>
    <mergeCell ref="E97:G97"/>
    <mergeCell ref="I97:K97"/>
    <mergeCell ref="E99:K99"/>
    <mergeCell ref="E4:G4"/>
    <mergeCell ref="I4:K4"/>
    <mergeCell ref="E5:G5"/>
    <mergeCell ref="I5:K5"/>
    <mergeCell ref="E7:K7"/>
    <mergeCell ref="E45:G45"/>
    <mergeCell ref="I45:K45"/>
    <mergeCell ref="E46:G46"/>
    <mergeCell ref="I46:K46"/>
    <mergeCell ref="E48:K48"/>
  </mergeCells>
  <pageMargins left="0.78740157480314998" right="0.78740157480314998" top="0.47244094488188998" bottom="0.511811023622047" header="0.511811023622047" footer="0.511811023622047"/>
  <pageSetup paperSize="9" scale="70" firstPageNumber="12" fitToHeight="3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41" max="10" man="1"/>
    <brk id="92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546875" style="5" customWidth="1"/>
    <col min="2" max="2" width="10.44140625" style="5" customWidth="1"/>
    <col min="3" max="3" width="21" style="5" customWidth="1"/>
    <col min="4" max="4" width="3.77734375" style="5" customWidth="1"/>
    <col min="5" max="5" width="9.5546875" style="5" customWidth="1"/>
    <col min="6" max="6" width="14" style="6" bestFit="1" customWidth="1"/>
    <col min="7" max="7" width="1.44140625" style="6" customWidth="1"/>
    <col min="8" max="8" width="12.5546875" style="6" customWidth="1"/>
    <col min="9" max="9" width="1.44140625" style="5" customWidth="1"/>
    <col min="10" max="10" width="12.5546875" style="6" customWidth="1"/>
    <col min="11" max="11" width="1.44140625" style="6" customWidth="1"/>
    <col min="12" max="12" width="12.5546875" style="6" customWidth="1"/>
    <col min="13" max="13" width="1.44140625" style="5" customWidth="1"/>
    <col min="20" max="16384" width="8" style="5"/>
  </cols>
  <sheetData>
    <row r="1" spans="1:12" ht="24" customHeight="1">
      <c r="A1" s="33" t="s">
        <v>50</v>
      </c>
      <c r="B1" s="4"/>
      <c r="C1" s="4"/>
      <c r="D1" s="4"/>
      <c r="E1" s="4"/>
      <c r="F1" s="4"/>
      <c r="G1" s="4"/>
      <c r="H1" s="4"/>
      <c r="J1" s="4"/>
      <c r="K1" s="4"/>
      <c r="L1" s="1"/>
    </row>
    <row r="2" spans="1:12" ht="24" customHeight="1">
      <c r="A2" s="33" t="s">
        <v>109</v>
      </c>
      <c r="B2" s="4"/>
      <c r="C2" s="4"/>
      <c r="D2" s="4"/>
      <c r="E2" s="4"/>
      <c r="F2" s="4"/>
      <c r="G2" s="4"/>
      <c r="H2" s="4"/>
      <c r="J2" s="4"/>
      <c r="K2" s="4"/>
      <c r="L2" s="4"/>
    </row>
    <row r="3" spans="1:12" ht="24" customHeight="1">
      <c r="A3" s="4"/>
      <c r="B3" s="4"/>
      <c r="C3" s="4"/>
      <c r="D3" s="4"/>
      <c r="E3" s="4"/>
      <c r="F3" s="4"/>
      <c r="G3" s="4"/>
      <c r="H3" s="4"/>
      <c r="J3" s="4"/>
      <c r="K3" s="4"/>
      <c r="L3" s="4"/>
    </row>
    <row r="4" spans="1:12" ht="24" customHeight="1">
      <c r="A4" s="4"/>
      <c r="B4" s="4"/>
      <c r="C4" s="4"/>
      <c r="D4" s="4"/>
      <c r="E4" s="13"/>
      <c r="F4" s="189" t="s">
        <v>25</v>
      </c>
      <c r="G4" s="189"/>
      <c r="H4" s="189"/>
      <c r="I4" s="73"/>
      <c r="J4" s="189" t="s">
        <v>26</v>
      </c>
      <c r="K4" s="189"/>
      <c r="L4" s="189"/>
    </row>
    <row r="5" spans="1:12" ht="24" customHeight="1">
      <c r="E5" s="13"/>
      <c r="F5" s="187" t="s">
        <v>85</v>
      </c>
      <c r="G5" s="187"/>
      <c r="H5" s="187"/>
      <c r="I5" s="73"/>
      <c r="J5" s="187" t="s">
        <v>85</v>
      </c>
      <c r="K5" s="187"/>
      <c r="L5" s="187"/>
    </row>
    <row r="6" spans="1:12" ht="24" customHeight="1">
      <c r="C6" s="7"/>
      <c r="D6" s="7"/>
      <c r="E6" s="13"/>
      <c r="F6" s="187" t="s">
        <v>143</v>
      </c>
      <c r="G6" s="187"/>
      <c r="H6" s="187"/>
      <c r="I6" s="73"/>
      <c r="J6" s="187" t="s">
        <v>143</v>
      </c>
      <c r="K6" s="187"/>
      <c r="L6" s="187"/>
    </row>
    <row r="7" spans="1:12" ht="24" customHeight="1">
      <c r="C7" s="7"/>
      <c r="D7" s="7"/>
      <c r="E7" s="13" t="s">
        <v>0</v>
      </c>
      <c r="F7" s="12">
        <v>2564</v>
      </c>
      <c r="G7" s="14"/>
      <c r="H7" s="12">
        <v>2563</v>
      </c>
      <c r="I7" s="14"/>
      <c r="J7" s="12">
        <v>2564</v>
      </c>
      <c r="K7" s="14"/>
      <c r="L7" s="12">
        <v>2563</v>
      </c>
    </row>
    <row r="8" spans="1:12" ht="24" customHeight="1">
      <c r="C8" s="7"/>
      <c r="D8" s="7"/>
      <c r="E8" s="13"/>
      <c r="F8" s="179" t="s">
        <v>64</v>
      </c>
      <c r="G8" s="179"/>
      <c r="H8" s="179"/>
      <c r="I8" s="179"/>
      <c r="J8" s="179"/>
      <c r="K8" s="179"/>
      <c r="L8" s="179"/>
    </row>
    <row r="9" spans="1:12" ht="24" customHeight="1">
      <c r="A9" s="24" t="s">
        <v>4</v>
      </c>
      <c r="B9" s="25"/>
      <c r="C9" s="25"/>
      <c r="D9" s="26"/>
      <c r="E9" s="27"/>
      <c r="F9" s="28"/>
      <c r="G9" s="28"/>
      <c r="H9" s="28"/>
      <c r="I9" s="25"/>
      <c r="J9" s="28"/>
      <c r="K9" s="28"/>
      <c r="L9" s="28"/>
    </row>
    <row r="10" spans="1:12" ht="24" customHeight="1">
      <c r="A10" s="29" t="s">
        <v>95</v>
      </c>
      <c r="B10" s="25"/>
      <c r="C10" s="25"/>
      <c r="D10" s="26"/>
      <c r="E10" s="27" t="s">
        <v>123</v>
      </c>
      <c r="F10" s="30">
        <v>78382</v>
      </c>
      <c r="G10" s="31"/>
      <c r="H10" s="30">
        <v>231734</v>
      </c>
      <c r="I10" s="31"/>
      <c r="J10" s="30">
        <v>32461</v>
      </c>
      <c r="K10" s="31"/>
      <c r="L10" s="30">
        <v>59533</v>
      </c>
    </row>
    <row r="11" spans="1:12" ht="24" customHeight="1">
      <c r="A11" s="29" t="s">
        <v>38</v>
      </c>
      <c r="B11" s="25"/>
      <c r="C11" s="25"/>
      <c r="D11" s="26"/>
      <c r="E11" s="27" t="s">
        <v>123</v>
      </c>
      <c r="F11" s="30">
        <v>2791</v>
      </c>
      <c r="G11" s="31"/>
      <c r="H11" s="30">
        <v>5615</v>
      </c>
      <c r="I11" s="31"/>
      <c r="J11" s="30">
        <v>3669</v>
      </c>
      <c r="K11" s="31"/>
      <c r="L11" s="30">
        <v>5347</v>
      </c>
    </row>
    <row r="12" spans="1:12" ht="24" customHeight="1">
      <c r="A12" s="29" t="s">
        <v>52</v>
      </c>
      <c r="B12" s="25"/>
      <c r="C12" s="25"/>
      <c r="D12" s="26"/>
      <c r="E12" s="27" t="s">
        <v>123</v>
      </c>
      <c r="F12" s="30">
        <v>232556</v>
      </c>
      <c r="G12" s="31"/>
      <c r="H12" s="30">
        <v>237530</v>
      </c>
      <c r="I12" s="31"/>
      <c r="J12" s="30">
        <v>229388</v>
      </c>
      <c r="K12" s="31"/>
      <c r="L12" s="30">
        <v>192277</v>
      </c>
    </row>
    <row r="13" spans="1:12" ht="24" customHeight="1">
      <c r="A13" s="29" t="s">
        <v>133</v>
      </c>
      <c r="B13" s="25"/>
      <c r="C13" s="25"/>
      <c r="D13" s="26"/>
      <c r="E13" s="27"/>
      <c r="F13" s="30">
        <v>25075</v>
      </c>
      <c r="G13" s="31"/>
      <c r="H13" s="30">
        <v>31081</v>
      </c>
      <c r="I13" s="31"/>
      <c r="J13" s="30">
        <v>1673</v>
      </c>
      <c r="K13" s="31"/>
      <c r="L13" s="31">
        <v>1198</v>
      </c>
    </row>
    <row r="14" spans="1:12" ht="24" customHeight="1">
      <c r="A14" s="25" t="s">
        <v>19</v>
      </c>
      <c r="B14" s="25"/>
      <c r="C14" s="25"/>
      <c r="D14" s="26"/>
      <c r="E14" s="27">
        <v>5</v>
      </c>
      <c r="F14" s="32">
        <f>51+17274</f>
        <v>17325</v>
      </c>
      <c r="G14" s="31"/>
      <c r="H14" s="32">
        <f>43+5984</f>
        <v>6027</v>
      </c>
      <c r="I14" s="31"/>
      <c r="J14" s="32">
        <f>907+10205</f>
        <v>11112</v>
      </c>
      <c r="K14" s="31"/>
      <c r="L14" s="32">
        <f>6016+3047</f>
        <v>9063</v>
      </c>
    </row>
    <row r="15" spans="1:12" ht="24" customHeight="1">
      <c r="A15" s="33" t="s">
        <v>6</v>
      </c>
      <c r="B15" s="25"/>
      <c r="C15" s="25"/>
      <c r="D15" s="26"/>
      <c r="E15" s="25"/>
      <c r="F15" s="32">
        <f>SUM(F10:F14)</f>
        <v>356129</v>
      </c>
      <c r="G15" s="31"/>
      <c r="H15" s="32">
        <f>SUM(H10:H14)</f>
        <v>511987</v>
      </c>
      <c r="I15" s="31"/>
      <c r="J15" s="32">
        <f>SUM(J10:J14)</f>
        <v>278303</v>
      </c>
      <c r="K15" s="25"/>
      <c r="L15" s="32">
        <f>SUM(L10:L14)</f>
        <v>267418</v>
      </c>
    </row>
    <row r="16" spans="1:12" ht="24" customHeight="1">
      <c r="A16" s="33"/>
      <c r="B16" s="25"/>
      <c r="C16" s="25"/>
      <c r="D16" s="26"/>
      <c r="E16" s="25"/>
      <c r="F16" s="31"/>
      <c r="G16" s="31"/>
      <c r="H16" s="31"/>
      <c r="I16" s="31"/>
      <c r="J16" s="31"/>
      <c r="K16" s="25"/>
      <c r="L16" s="31"/>
    </row>
    <row r="17" spans="1:13" ht="24" customHeight="1">
      <c r="A17" s="24" t="s">
        <v>5</v>
      </c>
      <c r="B17" s="25"/>
      <c r="C17" s="25"/>
      <c r="D17" s="26"/>
      <c r="E17" s="27"/>
      <c r="F17" s="31"/>
      <c r="G17" s="31"/>
      <c r="H17" s="31"/>
      <c r="I17" s="31"/>
      <c r="J17" s="31"/>
      <c r="K17" s="25"/>
      <c r="L17" s="31"/>
    </row>
    <row r="18" spans="1:13" ht="24" customHeight="1">
      <c r="A18" s="25" t="s">
        <v>96</v>
      </c>
      <c r="B18" s="25"/>
      <c r="C18" s="25"/>
      <c r="D18" s="26"/>
      <c r="E18" s="27"/>
      <c r="F18" s="30">
        <v>111345</v>
      </c>
      <c r="G18" s="31"/>
      <c r="H18" s="30">
        <v>170721</v>
      </c>
      <c r="I18" s="31"/>
      <c r="J18" s="30">
        <v>33576</v>
      </c>
      <c r="K18" s="31"/>
      <c r="L18" s="30">
        <v>39744</v>
      </c>
    </row>
    <row r="19" spans="1:13" ht="24" customHeight="1">
      <c r="A19" s="25" t="s">
        <v>49</v>
      </c>
      <c r="B19" s="25"/>
      <c r="C19" s="25"/>
      <c r="D19" s="26"/>
      <c r="E19" s="27">
        <v>5</v>
      </c>
      <c r="F19" s="30">
        <v>1735</v>
      </c>
      <c r="G19" s="31"/>
      <c r="H19" s="30">
        <v>2499</v>
      </c>
      <c r="I19" s="31"/>
      <c r="J19" s="31">
        <v>397</v>
      </c>
      <c r="K19" s="31"/>
      <c r="L19" s="31">
        <v>991</v>
      </c>
    </row>
    <row r="20" spans="1:13" ht="24" customHeight="1">
      <c r="A20" s="25" t="s">
        <v>112</v>
      </c>
      <c r="B20" s="25"/>
      <c r="C20" s="25"/>
      <c r="D20" s="26"/>
      <c r="E20" s="27"/>
      <c r="F20" s="30">
        <v>166834</v>
      </c>
      <c r="G20" s="31"/>
      <c r="H20" s="30">
        <v>147023</v>
      </c>
      <c r="I20" s="31"/>
      <c r="J20" s="31">
        <v>163971</v>
      </c>
      <c r="K20" s="31"/>
      <c r="L20" s="31">
        <v>114260</v>
      </c>
    </row>
    <row r="21" spans="1:13" ht="24" customHeight="1">
      <c r="A21" s="25" t="s">
        <v>126</v>
      </c>
      <c r="B21" s="25"/>
      <c r="C21" s="25"/>
      <c r="D21" s="26"/>
      <c r="E21" s="27">
        <v>5</v>
      </c>
      <c r="F21" s="30">
        <v>21787</v>
      </c>
      <c r="G21" s="31"/>
      <c r="H21" s="30">
        <v>27144</v>
      </c>
      <c r="I21" s="31"/>
      <c r="J21" s="31">
        <v>1115</v>
      </c>
      <c r="K21" s="31"/>
      <c r="L21" s="31">
        <v>961</v>
      </c>
    </row>
    <row r="22" spans="1:13" ht="24" customHeight="1">
      <c r="A22" s="25" t="s">
        <v>51</v>
      </c>
      <c r="B22" s="25"/>
      <c r="C22" s="25"/>
      <c r="D22" s="26"/>
      <c r="E22" s="27"/>
      <c r="F22" s="31">
        <v>37482</v>
      </c>
      <c r="G22" s="31"/>
      <c r="H22" s="30">
        <v>56379</v>
      </c>
      <c r="I22" s="31"/>
      <c r="J22" s="31">
        <v>26219</v>
      </c>
      <c r="K22" s="31"/>
      <c r="L22" s="31">
        <v>27565</v>
      </c>
    </row>
    <row r="23" spans="1:13" ht="24" customHeight="1">
      <c r="A23" s="25" t="s">
        <v>22</v>
      </c>
      <c r="B23" s="25"/>
      <c r="C23" s="25"/>
      <c r="D23" s="26"/>
      <c r="E23" s="27">
        <v>5</v>
      </c>
      <c r="F23" s="32">
        <v>39424</v>
      </c>
      <c r="G23" s="31"/>
      <c r="H23" s="32">
        <v>64671</v>
      </c>
      <c r="I23" s="31"/>
      <c r="J23" s="32">
        <v>23930</v>
      </c>
      <c r="K23" s="31"/>
      <c r="L23" s="32">
        <v>32440</v>
      </c>
    </row>
    <row r="24" spans="1:13" ht="24" customHeight="1">
      <c r="A24" s="33" t="s">
        <v>7</v>
      </c>
      <c r="B24" s="25"/>
      <c r="C24" s="25"/>
      <c r="D24" s="26"/>
      <c r="E24" s="25"/>
      <c r="F24" s="32">
        <f>SUM(F18:F23)</f>
        <v>378607</v>
      </c>
      <c r="G24" s="31"/>
      <c r="H24" s="32">
        <f>SUM(H18:H23)</f>
        <v>468437</v>
      </c>
      <c r="I24" s="31"/>
      <c r="J24" s="32">
        <f>SUM(J18:J23)</f>
        <v>249208</v>
      </c>
      <c r="K24" s="25"/>
      <c r="L24" s="32">
        <f>SUM(L18:L23)</f>
        <v>215961</v>
      </c>
    </row>
    <row r="25" spans="1:13" ht="24" customHeight="1">
      <c r="A25" s="33"/>
      <c r="B25" s="25"/>
      <c r="C25" s="25"/>
      <c r="D25" s="26"/>
      <c r="E25" s="25"/>
      <c r="F25" s="31"/>
      <c r="G25" s="31"/>
      <c r="H25" s="31"/>
      <c r="I25" s="31"/>
      <c r="J25" s="31"/>
      <c r="K25" s="25"/>
      <c r="L25" s="31"/>
    </row>
    <row r="26" spans="1:13" ht="24" customHeight="1">
      <c r="A26" s="34" t="s">
        <v>86</v>
      </c>
      <c r="B26" s="25"/>
      <c r="C26" s="25"/>
      <c r="D26" s="26"/>
      <c r="E26" s="25"/>
      <c r="F26" s="31">
        <f>F15-F24</f>
        <v>-22478</v>
      </c>
      <c r="G26" s="31"/>
      <c r="H26" s="31">
        <f>H15-H24</f>
        <v>43550</v>
      </c>
      <c r="I26" s="31"/>
      <c r="J26" s="31">
        <f>J15-J24</f>
        <v>29095</v>
      </c>
      <c r="K26" s="25"/>
      <c r="L26" s="31">
        <f>L15-L24</f>
        <v>51457</v>
      </c>
    </row>
    <row r="27" spans="1:13" ht="24" customHeight="1">
      <c r="A27" s="35" t="s">
        <v>48</v>
      </c>
      <c r="B27" s="25"/>
      <c r="C27" s="25"/>
      <c r="D27" s="26"/>
      <c r="E27" s="27">
        <v>5</v>
      </c>
      <c r="F27" s="32">
        <v>-20371</v>
      </c>
      <c r="G27" s="31"/>
      <c r="H27" s="32">
        <v>-16945</v>
      </c>
      <c r="I27" s="31"/>
      <c r="J27" s="32">
        <v>-10170</v>
      </c>
      <c r="K27" s="31"/>
      <c r="L27" s="32">
        <v>-5646</v>
      </c>
    </row>
    <row r="28" spans="1:13" ht="24" customHeight="1">
      <c r="A28" s="34" t="s">
        <v>87</v>
      </c>
      <c r="B28" s="25"/>
      <c r="C28" s="25"/>
      <c r="D28" s="26"/>
      <c r="E28" s="25"/>
      <c r="F28" s="31">
        <f>SUM(F26:F27)</f>
        <v>-42849</v>
      </c>
      <c r="G28" s="31"/>
      <c r="H28" s="31">
        <f>SUM(H26:H27)</f>
        <v>26605</v>
      </c>
      <c r="I28" s="31"/>
      <c r="J28" s="31">
        <f>SUM(J26:J27)</f>
        <v>18925</v>
      </c>
      <c r="K28" s="25"/>
      <c r="L28" s="31">
        <f>SUM(L26:L27)</f>
        <v>45811</v>
      </c>
    </row>
    <row r="29" spans="1:13" ht="24" customHeight="1">
      <c r="A29" s="25" t="s">
        <v>111</v>
      </c>
      <c r="B29" s="25"/>
      <c r="C29" s="25"/>
      <c r="D29" s="26"/>
      <c r="E29" s="27">
        <v>12</v>
      </c>
      <c r="F29" s="36">
        <v>8176</v>
      </c>
      <c r="G29" s="31"/>
      <c r="H29" s="36">
        <v>-7843</v>
      </c>
      <c r="I29" s="31"/>
      <c r="J29" s="36">
        <v>-3543</v>
      </c>
      <c r="K29" s="31"/>
      <c r="L29" s="36">
        <v>-8808</v>
      </c>
      <c r="M29" s="9"/>
    </row>
    <row r="30" spans="1:13" ht="24" customHeight="1">
      <c r="A30" s="37" t="s">
        <v>88</v>
      </c>
      <c r="B30" s="25"/>
      <c r="C30" s="25"/>
      <c r="D30" s="26"/>
      <c r="E30" s="27"/>
      <c r="F30" s="38">
        <f>F28+F29</f>
        <v>-34673</v>
      </c>
      <c r="G30" s="31"/>
      <c r="H30" s="38">
        <f>H28+H29</f>
        <v>18762</v>
      </c>
      <c r="I30" s="31"/>
      <c r="J30" s="38">
        <f>J28+J29</f>
        <v>15382</v>
      </c>
      <c r="K30" s="25"/>
      <c r="L30" s="38">
        <f>L28+L29</f>
        <v>37003</v>
      </c>
    </row>
    <row r="31" spans="1:13" ht="10.5" customHeight="1">
      <c r="A31" s="39"/>
      <c r="B31" s="25"/>
      <c r="C31" s="25"/>
      <c r="D31" s="26"/>
      <c r="E31" s="25"/>
      <c r="F31" s="40"/>
      <c r="G31" s="40"/>
      <c r="H31" s="40"/>
      <c r="I31" s="40"/>
      <c r="J31" s="40"/>
      <c r="K31" s="25"/>
      <c r="L31" s="40"/>
    </row>
    <row r="32" spans="1:13" ht="24" customHeight="1" thickBot="1">
      <c r="A32" s="41" t="s">
        <v>89</v>
      </c>
      <c r="B32" s="25"/>
      <c r="C32" s="25"/>
      <c r="D32" s="26"/>
      <c r="E32" s="25"/>
      <c r="F32" s="42">
        <f>F30</f>
        <v>-34673</v>
      </c>
      <c r="G32" s="74"/>
      <c r="H32" s="42">
        <f>H30</f>
        <v>18762</v>
      </c>
      <c r="I32" s="74"/>
      <c r="J32" s="42">
        <f>J30</f>
        <v>15382</v>
      </c>
      <c r="K32" s="25"/>
      <c r="L32" s="42">
        <f>L30</f>
        <v>37003</v>
      </c>
    </row>
    <row r="33" spans="1:12" ht="18" customHeight="1" thickTop="1">
      <c r="A33" s="39"/>
      <c r="B33" s="25"/>
      <c r="C33" s="25"/>
      <c r="D33" s="26"/>
      <c r="E33" s="25"/>
      <c r="F33" s="40"/>
      <c r="G33" s="40"/>
      <c r="H33" s="40"/>
      <c r="I33" s="25"/>
      <c r="J33" s="40"/>
      <c r="K33" s="40"/>
      <c r="L33" s="40"/>
    </row>
    <row r="34" spans="1:12" ht="24" customHeight="1">
      <c r="A34" s="41" t="s">
        <v>90</v>
      </c>
      <c r="B34" s="11"/>
      <c r="C34" s="43"/>
      <c r="D34" s="44"/>
      <c r="E34" s="43"/>
      <c r="F34" s="43"/>
      <c r="G34" s="43"/>
      <c r="H34" s="43"/>
      <c r="I34" s="25"/>
      <c r="J34" s="40"/>
      <c r="K34" s="40"/>
      <c r="L34" s="40"/>
    </row>
    <row r="35" spans="1:12" ht="24" customHeight="1" thickBot="1">
      <c r="A35" s="45" t="s">
        <v>91</v>
      </c>
      <c r="B35" s="11"/>
      <c r="C35" s="43"/>
      <c r="D35" s="44"/>
      <c r="E35" s="46"/>
      <c r="F35" s="47">
        <f>F30</f>
        <v>-34673</v>
      </c>
      <c r="G35" s="75"/>
      <c r="H35" s="47">
        <f>H30</f>
        <v>18762</v>
      </c>
      <c r="I35" s="25"/>
      <c r="J35" s="47">
        <f>J30</f>
        <v>15382</v>
      </c>
      <c r="K35" s="11"/>
      <c r="L35" s="47">
        <f>L30</f>
        <v>37003</v>
      </c>
    </row>
    <row r="36" spans="1:12" ht="24" customHeight="1" thickTop="1">
      <c r="A36" s="39"/>
      <c r="B36" s="11"/>
      <c r="C36" s="43"/>
      <c r="D36" s="44"/>
      <c r="E36" s="48"/>
      <c r="F36" s="43"/>
      <c r="G36" s="43"/>
      <c r="H36" s="43"/>
      <c r="I36" s="25"/>
      <c r="J36" s="49"/>
      <c r="K36" s="49"/>
      <c r="L36" s="49"/>
    </row>
    <row r="37" spans="1:12" ht="24" customHeight="1">
      <c r="A37" s="50" t="s">
        <v>92</v>
      </c>
      <c r="B37" s="51"/>
      <c r="C37" s="52"/>
      <c r="D37" s="51"/>
      <c r="E37" s="46"/>
      <c r="F37" s="43"/>
      <c r="G37" s="43"/>
      <c r="H37" s="43"/>
      <c r="I37" s="25"/>
      <c r="J37" s="49"/>
      <c r="K37" s="49"/>
      <c r="L37" s="49"/>
    </row>
    <row r="38" spans="1:12" ht="24" customHeight="1" thickBot="1">
      <c r="A38" s="45" t="s">
        <v>91</v>
      </c>
      <c r="B38" s="51"/>
      <c r="C38" s="52"/>
      <c r="D38" s="51"/>
      <c r="E38" s="46"/>
      <c r="F38" s="47">
        <f>F32</f>
        <v>-34673</v>
      </c>
      <c r="G38" s="75"/>
      <c r="H38" s="47">
        <f>H32</f>
        <v>18762</v>
      </c>
      <c r="I38" s="25"/>
      <c r="J38" s="47">
        <f>J32</f>
        <v>15382</v>
      </c>
      <c r="K38" s="11"/>
      <c r="L38" s="47">
        <f>L32</f>
        <v>37003</v>
      </c>
    </row>
    <row r="39" spans="1:12" ht="24" customHeight="1" thickTop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</row>
    <row r="40" spans="1:12" ht="24" customHeight="1" thickBot="1">
      <c r="A40" s="60" t="s">
        <v>124</v>
      </c>
      <c r="B40" s="51"/>
      <c r="C40" s="52"/>
      <c r="D40" s="51"/>
      <c r="E40" s="27"/>
      <c r="F40" s="53">
        <f>F35/319682</f>
        <v>-0.10846090802735218</v>
      </c>
      <c r="G40" s="49"/>
      <c r="H40" s="53">
        <f>H35/319682</f>
        <v>5.8689572762933163E-2</v>
      </c>
      <c r="I40" s="49"/>
      <c r="J40" s="53">
        <f>J35/319682</f>
        <v>4.8116565837300819E-2</v>
      </c>
      <c r="K40" s="49"/>
      <c r="L40" s="53">
        <f>L35/319682</f>
        <v>0.11574940096721116</v>
      </c>
    </row>
    <row r="41" spans="1:12" ht="10.35" customHeight="1" thickTop="1">
      <c r="A41" s="25"/>
      <c r="B41" s="25"/>
      <c r="C41" s="25"/>
      <c r="D41" s="26"/>
      <c r="E41" s="25"/>
      <c r="F41" s="54"/>
      <c r="G41" s="54"/>
      <c r="H41" s="54"/>
      <c r="I41" s="25"/>
      <c r="J41" s="54"/>
      <c r="K41" s="54"/>
      <c r="L41" s="54"/>
    </row>
    <row r="42" spans="1:12" ht="24" customHeight="1">
      <c r="A42" s="10"/>
      <c r="F42" s="8"/>
      <c r="G42" s="8"/>
      <c r="H42" s="8"/>
      <c r="J42" s="8"/>
      <c r="K42" s="8"/>
      <c r="L42" s="8"/>
    </row>
    <row r="43" spans="1:12" ht="24" customHeight="1">
      <c r="F43" s="8"/>
      <c r="G43" s="8"/>
      <c r="H43" s="8"/>
      <c r="J43" s="8"/>
      <c r="K43" s="8"/>
      <c r="L43" s="8"/>
    </row>
    <row r="44" spans="1:12" ht="24" customHeight="1">
      <c r="F44" s="8"/>
      <c r="G44" s="8"/>
      <c r="H44" s="8"/>
      <c r="J44" s="8"/>
      <c r="K44" s="8"/>
      <c r="L44" s="8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EC370F-B555-4058-B76D-FC46FF361C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566536-4AF5-4C36-A6AC-0E6B498156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</vt:lpstr>
      <vt:lpstr>Conso</vt:lpstr>
      <vt:lpstr>Company</vt:lpstr>
      <vt:lpstr>CF</vt:lpstr>
      <vt:lpstr>PL Q1</vt:lpstr>
      <vt:lpstr>BS!Print_Area</vt:lpstr>
      <vt:lpstr>CF!Print_Area</vt:lpstr>
      <vt:lpstr>Company!Print_Area</vt:lpstr>
      <vt:lpstr>Conso!Print_Area</vt:lpstr>
      <vt:lpstr>PL!Print_Area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Kunyapuck Lorlipiwong</cp:lastModifiedBy>
  <cp:lastPrinted>2025-02-27T03:34:41Z</cp:lastPrinted>
  <dcterms:created xsi:type="dcterms:W3CDTF">1998-02-25T03:57:14Z</dcterms:created>
  <dcterms:modified xsi:type="dcterms:W3CDTF">2025-02-27T09:01:14Z</dcterms:modified>
</cp:coreProperties>
</file>