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4\Q4'24\2.FS\SET\"/>
    </mc:Choice>
  </mc:AlternateContent>
  <xr:revisionPtr revIDLastSave="0" documentId="13_ncr:1_{436167E1-BA66-42A2-913B-0B34CC6D7426}" xr6:coauthVersionLast="47" xr6:coauthVersionMax="47" xr10:uidLastSave="{00000000-0000-0000-0000-000000000000}"/>
  <bookViews>
    <workbookView xWindow="-108" yWindow="-108" windowWidth="23256" windowHeight="12456" tabRatio="866" xr2:uid="{00000000-000D-0000-FFFF-FFFF00000000}"/>
  </bookViews>
  <sheets>
    <sheet name="BS 5-7" sheetId="4" r:id="rId1"/>
    <sheet name="pl (3mths) 6" sheetId="12" state="hidden" r:id="rId2"/>
    <sheet name="PL 8" sheetId="1" r:id="rId3"/>
    <sheet name="Conso 9" sheetId="15" r:id="rId4"/>
    <sheet name="Conso 10" sheetId="14" state="hidden" r:id="rId5"/>
    <sheet name="Company 10" sheetId="16" r:id="rId6"/>
    <sheet name="Company 12" sheetId="13" state="hidden" r:id="rId7"/>
    <sheet name="CF 11-13" sheetId="9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.._Specification_name__P_L">[1]Sheet1!$A$1</definedName>
    <definedName name="__dkd1" localSheetId="7">IF(#REF!&lt;=5,INDEX(#REF!,(#REF!*5)-4),#REF!)</definedName>
    <definedName name="__dkd1">IF(#REF!&lt;=5,INDEX(#REF!,(#REF!*5)-4),#REF!)</definedName>
    <definedName name="__fs2001" localSheetId="7">#REF!</definedName>
    <definedName name="__fs2001">#REF!</definedName>
    <definedName name="__pp1" localSheetId="7">#REF!</definedName>
    <definedName name="__pp1">#REF!</definedName>
    <definedName name="__pp2" localSheetId="7">#REF!</definedName>
    <definedName name="__pp2">#REF!</definedName>
    <definedName name="__pp3" localSheetId="7">#REF!</definedName>
    <definedName name="__pp3">#REF!</definedName>
    <definedName name="__pp4" localSheetId="7">#REF!</definedName>
    <definedName name="__pp4">#REF!</definedName>
    <definedName name="__pp5" localSheetId="7">#REF!</definedName>
    <definedName name="__pp5">#REF!</definedName>
    <definedName name="__pp6" localSheetId="7">#REF!</definedName>
    <definedName name="__pp6">#REF!</definedName>
    <definedName name="__pp7" localSheetId="7">#REF!</definedName>
    <definedName name="__pp7">#REF!</definedName>
    <definedName name="__rik1" localSheetId="7">IF(#REF!&lt;=5,INDEX(#REF!,(#REF!*5)-4),#REF!)</definedName>
    <definedName name="__rik1">IF(#REF!&lt;=5,INDEX(#REF!,(#REF!*5)-4),#REF!)</definedName>
    <definedName name="_dkd1" localSheetId="7">IF(#REF!&lt;=5,INDEX(#REF!,(#REF!*5)-4),#REF!)</definedName>
    <definedName name="_dkd1">IF(#REF!&lt;=5,INDEX(#REF!,(#REF!*5)-4),#REF!)</definedName>
    <definedName name="_fs2001" localSheetId="7">#REF!</definedName>
    <definedName name="_fs2001">#REF!</definedName>
    <definedName name="_Order1" hidden="1">255</definedName>
    <definedName name="_pp1" localSheetId="7">#REF!</definedName>
    <definedName name="_pp1">#REF!</definedName>
    <definedName name="_pp2" localSheetId="7">#REF!</definedName>
    <definedName name="_pp2">#REF!</definedName>
    <definedName name="_pp3" localSheetId="7">#REF!</definedName>
    <definedName name="_pp3">#REF!</definedName>
    <definedName name="_pp4" localSheetId="7">#REF!</definedName>
    <definedName name="_pp4">#REF!</definedName>
    <definedName name="_pp5" localSheetId="7">#REF!</definedName>
    <definedName name="_pp5">#REF!</definedName>
    <definedName name="_pp6" localSheetId="7">#REF!</definedName>
    <definedName name="_pp6">#REF!</definedName>
    <definedName name="_pp7" localSheetId="7">#REF!</definedName>
    <definedName name="_pp7">#REF!</definedName>
    <definedName name="_rik1" localSheetId="7">IF(#REF!&lt;=5,INDEX(#REF!,(#REF!*5)-4),#REF!)</definedName>
    <definedName name="_rik1">IF(#REF!&lt;=5,INDEX(#REF!,(#REF!*5)-4),#REF!)</definedName>
    <definedName name="a" localSheetId="7">#REF!</definedName>
    <definedName name="a">#REF!</definedName>
    <definedName name="aa" localSheetId="7">#REF!</definedName>
    <definedName name="aa">#REF!</definedName>
    <definedName name="aaa" localSheetId="7">IF(#REF!&lt;=5,INDEX(#REF!,(#REF!*5)-4),#REF!)</definedName>
    <definedName name="aaa">IF(#REF!&lt;=5,INDEX(#REF!,(#REF!*5)-4),#REF!)</definedName>
    <definedName name="aaaa" localSheetId="7">IF(#REF!&lt;=5,INDEX(#REF!,(#REF!*5)-4),#REF!)</definedName>
    <definedName name="aaaa">IF(#REF!&lt;=5,INDEX(#REF!,(#REF!*5)-4),#REF!)</definedName>
    <definedName name="aaaaa" localSheetId="7">IF(#REF!&lt;=5,INDEX(#REF!,(#REF!*5)-4),#REF!)</definedName>
    <definedName name="aaaaa">IF(#REF!&lt;=5,INDEX(#REF!,(#REF!*5)-4),#REF!)</definedName>
    <definedName name="aaaaaa" localSheetId="7">IF(#REF!&lt;=5,INDEX(#REF!,(#REF!*5)-4),#REF!)</definedName>
    <definedName name="aaaaaa">IF(#REF!&lt;=5,INDEX(#REF!,(#REF!*5)-4),#REF!)</definedName>
    <definedName name="b" localSheetId="7">#REF!</definedName>
    <definedName name="b">#REF!</definedName>
    <definedName name="bb" localSheetId="7">#REF!</definedName>
    <definedName name="bb">#REF!</definedName>
    <definedName name="bgpl" localSheetId="7">#REF!</definedName>
    <definedName name="bgpl">#REF!</definedName>
    <definedName name="bgpl1" localSheetId="7">#REF!</definedName>
    <definedName name="bgpl1">#REF!</definedName>
    <definedName name="data">[2]INV!$A$6:$O$686</definedName>
    <definedName name="date" localSheetId="7">#REF!</definedName>
    <definedName name="date">#REF!</definedName>
    <definedName name="detail" localSheetId="7">#REF!</definedName>
    <definedName name="detail">#REF!</definedName>
    <definedName name="detail2001" localSheetId="7">#REF!</definedName>
    <definedName name="detail2001">#REF!</definedName>
    <definedName name="dkd" localSheetId="7">IF(#REF!&lt;=5,INDEX(#REF!,(#REF!*5)-4),#REF!)</definedName>
    <definedName name="dkd">IF(#REF!&lt;=5,INDEX(#REF!,(#REF!*5)-4),#REF!)</definedName>
    <definedName name="Elim" localSheetId="7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7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7">#REF!</definedName>
    <definedName name="fs">#REF!</definedName>
    <definedName name="gg" localSheetId="7">IF(#REF!&lt;=5,INDEX(#REF!,(#REF!*5)-4),#REF!)</definedName>
    <definedName name="gg">IF(#REF!&lt;=5,INDEX(#REF!,(#REF!*5)-4),#REF!)</definedName>
    <definedName name="hh" localSheetId="7">#REF!</definedName>
    <definedName name="hh">#REF!</definedName>
    <definedName name="jj" localSheetId="7">#REF!</definedName>
    <definedName name="jj">#REF!</definedName>
    <definedName name="kk" localSheetId="7">#REF!</definedName>
    <definedName name="kk">#REF!</definedName>
    <definedName name="ll" localSheetId="7">#REF!</definedName>
    <definedName name="ll">#REF!</definedName>
    <definedName name="lrhlrh" localSheetId="7">#REF!</definedName>
    <definedName name="lrhlrh">#REF!</definedName>
    <definedName name="lyrbs" localSheetId="7">#REF!</definedName>
    <definedName name="lyrbs">#REF!</definedName>
    <definedName name="lyrbs1" localSheetId="7">#REF!</definedName>
    <definedName name="lyrbs1">#REF!</definedName>
    <definedName name="lyrpl" localSheetId="7">#REF!</definedName>
    <definedName name="lyrpl">#REF!</definedName>
    <definedName name="lyrpl1" localSheetId="7">#REF!</definedName>
    <definedName name="lyrpl1">#REF!</definedName>
    <definedName name="mm" localSheetId="7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5-7'!$A$1:$M$106</definedName>
    <definedName name="_xlnm.Print_Area" localSheetId="7">'CF 11-13'!$A$1:$J$131</definedName>
    <definedName name="_xlnm.Print_Area" localSheetId="5">'Company 10'!$A$1:$O$61</definedName>
    <definedName name="_xlnm.Print_Area" localSheetId="6">'Company 12'!$A$1:$O$42</definedName>
    <definedName name="_xlnm.Print_Area" localSheetId="4">'Conso 10'!$A$1:$P$44</definedName>
    <definedName name="_xlnm.Print_Area" localSheetId="3">'Conso 9'!$A$1:$P$56</definedName>
    <definedName name="_xlnm.Print_Area" localSheetId="1">'pl (3mths) 6'!$A$1:$J$43</definedName>
    <definedName name="_xlnm.Print_Area" localSheetId="2">'PL 8'!$A$1:$J$53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7">IF(#REF!&lt;=5,INDEX(#REF!,(#REF!*5)-4),#REF!)</definedName>
    <definedName name="rik">IF(#REF!&lt;=5,INDEX(#REF!,(#REF!*5)-4),#REF!)</definedName>
    <definedName name="twpl" localSheetId="7">#REF!</definedName>
    <definedName name="twpl">#REF!</definedName>
    <definedName name="variance">'[2]FA(NEW)'!$BI$5:$CF$44</definedName>
    <definedName name="ytdbs" localSheetId="7">#REF!</definedName>
    <definedName name="ytdbs">#REF!</definedName>
    <definedName name="ytdbs1" localSheetId="7">#REF!</definedName>
    <definedName name="ytdbs1">#REF!</definedName>
    <definedName name="ytdpl" localSheetId="7">#REF!</definedName>
    <definedName name="ytdpl">#REF!</definedName>
    <definedName name="ytdpl1" localSheetId="7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6" l="1"/>
  <c r="N58" i="16"/>
  <c r="P53" i="15"/>
  <c r="G74" i="4"/>
  <c r="J115" i="9"/>
  <c r="H115" i="9"/>
  <c r="F115" i="9"/>
  <c r="D115" i="9"/>
  <c r="J93" i="9"/>
  <c r="H93" i="9"/>
  <c r="F93" i="9"/>
  <c r="D93" i="9"/>
  <c r="H55" i="16"/>
  <c r="F55" i="16"/>
  <c r="F60" i="16" s="1"/>
  <c r="D38" i="16"/>
  <c r="D55" i="16"/>
  <c r="D60" i="16" s="1"/>
  <c r="D50" i="15"/>
  <c r="L50" i="15"/>
  <c r="J50" i="15"/>
  <c r="H50" i="15"/>
  <c r="F50" i="15"/>
  <c r="D33" i="15"/>
  <c r="D36" i="15" s="1"/>
  <c r="D39" i="15" s="1"/>
  <c r="D55" i="15" s="1"/>
  <c r="H42" i="1"/>
  <c r="D42" i="1"/>
  <c r="J26" i="1"/>
  <c r="H26" i="1"/>
  <c r="F26" i="1"/>
  <c r="D26" i="1"/>
  <c r="M103" i="4"/>
  <c r="I103" i="4"/>
  <c r="M74" i="4"/>
  <c r="K74" i="4"/>
  <c r="I74" i="4"/>
  <c r="M62" i="4"/>
  <c r="K62" i="4"/>
  <c r="I62" i="4"/>
  <c r="G62" i="4"/>
  <c r="M35" i="4"/>
  <c r="K35" i="4"/>
  <c r="I35" i="4"/>
  <c r="G35" i="4"/>
  <c r="M19" i="4"/>
  <c r="K19" i="4"/>
  <c r="I19" i="4"/>
  <c r="G19" i="4"/>
  <c r="K37" i="4" l="1"/>
  <c r="G37" i="4"/>
  <c r="K75" i="4"/>
  <c r="G75" i="4"/>
  <c r="M75" i="4"/>
  <c r="M105" i="4" s="1"/>
  <c r="I75" i="4"/>
  <c r="I105" i="4" s="1"/>
  <c r="M37" i="4"/>
  <c r="I37" i="4"/>
  <c r="P54" i="15"/>
  <c r="N59" i="16" l="1"/>
  <c r="J49" i="16"/>
  <c r="J50" i="16" s="1"/>
  <c r="H49" i="16"/>
  <c r="H50" i="16" s="1"/>
  <c r="F49" i="16"/>
  <c r="F50" i="16" s="1"/>
  <c r="D49" i="16"/>
  <c r="D50" i="16" s="1"/>
  <c r="N44" i="16"/>
  <c r="N27" i="13"/>
  <c r="D32" i="13"/>
  <c r="F32" i="13"/>
  <c r="H32" i="13"/>
  <c r="H33" i="13" s="1"/>
  <c r="J32" i="13"/>
  <c r="J33" i="13" s="1"/>
  <c r="L32" i="13"/>
  <c r="D33" i="13"/>
  <c r="D41" i="13" s="1"/>
  <c r="F33" i="13"/>
  <c r="L37" i="13"/>
  <c r="N37" i="13" s="1"/>
  <c r="D38" i="13"/>
  <c r="F38" i="13"/>
  <c r="F41" i="13" s="1"/>
  <c r="H38" i="13"/>
  <c r="N40" i="13"/>
  <c r="O45" i="15"/>
  <c r="P44" i="15"/>
  <c r="P45" i="15" s="1"/>
  <c r="N44" i="15"/>
  <c r="N45" i="15" s="1"/>
  <c r="L44" i="15"/>
  <c r="L45" i="15" s="1"/>
  <c r="J44" i="15"/>
  <c r="J45" i="15" s="1"/>
  <c r="H44" i="15"/>
  <c r="H45" i="15" s="1"/>
  <c r="F44" i="15"/>
  <c r="F45" i="15" s="1"/>
  <c r="D44" i="15"/>
  <c r="D45" i="15" s="1"/>
  <c r="L50" i="16" l="1"/>
  <c r="N50" i="16" s="1"/>
  <c r="N32" i="13"/>
  <c r="L49" i="16"/>
  <c r="N49" i="16" s="1"/>
  <c r="L55" i="16"/>
  <c r="H41" i="13"/>
  <c r="L38" i="13"/>
  <c r="L33" i="13"/>
  <c r="L41" i="13" s="1"/>
  <c r="L60" i="16" l="1"/>
  <c r="N33" i="13"/>
  <c r="N49" i="15" l="1"/>
  <c r="P49" i="15" s="1"/>
  <c r="J42" i="1"/>
  <c r="N37" i="16" s="1"/>
  <c r="J54" i="16"/>
  <c r="F42" i="1"/>
  <c r="N54" i="16" l="1"/>
  <c r="N27" i="16" l="1"/>
  <c r="N40" i="16"/>
  <c r="H38" i="16"/>
  <c r="F38" i="16"/>
  <c r="L38" i="16"/>
  <c r="J32" i="16"/>
  <c r="H32" i="16"/>
  <c r="H33" i="16" s="1"/>
  <c r="F32" i="16"/>
  <c r="F33" i="16" s="1"/>
  <c r="D32" i="16"/>
  <c r="D33" i="16" s="1"/>
  <c r="D41" i="16" s="1"/>
  <c r="L23" i="16"/>
  <c r="N23" i="16" s="1"/>
  <c r="J21" i="16"/>
  <c r="H21" i="16"/>
  <c r="F21" i="16"/>
  <c r="D21" i="16"/>
  <c r="L20" i="16"/>
  <c r="N20" i="16" s="1"/>
  <c r="L19" i="16"/>
  <c r="N19" i="16" s="1"/>
  <c r="J15" i="16"/>
  <c r="J16" i="16" s="1"/>
  <c r="J24" i="16" s="1"/>
  <c r="H15" i="16"/>
  <c r="F15" i="16"/>
  <c r="F16" i="16" s="1"/>
  <c r="D15" i="16"/>
  <c r="D16" i="16" s="1"/>
  <c r="L14" i="16"/>
  <c r="N14" i="16" s="1"/>
  <c r="L10" i="16"/>
  <c r="P28" i="14"/>
  <c r="P28" i="15"/>
  <c r="P35" i="15"/>
  <c r="L33" i="15"/>
  <c r="L36" i="15" s="1"/>
  <c r="L39" i="15" s="1"/>
  <c r="L55" i="15" s="1"/>
  <c r="J33" i="15"/>
  <c r="J36" i="15" s="1"/>
  <c r="J39" i="15" s="1"/>
  <c r="J55" i="15" s="1"/>
  <c r="H33" i="15"/>
  <c r="H36" i="15" s="1"/>
  <c r="H39" i="15" s="1"/>
  <c r="H55" i="15" s="1"/>
  <c r="F33" i="15"/>
  <c r="F36" i="15" s="1"/>
  <c r="F39" i="15" s="1"/>
  <c r="F55" i="15" s="1"/>
  <c r="P32" i="15"/>
  <c r="L22" i="15"/>
  <c r="J22" i="15"/>
  <c r="H22" i="15"/>
  <c r="F22" i="15"/>
  <c r="D22" i="15"/>
  <c r="N16" i="15"/>
  <c r="N17" i="15" s="1"/>
  <c r="L16" i="15"/>
  <c r="L17" i="15" s="1"/>
  <c r="J16" i="15"/>
  <c r="J17" i="15" s="1"/>
  <c r="H16" i="15"/>
  <c r="H17" i="15" s="1"/>
  <c r="F16" i="15"/>
  <c r="F17" i="15" s="1"/>
  <c r="D16" i="15"/>
  <c r="P41" i="14"/>
  <c r="D24" i="16" l="1"/>
  <c r="F41" i="16"/>
  <c r="H41" i="16"/>
  <c r="H25" i="15"/>
  <c r="J25" i="15"/>
  <c r="F25" i="15"/>
  <c r="L32" i="16"/>
  <c r="N32" i="16" s="1"/>
  <c r="L15" i="16"/>
  <c r="N15" i="16" s="1"/>
  <c r="P16" i="15"/>
  <c r="L25" i="15"/>
  <c r="D17" i="15"/>
  <c r="P17" i="15" s="1"/>
  <c r="F24" i="16"/>
  <c r="N21" i="16"/>
  <c r="L21" i="16"/>
  <c r="N10" i="16"/>
  <c r="H16" i="16"/>
  <c r="H24" i="16" s="1"/>
  <c r="J33" i="16"/>
  <c r="L16" i="16" l="1"/>
  <c r="L24" i="16" s="1"/>
  <c r="D25" i="15"/>
  <c r="L33" i="16"/>
  <c r="N16" i="16"/>
  <c r="N24" i="16" s="1"/>
  <c r="L41" i="16" l="1"/>
  <c r="N33" i="16"/>
  <c r="J15" i="1"/>
  <c r="J28" i="1" s="1"/>
  <c r="J32" i="1" s="1"/>
  <c r="J34" i="1" s="1"/>
  <c r="J46" i="1" s="1"/>
  <c r="F15" i="1"/>
  <c r="F28" i="1" s="1"/>
  <c r="F32" i="1" s="1"/>
  <c r="F34" i="1" s="1"/>
  <c r="F46" i="1" s="1"/>
  <c r="L39" i="14"/>
  <c r="J39" i="14"/>
  <c r="H39" i="14"/>
  <c r="F39" i="14"/>
  <c r="D39" i="14"/>
  <c r="P38" i="14"/>
  <c r="O34" i="14"/>
  <c r="N33" i="14"/>
  <c r="N34" i="14" s="1"/>
  <c r="L33" i="14"/>
  <c r="L34" i="14" s="1"/>
  <c r="L42" i="14" s="1"/>
  <c r="J33" i="14"/>
  <c r="J34" i="14" s="1"/>
  <c r="J42" i="14" s="1"/>
  <c r="H33" i="14"/>
  <c r="H34" i="14" s="1"/>
  <c r="F33" i="14"/>
  <c r="F34" i="14" s="1"/>
  <c r="D33" i="14"/>
  <c r="D34" i="14" s="1"/>
  <c r="D42" i="14" s="1"/>
  <c r="P33" i="14"/>
  <c r="P34" i="14" s="1"/>
  <c r="L22" i="14"/>
  <c r="J22" i="14"/>
  <c r="H22" i="14"/>
  <c r="F22" i="14"/>
  <c r="D22" i="14"/>
  <c r="L17" i="14"/>
  <c r="L25" i="14" s="1"/>
  <c r="N16" i="14"/>
  <c r="N17" i="14" s="1"/>
  <c r="L16" i="14"/>
  <c r="J16" i="14"/>
  <c r="J17" i="14" s="1"/>
  <c r="H16" i="14"/>
  <c r="H17" i="14" s="1"/>
  <c r="F16" i="14"/>
  <c r="F17" i="14" s="1"/>
  <c r="D16" i="14"/>
  <c r="D17" i="14" s="1"/>
  <c r="L23" i="13"/>
  <c r="N23" i="13" s="1"/>
  <c r="J21" i="13"/>
  <c r="H21" i="13"/>
  <c r="F21" i="13"/>
  <c r="D21" i="13"/>
  <c r="L20" i="13"/>
  <c r="N20" i="13" s="1"/>
  <c r="L19" i="13"/>
  <c r="D16" i="13"/>
  <c r="J15" i="13"/>
  <c r="H15" i="13"/>
  <c r="H16" i="13" s="1"/>
  <c r="F15" i="13"/>
  <c r="D15" i="13"/>
  <c r="L14" i="13"/>
  <c r="N14" i="13" s="1"/>
  <c r="L10" i="13"/>
  <c r="N10" i="13" s="1"/>
  <c r="H25" i="14" l="1"/>
  <c r="J25" i="14"/>
  <c r="P24" i="16"/>
  <c r="H42" i="14"/>
  <c r="D25" i="14"/>
  <c r="D24" i="13"/>
  <c r="F42" i="14"/>
  <c r="H24" i="13"/>
  <c r="I106" i="4"/>
  <c r="L21" i="13"/>
  <c r="N19" i="13"/>
  <c r="N21" i="13" s="1"/>
  <c r="F16" i="13"/>
  <c r="L15" i="13"/>
  <c r="N15" i="13" s="1"/>
  <c r="F25" i="14"/>
  <c r="P17" i="14"/>
  <c r="P16" i="14"/>
  <c r="J16" i="13"/>
  <c r="J24" i="13" s="1"/>
  <c r="M106" i="4" l="1"/>
  <c r="F24" i="13"/>
  <c r="L16" i="13"/>
  <c r="L24" i="13" s="1"/>
  <c r="P24" i="13" s="1"/>
  <c r="F43" i="1" l="1"/>
  <c r="F49" i="1" s="1"/>
  <c r="N20" i="15"/>
  <c r="P20" i="15" s="1"/>
  <c r="P22" i="15" s="1"/>
  <c r="P25" i="15" s="1"/>
  <c r="F51" i="1"/>
  <c r="F42" i="9"/>
  <c r="F72" i="9" s="1"/>
  <c r="F76" i="9" s="1"/>
  <c r="N20" i="14"/>
  <c r="P20" i="14" s="1"/>
  <c r="P22" i="14" s="1"/>
  <c r="P25" i="14" s="1"/>
  <c r="Q25" i="14" s="1"/>
  <c r="J43" i="1"/>
  <c r="J49" i="1" s="1"/>
  <c r="J42" i="9"/>
  <c r="J72" i="9" s="1"/>
  <c r="J76" i="9" s="1"/>
  <c r="J51" i="1"/>
  <c r="N36" i="16"/>
  <c r="N38" i="16" s="1"/>
  <c r="N41" i="16" s="1"/>
  <c r="N16" i="13"/>
  <c r="N24" i="13" s="1"/>
  <c r="N33" i="15" l="1"/>
  <c r="N36" i="15" s="1"/>
  <c r="N39" i="15" s="1"/>
  <c r="N22" i="15"/>
  <c r="N25" i="15" s="1"/>
  <c r="N22" i="14"/>
  <c r="N25" i="14" s="1"/>
  <c r="J117" i="9"/>
  <c r="P31" i="15"/>
  <c r="P33" i="15" s="1"/>
  <c r="F117" i="9"/>
  <c r="J38" i="16"/>
  <c r="J41" i="16" s="1"/>
  <c r="J24" i="12"/>
  <c r="F24" i="12"/>
  <c r="J15" i="12"/>
  <c r="F15" i="12"/>
  <c r="P39" i="15" l="1"/>
  <c r="J119" i="9"/>
  <c r="F119" i="9"/>
  <c r="P36" i="15"/>
  <c r="F26" i="12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F41" i="12" l="1"/>
  <c r="J39" i="12"/>
  <c r="H24" i="12" l="1"/>
  <c r="H15" i="1"/>
  <c r="H28" i="1" s="1"/>
  <c r="H32" i="1" s="1"/>
  <c r="H34" i="1" s="1"/>
  <c r="H46" i="1" s="1"/>
  <c r="H15" i="12" l="1"/>
  <c r="H26" i="12" s="1"/>
  <c r="H28" i="12" s="1"/>
  <c r="J55" i="16"/>
  <c r="J60" i="16" s="1"/>
  <c r="K103" i="4" s="1"/>
  <c r="K105" i="4" l="1"/>
  <c r="H43" i="1"/>
  <c r="H49" i="1" s="1"/>
  <c r="J36" i="13"/>
  <c r="H42" i="9"/>
  <c r="H72" i="9" s="1"/>
  <c r="H76" i="9" s="1"/>
  <c r="H51" i="1"/>
  <c r="N53" i="16" l="1"/>
  <c r="N55" i="16" s="1"/>
  <c r="N60" i="16" s="1"/>
  <c r="J38" i="13"/>
  <c r="J41" i="13" s="1"/>
  <c r="J43" i="13" s="1"/>
  <c r="N36" i="13"/>
  <c r="N38" i="13" s="1"/>
  <c r="N41" i="13" s="1"/>
  <c r="N43" i="13" s="1"/>
  <c r="H30" i="12"/>
  <c r="K106" i="4" l="1"/>
  <c r="H36" i="12"/>
  <c r="H32" i="12"/>
  <c r="H117" i="9" l="1"/>
  <c r="H39" i="12"/>
  <c r="H41" i="12"/>
  <c r="H119" i="9" l="1"/>
  <c r="D24" i="12"/>
  <c r="D15" i="1" l="1"/>
  <c r="D28" i="1" s="1"/>
  <c r="D32" i="1" s="1"/>
  <c r="D34" i="1" s="1"/>
  <c r="D46" i="1" s="1"/>
  <c r="D15" i="12" l="1"/>
  <c r="D26" i="12" s="1"/>
  <c r="D28" i="12" s="1"/>
  <c r="D30" i="12" s="1"/>
  <c r="D43" i="1" l="1"/>
  <c r="D49" i="1" s="1"/>
  <c r="P48" i="15"/>
  <c r="P50" i="15" s="1"/>
  <c r="P55" i="15" s="1"/>
  <c r="D42" i="9"/>
  <c r="D72" i="9" s="1"/>
  <c r="D76" i="9" s="1"/>
  <c r="D117" i="9" s="1"/>
  <c r="D119" i="9" s="1"/>
  <c r="D51" i="1"/>
  <c r="N37" i="14"/>
  <c r="P37" i="14" s="1"/>
  <c r="P39" i="14" s="1"/>
  <c r="P42" i="14" s="1"/>
  <c r="D36" i="12"/>
  <c r="D32" i="12"/>
  <c r="N50" i="15" l="1"/>
  <c r="N39" i="14"/>
  <c r="N42" i="14" s="1"/>
  <c r="D41" i="12"/>
  <c r="D39" i="12"/>
  <c r="G103" i="4" l="1"/>
  <c r="P45" i="14" s="1"/>
  <c r="N55" i="15"/>
  <c r="G105" i="4"/>
  <c r="G106" i="4" l="1"/>
</calcChain>
</file>

<file path=xl/sharedStrings.xml><?xml version="1.0" encoding="utf-8"?>
<sst xmlns="http://schemas.openxmlformats.org/spreadsheetml/2006/main" count="561" uniqueCount="285">
  <si>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</si>
  <si>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</si>
  <si>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</si>
  <si>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</si>
  <si>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</si>
  <si>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</si>
  <si>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</si>
  <si>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</si>
  <si>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</si>
  <si>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</si>
  <si>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</si>
  <si>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</si>
  <si>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</si>
  <si>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</si>
  <si>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</si>
  <si>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</si>
  <si>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</si>
  <si>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</si>
  <si>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</si>
  <si>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</si>
  <si>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</si>
  <si>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</si>
  <si>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</si>
  <si>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</si>
  <si>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</si>
  <si>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</si>
  <si>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</si>
  <si>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</si>
  <si>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</si>
  <si>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</si>
  <si>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</si>
  <si>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</si>
  <si>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</si>
  <si>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</si>
  <si>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</si>
  <si>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</si>
  <si>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</si>
  <si>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</si>
  <si>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</si>
  <si>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</si>
  <si>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</si>
  <si>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</si>
  <si>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</si>
  <si>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</si>
  <si>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</si>
  <si>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</si>
  <si>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</si>
  <si>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>Selling expenses</t>
  </si>
  <si>
    <t>Finance costs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</si>
  <si>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</si>
  <si>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</si>
  <si>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</si>
  <si>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</si>
  <si>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</si>
  <si>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</si>
  <si>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</si>
  <si>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</si>
  <si>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</si>
  <si>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</si>
  <si>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</si>
  <si>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</si>
  <si>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</si>
  <si>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</si>
  <si>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</si>
  <si>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</si>
  <si>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</si>
  <si>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</si>
  <si>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</si>
  <si>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</si>
  <si>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</si>
  <si>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</si>
  <si>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</si>
  <si>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</si>
  <si>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</si>
  <si>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</si>
  <si>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   leasehold rights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</si>
  <si>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</si>
  <si>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</si>
  <si>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</si>
  <si>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</si>
  <si>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</si>
  <si>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</si>
  <si>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</si>
  <si>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</si>
  <si>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</si>
  <si>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</si>
  <si>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</si>
  <si>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</si>
  <si>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</si>
  <si>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</si>
  <si>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</si>
  <si>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</si>
  <si>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</si>
  <si>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</si>
  <si>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Profit (loss) for the period</t>
  </si>
  <si>
    <t>Adjustments to reconcile profit (loss) to cash receipts (payments)</t>
  </si>
  <si>
    <t>Depreciation and amortisation</t>
  </si>
  <si>
    <t>Changes in operating assets and liabilities</t>
  </si>
  <si>
    <t>Inventories</t>
  </si>
  <si>
    <t xml:space="preserve">Interest received  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</si>
  <si>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</si>
  <si>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</si>
  <si>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</si>
  <si>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</si>
  <si>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</si>
  <si>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</si>
  <si>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</si>
  <si>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</si>
  <si>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</si>
  <si>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</si>
  <si>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</si>
  <si>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</si>
  <si>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</si>
  <si>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</si>
  <si>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</si>
  <si>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</si>
  <si>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Issued and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</si>
  <si>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</si>
  <si>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</si>
  <si>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</si>
  <si>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</si>
  <si>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 xml:space="preserve">  Profit for the period</t>
  </si>
  <si>
    <t xml:space="preserve">  to related parties</t>
  </si>
  <si>
    <t xml:space="preserve">  from financial institutions</t>
  </si>
  <si>
    <t>Tax income (expense)</t>
  </si>
  <si>
    <t>Intangible assets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</si>
  <si>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</si>
  <si>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</si>
  <si>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</si>
  <si>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</si>
  <si>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</si>
  <si>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Interest paid</t>
  </si>
  <si>
    <t>Acquisition of financial assets</t>
  </si>
  <si>
    <t>Proceeds from sales of financial assets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</si>
  <si>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</si>
  <si>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</si>
  <si>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</si>
  <si>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</si>
  <si>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</si>
  <si>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</si>
  <si>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</si>
  <si>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</si>
  <si>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</si>
  <si>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>Non-current provisions for employee benefits</t>
  </si>
  <si>
    <t>Proceeds from repayment of long-term loans</t>
  </si>
  <si>
    <t>Share discount from change in shareholding</t>
  </si>
  <si>
    <t xml:space="preserve">  real estate development for sale</t>
  </si>
  <si>
    <t>Payments for long-term loans to related parties</t>
  </si>
  <si>
    <t>Transactions  with owners, recorded directly in equity</t>
  </si>
  <si>
    <t xml:space="preserve">  Dividends</t>
  </si>
  <si>
    <t>Total transactions  with owners, recorded directly in equity</t>
  </si>
  <si>
    <t>Dividends paid to owners of the Company</t>
  </si>
  <si>
    <t>Provisions for employee benefits</t>
  </si>
  <si>
    <t xml:space="preserve">Net cash generated from operating </t>
  </si>
  <si>
    <t xml:space="preserve">Net cash from operating activities </t>
  </si>
  <si>
    <t>30 September</t>
  </si>
  <si>
    <t>Other current financial liabilities</t>
  </si>
  <si>
    <t>Bad debt</t>
  </si>
  <si>
    <t>(in Baht)</t>
  </si>
  <si>
    <t>Year ended 31 December</t>
  </si>
  <si>
    <t>Statement of comprehensive income</t>
  </si>
  <si>
    <t>Other comprehensive income</t>
  </si>
  <si>
    <t>13</t>
  </si>
  <si>
    <t>14</t>
  </si>
  <si>
    <t>15</t>
  </si>
  <si>
    <t>Statement of changes in equity</t>
  </si>
  <si>
    <t>Year ended 31 December 2020</t>
  </si>
  <si>
    <t xml:space="preserve">  Other comprehensive income</t>
  </si>
  <si>
    <t>Transfer to legal reserve</t>
  </si>
  <si>
    <t>Balance at 31 December 2020</t>
  </si>
  <si>
    <t xml:space="preserve">  Other comprehensive loss</t>
  </si>
  <si>
    <t xml:space="preserve">Statement of cash flows </t>
  </si>
  <si>
    <t>Profit (loss) for the year</t>
  </si>
  <si>
    <t>Total comprehensive income (expense) for the year</t>
  </si>
  <si>
    <t xml:space="preserve">   for the year, net of tax</t>
  </si>
  <si>
    <t xml:space="preserve">  Distributions to owners</t>
  </si>
  <si>
    <t>Comprehensive income for the year</t>
  </si>
  <si>
    <t>Total comprehensive income for the year</t>
  </si>
  <si>
    <t xml:space="preserve">  Profit for the year</t>
  </si>
  <si>
    <t>Comprehensive expense for the year</t>
  </si>
  <si>
    <t>Total comprehensive expense for the year</t>
  </si>
  <si>
    <t xml:space="preserve">  Total distributions to owners</t>
  </si>
  <si>
    <t>Comprehensive income (expense) for the year</t>
  </si>
  <si>
    <t>Cash and cash equivalents at 31 December</t>
  </si>
  <si>
    <t>Perpetual</t>
  </si>
  <si>
    <t>debentures</t>
  </si>
  <si>
    <t>Perpetual debentures</t>
  </si>
  <si>
    <t>Repayment of debentures</t>
  </si>
  <si>
    <t>Reversal of allowance for declining in value of</t>
  </si>
  <si>
    <t>Gain on sales of financial assets</t>
  </si>
  <si>
    <t>Transfer property, plant and equipment to real estate development for sale</t>
  </si>
  <si>
    <t>Transfer real estate development for sale to property, plant and equipment</t>
  </si>
  <si>
    <t>Gain on change in fair value of financial assets</t>
  </si>
  <si>
    <t xml:space="preserve">   property, plant and equipment </t>
  </si>
  <si>
    <t xml:space="preserve">   real estate development for sale</t>
  </si>
  <si>
    <t>Year ended 31 December 2023</t>
  </si>
  <si>
    <t>Balance at 1 January 2023</t>
  </si>
  <si>
    <t>Balance at 31 December 2023</t>
  </si>
  <si>
    <t>Corporate income tax payable</t>
  </si>
  <si>
    <t>Income</t>
  </si>
  <si>
    <t>Total income</t>
  </si>
  <si>
    <t>Items that will not be reclassified subsequently to profit or loss</t>
  </si>
  <si>
    <t>Income tax relating to items that will not be reclassified</t>
  </si>
  <si>
    <t xml:space="preserve">   subsequently to profit or loss</t>
  </si>
  <si>
    <t>Loss on remeasurements of defined benefit plans</t>
  </si>
  <si>
    <t>Allowance for impairment loss on investment property</t>
  </si>
  <si>
    <t>Allowance for impairment loss on goodwill</t>
  </si>
  <si>
    <t>Loss on write-off intangible assets</t>
  </si>
  <si>
    <t>Investment properties</t>
  </si>
  <si>
    <t xml:space="preserve">  Loss for the year</t>
  </si>
  <si>
    <t>Transfer property, plant and equipment to investments property</t>
  </si>
  <si>
    <t>Other comprehensive income (expense)</t>
  </si>
  <si>
    <t>Allowance for declining in value of inventories</t>
  </si>
  <si>
    <t>Advance received for land and buildings</t>
  </si>
  <si>
    <t>Tax (income) expense</t>
  </si>
  <si>
    <t>Taxes paid</t>
  </si>
  <si>
    <t xml:space="preserve">Current portion of lease liabilities </t>
  </si>
  <si>
    <t>Reversal of impairment loss</t>
  </si>
  <si>
    <t xml:space="preserve">   (impairment loss) on financial assets</t>
  </si>
  <si>
    <t>Advance payment for land and construction of</t>
  </si>
  <si>
    <t>Advance payment for construction of</t>
  </si>
  <si>
    <t>Advance payment for land and construction of real estate development for sale</t>
  </si>
  <si>
    <t xml:space="preserve">Advance payment for construction of property, plant and equipment </t>
  </si>
  <si>
    <t>(Reversal of) allowance for expected credit loss on trade receivables</t>
  </si>
  <si>
    <t>Year ended 31 December 2024</t>
  </si>
  <si>
    <t>Balance at 1 January 2024</t>
  </si>
  <si>
    <t>Balance at 31 December 2024</t>
  </si>
  <si>
    <t>6</t>
  </si>
  <si>
    <t>5, 7</t>
  </si>
  <si>
    <t>8, 14</t>
  </si>
  <si>
    <t>9</t>
  </si>
  <si>
    <t>5</t>
  </si>
  <si>
    <t>10, 14</t>
  </si>
  <si>
    <t>11, 14</t>
  </si>
  <si>
    <t>12</t>
  </si>
  <si>
    <t>5, 14</t>
  </si>
  <si>
    <t>Current portion of long-term debentures</t>
  </si>
  <si>
    <t>Long-term borrowings</t>
  </si>
  <si>
    <t>Long-term debentures</t>
  </si>
  <si>
    <t>5, 14, 22</t>
  </si>
  <si>
    <t>on ordinary shares</t>
  </si>
  <si>
    <t>Transactions with owners, recorded directly in equity</t>
  </si>
  <si>
    <t>Gain on sale of plant and equipment</t>
  </si>
  <si>
    <t>Loss on write-off plant and equipment</t>
  </si>
  <si>
    <t>Proceeds from sales of intangible assets</t>
  </si>
  <si>
    <t xml:space="preserve">Dividends received </t>
  </si>
  <si>
    <t>Repayment of long-term borrowings</t>
  </si>
  <si>
    <t>20</t>
  </si>
  <si>
    <t>Dividend income</t>
  </si>
  <si>
    <t>5, 9</t>
  </si>
  <si>
    <t>9, 10, 11 ,12, 13</t>
  </si>
  <si>
    <t xml:space="preserve">   on non-financial assets</t>
  </si>
  <si>
    <t>Impairment loss (reversal of impairment loss)</t>
  </si>
  <si>
    <t>Retained earnings (Deficit)</t>
  </si>
  <si>
    <t xml:space="preserve">   Unappropriated  (Deficit)</t>
  </si>
  <si>
    <t xml:space="preserve"> (Deficit)</t>
  </si>
  <si>
    <t>Transfer of legal reserve and share premium</t>
  </si>
  <si>
    <t xml:space="preserve">  on ordinary shares to offset deficit</t>
  </si>
  <si>
    <t>(Reversal of) allowance for impairment loss on investment in subsidiaries</t>
  </si>
  <si>
    <t>(Reversal of) allowance for impairment loss on property, plant and equipment</t>
  </si>
  <si>
    <t>(Reversal of) allowance for impairment loss on intangible assets</t>
  </si>
  <si>
    <t xml:space="preserve">(Reversal of) allowance for expected credit loss </t>
  </si>
  <si>
    <t xml:space="preserve">  on long-term loan to related party</t>
  </si>
  <si>
    <t>(Reversal of) allowance for expected credit loss on interest receivable</t>
  </si>
  <si>
    <t>Gain on sale of intangible assets</t>
  </si>
  <si>
    <t>Difference of right-of-use assets and lease liabilities</t>
  </si>
  <si>
    <t xml:space="preserve">  from termination of contracts</t>
  </si>
  <si>
    <t>Increase in bank overdraft and short-term borrowings</t>
  </si>
  <si>
    <t xml:space="preserve">Net cash used in investing activities  </t>
  </si>
  <si>
    <t xml:space="preserve">Net cash from financing activities  </t>
  </si>
  <si>
    <t>Net decrease in cash and cash equivalents</t>
  </si>
  <si>
    <t>Taxes received</t>
  </si>
  <si>
    <t>Increase in other payables from purchase of assets</t>
  </si>
  <si>
    <t>16, 17</t>
  </si>
  <si>
    <t>Provisions paid</t>
  </si>
  <si>
    <t>Increase in right-of-use assets</t>
  </si>
  <si>
    <t>16</t>
  </si>
  <si>
    <t>Transfer of employee benefit</t>
  </si>
  <si>
    <t>Acquisition of investments in subsidiary</t>
  </si>
  <si>
    <t>Acquisition of investments property</t>
  </si>
  <si>
    <t>5, 25</t>
  </si>
  <si>
    <t>25</t>
  </si>
  <si>
    <t>22</t>
  </si>
  <si>
    <t xml:space="preserve">  </t>
  </si>
  <si>
    <t>Decrease in right-of-use assets from the termination of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</si>
</sst>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44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trike/>
      <sz val="10"/>
      <color theme="1"/>
      <name val="Cambria"/>
      <family val="1"/>
    </font>
    <font>
      <strike/>
      <sz val="11"/>
      <name val="Cambria"/>
      <family val="1"/>
    </font>
    <font>
      <b/>
      <strike/>
      <sz val="11"/>
      <name val="Cambria"/>
      <family val="1"/>
    </font>
    <font>
      <i/>
      <strike/>
      <sz val="11"/>
      <name val="Cambria"/>
      <family val="1"/>
    </font>
    <font>
      <b/>
      <i/>
      <strike/>
      <sz val="11"/>
      <name val="Cambria"/>
      <family val="1"/>
    </font>
    <font>
      <b/>
      <i/>
      <strike/>
      <sz val="11"/>
      <name val="Times New Roman"/>
      <family val="1"/>
    </font>
    <font>
      <i/>
      <strike/>
      <sz val="11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trike/>
      <sz val="15"/>
      <name val="Cambria"/>
      <family val="1"/>
    </font>
    <font>
      <b/>
      <sz val="11"/>
      <name val="Cambria"/>
      <family val="1"/>
    </font>
    <font>
      <i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188" fontId="6" fillId="0" borderId="0" applyFont="0" applyFill="0" applyBorder="0" applyAlignment="0" applyProtection="0"/>
  </cellStyleXfs>
  <cellXfs count="230">
    <xf numFmtId="0" fontId="0" fillId="0" borderId="0" xfId="0"/>
    <xf numFmtId="187" fontId="16" fillId="0" borderId="0" xfId="15" applyNumberFormat="1" applyFont="1" applyFill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89" fontId="16" fillId="0" borderId="0" xfId="1" applyNumberFormat="1" applyFont="1" applyFill="1" applyAlignment="1"/>
    <xf numFmtId="189" fontId="16" fillId="0" borderId="3" xfId="1" applyNumberFormat="1" applyFont="1" applyFill="1" applyBorder="1" applyAlignment="1"/>
    <xf numFmtId="187" fontId="16" fillId="0" borderId="0" xfId="16" applyNumberFormat="1" applyFont="1"/>
    <xf numFmtId="189" fontId="16" fillId="0" borderId="0" xfId="16" applyNumberFormat="1" applyFont="1"/>
    <xf numFmtId="189" fontId="16" fillId="0" borderId="0" xfId="1" applyNumberFormat="1" applyFont="1" applyFill="1" applyBorder="1" applyAlignment="1"/>
    <xf numFmtId="188" fontId="16" fillId="0" borderId="3" xfId="1" applyFont="1" applyFill="1" applyBorder="1" applyAlignment="1"/>
    <xf numFmtId="188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189" fontId="16" fillId="0" borderId="0" xfId="11" applyNumberFormat="1" applyFont="1" applyFill="1" applyAlignment="1"/>
    <xf numFmtId="187" fontId="16" fillId="0" borderId="0" xfId="11" applyNumberFormat="1" applyFont="1" applyFill="1" applyAlignment="1">
      <alignment horizontal="right"/>
    </xf>
    <xf numFmtId="189" fontId="16" fillId="0" borderId="0" xfId="11" applyNumberFormat="1" applyFont="1" applyFill="1" applyBorder="1" applyAlignment="1"/>
    <xf numFmtId="0" fontId="16" fillId="0" borderId="0" xfId="6" applyFont="1"/>
    <xf numFmtId="187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89" fontId="16" fillId="0" borderId="0" xfId="11" applyNumberFormat="1" applyFont="1" applyFill="1" applyAlignment="1">
      <alignment horizontal="right"/>
    </xf>
    <xf numFmtId="188" fontId="16" fillId="0" borderId="0" xfId="11" applyFont="1" applyFill="1" applyAlignment="1">
      <alignment horizontal="right"/>
    </xf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9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188" fontId="16" fillId="0" borderId="0" xfId="18" applyNumberFormat="1" applyFont="1" applyFill="1" applyAlignment="1"/>
    <xf numFmtId="189" fontId="15" fillId="0" borderId="3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/>
    <xf numFmtId="189" fontId="16" fillId="0" borderId="0" xfId="1" quotePrefix="1" applyNumberFormat="1" applyFont="1" applyFill="1" applyBorder="1" applyAlignment="1">
      <alignment horizontal="right"/>
    </xf>
    <xf numFmtId="189" fontId="16" fillId="0" borderId="2" xfId="1" applyNumberFormat="1" applyFont="1" applyFill="1" applyBorder="1" applyAlignment="1"/>
    <xf numFmtId="189" fontId="16" fillId="0" borderId="0" xfId="1" applyNumberFormat="1" applyFont="1" applyFill="1" applyAlignment="1">
      <alignment vertical="center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1" xfId="1" applyNumberFormat="1" applyFont="1" applyFill="1" applyBorder="1" applyAlignment="1">
      <alignment horizontal="center" vertical="center"/>
    </xf>
    <xf numFmtId="189" fontId="16" fillId="0" borderId="1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quotePrefix="1" applyNumberFormat="1" applyFont="1" applyFill="1" applyAlignment="1">
      <alignment horizontal="right" vertical="center"/>
    </xf>
    <xf numFmtId="189" fontId="27" fillId="0" borderId="0" xfId="1" applyNumberFormat="1" applyFont="1" applyFill="1" applyAlignment="1">
      <alignment vertical="center"/>
    </xf>
    <xf numFmtId="194" fontId="16" fillId="0" borderId="3" xfId="1" applyNumberFormat="1" applyFont="1" applyFill="1" applyBorder="1" applyAlignment="1"/>
    <xf numFmtId="0" fontId="15" fillId="0" borderId="0" xfId="0" applyFont="1" applyAlignment="1">
      <alignment horizontal="left"/>
    </xf>
    <xf numFmtId="189" fontId="15" fillId="0" borderId="1" xfId="1" applyNumberFormat="1" applyFont="1" applyFill="1" applyBorder="1" applyAlignment="1"/>
    <xf numFmtId="189" fontId="15" fillId="0" borderId="0" xfId="1" applyNumberFormat="1" applyFont="1" applyFill="1" applyAlignment="1"/>
    <xf numFmtId="0" fontId="16" fillId="0" borderId="0" xfId="0" applyFont="1" applyAlignment="1">
      <alignment horizontal="left"/>
    </xf>
    <xf numFmtId="189" fontId="15" fillId="0" borderId="1" xfId="1" applyNumberFormat="1" applyFont="1" applyFill="1" applyBorder="1" applyAlignment="1">
      <alignment horizontal="right"/>
    </xf>
    <xf numFmtId="37" fontId="29" fillId="0" borderId="0" xfId="13" applyNumberFormat="1" applyFont="1" applyAlignment="1">
      <alignment horizontal="center" vertical="center"/>
    </xf>
    <xf numFmtId="37" fontId="27" fillId="0" borderId="0" xfId="10" applyNumberFormat="1" applyFont="1" applyAlignment="1">
      <alignment vertical="center"/>
    </xf>
    <xf numFmtId="189" fontId="28" fillId="0" borderId="0" xfId="1" applyNumberFormat="1" applyFont="1" applyFill="1" applyAlignment="1">
      <alignment horizontal="right" vertical="center"/>
    </xf>
    <xf numFmtId="189" fontId="27" fillId="0" borderId="1" xfId="1" applyNumberFormat="1" applyFont="1" applyFill="1" applyBorder="1" applyAlignment="1">
      <alignment horizontal="right" vertical="center"/>
    </xf>
    <xf numFmtId="189" fontId="27" fillId="0" borderId="0" xfId="1" applyNumberFormat="1" applyFont="1" applyFill="1" applyAlignment="1">
      <alignment horizontal="right" vertical="center"/>
    </xf>
    <xf numFmtId="0" fontId="18" fillId="0" borderId="0" xfId="14" applyFont="1" applyAlignment="1">
      <alignment horizontal="center"/>
    </xf>
    <xf numFmtId="189" fontId="15" fillId="0" borderId="0" xfId="1" quotePrefix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/>
    <xf numFmtId="189" fontId="15" fillId="0" borderId="2" xfId="1" applyNumberFormat="1" applyFont="1" applyFill="1" applyBorder="1" applyAlignment="1"/>
    <xf numFmtId="189" fontId="15" fillId="0" borderId="3" xfId="1" applyNumberFormat="1" applyFont="1" applyFill="1" applyBorder="1" applyAlignment="1"/>
    <xf numFmtId="188" fontId="15" fillId="0" borderId="0" xfId="18" applyNumberFormat="1" applyFont="1" applyFill="1" applyAlignment="1"/>
    <xf numFmtId="189" fontId="0" fillId="0" borderId="0" xfId="0" applyNumberFormat="1"/>
    <xf numFmtId="37" fontId="15" fillId="4" borderId="0" xfId="0" applyNumberFormat="1" applyFont="1" applyFill="1"/>
    <xf numFmtId="37" fontId="16" fillId="4" borderId="0" xfId="0" applyNumberFormat="1" applyFont="1" applyFill="1" applyAlignment="1">
      <alignment horizontal="centerContinuous"/>
    </xf>
    <xf numFmtId="37" fontId="16" fillId="4" borderId="0" xfId="0" applyNumberFormat="1" applyFont="1" applyFill="1" applyAlignment="1">
      <alignment horizontal="center"/>
    </xf>
    <xf numFmtId="0" fontId="18" fillId="4" borderId="0" xfId="14" applyFont="1" applyFill="1" applyAlignment="1">
      <alignment horizontal="center"/>
    </xf>
    <xf numFmtId="189" fontId="28" fillId="4" borderId="0" xfId="1" applyNumberFormat="1" applyFont="1" applyFill="1" applyAlignment="1">
      <alignment horizontal="right" vertical="center"/>
    </xf>
    <xf numFmtId="189" fontId="15" fillId="4" borderId="0" xfId="1" applyNumberFormat="1" applyFont="1" applyFill="1" applyBorder="1" applyAlignment="1">
      <alignment horizontal="right"/>
    </xf>
    <xf numFmtId="189" fontId="27" fillId="4" borderId="1" xfId="1" applyNumberFormat="1" applyFont="1" applyFill="1" applyBorder="1" applyAlignment="1">
      <alignment horizontal="right" vertical="center"/>
    </xf>
    <xf numFmtId="189" fontId="15" fillId="4" borderId="2" xfId="1" applyNumberFormat="1" applyFont="1" applyFill="1" applyBorder="1" applyAlignment="1">
      <alignment horizontal="right"/>
    </xf>
    <xf numFmtId="189" fontId="16" fillId="4" borderId="0" xfId="1" applyNumberFormat="1" applyFont="1" applyFill="1" applyBorder="1" applyAlignment="1">
      <alignment horizontal="right"/>
    </xf>
    <xf numFmtId="189" fontId="16" fillId="4" borderId="1" xfId="1" applyNumberFormat="1" applyFont="1" applyFill="1" applyBorder="1" applyAlignment="1">
      <alignment horizontal="right"/>
    </xf>
    <xf numFmtId="189" fontId="15" fillId="4" borderId="3" xfId="1" applyNumberFormat="1" applyFont="1" applyFill="1" applyBorder="1" applyAlignment="1">
      <alignment horizontal="right"/>
    </xf>
    <xf numFmtId="187" fontId="16" fillId="4" borderId="0" xfId="11" applyNumberFormat="1" applyFont="1" applyFill="1" applyBorder="1" applyAlignment="1">
      <alignment horizontal="right"/>
    </xf>
    <xf numFmtId="187" fontId="16" fillId="4" borderId="0" xfId="11" applyNumberFormat="1" applyFont="1" applyFill="1" applyAlignment="1">
      <alignment horizontal="right"/>
    </xf>
    <xf numFmtId="37" fontId="16" fillId="4" borderId="0" xfId="0" applyNumberFormat="1" applyFont="1" applyFill="1"/>
    <xf numFmtId="0" fontId="32" fillId="4" borderId="0" xfId="0" applyFont="1" applyFill="1"/>
    <xf numFmtId="37" fontId="33" fillId="4" borderId="0" xfId="0" applyNumberFormat="1" applyFont="1" applyFill="1" applyAlignment="1">
      <alignment horizontal="center"/>
    </xf>
    <xf numFmtId="37" fontId="31" fillId="4" borderId="0" xfId="0" applyNumberFormat="1" applyFont="1" applyFill="1"/>
    <xf numFmtId="189" fontId="32" fillId="4" borderId="0" xfId="1" applyNumberFormat="1" applyFont="1" applyFill="1" applyBorder="1" applyAlignment="1">
      <alignment horizontal="right"/>
    </xf>
    <xf numFmtId="0" fontId="30" fillId="4" borderId="0" xfId="0" applyFont="1" applyFill="1"/>
    <xf numFmtId="0" fontId="34" fillId="4" borderId="0" xfId="0" applyFont="1" applyFill="1"/>
    <xf numFmtId="0" fontId="31" fillId="4" borderId="0" xfId="0" applyFont="1" applyFill="1"/>
    <xf numFmtId="189" fontId="31" fillId="4" borderId="1" xfId="1" applyNumberFormat="1" applyFont="1" applyFill="1" applyBorder="1" applyAlignment="1">
      <alignment horizontal="right"/>
    </xf>
    <xf numFmtId="189" fontId="32" fillId="4" borderId="2" xfId="1" applyNumberFormat="1" applyFont="1" applyFill="1" applyBorder="1" applyAlignment="1">
      <alignment horizontal="right"/>
    </xf>
    <xf numFmtId="0" fontId="32" fillId="4" borderId="0" xfId="6" applyFont="1" applyFill="1"/>
    <xf numFmtId="0" fontId="35" fillId="5" borderId="0" xfId="0" applyFont="1" applyFill="1"/>
    <xf numFmtId="37" fontId="36" fillId="5" borderId="0" xfId="0" applyNumberFormat="1" applyFont="1" applyFill="1" applyAlignment="1">
      <alignment horizontal="center"/>
    </xf>
    <xf numFmtId="37" fontId="37" fillId="5" borderId="0" xfId="0" applyNumberFormat="1" applyFont="1" applyFill="1"/>
    <xf numFmtId="189" fontId="37" fillId="5" borderId="0" xfId="1" applyNumberFormat="1" applyFont="1" applyFill="1" applyBorder="1" applyAlignment="1">
      <alignment horizontal="right"/>
    </xf>
    <xf numFmtId="189" fontId="37" fillId="5" borderId="0" xfId="1" applyNumberFormat="1" applyFont="1" applyFill="1" applyAlignment="1">
      <alignment horizontal="right"/>
    </xf>
    <xf numFmtId="0" fontId="37" fillId="5" borderId="0" xfId="0" applyFont="1" applyFill="1"/>
    <xf numFmtId="189" fontId="37" fillId="5" borderId="1" xfId="1" applyNumberFormat="1" applyFont="1" applyFill="1" applyBorder="1" applyAlignment="1">
      <alignment horizontal="right"/>
    </xf>
    <xf numFmtId="189" fontId="38" fillId="5" borderId="2" xfId="1" applyNumberFormat="1" applyFont="1" applyFill="1" applyBorder="1" applyAlignment="1">
      <alignment horizontal="right"/>
    </xf>
    <xf numFmtId="0" fontId="38" fillId="5" borderId="0" xfId="0" applyFont="1" applyFill="1"/>
    <xf numFmtId="189" fontId="15" fillId="0" borderId="0" xfId="1" applyNumberFormat="1" applyFont="1" applyFill="1"/>
    <xf numFmtId="189" fontId="15" fillId="0" borderId="5" xfId="1" applyNumberFormat="1" applyFont="1" applyFill="1" applyBorder="1" applyAlignment="1">
      <alignment horizontal="right"/>
    </xf>
    <xf numFmtId="189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189" fontId="15" fillId="0" borderId="4" xfId="1" applyNumberFormat="1" applyFont="1" applyFill="1" applyBorder="1" applyAlignment="1">
      <alignment vertical="center"/>
    </xf>
    <xf numFmtId="189" fontId="16" fillId="0" borderId="0" xfId="1" applyNumberFormat="1" applyFont="1" applyFill="1"/>
    <xf numFmtId="189" fontId="16" fillId="0" borderId="0" xfId="1" applyNumberFormat="1" applyFont="1" applyFill="1" applyAlignment="1">
      <alignment horizontal="center"/>
    </xf>
    <xf numFmtId="189" fontId="37" fillId="0" borderId="0" xfId="1" applyNumberFormat="1" applyFont="1" applyFill="1" applyAlignment="1"/>
    <xf numFmtId="189" fontId="37" fillId="0" borderId="0" xfId="1" applyNumberFormat="1" applyFont="1" applyFill="1" applyAlignment="1">
      <alignment horizontal="left"/>
    </xf>
    <xf numFmtId="189" fontId="16" fillId="0" borderId="0" xfId="1" applyNumberFormat="1" applyFont="1" applyFill="1" applyAlignment="1">
      <alignment horizontal="left"/>
    </xf>
    <xf numFmtId="189" fontId="16" fillId="0" borderId="3" xfId="1" applyNumberFormat="1" applyFont="1" applyFill="1" applyBorder="1"/>
    <xf numFmtId="189" fontId="16" fillId="0" borderId="0" xfId="1" applyNumberFormat="1" applyFont="1" applyFill="1" applyBorder="1"/>
    <xf numFmtId="189" fontId="15" fillId="0" borderId="2" xfId="1" applyNumberFormat="1" applyFont="1" applyFill="1" applyBorder="1"/>
    <xf numFmtId="189" fontId="15" fillId="0" borderId="5" xfId="1" applyNumberFormat="1" applyFont="1" applyFill="1" applyBorder="1"/>
    <xf numFmtId="189" fontId="15" fillId="0" borderId="3" xfId="1" applyNumberFormat="1" applyFont="1" applyFill="1" applyBorder="1"/>
    <xf numFmtId="188" fontId="23" fillId="0" borderId="0" xfId="1" applyFont="1" applyFill="1" applyBorder="1" applyAlignment="1">
      <alignment horizontal="center"/>
    </xf>
    <xf numFmtId="189" fontId="37" fillId="0" borderId="0" xfId="1" applyNumberFormat="1" applyFont="1" applyFill="1" applyBorder="1" applyAlignment="1">
      <alignment horizontal="right"/>
    </xf>
    <xf numFmtId="189" fontId="37" fillId="0" borderId="0" xfId="1" applyNumberFormat="1" applyFont="1" applyFill="1" applyAlignment="1">
      <alignment horizontal="right"/>
    </xf>
    <xf numFmtId="189" fontId="32" fillId="0" borderId="0" xfId="1" applyNumberFormat="1" applyFont="1" applyFill="1" applyBorder="1" applyAlignment="1">
      <alignment horizontal="right"/>
    </xf>
    <xf numFmtId="189" fontId="31" fillId="0" borderId="1" xfId="1" applyNumberFormat="1" applyFont="1" applyFill="1" applyBorder="1" applyAlignment="1">
      <alignment horizontal="right"/>
    </xf>
    <xf numFmtId="189" fontId="32" fillId="0" borderId="2" xfId="1" applyNumberFormat="1" applyFont="1" applyFill="1" applyBorder="1" applyAlignment="1">
      <alignment horizontal="right"/>
    </xf>
    <xf numFmtId="189" fontId="40" fillId="0" borderId="0" xfId="1" applyNumberFormat="1" applyFont="1" applyFill="1" applyBorder="1" applyAlignment="1">
      <alignment horizontal="right"/>
    </xf>
    <xf numFmtId="189" fontId="42" fillId="0" borderId="1" xfId="1" applyNumberFormat="1" applyFont="1" applyFill="1" applyBorder="1" applyAlignment="1">
      <alignment horizontal="right"/>
    </xf>
    <xf numFmtId="189" fontId="40" fillId="0" borderId="2" xfId="1" applyNumberFormat="1" applyFont="1" applyFill="1" applyBorder="1" applyAlignment="1">
      <alignment horizontal="right"/>
    </xf>
    <xf numFmtId="188" fontId="15" fillId="0" borderId="3" xfId="1" applyFont="1" applyFill="1" applyBorder="1" applyAlignment="1"/>
    <xf numFmtId="188" fontId="15" fillId="0" borderId="0" xfId="1" applyFont="1" applyFill="1" applyAlignment="1"/>
    <xf numFmtId="37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Continuous"/>
    </xf>
    <xf numFmtId="192" fontId="16" fillId="0" borderId="0" xfId="0" applyNumberFormat="1" applyFont="1" applyAlignment="1">
      <alignment horizontal="centerContinuous"/>
    </xf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49" fontId="20" fillId="0" borderId="0" xfId="0" applyNumberFormat="1" applyFont="1"/>
    <xf numFmtId="0" fontId="16" fillId="0" borderId="0" xfId="19" applyFont="1" applyAlignment="1">
      <alignment horizontal="center"/>
    </xf>
    <xf numFmtId="193" fontId="16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49" fontId="21" fillId="0" borderId="0" xfId="0" applyNumberFormat="1" applyFont="1"/>
    <xf numFmtId="192" fontId="16" fillId="0" borderId="0" xfId="0" applyNumberFormat="1" applyFont="1"/>
    <xf numFmtId="189" fontId="16" fillId="0" borderId="0" xfId="0" applyNumberFormat="1" applyFont="1"/>
    <xf numFmtId="49" fontId="15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92" fontId="18" fillId="0" borderId="0" xfId="0" applyNumberFormat="1" applyFont="1" applyAlignment="1">
      <alignment horizontal="center"/>
    </xf>
    <xf numFmtId="49" fontId="37" fillId="0" borderId="0" xfId="0" applyNumberFormat="1" applyFont="1"/>
    <xf numFmtId="49" fontId="37" fillId="0" borderId="0" xfId="0" quotePrefix="1" applyNumberFormat="1" applyFont="1" applyAlignment="1">
      <alignment horizontal="left"/>
    </xf>
    <xf numFmtId="0" fontId="37" fillId="0" borderId="0" xfId="0" quotePrefix="1" applyFont="1" applyAlignment="1">
      <alignment horizontal="left"/>
    </xf>
    <xf numFmtId="0" fontId="37" fillId="0" borderId="0" xfId="0" applyFont="1"/>
    <xf numFmtId="192" fontId="36" fillId="0" borderId="0" xfId="0" applyNumberFormat="1" applyFont="1" applyAlignment="1">
      <alignment horizontal="center"/>
    </xf>
    <xf numFmtId="49" fontId="15" fillId="0" borderId="0" xfId="0" applyNumberFormat="1" applyFont="1"/>
    <xf numFmtId="49" fontId="18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0" fontId="31" fillId="0" borderId="0" xfId="0" applyFont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left"/>
    </xf>
    <xf numFmtId="188" fontId="16" fillId="0" borderId="0" xfId="1" applyFont="1" applyFill="1"/>
    <xf numFmtId="0" fontId="21" fillId="0" borderId="0" xfId="6" applyFont="1"/>
    <xf numFmtId="0" fontId="32" fillId="0" borderId="0" xfId="0" applyFont="1"/>
    <xf numFmtId="37" fontId="33" fillId="0" borderId="0" xfId="0" applyNumberFormat="1" applyFont="1" applyAlignment="1">
      <alignment horizontal="center"/>
    </xf>
    <xf numFmtId="37" fontId="31" fillId="0" borderId="0" xfId="0" applyNumberFormat="1" applyFont="1"/>
    <xf numFmtId="0" fontId="30" fillId="0" borderId="0" xfId="0" applyFont="1"/>
    <xf numFmtId="0" fontId="34" fillId="0" borderId="0" xfId="0" applyFont="1"/>
    <xf numFmtId="0" fontId="32" fillId="0" borderId="0" xfId="6" applyFont="1"/>
    <xf numFmtId="0" fontId="40" fillId="0" borderId="0" xfId="0" applyFont="1"/>
    <xf numFmtId="37" fontId="41" fillId="0" borderId="0" xfId="0" applyNumberFormat="1" applyFont="1" applyAlignment="1">
      <alignment horizontal="center"/>
    </xf>
    <xf numFmtId="37" fontId="42" fillId="0" borderId="0" xfId="0" applyNumberFormat="1" applyFont="1"/>
    <xf numFmtId="0" fontId="43" fillId="0" borderId="0" xfId="0" applyFont="1"/>
    <xf numFmtId="0" fontId="42" fillId="0" borderId="0" xfId="0" applyFont="1"/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89" fontId="15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8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6" fillId="0" borderId="0" xfId="10" applyNumberFormat="1" applyFont="1" applyAlignment="1">
      <alignment vertical="center"/>
    </xf>
    <xf numFmtId="37" fontId="37" fillId="0" borderId="0" xfId="10" applyNumberFormat="1" applyFont="1" applyAlignment="1">
      <alignment vertical="center"/>
    </xf>
    <xf numFmtId="37" fontId="39" fillId="0" borderId="0" xfId="10" applyNumberFormat="1" applyFont="1" applyAlignment="1">
      <alignment vertical="center"/>
    </xf>
    <xf numFmtId="0" fontId="31" fillId="0" borderId="0" xfId="0" applyFont="1" applyAlignment="1">
      <alignment vertical="center"/>
    </xf>
    <xf numFmtId="189" fontId="31" fillId="0" borderId="0" xfId="1" applyNumberFormat="1" applyFont="1" applyFill="1" applyAlignment="1">
      <alignment vertical="center"/>
    </xf>
    <xf numFmtId="188" fontId="16" fillId="0" borderId="0" xfId="1" applyFont="1" applyFill="1" applyAlignment="1">
      <alignment vertical="center"/>
    </xf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16" fillId="0" borderId="0" xfId="19" applyNumberFormat="1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49" fontId="18" fillId="3" borderId="0" xfId="0" applyNumberFormat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12" applyNumberFormat="1" applyFont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7048F602-0F7B-456D-AE93-B2C333E1302B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96B24A84-462C-4E52-9DA9-A0891D20F82A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FFCCFF"/>
      <color rgb="FFFF99FF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1"/>
  <sheetViews>
    <sheetView tabSelected="1" view="pageBreakPreview" zoomScale="80" zoomScaleNormal="85" zoomScaleSheetLayoutView="80" workbookViewId="0">
      <selection activeCell="D112" sqref="D112"/>
    </sheetView>
  </sheetViews>
  <sheetFormatPr defaultColWidth="9.77734375" defaultRowHeight="21" customHeight="1"/>
  <cols>
    <col min="1" max="3" width="2.5546875" style="160" customWidth="1"/>
    <col min="4" max="4" width="31.44140625" style="160" customWidth="1"/>
    <col min="5" max="5" width="7.44140625" style="215" customWidth="1"/>
    <col min="6" max="6" width="0.44140625" style="8" customWidth="1"/>
    <col min="7" max="7" width="15.5546875" style="8" customWidth="1"/>
    <col min="8" max="8" width="1.21875" style="8" customWidth="1"/>
    <col min="9" max="9" width="15.5546875" style="8" customWidth="1"/>
    <col min="10" max="10" width="1.21875" style="8" customWidth="1"/>
    <col min="11" max="11" width="15.5546875" style="8" customWidth="1"/>
    <col min="12" max="12" width="1.21875" style="8" customWidth="1"/>
    <col min="13" max="13" width="15.5546875" style="8" customWidth="1"/>
    <col min="14" max="14" width="12.77734375" style="8" customWidth="1"/>
    <col min="15" max="15" width="1.5546875" style="166" customWidth="1"/>
    <col min="16" max="16" width="12.44140625" style="166" customWidth="1"/>
    <col min="17" max="17" width="5.5546875" style="8" customWidth="1"/>
    <col min="18" max="18" width="2.77734375" style="8" customWidth="1"/>
    <col min="19" max="19" width="3.77734375" style="8" customWidth="1"/>
    <col min="20" max="22" width="9.77734375" style="8"/>
    <col min="23" max="23" width="7.77734375" style="8" customWidth="1"/>
    <col min="24" max="24" width="12.77734375" style="8" customWidth="1"/>
    <col min="25" max="25" width="2.77734375" style="8" customWidth="1"/>
    <col min="26" max="26" width="12.77734375" style="8" customWidth="1"/>
    <col min="27" max="16384" width="9.77734375" style="8"/>
  </cols>
  <sheetData>
    <row r="1" spans="1:16" ht="20.25" customHeight="1">
      <c r="A1" s="149" t="s">
        <v>49</v>
      </c>
      <c r="B1" s="150"/>
      <c r="C1" s="150"/>
      <c r="D1" s="150"/>
      <c r="E1" s="151"/>
      <c r="F1" s="152"/>
      <c r="G1" s="152"/>
      <c r="H1" s="152"/>
      <c r="I1" s="152"/>
      <c r="J1" s="152"/>
      <c r="K1" s="152"/>
      <c r="L1" s="152"/>
      <c r="M1" s="152"/>
      <c r="N1" s="153"/>
      <c r="O1" s="153"/>
      <c r="P1" s="154"/>
    </row>
    <row r="2" spans="1:16" ht="20.25" customHeight="1">
      <c r="A2" s="155" t="s">
        <v>37</v>
      </c>
      <c r="B2" s="156"/>
      <c r="C2" s="150"/>
      <c r="D2" s="150"/>
      <c r="E2" s="151"/>
      <c r="F2" s="152"/>
      <c r="G2" s="152"/>
      <c r="H2" s="152"/>
      <c r="I2" s="152"/>
      <c r="J2" s="152"/>
      <c r="K2" s="152"/>
      <c r="L2" s="152"/>
      <c r="M2" s="152"/>
      <c r="N2" s="153"/>
      <c r="O2" s="153"/>
      <c r="P2" s="154"/>
    </row>
    <row r="3" spans="1:16" ht="20.25" customHeight="1">
      <c r="A3" s="157"/>
      <c r="B3" s="157"/>
      <c r="C3" s="157"/>
      <c r="D3" s="157"/>
      <c r="F3" s="6"/>
      <c r="G3" s="6"/>
      <c r="H3" s="6"/>
      <c r="I3" s="6"/>
      <c r="J3" s="6"/>
      <c r="K3" s="6"/>
      <c r="L3" s="6"/>
      <c r="M3" s="6"/>
      <c r="N3" s="153"/>
      <c r="O3" s="153"/>
      <c r="P3" s="154"/>
    </row>
    <row r="4" spans="1:16" ht="20.25" customHeight="1">
      <c r="A4" s="157"/>
      <c r="B4" s="157"/>
      <c r="C4" s="157"/>
      <c r="D4" s="157"/>
      <c r="F4" s="6"/>
      <c r="G4" s="220" t="s">
        <v>58</v>
      </c>
      <c r="H4" s="220"/>
      <c r="I4" s="220"/>
      <c r="J4" s="158"/>
      <c r="K4" s="219" t="s">
        <v>59</v>
      </c>
      <c r="L4" s="219"/>
      <c r="M4" s="219"/>
      <c r="N4" s="153"/>
      <c r="O4" s="153"/>
      <c r="P4" s="154"/>
    </row>
    <row r="5" spans="1:16" ht="20.25" customHeight="1">
      <c r="A5" s="159"/>
      <c r="B5" s="159"/>
      <c r="G5" s="219" t="s">
        <v>60</v>
      </c>
      <c r="H5" s="219"/>
      <c r="I5" s="219"/>
      <c r="J5" s="3"/>
      <c r="K5" s="219" t="s">
        <v>60</v>
      </c>
      <c r="L5" s="219"/>
      <c r="M5" s="219"/>
      <c r="N5" s="150"/>
      <c r="O5" s="157"/>
      <c r="P5" s="8"/>
    </row>
    <row r="6" spans="1:16" ht="20.25" customHeight="1">
      <c r="A6" s="159"/>
      <c r="B6" s="159"/>
      <c r="G6" s="218" t="s">
        <v>61</v>
      </c>
      <c r="H6" s="218"/>
      <c r="I6" s="218"/>
      <c r="J6" s="160"/>
      <c r="K6" s="218" t="s">
        <v>61</v>
      </c>
      <c r="L6" s="218"/>
      <c r="M6" s="218"/>
      <c r="N6" s="150"/>
      <c r="O6" s="157"/>
      <c r="P6" s="8"/>
    </row>
    <row r="7" spans="1:16" ht="20.25" customHeight="1">
      <c r="A7" s="161" t="s">
        <v>3</v>
      </c>
      <c r="E7" s="215" t="s">
        <v>2</v>
      </c>
      <c r="G7" s="162">
        <v>2024</v>
      </c>
      <c r="H7" s="162"/>
      <c r="I7" s="162">
        <v>2023</v>
      </c>
      <c r="J7" s="163"/>
      <c r="K7" s="162">
        <v>2024</v>
      </c>
      <c r="L7" s="162"/>
      <c r="M7" s="162">
        <v>2023</v>
      </c>
      <c r="N7" s="6"/>
      <c r="O7" s="164"/>
      <c r="P7" s="8"/>
    </row>
    <row r="8" spans="1:16" ht="20.25" customHeight="1">
      <c r="G8" s="217" t="s">
        <v>158</v>
      </c>
      <c r="H8" s="217"/>
      <c r="I8" s="217"/>
      <c r="J8" s="217"/>
      <c r="K8" s="217"/>
      <c r="L8" s="217"/>
      <c r="M8" s="217"/>
      <c r="N8" s="6"/>
      <c r="O8" s="164"/>
      <c r="P8" s="8"/>
    </row>
    <row r="9" spans="1:16" ht="20.25" customHeight="1">
      <c r="A9" s="165" t="s">
        <v>4</v>
      </c>
      <c r="G9" s="166"/>
      <c r="H9" s="166"/>
      <c r="I9" s="166"/>
      <c r="J9" s="166"/>
      <c r="K9" s="166"/>
      <c r="L9" s="166"/>
      <c r="M9" s="166"/>
      <c r="O9" s="8"/>
      <c r="P9" s="8"/>
    </row>
    <row r="10" spans="1:16" ht="20.25" customHeight="1">
      <c r="A10" s="8" t="s">
        <v>5</v>
      </c>
      <c r="E10" s="15" t="s">
        <v>227</v>
      </c>
      <c r="G10" s="20">
        <v>120901302</v>
      </c>
      <c r="H10" s="20"/>
      <c r="I10" s="20">
        <v>124913337</v>
      </c>
      <c r="J10" s="20"/>
      <c r="K10" s="20">
        <v>33468161</v>
      </c>
      <c r="L10" s="20"/>
      <c r="M10" s="20">
        <v>51333752</v>
      </c>
      <c r="N10" s="167"/>
      <c r="O10" s="8"/>
      <c r="P10" s="167"/>
    </row>
    <row r="11" spans="1:16" ht="20.25" customHeight="1">
      <c r="A11" s="8" t="s">
        <v>30</v>
      </c>
      <c r="E11" s="15" t="s">
        <v>228</v>
      </c>
      <c r="G11" s="20">
        <v>55427167</v>
      </c>
      <c r="H11" s="20"/>
      <c r="I11" s="20">
        <v>55106044</v>
      </c>
      <c r="J11" s="20"/>
      <c r="K11" s="20">
        <v>30328608</v>
      </c>
      <c r="L11" s="20"/>
      <c r="M11" s="20">
        <v>43630389</v>
      </c>
      <c r="N11" s="167"/>
      <c r="O11" s="8"/>
      <c r="P11" s="167"/>
    </row>
    <row r="12" spans="1:16" ht="20.25" customHeight="1">
      <c r="A12" s="8" t="s">
        <v>31</v>
      </c>
      <c r="E12" s="15"/>
      <c r="G12" s="20">
        <v>16850668</v>
      </c>
      <c r="H12" s="20"/>
      <c r="I12" s="20">
        <v>17401407</v>
      </c>
      <c r="J12" s="20"/>
      <c r="K12" s="20">
        <v>5797796</v>
      </c>
      <c r="L12" s="20"/>
      <c r="M12" s="20">
        <v>4918927</v>
      </c>
      <c r="N12" s="167"/>
      <c r="O12" s="8"/>
      <c r="P12" s="167"/>
    </row>
    <row r="13" spans="1:16" ht="20.25" customHeight="1">
      <c r="A13" s="8" t="s">
        <v>72</v>
      </c>
      <c r="E13" s="15" t="s">
        <v>229</v>
      </c>
      <c r="G13" s="20">
        <v>399924947</v>
      </c>
      <c r="H13" s="20"/>
      <c r="I13" s="20">
        <v>366556726</v>
      </c>
      <c r="J13" s="20"/>
      <c r="K13" s="20">
        <v>91751974</v>
      </c>
      <c r="L13" s="20"/>
      <c r="M13" s="20">
        <v>305372669</v>
      </c>
      <c r="N13" s="167"/>
      <c r="O13" s="8"/>
      <c r="P13" s="167"/>
    </row>
    <row r="14" spans="1:16" ht="20.25" customHeight="1">
      <c r="A14" s="8" t="s">
        <v>219</v>
      </c>
      <c r="E14" s="15"/>
      <c r="G14" s="20"/>
      <c r="H14" s="20"/>
      <c r="I14" s="20"/>
      <c r="J14" s="20"/>
      <c r="K14" s="20"/>
      <c r="L14" s="20"/>
      <c r="M14" s="20"/>
      <c r="N14" s="167"/>
      <c r="O14" s="8"/>
      <c r="P14" s="167"/>
    </row>
    <row r="15" spans="1:16" ht="20.25" customHeight="1">
      <c r="A15" s="8" t="s">
        <v>194</v>
      </c>
      <c r="E15" s="15"/>
      <c r="G15" s="20">
        <v>71952096</v>
      </c>
      <c r="H15" s="20"/>
      <c r="I15" s="20">
        <v>53134618</v>
      </c>
      <c r="J15" s="20"/>
      <c r="K15" s="20">
        <v>46254889</v>
      </c>
      <c r="L15" s="20"/>
      <c r="M15" s="20">
        <v>37608519</v>
      </c>
      <c r="N15" s="167"/>
      <c r="O15" s="8"/>
      <c r="P15" s="167"/>
    </row>
    <row r="16" spans="1:16" ht="20.25" customHeight="1">
      <c r="A16" s="8" t="s">
        <v>52</v>
      </c>
      <c r="E16" s="15">
        <v>18</v>
      </c>
      <c r="G16" s="20">
        <v>29129474</v>
      </c>
      <c r="H16" s="20"/>
      <c r="I16" s="20">
        <v>11772490</v>
      </c>
      <c r="J16" s="20"/>
      <c r="K16" s="20">
        <v>0</v>
      </c>
      <c r="L16" s="20"/>
      <c r="M16" s="20">
        <v>2434061</v>
      </c>
      <c r="N16" s="167"/>
      <c r="O16" s="8"/>
      <c r="P16" s="167"/>
    </row>
    <row r="17" spans="1:16" ht="20.25" customHeight="1">
      <c r="A17" s="8" t="s">
        <v>56</v>
      </c>
      <c r="E17" s="15"/>
      <c r="G17" s="20">
        <v>434700</v>
      </c>
      <c r="H17" s="20"/>
      <c r="I17" s="20">
        <v>2475020</v>
      </c>
      <c r="J17" s="20"/>
      <c r="K17" s="20">
        <v>0</v>
      </c>
      <c r="L17" s="20"/>
      <c r="M17" s="20">
        <v>0</v>
      </c>
      <c r="N17" s="167"/>
      <c r="O17" s="8"/>
      <c r="P17" s="167"/>
    </row>
    <row r="18" spans="1:16" ht="20.25" customHeight="1">
      <c r="A18" s="8" t="s">
        <v>6</v>
      </c>
      <c r="E18" s="15"/>
      <c r="G18" s="20">
        <v>57785932</v>
      </c>
      <c r="H18" s="20"/>
      <c r="I18" s="20">
        <v>22474873</v>
      </c>
      <c r="J18" s="20"/>
      <c r="K18" s="20">
        <v>53341877</v>
      </c>
      <c r="L18" s="20"/>
      <c r="M18" s="20">
        <v>18454405</v>
      </c>
      <c r="N18" s="167"/>
      <c r="O18" s="8"/>
      <c r="P18" s="167"/>
    </row>
    <row r="19" spans="1:16" ht="20.25" customHeight="1">
      <c r="A19" s="168" t="s">
        <v>7</v>
      </c>
      <c r="B19" s="159"/>
      <c r="C19" s="159"/>
      <c r="F19" s="73"/>
      <c r="G19" s="48">
        <f>SUM(G10:G18)</f>
        <v>752406286</v>
      </c>
      <c r="H19" s="120"/>
      <c r="I19" s="48">
        <f>SUM(I10:I18)</f>
        <v>653834515</v>
      </c>
      <c r="J19" s="120"/>
      <c r="K19" s="48">
        <f>SUM(K10:K18)</f>
        <v>260943305</v>
      </c>
      <c r="L19" s="120"/>
      <c r="M19" s="48">
        <f>SUM(M10:M18)</f>
        <v>463752722</v>
      </c>
      <c r="N19" s="167"/>
      <c r="O19" s="8"/>
      <c r="P19" s="167"/>
    </row>
    <row r="20" spans="1:16" ht="20.25" customHeight="1">
      <c r="A20" s="168"/>
      <c r="B20" s="159"/>
      <c r="C20" s="159"/>
      <c r="F20" s="73"/>
      <c r="G20" s="43"/>
      <c r="H20" s="125"/>
      <c r="I20" s="43"/>
      <c r="J20" s="125"/>
      <c r="K20" s="43"/>
      <c r="L20" s="125"/>
      <c r="M20" s="43"/>
      <c r="N20" s="167"/>
      <c r="O20" s="8"/>
      <c r="P20" s="8"/>
    </row>
    <row r="21" spans="1:16" ht="20.25" customHeight="1">
      <c r="A21" s="169" t="s">
        <v>8</v>
      </c>
      <c r="B21" s="170"/>
      <c r="C21" s="159"/>
      <c r="D21" s="159"/>
      <c r="F21" s="171"/>
      <c r="G21" s="126"/>
      <c r="H21" s="125"/>
      <c r="I21" s="126"/>
      <c r="J21" s="125"/>
      <c r="K21" s="126"/>
      <c r="L21" s="125"/>
      <c r="M21" s="126"/>
      <c r="N21" s="167"/>
      <c r="O21" s="8"/>
      <c r="P21" s="8"/>
    </row>
    <row r="22" spans="1:16" ht="20.25" customHeight="1">
      <c r="A22" s="8" t="s">
        <v>43</v>
      </c>
      <c r="B22" s="170"/>
      <c r="C22" s="159"/>
      <c r="D22" s="159"/>
      <c r="E22" s="172"/>
      <c r="F22" s="171"/>
      <c r="G22" s="20">
        <v>260000</v>
      </c>
      <c r="H22" s="20"/>
      <c r="I22" s="20">
        <v>260000</v>
      </c>
      <c r="J22" s="20"/>
      <c r="K22" s="20">
        <v>60000</v>
      </c>
      <c r="L22" s="20"/>
      <c r="M22" s="20">
        <v>60000</v>
      </c>
      <c r="N22" s="167"/>
      <c r="O22" s="8"/>
      <c r="P22" s="8"/>
    </row>
    <row r="23" spans="1:16" ht="20.25" customHeight="1">
      <c r="A23" s="8" t="s">
        <v>9</v>
      </c>
      <c r="B23" s="170"/>
      <c r="C23" s="159"/>
      <c r="D23" s="159"/>
      <c r="E23" s="172" t="s">
        <v>230</v>
      </c>
      <c r="F23" s="171"/>
      <c r="G23" s="20">
        <v>0</v>
      </c>
      <c r="H23" s="20"/>
      <c r="I23" s="20">
        <v>0</v>
      </c>
      <c r="J23" s="20"/>
      <c r="K23" s="20">
        <v>1811452689</v>
      </c>
      <c r="L23" s="20"/>
      <c r="M23" s="20">
        <v>1802084883</v>
      </c>
      <c r="N23" s="167"/>
      <c r="O23" s="8"/>
      <c r="P23" s="8"/>
    </row>
    <row r="24" spans="1:16" ht="20.25" customHeight="1">
      <c r="A24" s="8" t="s">
        <v>117</v>
      </c>
      <c r="B24" s="170"/>
      <c r="C24" s="159"/>
      <c r="D24" s="159"/>
      <c r="E24" s="172" t="s">
        <v>231</v>
      </c>
      <c r="F24" s="171"/>
      <c r="G24" s="20">
        <v>0</v>
      </c>
      <c r="H24" s="20"/>
      <c r="I24" s="20">
        <v>0</v>
      </c>
      <c r="J24" s="20"/>
      <c r="K24" s="20">
        <v>83420000</v>
      </c>
      <c r="L24" s="20"/>
      <c r="M24" s="20">
        <v>90366839</v>
      </c>
      <c r="N24" s="167"/>
      <c r="O24" s="8"/>
      <c r="P24" s="8"/>
    </row>
    <row r="25" spans="1:16" ht="20.25" customHeight="1">
      <c r="A25" s="8" t="s">
        <v>208</v>
      </c>
      <c r="B25" s="170"/>
      <c r="C25" s="159"/>
      <c r="D25" s="159"/>
      <c r="E25" s="172" t="s">
        <v>232</v>
      </c>
      <c r="F25" s="171"/>
      <c r="G25" s="20">
        <v>44995000</v>
      </c>
      <c r="H25" s="20"/>
      <c r="I25" s="20">
        <v>45105000</v>
      </c>
      <c r="J25" s="20"/>
      <c r="K25" s="20">
        <v>28905000</v>
      </c>
      <c r="L25" s="20"/>
      <c r="M25" s="20">
        <v>28905000</v>
      </c>
      <c r="N25" s="167"/>
      <c r="O25" s="8"/>
      <c r="P25" s="8"/>
    </row>
    <row r="26" spans="1:16" ht="20.25" customHeight="1">
      <c r="A26" s="8" t="s">
        <v>32</v>
      </c>
      <c r="B26" s="170"/>
      <c r="C26" s="159"/>
      <c r="D26" s="159"/>
      <c r="E26" s="172" t="s">
        <v>233</v>
      </c>
      <c r="F26" s="171"/>
      <c r="G26" s="20">
        <v>4491676016</v>
      </c>
      <c r="H26" s="20"/>
      <c r="I26" s="20">
        <v>3681876688</v>
      </c>
      <c r="J26" s="20"/>
      <c r="K26" s="20">
        <v>2474103446</v>
      </c>
      <c r="L26" s="20"/>
      <c r="M26" s="20">
        <v>1680085277</v>
      </c>
      <c r="N26" s="167"/>
      <c r="O26" s="8"/>
      <c r="P26" s="8"/>
    </row>
    <row r="27" spans="1:16" ht="20.25" customHeight="1">
      <c r="A27" s="8" t="s">
        <v>54</v>
      </c>
      <c r="B27" s="170"/>
      <c r="C27" s="159"/>
      <c r="D27" s="159"/>
      <c r="E27" s="172" t="s">
        <v>233</v>
      </c>
      <c r="F27" s="171"/>
      <c r="G27" s="20">
        <v>180196293</v>
      </c>
      <c r="H27" s="20"/>
      <c r="I27" s="20">
        <v>214140537</v>
      </c>
      <c r="J27" s="20"/>
      <c r="K27" s="20">
        <v>14824096</v>
      </c>
      <c r="L27" s="20"/>
      <c r="M27" s="20">
        <v>19307189</v>
      </c>
      <c r="N27" s="167"/>
      <c r="O27" s="8"/>
      <c r="P27" s="8"/>
    </row>
    <row r="28" spans="1:16" ht="20.100000000000001" customHeight="1">
      <c r="A28" s="8" t="s">
        <v>10</v>
      </c>
      <c r="E28" s="172" t="s">
        <v>234</v>
      </c>
      <c r="G28" s="20">
        <v>31449737</v>
      </c>
      <c r="H28" s="126"/>
      <c r="I28" s="20">
        <v>31449737</v>
      </c>
      <c r="J28" s="126"/>
      <c r="K28" s="20">
        <v>0</v>
      </c>
      <c r="L28" s="126"/>
      <c r="M28" s="20">
        <v>0</v>
      </c>
      <c r="N28" s="167"/>
      <c r="O28" s="8"/>
      <c r="P28" s="8"/>
    </row>
    <row r="29" spans="1:16" ht="20.25" customHeight="1">
      <c r="A29" s="8" t="s">
        <v>125</v>
      </c>
      <c r="B29" s="170"/>
      <c r="C29" s="159"/>
      <c r="D29" s="159"/>
      <c r="E29" s="172" t="s">
        <v>162</v>
      </c>
      <c r="F29" s="171"/>
      <c r="G29" s="20">
        <v>14147583</v>
      </c>
      <c r="H29" s="20"/>
      <c r="I29" s="20">
        <v>14531751</v>
      </c>
      <c r="J29" s="20"/>
      <c r="K29" s="20">
        <v>6136152</v>
      </c>
      <c r="L29" s="20"/>
      <c r="M29" s="20">
        <v>5608883</v>
      </c>
      <c r="N29" s="167"/>
      <c r="O29" s="8"/>
      <c r="P29" s="8"/>
    </row>
    <row r="30" spans="1:16" ht="20.25" customHeight="1">
      <c r="A30" s="8" t="s">
        <v>220</v>
      </c>
      <c r="B30" s="170"/>
      <c r="C30" s="159"/>
      <c r="D30" s="159"/>
      <c r="E30" s="172"/>
      <c r="F30" s="171"/>
      <c r="G30" s="20"/>
      <c r="H30" s="20"/>
      <c r="I30" s="20"/>
      <c r="J30" s="20"/>
      <c r="K30" s="20"/>
      <c r="L30" s="20"/>
      <c r="M30" s="20"/>
      <c r="N30" s="167"/>
      <c r="O30" s="8"/>
      <c r="P30" s="8"/>
    </row>
    <row r="31" spans="1:16" ht="20.25" customHeight="1">
      <c r="A31" s="8" t="s">
        <v>193</v>
      </c>
      <c r="B31" s="170"/>
      <c r="C31" s="159"/>
      <c r="D31" s="159"/>
      <c r="E31" s="172"/>
      <c r="F31" s="171"/>
      <c r="G31" s="20">
        <v>11596691</v>
      </c>
      <c r="H31" s="20"/>
      <c r="I31" s="20">
        <v>66564748</v>
      </c>
      <c r="J31" s="20"/>
      <c r="K31" s="20">
        <v>10695552</v>
      </c>
      <c r="L31" s="20"/>
      <c r="M31" s="20">
        <v>66564748</v>
      </c>
      <c r="N31" s="167"/>
      <c r="O31" s="8"/>
      <c r="P31" s="8"/>
    </row>
    <row r="32" spans="1:16" ht="20.25" customHeight="1">
      <c r="A32" s="8" t="s">
        <v>39</v>
      </c>
      <c r="C32" s="159"/>
      <c r="D32" s="159"/>
      <c r="E32" s="172">
        <v>20</v>
      </c>
      <c r="F32" s="171"/>
      <c r="G32" s="20">
        <v>70652892</v>
      </c>
      <c r="H32" s="20"/>
      <c r="I32" s="20">
        <v>81443523</v>
      </c>
      <c r="J32" s="20"/>
      <c r="K32" s="20">
        <v>29426367</v>
      </c>
      <c r="L32" s="20"/>
      <c r="M32" s="20">
        <v>19333981</v>
      </c>
      <c r="N32" s="167"/>
      <c r="O32" s="8"/>
      <c r="P32" s="8"/>
    </row>
    <row r="33" spans="1:16" ht="20.25" customHeight="1">
      <c r="A33" s="8" t="s">
        <v>57</v>
      </c>
      <c r="C33" s="159"/>
      <c r="D33" s="159"/>
      <c r="E33" s="172"/>
      <c r="F33" s="171"/>
      <c r="G33" s="20">
        <v>2655450</v>
      </c>
      <c r="H33" s="20"/>
      <c r="I33" s="20">
        <v>2635200</v>
      </c>
      <c r="J33" s="20"/>
      <c r="K33" s="20">
        <v>2500200</v>
      </c>
      <c r="L33" s="20"/>
      <c r="M33" s="20">
        <v>2500200</v>
      </c>
      <c r="N33" s="167"/>
      <c r="O33" s="8"/>
      <c r="P33" s="8"/>
    </row>
    <row r="34" spans="1:16" ht="20.25" customHeight="1">
      <c r="A34" s="8" t="s">
        <v>11</v>
      </c>
      <c r="C34" s="159"/>
      <c r="D34" s="159"/>
      <c r="E34" s="172"/>
      <c r="G34" s="57">
        <v>14722373</v>
      </c>
      <c r="H34" s="20"/>
      <c r="I34" s="57">
        <v>11641850</v>
      </c>
      <c r="J34" s="20"/>
      <c r="K34" s="57">
        <v>3525440</v>
      </c>
      <c r="L34" s="20"/>
      <c r="M34" s="57">
        <v>3633249</v>
      </c>
      <c r="N34" s="167"/>
      <c r="O34" s="8"/>
      <c r="P34" s="8"/>
    </row>
    <row r="35" spans="1:16" ht="20.25" customHeight="1">
      <c r="A35" s="168" t="s">
        <v>12</v>
      </c>
      <c r="B35" s="170"/>
      <c r="F35" s="73"/>
      <c r="G35" s="47">
        <f>SUM(G22:G34)</f>
        <v>4862352035</v>
      </c>
      <c r="H35" s="120"/>
      <c r="I35" s="47">
        <f>SUM(I22:I34)</f>
        <v>4149649034</v>
      </c>
      <c r="J35" s="120"/>
      <c r="K35" s="47">
        <f>SUM(K22:K34)</f>
        <v>4465048942</v>
      </c>
      <c r="L35" s="120"/>
      <c r="M35" s="47">
        <f>SUM(M22:M34)</f>
        <v>3718450249</v>
      </c>
      <c r="N35" s="167"/>
      <c r="O35" s="8"/>
      <c r="P35" s="8"/>
    </row>
    <row r="36" spans="1:16" ht="13.8">
      <c r="A36" s="168"/>
      <c r="B36" s="170"/>
      <c r="F36" s="73"/>
      <c r="G36" s="121"/>
      <c r="H36" s="120"/>
      <c r="I36" s="121"/>
      <c r="J36" s="120"/>
      <c r="K36" s="121"/>
      <c r="L36" s="120"/>
      <c r="M36" s="121"/>
      <c r="O36" s="8"/>
      <c r="P36" s="8"/>
    </row>
    <row r="37" spans="1:16" ht="20.25" customHeight="1" thickBot="1">
      <c r="A37" s="168" t="s">
        <v>13</v>
      </c>
      <c r="B37" s="170"/>
      <c r="C37" s="159"/>
      <c r="F37" s="73"/>
      <c r="G37" s="56">
        <f>G19+G35</f>
        <v>5614758321</v>
      </c>
      <c r="H37" s="120"/>
      <c r="I37" s="56">
        <f>I19+I35</f>
        <v>4803483549</v>
      </c>
      <c r="J37" s="120"/>
      <c r="K37" s="56">
        <f>K19+K35</f>
        <v>4725992247</v>
      </c>
      <c r="L37" s="120"/>
      <c r="M37" s="56">
        <f>M19+M35</f>
        <v>4182202971</v>
      </c>
      <c r="N37" s="167"/>
      <c r="O37" s="8"/>
      <c r="P37" s="8"/>
    </row>
    <row r="38" spans="1:16" ht="20.25" customHeight="1" thickTop="1">
      <c r="G38" s="166"/>
      <c r="H38" s="166"/>
      <c r="I38" s="166"/>
      <c r="J38" s="166"/>
      <c r="K38" s="166"/>
      <c r="L38" s="166"/>
      <c r="M38" s="166"/>
      <c r="O38" s="8"/>
      <c r="P38" s="8"/>
    </row>
    <row r="39" spans="1:16" ht="20.25" customHeight="1">
      <c r="A39" s="149" t="s">
        <v>49</v>
      </c>
      <c r="B39" s="150"/>
      <c r="C39" s="150"/>
      <c r="D39" s="150"/>
      <c r="E39" s="151"/>
      <c r="F39" s="152"/>
      <c r="G39" s="152"/>
      <c r="H39" s="152"/>
      <c r="I39" s="152"/>
      <c r="J39" s="152"/>
      <c r="K39" s="152"/>
      <c r="L39" s="152"/>
      <c r="M39" s="152"/>
      <c r="N39" s="153"/>
      <c r="O39" s="153"/>
      <c r="P39" s="154"/>
    </row>
    <row r="40" spans="1:16" ht="20.25" customHeight="1">
      <c r="A40" s="155" t="s">
        <v>37</v>
      </c>
      <c r="B40" s="156"/>
      <c r="C40" s="150"/>
      <c r="D40" s="150"/>
      <c r="E40" s="151"/>
      <c r="F40" s="152"/>
      <c r="G40" s="152"/>
      <c r="H40" s="152"/>
      <c r="I40" s="152"/>
      <c r="J40" s="152"/>
      <c r="K40" s="152"/>
      <c r="L40" s="152"/>
      <c r="M40" s="152"/>
      <c r="N40" s="153"/>
      <c r="O40" s="153"/>
      <c r="P40" s="154"/>
    </row>
    <row r="41" spans="1:16" ht="20.25" customHeight="1">
      <c r="A41" s="157"/>
      <c r="B41" s="157"/>
      <c r="C41" s="157"/>
      <c r="D41" s="157"/>
      <c r="F41" s="6"/>
      <c r="G41" s="6"/>
      <c r="H41" s="6"/>
      <c r="I41" s="6"/>
      <c r="J41" s="6"/>
      <c r="K41" s="6"/>
      <c r="L41" s="6"/>
      <c r="M41" s="6"/>
      <c r="N41" s="153"/>
      <c r="O41" s="153"/>
      <c r="P41" s="154"/>
    </row>
    <row r="42" spans="1:16" ht="20.25" customHeight="1">
      <c r="A42" s="157"/>
      <c r="B42" s="157"/>
      <c r="C42" s="157"/>
      <c r="D42" s="157"/>
      <c r="F42" s="6"/>
      <c r="G42" s="220" t="s">
        <v>58</v>
      </c>
      <c r="H42" s="220"/>
      <c r="I42" s="220"/>
      <c r="J42" s="158"/>
      <c r="K42" s="219" t="s">
        <v>59</v>
      </c>
      <c r="L42" s="219"/>
      <c r="M42" s="219"/>
      <c r="N42" s="153"/>
      <c r="O42" s="153"/>
      <c r="P42" s="154"/>
    </row>
    <row r="43" spans="1:16" ht="20.25" customHeight="1">
      <c r="A43" s="159"/>
      <c r="B43" s="159"/>
      <c r="G43" s="219" t="s">
        <v>60</v>
      </c>
      <c r="H43" s="219"/>
      <c r="I43" s="219"/>
      <c r="J43" s="3"/>
      <c r="K43" s="219" t="s">
        <v>60</v>
      </c>
      <c r="L43" s="219"/>
      <c r="M43" s="219"/>
      <c r="N43" s="150"/>
      <c r="O43" s="157"/>
      <c r="P43" s="8"/>
    </row>
    <row r="44" spans="1:16" ht="20.25" customHeight="1">
      <c r="A44" s="159"/>
      <c r="B44" s="159"/>
      <c r="G44" s="218" t="s">
        <v>61</v>
      </c>
      <c r="H44" s="218"/>
      <c r="I44" s="218"/>
      <c r="J44" s="160"/>
      <c r="K44" s="218" t="s">
        <v>61</v>
      </c>
      <c r="L44" s="218"/>
      <c r="M44" s="218"/>
      <c r="N44" s="150"/>
      <c r="O44" s="157"/>
      <c r="P44" s="8"/>
    </row>
    <row r="45" spans="1:16" ht="20.25" customHeight="1">
      <c r="A45" s="161" t="s">
        <v>62</v>
      </c>
      <c r="E45" s="215" t="s">
        <v>2</v>
      </c>
      <c r="G45" s="162">
        <v>2024</v>
      </c>
      <c r="H45" s="162"/>
      <c r="I45" s="162">
        <v>2023</v>
      </c>
      <c r="J45" s="163"/>
      <c r="K45" s="162">
        <v>2024</v>
      </c>
      <c r="L45" s="162"/>
      <c r="M45" s="162">
        <v>2023</v>
      </c>
      <c r="N45" s="6"/>
      <c r="O45" s="164"/>
      <c r="P45" s="8"/>
    </row>
    <row r="46" spans="1:16" ht="20.25" customHeight="1">
      <c r="G46" s="217" t="s">
        <v>158</v>
      </c>
      <c r="H46" s="217"/>
      <c r="I46" s="217"/>
      <c r="J46" s="217"/>
      <c r="K46" s="217"/>
      <c r="L46" s="217"/>
      <c r="M46" s="217"/>
      <c r="N46" s="6"/>
      <c r="O46" s="164"/>
      <c r="P46" s="8"/>
    </row>
    <row r="47" spans="1:16" ht="20.25" customHeight="1">
      <c r="A47" s="165" t="s">
        <v>14</v>
      </c>
      <c r="G47" s="166"/>
      <c r="H47" s="166"/>
      <c r="I47" s="166"/>
      <c r="J47" s="166"/>
      <c r="K47" s="166"/>
      <c r="L47" s="166"/>
      <c r="M47" s="166"/>
      <c r="O47" s="8"/>
      <c r="P47" s="8"/>
    </row>
    <row r="48" spans="1:16" ht="21" customHeight="1">
      <c r="A48" s="8" t="s">
        <v>78</v>
      </c>
      <c r="E48" s="6"/>
      <c r="J48" s="20"/>
      <c r="K48" s="20"/>
      <c r="L48" s="20"/>
      <c r="M48" s="20"/>
      <c r="O48" s="8"/>
      <c r="P48" s="8"/>
    </row>
    <row r="49" spans="1:16" ht="21" customHeight="1">
      <c r="A49" s="8" t="s">
        <v>73</v>
      </c>
      <c r="E49" s="172" t="s">
        <v>163</v>
      </c>
      <c r="G49" s="20">
        <v>216608875</v>
      </c>
      <c r="H49" s="43"/>
      <c r="I49" s="20">
        <v>163260282</v>
      </c>
      <c r="J49" s="43"/>
      <c r="K49" s="20">
        <v>181608875</v>
      </c>
      <c r="L49" s="43"/>
      <c r="M49" s="20">
        <v>128260282</v>
      </c>
      <c r="N49" s="167"/>
      <c r="O49" s="8"/>
      <c r="P49" s="8"/>
    </row>
    <row r="50" spans="1:16" ht="21" customHeight="1">
      <c r="A50" s="8" t="s">
        <v>74</v>
      </c>
      <c r="E50" s="172" t="s">
        <v>231</v>
      </c>
      <c r="G50" s="20">
        <v>440911090</v>
      </c>
      <c r="H50" s="126"/>
      <c r="I50" s="20">
        <v>280551704</v>
      </c>
      <c r="J50" s="126"/>
      <c r="K50" s="20">
        <v>254350133</v>
      </c>
      <c r="L50" s="126"/>
      <c r="M50" s="20">
        <v>147879386</v>
      </c>
      <c r="N50" s="167"/>
      <c r="O50" s="8"/>
      <c r="P50" s="8"/>
    </row>
    <row r="51" spans="1:16" ht="21" customHeight="1">
      <c r="A51" s="8" t="s">
        <v>79</v>
      </c>
      <c r="C51" s="159"/>
      <c r="D51" s="159"/>
      <c r="E51" s="172" t="s">
        <v>163</v>
      </c>
      <c r="F51" s="171"/>
      <c r="G51" s="20">
        <v>193556704</v>
      </c>
      <c r="H51" s="20"/>
      <c r="I51" s="20">
        <v>240349557</v>
      </c>
      <c r="J51" s="20"/>
      <c r="K51" s="20">
        <v>50678125</v>
      </c>
      <c r="L51" s="20"/>
      <c r="M51" s="20">
        <v>103206085</v>
      </c>
      <c r="N51" s="167"/>
      <c r="O51" s="8"/>
      <c r="P51" s="8"/>
    </row>
    <row r="52" spans="1:16" ht="21" hidden="1" customHeight="1">
      <c r="A52" s="8"/>
      <c r="B52" s="19"/>
      <c r="C52" s="159"/>
      <c r="D52" s="159"/>
      <c r="E52" s="172"/>
      <c r="F52" s="171"/>
      <c r="G52" s="20"/>
      <c r="H52" s="20"/>
      <c r="I52" s="20"/>
      <c r="J52" s="20"/>
      <c r="K52" s="20"/>
      <c r="L52" s="20"/>
      <c r="M52" s="20"/>
      <c r="N52" s="167"/>
      <c r="O52" s="8"/>
      <c r="P52" s="8"/>
    </row>
    <row r="53" spans="1:16" ht="21" customHeight="1">
      <c r="A53" s="8" t="s">
        <v>118</v>
      </c>
      <c r="C53" s="159"/>
      <c r="D53" s="159"/>
      <c r="E53" s="172" t="s">
        <v>235</v>
      </c>
      <c r="G53" s="20">
        <v>0</v>
      </c>
      <c r="H53" s="20"/>
      <c r="I53" s="20">
        <v>0</v>
      </c>
      <c r="J53" s="20"/>
      <c r="K53" s="20">
        <v>174230000</v>
      </c>
      <c r="L53" s="20"/>
      <c r="M53" s="20">
        <v>72430000</v>
      </c>
      <c r="N53" s="167"/>
      <c r="O53" s="8"/>
      <c r="P53" s="8"/>
    </row>
    <row r="54" spans="1:16" ht="21" customHeight="1">
      <c r="A54" s="8" t="s">
        <v>216</v>
      </c>
      <c r="C54" s="159"/>
      <c r="D54" s="159"/>
      <c r="E54" s="172" t="s">
        <v>163</v>
      </c>
      <c r="F54" s="171"/>
      <c r="G54" s="20">
        <v>32468448</v>
      </c>
      <c r="H54" s="20"/>
      <c r="I54" s="20">
        <v>31972684</v>
      </c>
      <c r="J54" s="20"/>
      <c r="K54" s="20">
        <v>8473914</v>
      </c>
      <c r="L54" s="20"/>
      <c r="M54" s="20">
        <v>10310363</v>
      </c>
      <c r="N54" s="167"/>
      <c r="O54" s="8"/>
      <c r="P54" s="8"/>
    </row>
    <row r="55" spans="1:16" s="176" customFormat="1" ht="21" customHeight="1">
      <c r="A55" s="8" t="s">
        <v>236</v>
      </c>
      <c r="B55" s="173"/>
      <c r="C55" s="174"/>
      <c r="D55" s="174"/>
      <c r="E55" s="172" t="s">
        <v>239</v>
      </c>
      <c r="F55" s="175"/>
      <c r="G55" s="20">
        <v>299796806</v>
      </c>
      <c r="H55" s="127"/>
      <c r="I55" s="20">
        <v>0</v>
      </c>
      <c r="J55" s="127"/>
      <c r="K55" s="20">
        <v>299796806</v>
      </c>
      <c r="L55" s="128"/>
      <c r="M55" s="20">
        <v>0</v>
      </c>
      <c r="N55" s="167"/>
    </row>
    <row r="56" spans="1:16" s="176" customFormat="1" ht="21" hidden="1" customHeight="1">
      <c r="A56" s="176" t="s">
        <v>75</v>
      </c>
      <c r="B56" s="173"/>
      <c r="C56" s="173"/>
      <c r="D56" s="173"/>
      <c r="E56" s="177"/>
      <c r="G56" s="127"/>
      <c r="H56" s="127"/>
      <c r="I56" s="127"/>
      <c r="J56" s="127"/>
      <c r="K56" s="127"/>
      <c r="L56" s="127"/>
      <c r="M56" s="127"/>
      <c r="N56" s="167"/>
    </row>
    <row r="57" spans="1:16" ht="21" customHeight="1">
      <c r="A57" s="8" t="s">
        <v>198</v>
      </c>
      <c r="B57" s="178"/>
      <c r="C57" s="178"/>
      <c r="D57" s="178"/>
      <c r="E57" s="172"/>
      <c r="F57" s="70"/>
      <c r="G57" s="20">
        <v>2778016</v>
      </c>
      <c r="H57" s="20"/>
      <c r="I57" s="20">
        <v>0</v>
      </c>
      <c r="J57" s="20"/>
      <c r="K57" s="20">
        <v>0</v>
      </c>
      <c r="L57" s="129"/>
      <c r="M57" s="20">
        <v>0</v>
      </c>
      <c r="N57" s="167"/>
      <c r="O57" s="8"/>
      <c r="P57" s="8"/>
    </row>
    <row r="58" spans="1:16" ht="21" customHeight="1">
      <c r="A58" s="8" t="s">
        <v>76</v>
      </c>
      <c r="B58" s="178"/>
      <c r="C58" s="178"/>
      <c r="D58" s="178"/>
      <c r="E58" s="172">
        <v>18</v>
      </c>
      <c r="F58" s="70"/>
      <c r="G58" s="20">
        <v>273720607</v>
      </c>
      <c r="H58" s="20"/>
      <c r="I58" s="20">
        <v>138796032</v>
      </c>
      <c r="J58" s="20"/>
      <c r="K58" s="20">
        <v>26199274</v>
      </c>
      <c r="L58" s="20"/>
      <c r="M58" s="20">
        <v>56853224</v>
      </c>
      <c r="N58" s="167"/>
      <c r="O58" s="8"/>
      <c r="P58" s="8"/>
    </row>
    <row r="59" spans="1:16" ht="21" customHeight="1">
      <c r="A59" s="8" t="s">
        <v>213</v>
      </c>
      <c r="B59" s="178"/>
      <c r="C59" s="178"/>
      <c r="D59" s="178"/>
      <c r="E59" s="172" t="s">
        <v>231</v>
      </c>
      <c r="F59" s="70"/>
      <c r="G59" s="20">
        <v>0</v>
      </c>
      <c r="H59" s="20"/>
      <c r="I59" s="20">
        <v>0</v>
      </c>
      <c r="J59" s="20"/>
      <c r="K59" s="20">
        <v>0</v>
      </c>
      <c r="L59" s="20"/>
      <c r="M59" s="20">
        <v>86966839</v>
      </c>
      <c r="N59" s="167"/>
      <c r="O59" s="8"/>
      <c r="P59" s="8"/>
    </row>
    <row r="60" spans="1:16" ht="22.5" hidden="1" customHeight="1">
      <c r="A60" s="8" t="s">
        <v>156</v>
      </c>
      <c r="B60" s="178"/>
      <c r="C60" s="178"/>
      <c r="D60" s="178"/>
      <c r="E60" s="172"/>
      <c r="F60" s="70"/>
      <c r="G60" s="20">
        <v>0</v>
      </c>
      <c r="H60" s="20"/>
      <c r="I60" s="20">
        <v>0</v>
      </c>
      <c r="J60" s="20"/>
      <c r="K60" s="20">
        <v>0</v>
      </c>
      <c r="L60" s="20"/>
      <c r="M60" s="20">
        <v>0</v>
      </c>
      <c r="N60" s="167"/>
      <c r="O60" s="8"/>
      <c r="P60" s="8"/>
    </row>
    <row r="61" spans="1:16" ht="21" customHeight="1">
      <c r="A61" s="8" t="s">
        <v>77</v>
      </c>
      <c r="E61" s="172"/>
      <c r="G61" s="57">
        <v>9194385</v>
      </c>
      <c r="H61" s="20"/>
      <c r="I61" s="57">
        <v>15093295</v>
      </c>
      <c r="J61" s="20"/>
      <c r="K61" s="57">
        <v>3085449</v>
      </c>
      <c r="L61" s="20"/>
      <c r="M61" s="57">
        <v>1939469</v>
      </c>
      <c r="N61" s="167"/>
      <c r="O61" s="8"/>
      <c r="P61" s="8"/>
    </row>
    <row r="62" spans="1:16" ht="21" customHeight="1">
      <c r="A62" s="148" t="s">
        <v>80</v>
      </c>
      <c r="C62" s="159"/>
      <c r="D62" s="159"/>
      <c r="E62" s="12"/>
      <c r="G62" s="47">
        <f>SUM(G49:G61)</f>
        <v>1469034931</v>
      </c>
      <c r="H62" s="120"/>
      <c r="I62" s="47">
        <f>SUM(I49:I61)</f>
        <v>870023554</v>
      </c>
      <c r="J62" s="120"/>
      <c r="K62" s="47">
        <f>SUM(K49:K61)</f>
        <v>998422576</v>
      </c>
      <c r="L62" s="120"/>
      <c r="M62" s="47">
        <f>SUM(M49:M61)</f>
        <v>607845648</v>
      </c>
      <c r="N62" s="167"/>
      <c r="O62" s="8"/>
      <c r="P62" s="8"/>
    </row>
    <row r="63" spans="1:16" ht="21" customHeight="1">
      <c r="A63" s="147"/>
      <c r="B63" s="19"/>
      <c r="C63" s="159"/>
      <c r="D63" s="159"/>
      <c r="F63" s="171"/>
      <c r="G63" s="121"/>
      <c r="H63" s="120"/>
      <c r="I63" s="121"/>
      <c r="J63" s="120"/>
      <c r="K63" s="121"/>
      <c r="L63" s="120"/>
      <c r="M63" s="121"/>
      <c r="O63" s="8"/>
      <c r="P63" s="8"/>
    </row>
    <row r="64" spans="1:16" ht="21" customHeight="1">
      <c r="A64" s="165" t="s">
        <v>81</v>
      </c>
      <c r="B64" s="19"/>
      <c r="C64" s="159"/>
      <c r="D64" s="159"/>
      <c r="F64" s="171"/>
      <c r="G64" s="46"/>
      <c r="H64" s="120"/>
      <c r="I64" s="46"/>
      <c r="J64" s="120"/>
      <c r="K64" s="46"/>
      <c r="L64" s="120"/>
      <c r="M64" s="46"/>
      <c r="O64" s="8"/>
      <c r="P64" s="8"/>
    </row>
    <row r="65" spans="1:16" ht="21" customHeight="1">
      <c r="A65" s="8" t="s">
        <v>237</v>
      </c>
      <c r="B65" s="19"/>
      <c r="C65" s="159"/>
      <c r="D65" s="159"/>
      <c r="E65" s="215" t="s">
        <v>163</v>
      </c>
      <c r="F65" s="171"/>
      <c r="G65" s="20">
        <v>2080967694</v>
      </c>
      <c r="H65" s="72"/>
      <c r="I65" s="20">
        <v>1607999361</v>
      </c>
      <c r="J65" s="72"/>
      <c r="K65" s="20">
        <v>1218472117</v>
      </c>
      <c r="L65" s="72"/>
      <c r="M65" s="20">
        <v>804631271</v>
      </c>
      <c r="O65" s="8"/>
      <c r="P65" s="8"/>
    </row>
    <row r="66" spans="1:16" ht="21" hidden="1" customHeight="1">
      <c r="A66" s="8"/>
      <c r="B66" s="19"/>
      <c r="C66" s="159"/>
      <c r="D66" s="159"/>
      <c r="F66" s="171"/>
      <c r="G66" s="20"/>
      <c r="H66" s="72"/>
      <c r="I66" s="20"/>
      <c r="J66" s="72"/>
      <c r="K66" s="20"/>
      <c r="L66" s="72"/>
      <c r="M66" s="20"/>
      <c r="N66" s="167"/>
      <c r="O66" s="8"/>
      <c r="P66" s="8"/>
    </row>
    <row r="67" spans="1:16" ht="21" customHeight="1">
      <c r="A67" s="8" t="s">
        <v>85</v>
      </c>
      <c r="B67" s="19"/>
      <c r="C67" s="159"/>
      <c r="D67" s="159"/>
      <c r="E67" s="215" t="s">
        <v>163</v>
      </c>
      <c r="F67" s="171"/>
      <c r="G67" s="20">
        <v>102321062</v>
      </c>
      <c r="H67" s="72"/>
      <c r="I67" s="20">
        <v>143703024</v>
      </c>
      <c r="J67" s="72"/>
      <c r="K67" s="20">
        <v>4809615</v>
      </c>
      <c r="L67" s="72"/>
      <c r="M67" s="20">
        <v>9472129</v>
      </c>
      <c r="N67" s="167"/>
      <c r="O67" s="8"/>
      <c r="P67" s="8"/>
    </row>
    <row r="68" spans="1:16" ht="21" customHeight="1">
      <c r="A68" s="8" t="s">
        <v>238</v>
      </c>
      <c r="B68" s="146"/>
      <c r="C68" s="146"/>
      <c r="D68" s="146"/>
      <c r="E68" s="215" t="s">
        <v>239</v>
      </c>
      <c r="F68" s="146"/>
      <c r="G68" s="20">
        <v>0</v>
      </c>
      <c r="H68" s="72"/>
      <c r="I68" s="20">
        <v>298160493</v>
      </c>
      <c r="J68" s="72"/>
      <c r="K68" s="20">
        <v>0</v>
      </c>
      <c r="L68" s="72"/>
      <c r="M68" s="20">
        <v>298160493</v>
      </c>
      <c r="N68" s="167"/>
      <c r="O68" s="8"/>
      <c r="P68" s="8"/>
    </row>
    <row r="69" spans="1:16" ht="21" customHeight="1">
      <c r="A69" s="8" t="s">
        <v>82</v>
      </c>
      <c r="B69" s="19"/>
      <c r="C69" s="159"/>
      <c r="D69" s="159"/>
      <c r="E69" s="215" t="s">
        <v>247</v>
      </c>
      <c r="F69" s="171"/>
      <c r="G69" s="20">
        <v>54082447</v>
      </c>
      <c r="H69" s="72"/>
      <c r="I69" s="20">
        <v>54783697</v>
      </c>
      <c r="J69" s="72"/>
      <c r="K69" s="20">
        <v>0</v>
      </c>
      <c r="L69" s="72"/>
      <c r="M69" s="20">
        <v>0</v>
      </c>
      <c r="N69" s="167"/>
      <c r="O69" s="8"/>
      <c r="P69" s="8"/>
    </row>
    <row r="70" spans="1:16" ht="21" customHeight="1">
      <c r="A70" s="8" t="s">
        <v>143</v>
      </c>
      <c r="B70" s="19"/>
      <c r="C70" s="159"/>
      <c r="D70" s="159"/>
      <c r="E70" s="215" t="s">
        <v>164</v>
      </c>
      <c r="F70" s="171"/>
      <c r="G70" s="20">
        <v>25148525</v>
      </c>
      <c r="H70" s="72"/>
      <c r="I70" s="20">
        <v>23656878</v>
      </c>
      <c r="J70" s="72"/>
      <c r="K70" s="20">
        <v>14612965</v>
      </c>
      <c r="L70" s="72"/>
      <c r="M70" s="20">
        <v>17233112</v>
      </c>
      <c r="N70" s="167"/>
      <c r="O70" s="8"/>
      <c r="P70" s="8"/>
    </row>
    <row r="71" spans="1:16" ht="21" customHeight="1">
      <c r="A71" s="8" t="s">
        <v>86</v>
      </c>
      <c r="B71" s="19"/>
      <c r="C71" s="159"/>
      <c r="D71" s="159"/>
      <c r="E71" s="215" t="s">
        <v>281</v>
      </c>
      <c r="F71" s="171"/>
      <c r="G71" s="20">
        <v>26679810</v>
      </c>
      <c r="H71" s="72"/>
      <c r="I71" s="20">
        <v>6167472</v>
      </c>
      <c r="J71" s="72"/>
      <c r="K71" s="20">
        <v>26679810</v>
      </c>
      <c r="L71" s="72"/>
      <c r="M71" s="20">
        <v>6167472</v>
      </c>
      <c r="N71" s="167"/>
      <c r="O71" s="8"/>
      <c r="P71" s="8"/>
    </row>
    <row r="72" spans="1:16" ht="21" customHeight="1">
      <c r="A72" s="8" t="s">
        <v>83</v>
      </c>
      <c r="B72" s="19"/>
      <c r="C72" s="159"/>
      <c r="D72" s="159"/>
      <c r="E72" s="215" t="s">
        <v>282</v>
      </c>
      <c r="F72" s="171"/>
      <c r="G72" s="20">
        <v>6539536</v>
      </c>
      <c r="H72" s="72"/>
      <c r="I72" s="20">
        <v>6539536</v>
      </c>
      <c r="J72" s="72"/>
      <c r="K72" s="20">
        <v>0</v>
      </c>
      <c r="L72" s="72"/>
      <c r="M72" s="20">
        <v>0</v>
      </c>
      <c r="N72" s="167"/>
      <c r="O72" s="8"/>
      <c r="P72" s="8"/>
    </row>
    <row r="73" spans="1:16" ht="21" customHeight="1">
      <c r="A73" s="8" t="s">
        <v>84</v>
      </c>
      <c r="B73" s="19"/>
      <c r="C73" s="159"/>
      <c r="D73" s="159"/>
      <c r="F73" s="171"/>
      <c r="G73" s="57">
        <v>10891994</v>
      </c>
      <c r="H73" s="20"/>
      <c r="I73" s="57">
        <v>4544870</v>
      </c>
      <c r="J73" s="20"/>
      <c r="K73" s="57">
        <v>518980</v>
      </c>
      <c r="L73" s="20"/>
      <c r="M73" s="57">
        <v>518980</v>
      </c>
      <c r="N73" s="167"/>
      <c r="O73" s="8"/>
      <c r="P73" s="8"/>
    </row>
    <row r="74" spans="1:16" ht="20.25" customHeight="1">
      <c r="A74" s="168" t="s">
        <v>15</v>
      </c>
      <c r="B74" s="170"/>
      <c r="C74" s="159"/>
      <c r="F74" s="73"/>
      <c r="G74" s="47">
        <f>SUM(G65:G73)</f>
        <v>2306631068</v>
      </c>
      <c r="H74" s="72"/>
      <c r="I74" s="47">
        <f>SUM(I65:I73)</f>
        <v>2145555331</v>
      </c>
      <c r="J74" s="72"/>
      <c r="K74" s="47">
        <f>SUM(K65:K73)</f>
        <v>1265093487</v>
      </c>
      <c r="L74" s="72"/>
      <c r="M74" s="47">
        <f>SUM(M65:M73)</f>
        <v>1136183457</v>
      </c>
      <c r="N74" s="167"/>
      <c r="O74" s="8"/>
      <c r="P74" s="8"/>
    </row>
    <row r="75" spans="1:16" ht="20.25" customHeight="1">
      <c r="A75" s="168" t="s">
        <v>16</v>
      </c>
      <c r="B75" s="170"/>
      <c r="C75" s="159"/>
      <c r="F75" s="73"/>
      <c r="G75" s="48">
        <f>G74+G62</f>
        <v>3775665999</v>
      </c>
      <c r="H75" s="120"/>
      <c r="I75" s="48">
        <f>I74+I62</f>
        <v>3015578885</v>
      </c>
      <c r="J75" s="120"/>
      <c r="K75" s="48">
        <f>K74+K62</f>
        <v>2263516063</v>
      </c>
      <c r="L75" s="120"/>
      <c r="M75" s="48">
        <f>M74+M62</f>
        <v>1744029105</v>
      </c>
      <c r="N75" s="167"/>
      <c r="O75" s="8"/>
      <c r="P75" s="8"/>
    </row>
    <row r="76" spans="1:16" ht="20.25" customHeight="1">
      <c r="A76" s="168"/>
      <c r="B76" s="170"/>
      <c r="C76" s="159"/>
      <c r="F76" s="73"/>
      <c r="G76" s="166"/>
      <c r="H76" s="166"/>
      <c r="I76" s="166"/>
      <c r="J76" s="166"/>
      <c r="K76" s="166"/>
      <c r="L76" s="166"/>
      <c r="M76" s="166"/>
      <c r="O76" s="8"/>
      <c r="P76" s="8"/>
    </row>
    <row r="77" spans="1:16" ht="20.25" customHeight="1">
      <c r="A77" s="149" t="s">
        <v>49</v>
      </c>
      <c r="B77" s="150"/>
      <c r="C77" s="150"/>
      <c r="D77" s="150"/>
      <c r="E77" s="151"/>
      <c r="F77" s="152"/>
      <c r="G77" s="152"/>
      <c r="H77" s="152"/>
      <c r="I77" s="152"/>
      <c r="J77" s="152"/>
      <c r="K77" s="152"/>
      <c r="L77" s="152"/>
      <c r="M77" s="152"/>
      <c r="O77" s="8"/>
      <c r="P77" s="8"/>
    </row>
    <row r="78" spans="1:16" ht="20.25" customHeight="1">
      <c r="A78" s="155" t="s">
        <v>37</v>
      </c>
      <c r="B78" s="156"/>
      <c r="C78" s="150"/>
      <c r="D78" s="150"/>
      <c r="E78" s="151"/>
      <c r="F78" s="152"/>
      <c r="G78" s="152"/>
      <c r="H78" s="152"/>
      <c r="I78" s="152"/>
      <c r="J78" s="152"/>
      <c r="K78" s="152"/>
      <c r="L78" s="152"/>
      <c r="M78" s="152"/>
      <c r="O78" s="8"/>
      <c r="P78" s="8"/>
    </row>
    <row r="79" spans="1:16" ht="20.25" customHeight="1">
      <c r="A79" s="157"/>
      <c r="B79" s="157"/>
      <c r="C79" s="157"/>
      <c r="D79" s="157"/>
      <c r="F79" s="6"/>
      <c r="G79" s="6"/>
      <c r="H79" s="6"/>
      <c r="I79" s="6"/>
      <c r="J79" s="6"/>
      <c r="K79" s="6"/>
      <c r="L79" s="6"/>
      <c r="M79" s="6"/>
      <c r="O79" s="8"/>
      <c r="P79" s="8"/>
    </row>
    <row r="80" spans="1:16" ht="20.25" customHeight="1">
      <c r="A80" s="157"/>
      <c r="B80" s="157"/>
      <c r="C80" s="157"/>
      <c r="D80" s="157"/>
      <c r="F80" s="6"/>
      <c r="G80" s="220" t="s">
        <v>58</v>
      </c>
      <c r="H80" s="220"/>
      <c r="I80" s="220"/>
      <c r="J80" s="158"/>
      <c r="K80" s="219" t="s">
        <v>59</v>
      </c>
      <c r="L80" s="219"/>
      <c r="M80" s="219"/>
      <c r="O80" s="8"/>
      <c r="P80" s="8"/>
    </row>
    <row r="81" spans="1:16" ht="20.25" customHeight="1">
      <c r="A81" s="159"/>
      <c r="B81" s="159"/>
      <c r="G81" s="219" t="s">
        <v>60</v>
      </c>
      <c r="H81" s="219"/>
      <c r="I81" s="219"/>
      <c r="J81" s="3"/>
      <c r="K81" s="219" t="s">
        <v>60</v>
      </c>
      <c r="L81" s="219"/>
      <c r="M81" s="219"/>
      <c r="O81" s="8"/>
      <c r="P81" s="8"/>
    </row>
    <row r="82" spans="1:16" ht="20.25" customHeight="1">
      <c r="A82" s="159"/>
      <c r="B82" s="159"/>
      <c r="G82" s="218" t="s">
        <v>61</v>
      </c>
      <c r="H82" s="218"/>
      <c r="I82" s="218"/>
      <c r="J82" s="160"/>
      <c r="K82" s="218" t="s">
        <v>61</v>
      </c>
      <c r="L82" s="218"/>
      <c r="M82" s="218"/>
      <c r="O82" s="8"/>
      <c r="P82" s="8"/>
    </row>
    <row r="83" spans="1:16" ht="20.25" customHeight="1">
      <c r="A83" s="161" t="s">
        <v>62</v>
      </c>
      <c r="E83" s="215" t="s">
        <v>2</v>
      </c>
      <c r="G83" s="162">
        <v>2024</v>
      </c>
      <c r="H83" s="162"/>
      <c r="I83" s="162">
        <v>2023</v>
      </c>
      <c r="J83" s="163"/>
      <c r="K83" s="162">
        <v>2024</v>
      </c>
      <c r="L83" s="162"/>
      <c r="M83" s="162">
        <v>2023</v>
      </c>
      <c r="O83" s="8"/>
      <c r="P83" s="8"/>
    </row>
    <row r="84" spans="1:16" ht="20.25" customHeight="1">
      <c r="A84" s="161"/>
      <c r="G84" s="217" t="s">
        <v>158</v>
      </c>
      <c r="H84" s="217"/>
      <c r="I84" s="217"/>
      <c r="J84" s="217"/>
      <c r="K84" s="217"/>
      <c r="L84" s="217"/>
      <c r="M84" s="217"/>
      <c r="O84" s="8"/>
      <c r="P84" s="8"/>
    </row>
    <row r="85" spans="1:16" ht="20.25" customHeight="1">
      <c r="A85" s="169" t="s">
        <v>63</v>
      </c>
      <c r="B85" s="170"/>
      <c r="C85" s="159"/>
      <c r="E85" s="12"/>
      <c r="G85" s="152"/>
      <c r="H85" s="163"/>
      <c r="I85" s="152"/>
      <c r="J85" s="163"/>
      <c r="K85" s="152"/>
      <c r="L85" s="163"/>
      <c r="M85" s="152"/>
      <c r="O85" s="8"/>
      <c r="P85" s="8"/>
    </row>
    <row r="86" spans="1:16" ht="20.25" customHeight="1">
      <c r="A86" s="170" t="s">
        <v>17</v>
      </c>
      <c r="C86" s="159"/>
      <c r="D86" s="159"/>
      <c r="F86" s="171"/>
      <c r="G86" s="166"/>
      <c r="H86" s="166"/>
      <c r="I86" s="166"/>
      <c r="J86" s="166"/>
      <c r="K86" s="166"/>
      <c r="L86" s="166"/>
      <c r="M86" s="166"/>
      <c r="O86" s="8"/>
      <c r="P86" s="8"/>
    </row>
    <row r="87" spans="1:16" ht="20.25" customHeight="1">
      <c r="A87" s="170" t="s">
        <v>64</v>
      </c>
      <c r="C87" s="159"/>
      <c r="D87" s="159"/>
      <c r="F87" s="171"/>
      <c r="G87" s="125"/>
      <c r="H87" s="125"/>
      <c r="I87" s="125"/>
      <c r="J87" s="125"/>
      <c r="K87" s="125"/>
      <c r="L87" s="125"/>
      <c r="M87" s="125"/>
      <c r="O87" s="8"/>
      <c r="P87" s="8"/>
    </row>
    <row r="88" spans="1:16" ht="20.25" customHeight="1">
      <c r="A88" s="179" t="s">
        <v>87</v>
      </c>
      <c r="C88" s="159"/>
      <c r="D88" s="159"/>
      <c r="F88" s="171"/>
      <c r="G88" s="125"/>
      <c r="H88" s="125"/>
      <c r="I88" s="125"/>
      <c r="J88" s="125"/>
      <c r="K88" s="125"/>
      <c r="L88" s="125"/>
      <c r="M88" s="125"/>
      <c r="O88" s="8"/>
      <c r="P88" s="8"/>
    </row>
    <row r="89" spans="1:16" ht="20.25" customHeight="1" thickBot="1">
      <c r="A89" s="179" t="s">
        <v>88</v>
      </c>
      <c r="C89" s="159"/>
      <c r="D89" s="159"/>
      <c r="E89" s="151"/>
      <c r="F89" s="171"/>
      <c r="G89" s="130">
        <v>1750000000</v>
      </c>
      <c r="H89" s="125"/>
      <c r="I89" s="130">
        <v>1750000000</v>
      </c>
      <c r="J89" s="125"/>
      <c r="K89" s="130">
        <v>1750000000</v>
      </c>
      <c r="L89" s="125"/>
      <c r="M89" s="130">
        <v>1750000000</v>
      </c>
      <c r="O89" s="8"/>
      <c r="P89" s="8"/>
    </row>
    <row r="90" spans="1:16" ht="20.25" customHeight="1" thickTop="1">
      <c r="A90" s="170" t="s">
        <v>65</v>
      </c>
      <c r="C90" s="159"/>
      <c r="D90" s="159"/>
      <c r="E90" s="151"/>
      <c r="F90" s="171"/>
      <c r="G90" s="131"/>
      <c r="H90" s="125"/>
      <c r="I90" s="131"/>
      <c r="J90" s="125"/>
      <c r="K90" s="131"/>
      <c r="L90" s="125"/>
      <c r="M90" s="131"/>
      <c r="O90" s="8"/>
      <c r="P90" s="8"/>
    </row>
    <row r="91" spans="1:16" ht="20.25" customHeight="1">
      <c r="A91" s="179" t="s">
        <v>89</v>
      </c>
      <c r="C91" s="159"/>
      <c r="D91" s="159"/>
      <c r="E91" s="151"/>
      <c r="F91" s="171"/>
      <c r="G91" s="131"/>
      <c r="H91" s="125"/>
      <c r="I91" s="131"/>
      <c r="J91" s="125"/>
      <c r="K91" s="131"/>
      <c r="L91" s="125"/>
      <c r="M91" s="131"/>
      <c r="O91" s="8"/>
      <c r="P91" s="8"/>
    </row>
    <row r="92" spans="1:16" ht="20.25" customHeight="1">
      <c r="A92" s="179" t="s">
        <v>88</v>
      </c>
      <c r="C92" s="159"/>
      <c r="D92" s="159"/>
      <c r="E92" s="151"/>
      <c r="F92" s="171"/>
      <c r="G92" s="43">
        <v>1598408360</v>
      </c>
      <c r="H92" s="43"/>
      <c r="I92" s="43">
        <v>1598408360</v>
      </c>
      <c r="J92" s="43"/>
      <c r="K92" s="43">
        <v>1598408360</v>
      </c>
      <c r="L92" s="43"/>
      <c r="M92" s="43">
        <v>1598408360</v>
      </c>
      <c r="O92" s="8"/>
      <c r="P92" s="8"/>
    </row>
    <row r="93" spans="1:16" ht="20.25" customHeight="1">
      <c r="A93" s="170" t="s">
        <v>66</v>
      </c>
      <c r="E93" s="215" t="s">
        <v>276</v>
      </c>
      <c r="G93" s="43">
        <v>812932028</v>
      </c>
      <c r="H93" s="125">
        <v>358142539</v>
      </c>
      <c r="I93" s="125">
        <v>819968299</v>
      </c>
      <c r="J93" s="125"/>
      <c r="K93" s="43">
        <v>812932028</v>
      </c>
      <c r="L93" s="125"/>
      <c r="M93" s="125">
        <v>819968299</v>
      </c>
      <c r="O93" s="8"/>
      <c r="P93" s="8"/>
    </row>
    <row r="94" spans="1:16" ht="20.25" customHeight="1">
      <c r="A94" s="170" t="s">
        <v>44</v>
      </c>
      <c r="G94" s="125"/>
      <c r="H94" s="125"/>
      <c r="I94" s="125"/>
      <c r="J94" s="125"/>
      <c r="K94" s="125"/>
      <c r="L94" s="125"/>
      <c r="M94" s="125"/>
      <c r="O94" s="8"/>
      <c r="P94" s="8"/>
    </row>
    <row r="95" spans="1:16" ht="20.25" customHeight="1">
      <c r="A95" s="170" t="s">
        <v>90</v>
      </c>
      <c r="G95" s="43">
        <v>-120629995</v>
      </c>
      <c r="H95" s="125"/>
      <c r="I95" s="125">
        <v>-120629995</v>
      </c>
      <c r="J95" s="125"/>
      <c r="K95" s="43">
        <v>0</v>
      </c>
      <c r="L95" s="125"/>
      <c r="M95" s="125">
        <v>0</v>
      </c>
      <c r="O95" s="8"/>
      <c r="P95" s="8"/>
    </row>
    <row r="96" spans="1:16" ht="20.25" customHeight="1">
      <c r="A96" s="170" t="s">
        <v>145</v>
      </c>
      <c r="G96" s="125"/>
      <c r="H96" s="125"/>
      <c r="I96" s="125"/>
      <c r="J96" s="125"/>
      <c r="K96" s="125"/>
      <c r="L96" s="125"/>
      <c r="M96" s="125"/>
      <c r="O96" s="8"/>
      <c r="P96" s="8"/>
    </row>
    <row r="97" spans="1:16" ht="20.25" customHeight="1">
      <c r="A97" s="170" t="s">
        <v>91</v>
      </c>
      <c r="G97" s="43">
        <v>-471467670</v>
      </c>
      <c r="H97" s="125"/>
      <c r="I97" s="125">
        <v>-471467670</v>
      </c>
      <c r="J97" s="125"/>
      <c r="K97" s="43">
        <v>0</v>
      </c>
      <c r="L97" s="125"/>
      <c r="M97" s="125">
        <v>0</v>
      </c>
      <c r="O97" s="8"/>
      <c r="P97" s="8"/>
    </row>
    <row r="98" spans="1:16" ht="20.25" customHeight="1">
      <c r="A98" s="170" t="s">
        <v>253</v>
      </c>
      <c r="E98" s="12"/>
      <c r="G98" s="125"/>
      <c r="H98" s="125"/>
      <c r="I98" s="125"/>
      <c r="J98" s="125"/>
      <c r="K98" s="125"/>
      <c r="L98" s="125"/>
      <c r="M98" s="125"/>
      <c r="O98" s="8"/>
      <c r="P98" s="8"/>
    </row>
    <row r="99" spans="1:16" ht="20.25" customHeight="1">
      <c r="A99" s="160" t="s">
        <v>67</v>
      </c>
      <c r="E99" s="12"/>
      <c r="G99" s="125"/>
      <c r="H99" s="125"/>
      <c r="I99" s="125"/>
      <c r="J99" s="125"/>
      <c r="K99" s="125"/>
      <c r="L99" s="125"/>
      <c r="M99" s="125"/>
      <c r="O99" s="8"/>
      <c r="P99" s="8"/>
    </row>
    <row r="100" spans="1:16" ht="20.25" customHeight="1">
      <c r="B100" s="160" t="s">
        <v>68</v>
      </c>
      <c r="E100" s="215" t="s">
        <v>273</v>
      </c>
      <c r="G100" s="125">
        <v>1215116</v>
      </c>
      <c r="H100" s="125"/>
      <c r="I100" s="125">
        <v>23610000</v>
      </c>
      <c r="J100" s="125"/>
      <c r="K100" s="43">
        <v>1215116</v>
      </c>
      <c r="L100" s="125"/>
      <c r="M100" s="125">
        <v>23610000</v>
      </c>
      <c r="O100" s="8"/>
      <c r="P100" s="8"/>
    </row>
    <row r="101" spans="1:16" ht="20.25" customHeight="1">
      <c r="A101" s="160" t="s">
        <v>254</v>
      </c>
      <c r="G101" s="125">
        <v>18634483</v>
      </c>
      <c r="H101" s="125"/>
      <c r="I101" s="125">
        <v>-61984330</v>
      </c>
      <c r="J101" s="125"/>
      <c r="K101" s="43">
        <v>49920680</v>
      </c>
      <c r="L101" s="125"/>
      <c r="M101" s="43">
        <v>-3812793</v>
      </c>
      <c r="O101" s="8"/>
      <c r="P101" s="8"/>
    </row>
    <row r="102" spans="1:16" s="181" customFormat="1" ht="20.25" hidden="1" customHeight="1">
      <c r="A102" s="180" t="s">
        <v>186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</row>
    <row r="103" spans="1:16" ht="20.25" customHeight="1">
      <c r="A103" s="168" t="s">
        <v>69</v>
      </c>
      <c r="F103" s="73"/>
      <c r="G103" s="132">
        <f>SUM(G92:G101)</f>
        <v>1839092322</v>
      </c>
      <c r="H103" s="120"/>
      <c r="I103" s="132">
        <f>SUM(I92:I101)</f>
        <v>1787904664</v>
      </c>
      <c r="J103" s="120"/>
      <c r="K103" s="132">
        <f>SUM(K92:K101)</f>
        <v>2462476184</v>
      </c>
      <c r="L103" s="120"/>
      <c r="M103" s="132">
        <f>SUM(M92:M101)</f>
        <v>2438173866</v>
      </c>
      <c r="O103" s="8"/>
      <c r="P103" s="8"/>
    </row>
    <row r="104" spans="1:16" ht="20.25" customHeight="1">
      <c r="A104" s="168"/>
      <c r="F104" s="73"/>
      <c r="G104" s="133"/>
      <c r="H104" s="120"/>
      <c r="I104" s="133"/>
      <c r="J104" s="120"/>
      <c r="K104" s="133"/>
      <c r="L104" s="120"/>
      <c r="M104" s="133"/>
      <c r="O104" s="8"/>
      <c r="P104" s="8"/>
    </row>
    <row r="105" spans="1:16" ht="20.25" customHeight="1" thickBot="1">
      <c r="A105" s="168" t="s">
        <v>70</v>
      </c>
      <c r="F105" s="73"/>
      <c r="G105" s="134">
        <f>SUM(G75,G103)</f>
        <v>5614758321</v>
      </c>
      <c r="H105" s="120"/>
      <c r="I105" s="134">
        <f>SUM(I75,I103)</f>
        <v>4803483549</v>
      </c>
      <c r="J105" s="120"/>
      <c r="K105" s="134">
        <f>SUM(K75,K103)</f>
        <v>4725992247</v>
      </c>
      <c r="L105" s="120"/>
      <c r="M105" s="134">
        <f>SUM(M75,M103)</f>
        <v>4182202971</v>
      </c>
      <c r="O105" s="8"/>
      <c r="P105" s="8"/>
    </row>
    <row r="106" spans="1:16" s="184" customFormat="1" ht="20.25" customHeight="1" thickTop="1">
      <c r="A106" s="182"/>
      <c r="B106" s="182"/>
      <c r="C106" s="182"/>
      <c r="D106" s="182"/>
      <c r="E106" s="183"/>
      <c r="F106" s="183"/>
      <c r="G106" s="135">
        <f>G105-G37</f>
        <v>0</v>
      </c>
      <c r="H106" s="183"/>
      <c r="I106" s="135">
        <f>I105-I37</f>
        <v>0</v>
      </c>
      <c r="J106" s="183"/>
      <c r="K106" s="135">
        <f>K105-K37</f>
        <v>0</v>
      </c>
      <c r="L106" s="183"/>
      <c r="M106" s="135">
        <f>M105-M37</f>
        <v>0</v>
      </c>
    </row>
    <row r="107" spans="1:16" ht="20.25" customHeight="1">
      <c r="G107" s="167"/>
      <c r="H107" s="167"/>
      <c r="I107" s="167"/>
      <c r="J107" s="167"/>
      <c r="K107" s="167"/>
      <c r="L107" s="167"/>
      <c r="M107" s="167"/>
    </row>
    <row r="108" spans="1:16" ht="20.25" customHeight="1">
      <c r="G108" s="167"/>
      <c r="H108" s="167"/>
      <c r="I108" s="167"/>
      <c r="J108" s="167"/>
      <c r="K108" s="167"/>
      <c r="L108" s="167"/>
      <c r="M108" s="167"/>
      <c r="N108" s="167"/>
      <c r="O108" s="167"/>
    </row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</sheetData>
  <mergeCells count="21">
    <mergeCell ref="G4:I4"/>
    <mergeCell ref="K4:M4"/>
    <mergeCell ref="G5:I5"/>
    <mergeCell ref="K5:M5"/>
    <mergeCell ref="G8:M8"/>
    <mergeCell ref="G84:M84"/>
    <mergeCell ref="G6:I6"/>
    <mergeCell ref="G44:I44"/>
    <mergeCell ref="K44:M44"/>
    <mergeCell ref="G82:I82"/>
    <mergeCell ref="K82:M82"/>
    <mergeCell ref="K6:M6"/>
    <mergeCell ref="G81:I81"/>
    <mergeCell ref="K81:M81"/>
    <mergeCell ref="G42:I42"/>
    <mergeCell ref="K42:M42"/>
    <mergeCell ref="G43:I43"/>
    <mergeCell ref="K43:M43"/>
    <mergeCell ref="G46:M46"/>
    <mergeCell ref="G80:I80"/>
    <mergeCell ref="K80:M80"/>
  </mergeCells>
  <phoneticPr fontId="2" type="noConversion"/>
  <pageMargins left="0.7" right="0.7" top="0.48" bottom="0.5" header="0.5" footer="0.5"/>
  <pageSetup paperSize="9" scale="78" firstPageNumber="5" fitToHeight="2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topLeftCell="A5" zoomScaleNormal="86" zoomScaleSheetLayoutView="100" workbookViewId="0">
      <selection activeCell="A41" sqref="A41:J42"/>
    </sheetView>
  </sheetViews>
  <sheetFormatPr defaultColWidth="9.21875" defaultRowHeight="20.100000000000001" customHeight="1"/>
  <cols>
    <col min="1" max="1" width="49.21875" style="8" customWidth="1"/>
    <col min="2" max="2" width="6.5546875" style="8" customWidth="1"/>
    <col min="3" max="3" width="1.44140625" style="8" customWidth="1"/>
    <col min="4" max="4" width="14.44140625" style="7" customWidth="1"/>
    <col min="5" max="5" width="0.5546875" style="8" customWidth="1"/>
    <col min="6" max="6" width="14.44140625" style="7" customWidth="1"/>
    <col min="7" max="7" width="0.5546875" style="8" customWidth="1"/>
    <col min="8" max="8" width="14.44140625" style="7" customWidth="1"/>
    <col min="9" max="9" width="0.5546875" style="8" customWidth="1"/>
    <col min="10" max="10" width="14.44140625" style="7" customWidth="1"/>
    <col min="11" max="16384" width="9.21875" style="8"/>
  </cols>
  <sheetData>
    <row r="1" spans="1:10" s="3" customFormat="1" ht="20.100000000000001" customHeight="1">
      <c r="A1" s="2" t="s">
        <v>49</v>
      </c>
      <c r="D1" s="4"/>
      <c r="F1" s="4"/>
      <c r="H1" s="4"/>
      <c r="J1" s="4"/>
    </row>
    <row r="2" spans="1:10" s="3" customFormat="1" ht="20.100000000000001" customHeight="1">
      <c r="A2" s="5" t="s">
        <v>104</v>
      </c>
      <c r="D2" s="4"/>
      <c r="F2" s="4"/>
      <c r="H2" s="4"/>
      <c r="J2" s="4"/>
    </row>
    <row r="3" spans="1:10" s="6" customFormat="1" ht="20.100000000000001" customHeight="1">
      <c r="D3" s="7"/>
      <c r="E3" s="8"/>
      <c r="F3" s="7"/>
      <c r="G3" s="8"/>
      <c r="H3" s="9"/>
      <c r="I3" s="8"/>
      <c r="J3" s="9"/>
    </row>
    <row r="4" spans="1:10" s="10" customFormat="1" ht="20.100000000000001" customHeight="1">
      <c r="D4" s="11"/>
      <c r="E4" s="10" t="s">
        <v>0</v>
      </c>
      <c r="F4" s="11"/>
      <c r="H4" s="11"/>
      <c r="I4" s="10" t="s">
        <v>1</v>
      </c>
      <c r="J4" s="11"/>
    </row>
    <row r="5" spans="1:10" s="10" customFormat="1" ht="20.100000000000001" customHeight="1">
      <c r="D5" s="221" t="s">
        <v>105</v>
      </c>
      <c r="E5" s="221"/>
      <c r="F5" s="221"/>
      <c r="H5" s="221" t="s">
        <v>105</v>
      </c>
      <c r="I5" s="221"/>
      <c r="J5" s="221"/>
    </row>
    <row r="6" spans="1:10" s="10" customFormat="1" ht="20.100000000000001" customHeight="1">
      <c r="D6" s="222" t="s">
        <v>155</v>
      </c>
      <c r="E6" s="221"/>
      <c r="F6" s="221"/>
      <c r="H6" s="222" t="s">
        <v>155</v>
      </c>
      <c r="I6" s="221"/>
      <c r="J6" s="221"/>
    </row>
    <row r="7" spans="1:10" s="6" customFormat="1" ht="20.100000000000001" customHeight="1">
      <c r="B7" s="12"/>
      <c r="D7" s="6">
        <v>2021</v>
      </c>
      <c r="F7" s="6">
        <v>2020</v>
      </c>
      <c r="H7" s="6">
        <v>2021</v>
      </c>
      <c r="J7" s="6">
        <v>2020</v>
      </c>
    </row>
    <row r="8" spans="1:10" s="6" customFormat="1" ht="20.100000000000001" customHeight="1">
      <c r="B8" s="13"/>
      <c r="D8" s="223" t="s">
        <v>71</v>
      </c>
      <c r="E8" s="223"/>
      <c r="F8" s="223"/>
      <c r="G8" s="223"/>
      <c r="H8" s="223"/>
      <c r="I8" s="223"/>
      <c r="J8" s="223"/>
    </row>
    <row r="9" spans="1:10" ht="20.100000000000001" customHeight="1">
      <c r="A9" s="14" t="s">
        <v>34</v>
      </c>
    </row>
    <row r="10" spans="1:10" ht="20.100000000000001" customHeight="1">
      <c r="A10" s="8" t="s">
        <v>35</v>
      </c>
      <c r="B10" s="15"/>
      <c r="C10" s="16"/>
      <c r="D10" s="20">
        <v>57206</v>
      </c>
      <c r="E10" s="20"/>
      <c r="F10" s="20">
        <v>123381</v>
      </c>
      <c r="G10" s="20"/>
      <c r="H10" s="20">
        <v>31701</v>
      </c>
      <c r="I10" s="20"/>
      <c r="J10" s="20">
        <v>53071</v>
      </c>
    </row>
    <row r="11" spans="1:10" ht="20.100000000000001" customHeight="1">
      <c r="A11" s="8" t="s">
        <v>51</v>
      </c>
      <c r="B11" s="15"/>
      <c r="C11" s="16"/>
      <c r="D11" s="20">
        <v>1949</v>
      </c>
      <c r="E11" s="20"/>
      <c r="F11" s="20">
        <v>4840</v>
      </c>
      <c r="G11" s="20"/>
      <c r="H11" s="20">
        <v>4217</v>
      </c>
      <c r="I11" s="20"/>
      <c r="J11" s="20">
        <v>5220</v>
      </c>
    </row>
    <row r="12" spans="1:10" ht="20.100000000000001" customHeight="1">
      <c r="A12" s="8" t="s">
        <v>55</v>
      </c>
      <c r="B12" s="15"/>
      <c r="C12" s="16"/>
      <c r="D12" s="20">
        <v>154382</v>
      </c>
      <c r="E12" s="20"/>
      <c r="F12" s="20">
        <v>291433</v>
      </c>
      <c r="G12" s="20"/>
      <c r="H12" s="20">
        <v>154383</v>
      </c>
      <c r="I12" s="20"/>
      <c r="J12" s="20">
        <v>270543</v>
      </c>
    </row>
    <row r="13" spans="1:10" ht="20.100000000000001" customHeight="1">
      <c r="A13" s="8" t="s">
        <v>50</v>
      </c>
      <c r="B13" s="15"/>
      <c r="C13" s="16"/>
      <c r="D13" s="20">
        <v>20466</v>
      </c>
      <c r="E13" s="20"/>
      <c r="F13" s="20">
        <v>39011</v>
      </c>
      <c r="G13" s="20"/>
      <c r="H13" s="20">
        <v>890</v>
      </c>
      <c r="I13" s="20"/>
      <c r="J13" s="20">
        <v>3232</v>
      </c>
    </row>
    <row r="14" spans="1:10" ht="20.100000000000001" customHeight="1">
      <c r="A14" s="8" t="s">
        <v>20</v>
      </c>
      <c r="B14" s="15"/>
      <c r="C14" s="16"/>
      <c r="D14" s="57">
        <v>5760</v>
      </c>
      <c r="E14" s="20"/>
      <c r="F14" s="57">
        <v>6695</v>
      </c>
      <c r="G14" s="20"/>
      <c r="H14" s="57">
        <v>4009</v>
      </c>
      <c r="I14" s="20"/>
      <c r="J14" s="57">
        <v>6440</v>
      </c>
    </row>
    <row r="15" spans="1:10" ht="20.100000000000001" customHeight="1">
      <c r="A15" s="3" t="s">
        <v>36</v>
      </c>
      <c r="B15" s="12"/>
      <c r="D15" s="57">
        <f>SUM(D10:D14)</f>
        <v>239763</v>
      </c>
      <c r="E15" s="20"/>
      <c r="F15" s="57">
        <f>SUM(F10:F14)</f>
        <v>465360</v>
      </c>
      <c r="G15" s="20"/>
      <c r="H15" s="57">
        <f>SUM(H10:H14)</f>
        <v>195200</v>
      </c>
      <c r="I15" s="20"/>
      <c r="J15" s="57">
        <f>SUM(J10:J14)</f>
        <v>338506</v>
      </c>
    </row>
    <row r="16" spans="1:10" ht="20.100000000000001" customHeight="1">
      <c r="A16" s="3"/>
      <c r="B16" s="12"/>
      <c r="D16" s="24"/>
      <c r="E16" s="20"/>
      <c r="F16" s="24"/>
      <c r="G16" s="20"/>
      <c r="H16" s="24"/>
      <c r="I16" s="20"/>
      <c r="J16" s="24"/>
    </row>
    <row r="17" spans="1:10" ht="20.100000000000001" customHeight="1">
      <c r="A17" s="14" t="s">
        <v>21</v>
      </c>
      <c r="B17" s="12"/>
      <c r="D17" s="20"/>
      <c r="E17" s="20"/>
      <c r="F17" s="20"/>
      <c r="G17" s="20"/>
      <c r="H17" s="20"/>
      <c r="I17" s="20"/>
      <c r="J17" s="20"/>
    </row>
    <row r="18" spans="1:10" ht="20.100000000000001" customHeight="1">
      <c r="A18" s="8" t="s">
        <v>106</v>
      </c>
      <c r="B18" s="12"/>
      <c r="C18" s="12"/>
      <c r="D18" s="20">
        <v>90499</v>
      </c>
      <c r="E18" s="20"/>
      <c r="F18" s="20">
        <v>123420</v>
      </c>
      <c r="G18" s="20"/>
      <c r="H18" s="20">
        <v>31137</v>
      </c>
      <c r="I18" s="20"/>
      <c r="J18" s="20">
        <v>35707</v>
      </c>
    </row>
    <row r="19" spans="1:10" ht="20.100000000000001" customHeight="1">
      <c r="A19" s="8" t="s">
        <v>107</v>
      </c>
      <c r="B19" s="15"/>
      <c r="C19" s="12"/>
      <c r="D19" s="20">
        <v>1293</v>
      </c>
      <c r="E19" s="20"/>
      <c r="F19" s="20">
        <v>2180</v>
      </c>
      <c r="G19" s="20"/>
      <c r="H19" s="20">
        <v>361</v>
      </c>
      <c r="I19" s="20"/>
      <c r="J19" s="20">
        <v>381</v>
      </c>
    </row>
    <row r="20" spans="1:10" ht="20.100000000000001" customHeight="1">
      <c r="A20" s="8" t="s">
        <v>108</v>
      </c>
      <c r="B20" s="12"/>
      <c r="C20" s="12"/>
      <c r="D20" s="20">
        <v>115693</v>
      </c>
      <c r="E20" s="20"/>
      <c r="F20" s="20">
        <v>212668</v>
      </c>
      <c r="G20" s="20"/>
      <c r="H20" s="20">
        <v>115420</v>
      </c>
      <c r="I20" s="20"/>
      <c r="J20" s="20">
        <v>194228</v>
      </c>
    </row>
    <row r="21" spans="1:10" ht="20.100000000000001" customHeight="1">
      <c r="A21" s="8" t="s">
        <v>109</v>
      </c>
      <c r="B21" s="15"/>
      <c r="C21" s="12"/>
      <c r="D21" s="20">
        <v>17886</v>
      </c>
      <c r="E21" s="20"/>
      <c r="F21" s="20">
        <v>29869</v>
      </c>
      <c r="G21" s="20"/>
      <c r="H21" s="20">
        <v>823</v>
      </c>
      <c r="I21" s="20"/>
      <c r="J21" s="20">
        <v>1739</v>
      </c>
    </row>
    <row r="22" spans="1:10" ht="20.100000000000001" customHeight="1">
      <c r="A22" s="8" t="s">
        <v>47</v>
      </c>
      <c r="B22" s="12"/>
      <c r="C22" s="12"/>
      <c r="D22" s="20">
        <v>25450</v>
      </c>
      <c r="E22" s="20"/>
      <c r="F22" s="20">
        <v>42780</v>
      </c>
      <c r="G22" s="20"/>
      <c r="H22" s="20">
        <v>17359</v>
      </c>
      <c r="I22" s="20"/>
      <c r="J22" s="20">
        <v>30157</v>
      </c>
    </row>
    <row r="23" spans="1:10" ht="20.100000000000001" customHeight="1">
      <c r="A23" s="8" t="s">
        <v>22</v>
      </c>
      <c r="B23" s="15"/>
      <c r="C23" s="12"/>
      <c r="D23" s="57">
        <v>33400</v>
      </c>
      <c r="E23" s="20"/>
      <c r="F23" s="57">
        <v>46193</v>
      </c>
      <c r="G23" s="20"/>
      <c r="H23" s="57">
        <v>21084</v>
      </c>
      <c r="I23" s="20"/>
      <c r="J23" s="57">
        <v>27762</v>
      </c>
    </row>
    <row r="24" spans="1:10" ht="20.100000000000001" customHeight="1">
      <c r="A24" s="3" t="s">
        <v>23</v>
      </c>
      <c r="B24" s="12"/>
      <c r="D24" s="57">
        <f>SUM(D18:D23)</f>
        <v>284221</v>
      </c>
      <c r="E24" s="20"/>
      <c r="F24" s="57">
        <f>SUM(F18:F23)</f>
        <v>457110</v>
      </c>
      <c r="G24" s="20"/>
      <c r="H24" s="57">
        <f>SUM(H18:H23)</f>
        <v>186184</v>
      </c>
      <c r="I24" s="20"/>
      <c r="J24" s="57">
        <f>SUM(J18:J23)</f>
        <v>289974</v>
      </c>
    </row>
    <row r="25" spans="1:10" ht="20.100000000000001" customHeight="1">
      <c r="A25" s="3"/>
      <c r="B25" s="12"/>
      <c r="D25" s="24"/>
      <c r="E25" s="20"/>
      <c r="F25" s="24"/>
      <c r="G25" s="20"/>
      <c r="H25" s="24"/>
      <c r="I25" s="20"/>
      <c r="J25" s="24"/>
    </row>
    <row r="26" spans="1:10" ht="20.100000000000001" customHeight="1">
      <c r="A26" s="3" t="s">
        <v>110</v>
      </c>
      <c r="B26" s="12"/>
      <c r="D26" s="20">
        <f>SUM(D15-D24)</f>
        <v>-44458</v>
      </c>
      <c r="E26" s="20"/>
      <c r="F26" s="20">
        <f>SUM(F15-F24)</f>
        <v>8250</v>
      </c>
      <c r="G26" s="20"/>
      <c r="H26" s="20">
        <f>SUM(H15-H24)</f>
        <v>9016</v>
      </c>
      <c r="I26" s="20"/>
      <c r="J26" s="20">
        <f>SUM(J15-J24)</f>
        <v>48532</v>
      </c>
    </row>
    <row r="27" spans="1:10" ht="20.100000000000001" customHeight="1">
      <c r="A27" s="8" t="s">
        <v>48</v>
      </c>
      <c r="B27" s="15"/>
      <c r="D27" s="45">
        <v>-18548</v>
      </c>
      <c r="E27" s="24"/>
      <c r="F27" s="45">
        <v>-21446</v>
      </c>
      <c r="G27" s="24"/>
      <c r="H27" s="45">
        <v>-7714</v>
      </c>
      <c r="I27" s="24"/>
      <c r="J27" s="45">
        <v>-10836</v>
      </c>
    </row>
    <row r="28" spans="1:10" ht="20.100000000000001" customHeight="1">
      <c r="A28" s="3" t="s">
        <v>111</v>
      </c>
      <c r="B28" s="12"/>
      <c r="D28" s="58">
        <f>SUM(D26:D27)</f>
        <v>-63006</v>
      </c>
      <c r="E28" s="24"/>
      <c r="F28" s="58">
        <f>SUM(F26:F27)</f>
        <v>-13196</v>
      </c>
      <c r="G28" s="24"/>
      <c r="H28" s="58">
        <f>SUM(H26:H27)</f>
        <v>1302</v>
      </c>
      <c r="I28" s="24"/>
      <c r="J28" s="58">
        <f>SUM(J26:J27)</f>
        <v>37696</v>
      </c>
    </row>
    <row r="29" spans="1:10" ht="20.100000000000001" customHeight="1">
      <c r="A29" s="8" t="s">
        <v>124</v>
      </c>
      <c r="B29" s="12"/>
      <c r="D29" s="45">
        <v>13198</v>
      </c>
      <c r="E29" s="45"/>
      <c r="F29" s="45">
        <v>4634</v>
      </c>
      <c r="G29" s="20"/>
      <c r="H29" s="45">
        <v>-169</v>
      </c>
      <c r="I29" s="20"/>
      <c r="J29" s="45">
        <v>-6210</v>
      </c>
    </row>
    <row r="30" spans="1:10" ht="20.100000000000001" customHeight="1">
      <c r="A30" s="3" t="s">
        <v>94</v>
      </c>
      <c r="B30" s="12"/>
      <c r="D30" s="59">
        <f>SUM(D28:D29)</f>
        <v>-49808</v>
      </c>
      <c r="E30" s="20"/>
      <c r="F30" s="59">
        <f>SUM(F28:F29)</f>
        <v>-8562</v>
      </c>
      <c r="G30" s="20"/>
      <c r="H30" s="59">
        <f>SUM(H28:H29)</f>
        <v>1133</v>
      </c>
      <c r="I30" s="20"/>
      <c r="J30" s="59">
        <f>SUM(J28:J29)</f>
        <v>31486</v>
      </c>
    </row>
    <row r="31" spans="1:10" ht="20.100000000000001" customHeight="1">
      <c r="A31" s="3"/>
      <c r="B31" s="12"/>
      <c r="D31" s="24"/>
      <c r="E31" s="20"/>
      <c r="F31" s="24"/>
      <c r="G31" s="20"/>
      <c r="H31" s="24"/>
      <c r="I31" s="20"/>
      <c r="J31" s="24"/>
    </row>
    <row r="32" spans="1:10" ht="20.100000000000001" customHeight="1" thickBot="1">
      <c r="A32" s="17" t="s">
        <v>112</v>
      </c>
      <c r="B32" s="12"/>
      <c r="D32" s="21">
        <f>D30</f>
        <v>-49808</v>
      </c>
      <c r="E32" s="24"/>
      <c r="F32" s="21">
        <f>F30</f>
        <v>-8562</v>
      </c>
      <c r="G32" s="24"/>
      <c r="H32" s="21">
        <f>H30</f>
        <v>1133</v>
      </c>
      <c r="I32" s="24"/>
      <c r="J32" s="21">
        <f>J30</f>
        <v>31486</v>
      </c>
    </row>
    <row r="33" spans="1:14" ht="20.100000000000001" customHeight="1" thickTop="1">
      <c r="A33" s="17"/>
      <c r="B33" s="12"/>
      <c r="D33" s="24"/>
      <c r="E33" s="24"/>
      <c r="F33" s="24"/>
      <c r="G33" s="24"/>
      <c r="H33" s="24"/>
      <c r="I33" s="24"/>
      <c r="J33" s="24"/>
    </row>
    <row r="34" spans="1:14" ht="14.25" customHeight="1">
      <c r="B34" s="6"/>
      <c r="D34" s="24"/>
      <c r="E34" s="20"/>
      <c r="F34" s="24"/>
      <c r="G34" s="20"/>
      <c r="H34" s="24"/>
      <c r="I34" s="20"/>
      <c r="J34" s="24"/>
    </row>
    <row r="35" spans="1:14" s="18" customFormat="1" ht="20.100000000000001" customHeight="1">
      <c r="A35" s="17" t="s">
        <v>113</v>
      </c>
      <c r="D35" s="20"/>
      <c r="E35" s="20"/>
      <c r="F35" s="20"/>
      <c r="G35" s="20"/>
      <c r="H35" s="20"/>
      <c r="I35" s="20"/>
      <c r="J35" s="20"/>
    </row>
    <row r="36" spans="1:14" s="18" customFormat="1" ht="20.100000000000001" customHeight="1" thickBot="1">
      <c r="A36" s="19" t="s">
        <v>114</v>
      </c>
      <c r="D36" s="21">
        <f>D30</f>
        <v>-49808</v>
      </c>
      <c r="E36" s="20"/>
      <c r="F36" s="21">
        <f>F30</f>
        <v>-8562</v>
      </c>
      <c r="G36" s="20"/>
      <c r="H36" s="21">
        <f>H30</f>
        <v>1133</v>
      </c>
      <c r="I36" s="20"/>
      <c r="J36" s="21">
        <f>J30</f>
        <v>31486</v>
      </c>
      <c r="K36" s="22"/>
      <c r="L36" s="22"/>
      <c r="M36" s="23"/>
      <c r="N36" s="23"/>
    </row>
    <row r="37" spans="1:14" s="18" customFormat="1" ht="20.100000000000001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00000000000001" customHeight="1">
      <c r="A38" s="17" t="s">
        <v>115</v>
      </c>
      <c r="D38" s="20"/>
      <c r="E38" s="20"/>
      <c r="F38" s="20"/>
      <c r="G38" s="20"/>
      <c r="H38" s="20"/>
      <c r="I38" s="20"/>
      <c r="J38" s="20"/>
    </row>
    <row r="39" spans="1:14" s="18" customFormat="1" ht="20.100000000000001" customHeight="1" thickBot="1">
      <c r="A39" s="19" t="s">
        <v>114</v>
      </c>
      <c r="D39" s="21">
        <f>D32</f>
        <v>-49808</v>
      </c>
      <c r="E39" s="20"/>
      <c r="F39" s="21">
        <f>F32</f>
        <v>-8562</v>
      </c>
      <c r="G39" s="20"/>
      <c r="H39" s="21">
        <f>H32</f>
        <v>1133</v>
      </c>
      <c r="I39" s="20"/>
      <c r="J39" s="21">
        <f>J32</f>
        <v>31486</v>
      </c>
      <c r="K39" s="22"/>
      <c r="L39" s="22"/>
      <c r="M39" s="23"/>
      <c r="N39" s="23"/>
    </row>
    <row r="40" spans="1:14" s="18" customFormat="1" ht="20.100000000000001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00000000000001" customHeight="1" thickBot="1">
      <c r="A41" s="17" t="s">
        <v>119</v>
      </c>
      <c r="D41" s="25">
        <f>D32/319682</f>
        <v>-0.1558048310508568</v>
      </c>
      <c r="E41" s="55"/>
      <c r="F41" s="25">
        <f>F32/319682</f>
        <v>-2.6782865472563359E-2</v>
      </c>
      <c r="G41" s="26"/>
      <c r="H41" s="69">
        <f>H32/319682</f>
        <v>3.5441469960773519E-3</v>
      </c>
      <c r="I41" s="26"/>
      <c r="J41" s="25">
        <f>J32/319682</f>
        <v>9.8491626053390555E-2</v>
      </c>
      <c r="K41" s="22"/>
      <c r="L41" s="22"/>
      <c r="M41" s="23"/>
      <c r="N41" s="23"/>
    </row>
    <row r="42" spans="1:14" ht="20.100000000000001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2"/>
  <sheetViews>
    <sheetView view="pageBreakPreview" zoomScale="90" zoomScaleNormal="86" zoomScaleSheetLayoutView="90" workbookViewId="0">
      <selection activeCell="K1" sqref="K1"/>
    </sheetView>
  </sheetViews>
  <sheetFormatPr defaultColWidth="9.21875" defaultRowHeight="20.100000000000001" customHeight="1" outlineLevelRow="1"/>
  <cols>
    <col min="1" max="1" width="46.77734375" style="8" customWidth="1"/>
    <col min="2" max="2" width="15.77734375" style="8" customWidth="1"/>
    <col min="3" max="3" width="0.5546875" style="8" customWidth="1"/>
    <col min="4" max="4" width="14.5546875" style="7" customWidth="1"/>
    <col min="5" max="5" width="0.5546875" style="8" customWidth="1"/>
    <col min="6" max="6" width="14.5546875" style="7" customWidth="1"/>
    <col min="7" max="7" width="0.5546875" style="8" customWidth="1"/>
    <col min="8" max="8" width="14.5546875" style="7" customWidth="1"/>
    <col min="9" max="9" width="0.5546875" style="8" customWidth="1"/>
    <col min="10" max="10" width="14.5546875" style="7" customWidth="1"/>
    <col min="11" max="16384" width="9.21875" style="8"/>
  </cols>
  <sheetData>
    <row r="1" spans="1:10" s="3" customFormat="1" ht="20.100000000000001" customHeight="1">
      <c r="A1" s="2" t="s">
        <v>49</v>
      </c>
      <c r="D1" s="4"/>
      <c r="F1" s="4"/>
      <c r="H1" s="4"/>
      <c r="J1" s="4"/>
    </row>
    <row r="2" spans="1:10" s="3" customFormat="1" ht="20.100000000000001" customHeight="1">
      <c r="A2" s="5" t="s">
        <v>160</v>
      </c>
      <c r="D2" s="4"/>
      <c r="F2" s="4"/>
      <c r="H2" s="4"/>
      <c r="J2" s="4"/>
    </row>
    <row r="3" spans="1:10" s="6" customFormat="1" ht="20.100000000000001" customHeight="1">
      <c r="D3" s="7"/>
      <c r="E3" s="8"/>
      <c r="F3" s="7"/>
      <c r="G3" s="8"/>
      <c r="H3" s="9"/>
      <c r="I3" s="8"/>
      <c r="J3" s="9"/>
    </row>
    <row r="4" spans="1:10" s="10" customFormat="1" ht="20.100000000000001" customHeight="1">
      <c r="D4" s="11"/>
      <c r="E4" s="10" t="s">
        <v>0</v>
      </c>
      <c r="F4" s="11"/>
      <c r="H4" s="11"/>
      <c r="I4" s="10" t="s">
        <v>1</v>
      </c>
      <c r="J4" s="11"/>
    </row>
    <row r="5" spans="1:10" s="10" customFormat="1" ht="20.100000000000001" customHeight="1">
      <c r="D5" s="218" t="s">
        <v>159</v>
      </c>
      <c r="E5" s="218"/>
      <c r="F5" s="218"/>
      <c r="H5" s="218" t="s">
        <v>159</v>
      </c>
      <c r="I5" s="218"/>
      <c r="J5" s="218"/>
    </row>
    <row r="6" spans="1:10" s="6" customFormat="1" ht="20.100000000000001" customHeight="1">
      <c r="B6" s="12" t="s">
        <v>2</v>
      </c>
      <c r="D6" s="162">
        <v>2024</v>
      </c>
      <c r="E6" s="162"/>
      <c r="F6" s="162">
        <v>2023</v>
      </c>
      <c r="H6" s="162">
        <v>2024</v>
      </c>
      <c r="I6" s="162"/>
      <c r="J6" s="162">
        <v>2023</v>
      </c>
    </row>
    <row r="7" spans="1:10" s="6" customFormat="1" ht="20.100000000000001" customHeight="1">
      <c r="B7" s="13"/>
      <c r="D7" s="217" t="s">
        <v>158</v>
      </c>
      <c r="E7" s="217"/>
      <c r="F7" s="217"/>
      <c r="G7" s="217"/>
      <c r="H7" s="217"/>
      <c r="I7" s="217"/>
      <c r="J7" s="217"/>
    </row>
    <row r="8" spans="1:10" ht="20.100000000000001" customHeight="1">
      <c r="A8" s="14" t="s">
        <v>199</v>
      </c>
    </row>
    <row r="9" spans="1:10" ht="20.100000000000001" customHeight="1">
      <c r="A9" s="8" t="s">
        <v>35</v>
      </c>
      <c r="B9" s="12"/>
      <c r="C9" s="16"/>
      <c r="D9" s="20">
        <v>1233077949</v>
      </c>
      <c r="E9" s="20"/>
      <c r="F9" s="20">
        <v>1143444773</v>
      </c>
      <c r="G9" s="20"/>
      <c r="H9" s="20">
        <v>307167778</v>
      </c>
      <c r="I9" s="20"/>
      <c r="J9" s="20">
        <v>282204197</v>
      </c>
    </row>
    <row r="10" spans="1:10" ht="20.100000000000001" customHeight="1">
      <c r="A10" s="8" t="s">
        <v>51</v>
      </c>
      <c r="B10" s="15">
        <v>5</v>
      </c>
      <c r="C10" s="16"/>
      <c r="D10" s="20">
        <v>28248787</v>
      </c>
      <c r="E10" s="20"/>
      <c r="F10" s="20">
        <v>32022539</v>
      </c>
      <c r="G10" s="20"/>
      <c r="H10" s="20">
        <v>25912852</v>
      </c>
      <c r="I10" s="20"/>
      <c r="J10" s="20">
        <v>28636209</v>
      </c>
    </row>
    <row r="11" spans="1:10" ht="20.100000000000001" customHeight="1">
      <c r="A11" s="8" t="s">
        <v>55</v>
      </c>
      <c r="B11" s="15"/>
      <c r="C11" s="16"/>
      <c r="D11" s="20">
        <v>224898583</v>
      </c>
      <c r="E11" s="20"/>
      <c r="F11" s="20">
        <v>122712778</v>
      </c>
      <c r="G11" s="20"/>
      <c r="H11" s="20">
        <v>192113125</v>
      </c>
      <c r="I11" s="20"/>
      <c r="J11" s="20">
        <v>115722778</v>
      </c>
    </row>
    <row r="12" spans="1:10" ht="20.100000000000001" customHeight="1">
      <c r="A12" s="8" t="s">
        <v>50</v>
      </c>
      <c r="B12" s="15"/>
      <c r="C12" s="16"/>
      <c r="D12" s="20">
        <v>15781070</v>
      </c>
      <c r="E12" s="20"/>
      <c r="F12" s="20">
        <v>72460295</v>
      </c>
      <c r="G12" s="20"/>
      <c r="H12" s="20">
        <v>0</v>
      </c>
      <c r="I12" s="20"/>
      <c r="J12" s="20">
        <v>0</v>
      </c>
    </row>
    <row r="13" spans="1:10" ht="20.100000000000001" customHeight="1">
      <c r="A13" s="8" t="s">
        <v>248</v>
      </c>
      <c r="B13" s="15" t="s">
        <v>249</v>
      </c>
      <c r="C13" s="16"/>
      <c r="D13" s="20">
        <v>0</v>
      </c>
      <c r="E13" s="20"/>
      <c r="F13" s="20">
        <v>0</v>
      </c>
      <c r="G13" s="20"/>
      <c r="H13" s="20">
        <v>43999796</v>
      </c>
      <c r="I13" s="20"/>
      <c r="J13" s="20">
        <v>0</v>
      </c>
    </row>
    <row r="14" spans="1:10" ht="20.100000000000001" customHeight="1">
      <c r="A14" s="8" t="s">
        <v>20</v>
      </c>
      <c r="B14" s="15">
        <v>5</v>
      </c>
      <c r="C14" s="16"/>
      <c r="D14" s="57">
        <v>35426278</v>
      </c>
      <c r="E14" s="20"/>
      <c r="F14" s="57">
        <v>31827508</v>
      </c>
      <c r="G14" s="20"/>
      <c r="H14" s="57">
        <v>18626589</v>
      </c>
      <c r="I14" s="20"/>
      <c r="J14" s="57">
        <v>20284794</v>
      </c>
    </row>
    <row r="15" spans="1:10" ht="20.100000000000001" customHeight="1">
      <c r="A15" s="3" t="s">
        <v>200</v>
      </c>
      <c r="B15" s="12"/>
      <c r="D15" s="71">
        <f>SUM(D9:D14)</f>
        <v>1537432667</v>
      </c>
      <c r="E15" s="72"/>
      <c r="F15" s="71">
        <f>SUM(F9:F14)</f>
        <v>1402467893</v>
      </c>
      <c r="G15" s="72"/>
      <c r="H15" s="71">
        <f>SUM(H9:H14)</f>
        <v>587820140</v>
      </c>
      <c r="I15" s="72"/>
      <c r="J15" s="71">
        <f>SUM(J9:J14)</f>
        <v>446847978</v>
      </c>
    </row>
    <row r="16" spans="1:10" ht="20.100000000000001" customHeight="1">
      <c r="A16" s="3"/>
      <c r="B16" s="12"/>
      <c r="D16" s="24"/>
      <c r="E16" s="20"/>
      <c r="F16" s="24"/>
      <c r="G16" s="20"/>
      <c r="H16" s="24"/>
      <c r="I16" s="20"/>
      <c r="J16" s="24"/>
    </row>
    <row r="17" spans="1:10" ht="20.100000000000001" customHeight="1">
      <c r="A17" s="14" t="s">
        <v>21</v>
      </c>
      <c r="B17" s="12"/>
      <c r="D17" s="20"/>
      <c r="E17" s="20"/>
      <c r="F17" s="20"/>
      <c r="G17" s="20"/>
      <c r="H17" s="20"/>
      <c r="I17" s="20"/>
      <c r="J17" s="20"/>
    </row>
    <row r="18" spans="1:10" ht="20.100000000000001" customHeight="1">
      <c r="A18" s="8" t="s">
        <v>106</v>
      </c>
      <c r="B18" s="12"/>
      <c r="C18" s="12"/>
      <c r="D18" s="20">
        <v>739744812</v>
      </c>
      <c r="E18" s="20"/>
      <c r="F18" s="20">
        <v>737063885</v>
      </c>
      <c r="G18" s="20"/>
      <c r="H18" s="20">
        <v>201490949</v>
      </c>
      <c r="I18" s="20"/>
      <c r="J18" s="20">
        <v>194539739</v>
      </c>
    </row>
    <row r="19" spans="1:10" ht="20.100000000000001" customHeight="1">
      <c r="A19" s="8" t="s">
        <v>107</v>
      </c>
      <c r="B19" s="15"/>
      <c r="C19" s="12"/>
      <c r="D19" s="20">
        <v>14760639</v>
      </c>
      <c r="E19" s="20"/>
      <c r="F19" s="20">
        <v>17237260</v>
      </c>
      <c r="G19" s="20"/>
      <c r="H19" s="20">
        <v>4414867</v>
      </c>
      <c r="I19" s="20"/>
      <c r="J19" s="20">
        <v>3794410</v>
      </c>
    </row>
    <row r="20" spans="1:10" ht="20.100000000000001" customHeight="1">
      <c r="A20" s="8" t="s">
        <v>108</v>
      </c>
      <c r="B20" s="12">
        <v>8</v>
      </c>
      <c r="C20" s="12"/>
      <c r="D20" s="20">
        <v>170658872</v>
      </c>
      <c r="E20" s="20"/>
      <c r="F20" s="20">
        <v>97764879</v>
      </c>
      <c r="G20" s="20"/>
      <c r="H20" s="20">
        <v>143437560</v>
      </c>
      <c r="I20" s="20"/>
      <c r="J20" s="20">
        <v>93585830</v>
      </c>
    </row>
    <row r="21" spans="1:10" ht="20.100000000000001" customHeight="1">
      <c r="A21" s="8" t="s">
        <v>109</v>
      </c>
      <c r="B21" s="15">
        <v>5</v>
      </c>
      <c r="C21" s="12"/>
      <c r="D21" s="20">
        <v>14505959</v>
      </c>
      <c r="E21" s="20"/>
      <c r="F21" s="20">
        <v>74460256</v>
      </c>
      <c r="G21" s="20"/>
      <c r="H21" s="20">
        <v>0</v>
      </c>
      <c r="I21" s="20"/>
      <c r="J21" s="20">
        <v>0</v>
      </c>
    </row>
    <row r="22" spans="1:10" ht="20.100000000000001" customHeight="1">
      <c r="A22" s="8" t="s">
        <v>47</v>
      </c>
      <c r="B22" s="15">
        <v>5</v>
      </c>
      <c r="C22" s="12"/>
      <c r="D22" s="20">
        <v>184642793</v>
      </c>
      <c r="E22" s="20"/>
      <c r="F22" s="20">
        <v>171562250</v>
      </c>
      <c r="G22" s="20"/>
      <c r="H22" s="20">
        <v>67892569</v>
      </c>
      <c r="I22" s="20"/>
      <c r="J22" s="20">
        <v>65039591</v>
      </c>
    </row>
    <row r="23" spans="1:10" ht="20.100000000000001" customHeight="1">
      <c r="A23" s="8" t="s">
        <v>22</v>
      </c>
      <c r="B23" s="15" t="s">
        <v>280</v>
      </c>
      <c r="C23" s="12"/>
      <c r="D23" s="24">
        <v>264359257</v>
      </c>
      <c r="E23" s="20"/>
      <c r="F23" s="24">
        <v>240325421</v>
      </c>
      <c r="G23" s="20"/>
      <c r="H23" s="24">
        <v>137756143</v>
      </c>
      <c r="I23" s="20"/>
      <c r="J23" s="24">
        <v>105147395</v>
      </c>
    </row>
    <row r="24" spans="1:10" ht="20.100000000000001" customHeight="1">
      <c r="A24" s="8" t="s">
        <v>252</v>
      </c>
      <c r="B24" s="15"/>
      <c r="C24" s="12"/>
      <c r="D24" s="24"/>
      <c r="E24" s="20"/>
      <c r="F24" s="24"/>
      <c r="G24" s="20"/>
      <c r="H24" s="24"/>
      <c r="I24" s="20"/>
      <c r="J24" s="24"/>
    </row>
    <row r="25" spans="1:10" ht="20.100000000000001" customHeight="1">
      <c r="A25" s="8" t="s">
        <v>251</v>
      </c>
      <c r="B25" s="15" t="s">
        <v>250</v>
      </c>
      <c r="C25" s="12"/>
      <c r="D25" s="57">
        <v>-144962</v>
      </c>
      <c r="E25" s="24"/>
      <c r="F25" s="57">
        <v>97974817</v>
      </c>
      <c r="G25" s="24"/>
      <c r="H25" s="57">
        <v>-4367882</v>
      </c>
      <c r="I25" s="24"/>
      <c r="J25" s="57">
        <v>160084426</v>
      </c>
    </row>
    <row r="26" spans="1:10" ht="20.100000000000001" customHeight="1">
      <c r="A26" s="3" t="s">
        <v>23</v>
      </c>
      <c r="B26" s="12"/>
      <c r="D26" s="71">
        <f>SUM(D18:D25)</f>
        <v>1388527370</v>
      </c>
      <c r="E26" s="72"/>
      <c r="F26" s="71">
        <f>SUM(F18:F25)</f>
        <v>1436388768</v>
      </c>
      <c r="G26" s="72"/>
      <c r="H26" s="71">
        <f>SUM(H18:H25)</f>
        <v>550624206</v>
      </c>
      <c r="I26" s="72"/>
      <c r="J26" s="71">
        <f>SUM(J18:J25)</f>
        <v>622191391</v>
      </c>
    </row>
    <row r="27" spans="1:10" ht="20.100000000000001" customHeight="1">
      <c r="A27" s="3"/>
      <c r="B27" s="12"/>
      <c r="D27" s="24"/>
      <c r="E27" s="20"/>
      <c r="F27" s="24"/>
      <c r="G27" s="20"/>
      <c r="H27" s="24"/>
      <c r="I27" s="20"/>
      <c r="J27" s="24"/>
    </row>
    <row r="28" spans="1:10" ht="20.100000000000001" customHeight="1">
      <c r="A28" s="3" t="s">
        <v>110</v>
      </c>
      <c r="B28" s="12"/>
      <c r="D28" s="72">
        <f>SUM(D15-D26)</f>
        <v>148905297</v>
      </c>
      <c r="E28" s="72"/>
      <c r="F28" s="72">
        <f>SUM(F15-F26)</f>
        <v>-33920875</v>
      </c>
      <c r="G28" s="72"/>
      <c r="H28" s="72">
        <f>SUM(H15-H26)</f>
        <v>37195934</v>
      </c>
      <c r="I28" s="72"/>
      <c r="J28" s="72">
        <f>SUM(J15-J26)</f>
        <v>-175343413</v>
      </c>
    </row>
    <row r="29" spans="1:10" ht="20.100000000000001" customHeight="1">
      <c r="A29" s="8" t="s">
        <v>48</v>
      </c>
      <c r="B29" s="15">
        <v>5</v>
      </c>
      <c r="D29" s="44">
        <v>-82978289</v>
      </c>
      <c r="E29" s="24"/>
      <c r="F29" s="44">
        <v>-101382247</v>
      </c>
      <c r="G29" s="24"/>
      <c r="H29" s="44">
        <v>-40228399</v>
      </c>
      <c r="I29" s="24"/>
      <c r="J29" s="44">
        <v>-48838904</v>
      </c>
    </row>
    <row r="30" spans="1:10" ht="20.100000000000001" customHeight="1">
      <c r="A30" s="8" t="s">
        <v>217</v>
      </c>
      <c r="B30" s="15"/>
      <c r="D30" s="44"/>
      <c r="E30" s="24"/>
      <c r="F30" s="44"/>
      <c r="G30" s="24"/>
      <c r="H30" s="44"/>
      <c r="I30" s="24"/>
      <c r="J30" s="44"/>
    </row>
    <row r="31" spans="1:10" ht="20.100000000000001" customHeight="1">
      <c r="A31" s="8" t="s">
        <v>218</v>
      </c>
      <c r="B31" s="15" t="s">
        <v>228</v>
      </c>
      <c r="D31" s="45">
        <v>168059</v>
      </c>
      <c r="E31" s="24"/>
      <c r="F31" s="45">
        <v>-64651</v>
      </c>
      <c r="G31" s="24"/>
      <c r="H31" s="45">
        <v>17838002</v>
      </c>
      <c r="I31" s="24"/>
      <c r="J31" s="45">
        <v>-21592858</v>
      </c>
    </row>
    <row r="32" spans="1:10" ht="20.100000000000001" customHeight="1">
      <c r="A32" s="3" t="s">
        <v>111</v>
      </c>
      <c r="B32" s="12"/>
      <c r="D32" s="81">
        <f>SUM(D28:D31)</f>
        <v>66095067</v>
      </c>
      <c r="E32" s="82"/>
      <c r="F32" s="81">
        <f>SUM(F28:F31)</f>
        <v>-135367773</v>
      </c>
      <c r="G32" s="82"/>
      <c r="H32" s="81">
        <f>SUM(H28:H31)</f>
        <v>14805537</v>
      </c>
      <c r="I32" s="82"/>
      <c r="J32" s="81">
        <f>SUM(J28:J31)</f>
        <v>-245775175</v>
      </c>
    </row>
    <row r="33" spans="1:14" ht="20.100000000000001" customHeight="1">
      <c r="A33" s="8" t="s">
        <v>124</v>
      </c>
      <c r="B33" s="15">
        <v>20</v>
      </c>
      <c r="D33" s="45">
        <v>-14907409</v>
      </c>
      <c r="E33" s="20"/>
      <c r="F33" s="45">
        <v>-5400904</v>
      </c>
      <c r="G33" s="20"/>
      <c r="H33" s="45">
        <v>9496781</v>
      </c>
      <c r="I33" s="20"/>
      <c r="J33" s="45">
        <v>14891412</v>
      </c>
    </row>
    <row r="34" spans="1:14" ht="20.100000000000001" customHeight="1">
      <c r="A34" s="3" t="s">
        <v>172</v>
      </c>
      <c r="B34" s="12"/>
      <c r="D34" s="83">
        <f>SUM(D32:D33)</f>
        <v>51187658</v>
      </c>
      <c r="E34" s="72"/>
      <c r="F34" s="83">
        <f>SUM(F32:F33)</f>
        <v>-140768677</v>
      </c>
      <c r="G34" s="72"/>
      <c r="H34" s="83">
        <f>SUM(H32:H33)</f>
        <v>24302318</v>
      </c>
      <c r="I34" s="72"/>
      <c r="J34" s="83">
        <f>SUM(J32:J33)</f>
        <v>-230883763</v>
      </c>
    </row>
    <row r="35" spans="1:14" ht="20.100000000000001" customHeight="1">
      <c r="A35" s="3"/>
      <c r="B35" s="12"/>
      <c r="D35" s="24"/>
      <c r="E35" s="20"/>
      <c r="F35" s="24"/>
      <c r="G35" s="20"/>
      <c r="H35" s="24"/>
      <c r="I35" s="20"/>
      <c r="J35" s="24"/>
    </row>
    <row r="36" spans="1:14" ht="20.100000000000001" customHeight="1" outlineLevel="1">
      <c r="A36" s="70" t="s">
        <v>161</v>
      </c>
      <c r="B36" s="12"/>
      <c r="D36" s="24"/>
      <c r="E36" s="20"/>
      <c r="F36" s="24"/>
      <c r="G36" s="20"/>
      <c r="H36" s="24"/>
      <c r="I36" s="20"/>
      <c r="J36" s="24"/>
    </row>
    <row r="37" spans="1:14" ht="20.100000000000001" customHeight="1" outlineLevel="1">
      <c r="A37" s="185" t="s">
        <v>201</v>
      </c>
      <c r="B37" s="12"/>
      <c r="D37" s="24"/>
      <c r="E37" s="20"/>
      <c r="F37" s="24"/>
      <c r="G37" s="20"/>
      <c r="H37" s="24"/>
      <c r="I37" s="20"/>
      <c r="J37" s="24"/>
    </row>
    <row r="38" spans="1:14" ht="20.100000000000001" customHeight="1" outlineLevel="1">
      <c r="A38" s="8" t="s">
        <v>204</v>
      </c>
      <c r="B38" s="12" t="s">
        <v>164</v>
      </c>
      <c r="D38" s="24">
        <v>0</v>
      </c>
      <c r="E38" s="24"/>
      <c r="F38" s="24">
        <v>-3083966</v>
      </c>
      <c r="G38" s="24"/>
      <c r="H38" s="24">
        <v>0</v>
      </c>
      <c r="I38" s="24"/>
      <c r="J38" s="24">
        <v>-3826164</v>
      </c>
    </row>
    <row r="39" spans="1:14" ht="20.100000000000001" customHeight="1" outlineLevel="1">
      <c r="A39" s="8" t="s">
        <v>202</v>
      </c>
      <c r="B39" s="12"/>
      <c r="D39" s="24"/>
      <c r="E39" s="20"/>
      <c r="F39" s="24"/>
      <c r="G39" s="20"/>
      <c r="H39" s="24"/>
      <c r="I39" s="20"/>
      <c r="J39" s="24"/>
    </row>
    <row r="40" spans="1:14" ht="20.100000000000001" customHeight="1" outlineLevel="1">
      <c r="A40" s="8" t="s">
        <v>203</v>
      </c>
      <c r="B40" s="12">
        <v>20</v>
      </c>
      <c r="D40" s="57">
        <v>0</v>
      </c>
      <c r="E40" s="20"/>
      <c r="F40" s="57">
        <v>616793</v>
      </c>
      <c r="G40" s="20"/>
      <c r="H40" s="57">
        <v>0</v>
      </c>
      <c r="I40" s="20"/>
      <c r="J40" s="57">
        <v>765232</v>
      </c>
    </row>
    <row r="41" spans="1:14" ht="20.100000000000001" customHeight="1" outlineLevel="1">
      <c r="A41" s="70" t="s">
        <v>211</v>
      </c>
      <c r="B41" s="12"/>
      <c r="D41" s="24"/>
      <c r="E41" s="20"/>
      <c r="F41" s="24"/>
      <c r="G41" s="20"/>
      <c r="H41" s="24"/>
      <c r="I41" s="20"/>
      <c r="J41" s="24"/>
    </row>
    <row r="42" spans="1:14" ht="20.100000000000001" customHeight="1" outlineLevel="1">
      <c r="A42" s="70" t="s">
        <v>174</v>
      </c>
      <c r="B42" s="12"/>
      <c r="D42" s="71">
        <f>SUM(D38:D40)</f>
        <v>0</v>
      </c>
      <c r="E42" s="72"/>
      <c r="F42" s="71">
        <f>SUM(F38:F40)</f>
        <v>-2467173</v>
      </c>
      <c r="G42" s="72"/>
      <c r="H42" s="71">
        <f>SUM(H38:H40)</f>
        <v>0</v>
      </c>
      <c r="I42" s="72"/>
      <c r="J42" s="71">
        <f>SUM(J38:J40)</f>
        <v>-3060932</v>
      </c>
    </row>
    <row r="43" spans="1:14" ht="20.100000000000001" customHeight="1" thickBot="1">
      <c r="A43" s="17" t="s">
        <v>173</v>
      </c>
      <c r="B43" s="12"/>
      <c r="D43" s="84">
        <f>D34+D42</f>
        <v>51187658</v>
      </c>
      <c r="E43" s="82"/>
      <c r="F43" s="84">
        <f>F34+F42</f>
        <v>-143235850</v>
      </c>
      <c r="G43" s="82"/>
      <c r="H43" s="84">
        <f>H34+H42</f>
        <v>24302318</v>
      </c>
      <c r="I43" s="82"/>
      <c r="J43" s="84">
        <f>J34+J42</f>
        <v>-233944695</v>
      </c>
    </row>
    <row r="44" spans="1:14" ht="15.6" customHeight="1" thickTop="1">
      <c r="A44" s="17"/>
      <c r="B44" s="12"/>
      <c r="D44" s="24"/>
      <c r="E44" s="24"/>
      <c r="F44" s="24"/>
      <c r="G44" s="24"/>
      <c r="H44" s="24"/>
      <c r="I44" s="24"/>
      <c r="J44" s="24"/>
    </row>
    <row r="45" spans="1:14" s="18" customFormat="1" ht="20.100000000000001" customHeight="1">
      <c r="A45" s="17" t="s">
        <v>113</v>
      </c>
      <c r="D45" s="20"/>
      <c r="E45" s="20"/>
      <c r="F45" s="20"/>
      <c r="G45" s="20"/>
      <c r="H45" s="20"/>
      <c r="I45" s="20"/>
      <c r="J45" s="20"/>
    </row>
    <row r="46" spans="1:14" s="18" customFormat="1" ht="20.100000000000001" customHeight="1" thickBot="1">
      <c r="A46" s="19" t="s">
        <v>114</v>
      </c>
      <c r="D46" s="84">
        <f>D34</f>
        <v>51187658</v>
      </c>
      <c r="E46" s="72"/>
      <c r="F46" s="84">
        <f>F34</f>
        <v>-140768677</v>
      </c>
      <c r="G46" s="72"/>
      <c r="H46" s="84">
        <f>H34</f>
        <v>24302318</v>
      </c>
      <c r="I46" s="72"/>
      <c r="J46" s="84">
        <f>J34</f>
        <v>-230883763</v>
      </c>
      <c r="K46" s="22"/>
      <c r="L46" s="22"/>
      <c r="M46" s="23"/>
      <c r="N46" s="23"/>
    </row>
    <row r="47" spans="1:14" s="18" customFormat="1" ht="15.6" customHeight="1" thickTop="1">
      <c r="A47" s="17"/>
      <c r="D47" s="24"/>
      <c r="E47" s="20"/>
      <c r="F47" s="24"/>
      <c r="G47" s="20"/>
      <c r="H47" s="20"/>
      <c r="I47" s="20"/>
      <c r="J47" s="20"/>
      <c r="K47" s="22"/>
      <c r="L47" s="22"/>
    </row>
    <row r="48" spans="1:14" s="18" customFormat="1" ht="20.100000000000001" customHeight="1">
      <c r="A48" s="17" t="s">
        <v>115</v>
      </c>
      <c r="D48" s="20"/>
      <c r="E48" s="20"/>
      <c r="F48" s="20"/>
      <c r="G48" s="20"/>
      <c r="H48" s="20"/>
      <c r="I48" s="20"/>
      <c r="J48" s="20"/>
    </row>
    <row r="49" spans="1:14" s="18" customFormat="1" ht="20.100000000000001" customHeight="1" thickBot="1">
      <c r="A49" s="19" t="s">
        <v>114</v>
      </c>
      <c r="D49" s="84">
        <f>D43</f>
        <v>51187658</v>
      </c>
      <c r="E49" s="72"/>
      <c r="F49" s="84">
        <f>F43</f>
        <v>-143235850</v>
      </c>
      <c r="G49" s="72"/>
      <c r="H49" s="84">
        <f>H43</f>
        <v>24302318</v>
      </c>
      <c r="I49" s="72"/>
      <c r="J49" s="84">
        <f>J43</f>
        <v>-233944695</v>
      </c>
      <c r="K49" s="22"/>
      <c r="L49" s="22"/>
      <c r="M49" s="23"/>
      <c r="N49" s="23"/>
    </row>
    <row r="50" spans="1:14" s="18" customFormat="1" ht="15.6" customHeight="1" thickTop="1">
      <c r="A50" s="17"/>
      <c r="D50" s="24"/>
      <c r="E50" s="20"/>
      <c r="F50" s="24"/>
      <c r="G50" s="20"/>
      <c r="H50" s="20"/>
      <c r="I50" s="20"/>
      <c r="J50" s="20"/>
      <c r="K50" s="22"/>
      <c r="L50" s="22"/>
    </row>
    <row r="51" spans="1:14" s="18" customFormat="1" ht="20.100000000000001" customHeight="1" thickBot="1">
      <c r="A51" s="17" t="s">
        <v>119</v>
      </c>
      <c r="B51" s="12">
        <v>21</v>
      </c>
      <c r="D51" s="144">
        <f>D46/319681672</f>
        <v>0.16012071533459699</v>
      </c>
      <c r="E51" s="85"/>
      <c r="F51" s="144">
        <f>F46/319681672</f>
        <v>-0.4403401550026928</v>
      </c>
      <c r="G51" s="145"/>
      <c r="H51" s="144">
        <f>H46/319681672</f>
        <v>7.6020366910493381E-2</v>
      </c>
      <c r="I51" s="145"/>
      <c r="J51" s="144">
        <f>J46/319681672</f>
        <v>-0.72223021593805981</v>
      </c>
      <c r="K51" s="22"/>
      <c r="L51" s="22"/>
      <c r="M51" s="23"/>
      <c r="N51" s="23"/>
    </row>
    <row r="52" spans="1:14" ht="20.100000000000001" customHeight="1" thickTop="1"/>
  </sheetData>
  <mergeCells count="3">
    <mergeCell ref="H5:J5"/>
    <mergeCell ref="D7:J7"/>
    <mergeCell ref="D5:F5"/>
  </mergeCells>
  <phoneticPr fontId="2" type="noConversion"/>
  <pageMargins left="0.7" right="0.7" top="0.48" bottom="0.5" header="0.5" footer="0.5"/>
  <pageSetup paperSize="9" scale="72" firstPageNumber="8" fitToWidth="0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1704-8973-44CC-A5DF-C4A3823AA17B}">
  <sheetPr>
    <pageSetUpPr fitToPage="1"/>
  </sheetPr>
  <dimension ref="A1:R57"/>
  <sheetViews>
    <sheetView view="pageBreakPreview" zoomScale="80" zoomScaleNormal="70" zoomScaleSheetLayoutView="80" workbookViewId="0">
      <selection activeCell="Q1" sqref="Q1"/>
    </sheetView>
  </sheetViews>
  <sheetFormatPr defaultColWidth="9.21875" defaultRowHeight="19.5" customHeight="1" outlineLevelRow="1"/>
  <cols>
    <col min="1" max="1" width="47.44140625" style="7" customWidth="1"/>
    <col min="2" max="2" width="7.21875" style="7" customWidth="1"/>
    <col min="3" max="3" width="1.5546875" style="7" customWidth="1"/>
    <col min="4" max="4" width="16.5546875" style="7" customWidth="1"/>
    <col min="5" max="5" width="1.5546875" style="7" customWidth="1"/>
    <col min="6" max="6" width="16.5546875" style="7" customWidth="1"/>
    <col min="7" max="7" width="1.44140625" style="7" customWidth="1"/>
    <col min="8" max="8" width="16.5546875" style="7" customWidth="1"/>
    <col min="9" max="9" width="1.44140625" style="7" customWidth="1"/>
    <col min="10" max="10" width="16.5546875" style="7" customWidth="1"/>
    <col min="11" max="11" width="1.5546875" style="7" customWidth="1"/>
    <col min="12" max="12" width="16.5546875" style="7" customWidth="1"/>
    <col min="13" max="13" width="1.5546875" style="7" customWidth="1"/>
    <col min="14" max="14" width="16.5546875" style="7" customWidth="1"/>
    <col min="15" max="15" width="1.5546875" style="7" customWidth="1"/>
    <col min="16" max="16" width="17.5546875" style="7" customWidth="1"/>
    <col min="17" max="17" width="9.21875" style="7" customWidth="1"/>
    <col min="18" max="16384" width="9.21875" style="7"/>
  </cols>
  <sheetData>
    <row r="1" spans="1:16" ht="19.5" customHeight="1">
      <c r="A1" s="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5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8" customFormat="1" ht="19.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8" customFormat="1" ht="19.5" customHeight="1">
      <c r="B4" s="7"/>
      <c r="C4" s="7"/>
      <c r="D4" s="224" t="s">
        <v>0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s="29" customFormat="1" ht="19.5" customHeight="1">
      <c r="B5" s="30"/>
      <c r="C5" s="30"/>
      <c r="D5" s="11"/>
      <c r="E5" s="11"/>
      <c r="F5" s="11"/>
      <c r="G5" s="11"/>
      <c r="H5" s="30" t="s">
        <v>45</v>
      </c>
      <c r="I5" s="11"/>
      <c r="J5" s="30" t="s">
        <v>45</v>
      </c>
      <c r="L5" s="7"/>
      <c r="M5" s="7"/>
      <c r="N5" s="7"/>
      <c r="O5" s="11"/>
      <c r="P5" s="11"/>
    </row>
    <row r="6" spans="1:16" s="29" customFormat="1" ht="19.5" customHeight="1">
      <c r="B6" s="30"/>
      <c r="C6" s="30"/>
      <c r="D6" s="31" t="s">
        <v>116</v>
      </c>
      <c r="E6" s="30"/>
      <c r="F6" s="30"/>
      <c r="G6" s="30"/>
      <c r="H6" s="30" t="s">
        <v>53</v>
      </c>
      <c r="I6" s="31"/>
      <c r="J6" s="30" t="s">
        <v>127</v>
      </c>
      <c r="K6" s="30"/>
      <c r="L6" s="225" t="s">
        <v>253</v>
      </c>
      <c r="M6" s="225"/>
      <c r="N6" s="225"/>
      <c r="O6" s="31"/>
      <c r="P6" s="30"/>
    </row>
    <row r="7" spans="1:16" s="30" customFormat="1" ht="19.5" customHeight="1">
      <c r="D7" s="30" t="s">
        <v>26</v>
      </c>
      <c r="E7" s="31"/>
      <c r="F7" s="31" t="s">
        <v>18</v>
      </c>
      <c r="G7" s="31"/>
      <c r="H7" s="31" t="s">
        <v>41</v>
      </c>
      <c r="I7" s="32"/>
      <c r="J7" s="30" t="s">
        <v>126</v>
      </c>
      <c r="L7" s="30" t="s">
        <v>92</v>
      </c>
      <c r="M7" s="11"/>
      <c r="N7" s="30" t="s">
        <v>28</v>
      </c>
      <c r="O7" s="32"/>
      <c r="P7" s="30" t="s">
        <v>29</v>
      </c>
    </row>
    <row r="8" spans="1:16" s="30" customFormat="1" ht="19.5" customHeight="1">
      <c r="B8" s="12" t="s">
        <v>2</v>
      </c>
      <c r="D8" s="32" t="s">
        <v>27</v>
      </c>
      <c r="E8" s="31"/>
      <c r="F8" s="32" t="s">
        <v>240</v>
      </c>
      <c r="G8" s="32"/>
      <c r="H8" s="32" t="s">
        <v>42</v>
      </c>
      <c r="I8" s="31"/>
      <c r="J8" s="32" t="s">
        <v>46</v>
      </c>
      <c r="K8" s="32"/>
      <c r="L8" s="30" t="s">
        <v>93</v>
      </c>
      <c r="N8" s="30" t="s">
        <v>255</v>
      </c>
      <c r="O8" s="31"/>
      <c r="P8" s="30" t="s">
        <v>33</v>
      </c>
    </row>
    <row r="9" spans="1:16" s="30" customFormat="1" ht="19.5" customHeight="1">
      <c r="B9" s="6"/>
      <c r="D9" s="226" t="s">
        <v>158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</row>
    <row r="10" spans="1:16" s="30" customFormat="1" ht="31.35" hidden="1" customHeight="1">
      <c r="A10" s="70" t="s">
        <v>166</v>
      </c>
      <c r="B10" s="6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19.5" hidden="1" customHeight="1">
      <c r="A11" s="34" t="s">
        <v>120</v>
      </c>
      <c r="B11" s="40"/>
      <c r="D11" s="46">
        <v>1598408360</v>
      </c>
      <c r="E11" s="46"/>
      <c r="F11" s="46">
        <v>819968299</v>
      </c>
      <c r="G11" s="46"/>
      <c r="H11" s="46">
        <v>-120629995</v>
      </c>
      <c r="I11" s="46"/>
      <c r="J11" s="46">
        <v>-471467670</v>
      </c>
      <c r="K11" s="46"/>
      <c r="L11" s="46">
        <v>11905000</v>
      </c>
      <c r="M11" s="46"/>
      <c r="N11" s="46">
        <v>242715102</v>
      </c>
      <c r="O11" s="46"/>
      <c r="P11" s="47">
        <v>2080899096</v>
      </c>
    </row>
    <row r="12" spans="1:16" ht="12" hidden="1" customHeight="1">
      <c r="A12" s="34"/>
      <c r="B12" s="4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</row>
    <row r="13" spans="1:16" ht="19.5" hidden="1" customHeight="1">
      <c r="A13" s="3" t="s">
        <v>148</v>
      </c>
      <c r="B13" s="4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3"/>
    </row>
    <row r="14" spans="1:16" ht="19.5" hidden="1" customHeight="1">
      <c r="A14" s="14" t="s">
        <v>175</v>
      </c>
      <c r="B14" s="4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3"/>
    </row>
    <row r="15" spans="1:16" ht="19.5" hidden="1" customHeight="1">
      <c r="A15" s="8" t="s">
        <v>149</v>
      </c>
      <c r="B15" s="40">
        <v>22</v>
      </c>
      <c r="D15" s="45">
        <v>0</v>
      </c>
      <c r="E15" s="44"/>
      <c r="F15" s="45">
        <v>0</v>
      </c>
      <c r="G15" s="44"/>
      <c r="H15" s="45">
        <v>0</v>
      </c>
      <c r="I15" s="44"/>
      <c r="J15" s="45">
        <v>0</v>
      </c>
      <c r="K15" s="44"/>
      <c r="L15" s="45">
        <v>0</v>
      </c>
      <c r="M15" s="44"/>
      <c r="N15" s="45">
        <v>-31968167</v>
      </c>
      <c r="O15" s="44"/>
      <c r="P15" s="45">
        <v>-31968167</v>
      </c>
    </row>
    <row r="16" spans="1:16" ht="19.5" hidden="1" customHeight="1">
      <c r="A16" s="14" t="s">
        <v>181</v>
      </c>
      <c r="B16" s="40"/>
      <c r="D16" s="48">
        <f>SUM(D15)</f>
        <v>0</v>
      </c>
      <c r="E16" s="44"/>
      <c r="F16" s="48">
        <f>SUM(F15)</f>
        <v>0</v>
      </c>
      <c r="G16" s="44"/>
      <c r="H16" s="48">
        <f>SUM(H15)</f>
        <v>0</v>
      </c>
      <c r="I16" s="44"/>
      <c r="J16" s="48">
        <f>SUM(J15)</f>
        <v>0</v>
      </c>
      <c r="K16" s="44"/>
      <c r="L16" s="48">
        <f>SUM(L15)</f>
        <v>0</v>
      </c>
      <c r="M16" s="44"/>
      <c r="N16" s="48">
        <f>SUM(N15)</f>
        <v>-31968167</v>
      </c>
      <c r="O16" s="44"/>
      <c r="P16" s="48">
        <f>SUM(D16:N16)</f>
        <v>-31968167</v>
      </c>
    </row>
    <row r="17" spans="1:18" ht="19.5" hidden="1" customHeight="1">
      <c r="A17" s="3" t="s">
        <v>150</v>
      </c>
      <c r="B17" s="40"/>
      <c r="D17" s="48">
        <f>SUM(D16)</f>
        <v>0</v>
      </c>
      <c r="E17" s="44"/>
      <c r="F17" s="48">
        <f>SUM(F16)</f>
        <v>0</v>
      </c>
      <c r="G17" s="44"/>
      <c r="H17" s="48">
        <f>SUM(H16)</f>
        <v>0</v>
      </c>
      <c r="I17" s="44"/>
      <c r="J17" s="48">
        <f>SUM(J16)</f>
        <v>0</v>
      </c>
      <c r="K17" s="44"/>
      <c r="L17" s="48">
        <f>SUM(L16)</f>
        <v>0</v>
      </c>
      <c r="M17" s="44"/>
      <c r="N17" s="48">
        <f>SUM(N16)</f>
        <v>-31968167</v>
      </c>
      <c r="O17" s="44"/>
      <c r="P17" s="48">
        <f>SUM(D17:N17)</f>
        <v>-31968167</v>
      </c>
    </row>
    <row r="18" spans="1:18" ht="12" hidden="1" customHeight="1">
      <c r="A18" s="34"/>
      <c r="B18" s="4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3"/>
    </row>
    <row r="19" spans="1:18" ht="19.5" hidden="1" customHeight="1">
      <c r="A19" s="34" t="s">
        <v>176</v>
      </c>
      <c r="B19" s="35"/>
      <c r="C19" s="3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7"/>
      <c r="R19" s="37"/>
    </row>
    <row r="20" spans="1:18" ht="19.5" hidden="1" customHeight="1">
      <c r="A20" s="38" t="s">
        <v>178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0</v>
      </c>
      <c r="K20" s="43"/>
      <c r="L20" s="45">
        <v>0</v>
      </c>
      <c r="M20" s="43"/>
      <c r="N20" s="45">
        <f>'PL 8'!F34</f>
        <v>-140768677</v>
      </c>
      <c r="O20" s="43"/>
      <c r="P20" s="45">
        <f>SUM(D20:N20)</f>
        <v>-140768677</v>
      </c>
    </row>
    <row r="21" spans="1:18" ht="19.5" hidden="1" customHeight="1">
      <c r="A21" s="73" t="s">
        <v>167</v>
      </c>
      <c r="B21" s="35"/>
      <c r="C21" s="35"/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v>0</v>
      </c>
      <c r="M21" s="43"/>
      <c r="N21" s="45">
        <v>1641966</v>
      </c>
      <c r="O21" s="43"/>
      <c r="P21" s="45">
        <v>1641966</v>
      </c>
    </row>
    <row r="22" spans="1:18" ht="19.5" hidden="1" customHeight="1">
      <c r="A22" s="34" t="s">
        <v>177</v>
      </c>
      <c r="B22" s="40"/>
      <c r="D22" s="48">
        <f>SUM(D20:D21)</f>
        <v>0</v>
      </c>
      <c r="E22" s="47"/>
      <c r="F22" s="48">
        <f>SUM(F20:F21)</f>
        <v>0</v>
      </c>
      <c r="G22" s="47"/>
      <c r="H22" s="48">
        <f>SUM(H20:H21)</f>
        <v>0</v>
      </c>
      <c r="I22" s="47"/>
      <c r="J22" s="48">
        <f>SUM(J20:J21)</f>
        <v>0</v>
      </c>
      <c r="K22" s="46"/>
      <c r="L22" s="48">
        <f>SUM(L20:L21)</f>
        <v>0</v>
      </c>
      <c r="M22" s="47"/>
      <c r="N22" s="48">
        <f>SUM(N20:N21)</f>
        <v>-139126711</v>
      </c>
      <c r="O22" s="47"/>
      <c r="P22" s="48">
        <f>SUM(P20:P21)</f>
        <v>-139126711</v>
      </c>
    </row>
    <row r="23" spans="1:18" ht="19.5" hidden="1" customHeight="1">
      <c r="A23" s="34"/>
      <c r="B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8" ht="19.5" hidden="1" customHeight="1">
      <c r="A24" s="38" t="s">
        <v>168</v>
      </c>
      <c r="B24" s="40">
        <v>17</v>
      </c>
      <c r="D24" s="74">
        <v>0</v>
      </c>
      <c r="E24" s="46"/>
      <c r="F24" s="74">
        <v>0</v>
      </c>
      <c r="G24" s="46"/>
      <c r="H24" s="74">
        <v>0</v>
      </c>
      <c r="I24" s="46"/>
      <c r="J24" s="74">
        <v>0</v>
      </c>
      <c r="K24" s="46"/>
      <c r="L24" s="74">
        <v>8475000</v>
      </c>
      <c r="M24" s="46"/>
      <c r="N24" s="74">
        <v>-8475000</v>
      </c>
      <c r="O24" s="46"/>
      <c r="P24" s="74">
        <v>0</v>
      </c>
    </row>
    <row r="25" spans="1:18" ht="19.5" hidden="1" customHeight="1" thickBot="1">
      <c r="A25" s="34" t="s">
        <v>169</v>
      </c>
      <c r="D25" s="56">
        <f>SUM(D11,D17,D22,D24)</f>
        <v>1598408360</v>
      </c>
      <c r="E25" s="47"/>
      <c r="F25" s="56">
        <f>SUM(F11,F17,F22,F24)</f>
        <v>819968299</v>
      </c>
      <c r="G25" s="46"/>
      <c r="H25" s="56">
        <f>SUM(H11,H17,H22,H24)</f>
        <v>-120629995</v>
      </c>
      <c r="I25" s="46"/>
      <c r="J25" s="56">
        <f>SUM(J11,J17,J22,J24)</f>
        <v>-471467670</v>
      </c>
      <c r="K25" s="46"/>
      <c r="L25" s="56">
        <f>SUM(L11,L17,L22,L24)</f>
        <v>20380000</v>
      </c>
      <c r="M25" s="47"/>
      <c r="N25" s="56">
        <f>SUM(N11,N17,N22,N24)</f>
        <v>63145224</v>
      </c>
      <c r="O25" s="46"/>
      <c r="P25" s="56">
        <f>SUM(P11,P17,P22,P24)</f>
        <v>1909804218</v>
      </c>
    </row>
    <row r="26" spans="1:18" ht="19.5" hidden="1" customHeight="1" thickTop="1">
      <c r="A26" s="34"/>
      <c r="D26" s="20"/>
      <c r="E26" s="20"/>
      <c r="F26" s="20"/>
      <c r="G26" s="20"/>
      <c r="H26" s="44"/>
      <c r="I26" s="43"/>
      <c r="J26" s="44"/>
      <c r="K26" s="44"/>
      <c r="L26" s="44"/>
      <c r="M26" s="20"/>
      <c r="N26" s="44"/>
      <c r="O26" s="43"/>
      <c r="P26" s="44"/>
    </row>
    <row r="27" spans="1:18" ht="19.5" customHeight="1">
      <c r="A27" s="33" t="s">
        <v>195</v>
      </c>
      <c r="D27" s="20"/>
      <c r="E27" s="20"/>
      <c r="F27" s="20"/>
      <c r="G27" s="20"/>
      <c r="H27" s="44"/>
      <c r="I27" s="43"/>
      <c r="J27" s="44"/>
      <c r="K27" s="44"/>
      <c r="L27" s="44"/>
      <c r="M27" s="20"/>
      <c r="N27" s="44"/>
      <c r="O27" s="43"/>
      <c r="P27" s="44"/>
    </row>
    <row r="28" spans="1:18" ht="19.5" customHeight="1">
      <c r="A28" s="33" t="s">
        <v>196</v>
      </c>
      <c r="B28" s="40"/>
      <c r="D28" s="46">
        <v>1598408360</v>
      </c>
      <c r="E28" s="46"/>
      <c r="F28" s="46">
        <v>819968299</v>
      </c>
      <c r="G28" s="46"/>
      <c r="H28" s="46">
        <v>-120629995</v>
      </c>
      <c r="I28" s="46"/>
      <c r="J28" s="46">
        <v>-471467670</v>
      </c>
      <c r="K28" s="46"/>
      <c r="L28" s="46">
        <v>23610000</v>
      </c>
      <c r="M28" s="46"/>
      <c r="N28" s="46">
        <v>81251520</v>
      </c>
      <c r="O28" s="46"/>
      <c r="P28" s="47">
        <f>SUM(D28:N28)</f>
        <v>1931140514</v>
      </c>
    </row>
    <row r="29" spans="1:18" ht="19.5" customHeight="1">
      <c r="A29" s="34"/>
      <c r="B29" s="4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</row>
    <row r="30" spans="1:18" ht="19.5" customHeight="1">
      <c r="A30" s="34" t="s">
        <v>176</v>
      </c>
      <c r="B30" s="40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18" ht="19.5" customHeight="1">
      <c r="A31" s="38" t="s">
        <v>209</v>
      </c>
      <c r="D31" s="44">
        <v>0</v>
      </c>
      <c r="E31" s="44"/>
      <c r="F31" s="44">
        <v>0</v>
      </c>
      <c r="G31" s="44"/>
      <c r="H31" s="44">
        <v>0</v>
      </c>
      <c r="I31" s="44"/>
      <c r="J31" s="44">
        <v>0</v>
      </c>
      <c r="K31" s="44"/>
      <c r="L31" s="44">
        <v>0</v>
      </c>
      <c r="M31" s="44"/>
      <c r="N31" s="44">
        <v>-140768677</v>
      </c>
      <c r="O31" s="44"/>
      <c r="P31" s="44">
        <f>SUM(D31:N31)</f>
        <v>-140768677</v>
      </c>
    </row>
    <row r="32" spans="1:18" ht="19.5" customHeight="1">
      <c r="A32" s="38" t="s">
        <v>167</v>
      </c>
      <c r="D32" s="44">
        <v>0</v>
      </c>
      <c r="E32" s="44"/>
      <c r="F32" s="44">
        <v>0</v>
      </c>
      <c r="G32" s="44"/>
      <c r="H32" s="44">
        <v>0</v>
      </c>
      <c r="I32" s="44"/>
      <c r="J32" s="44">
        <v>0</v>
      </c>
      <c r="K32" s="44"/>
      <c r="L32" s="44">
        <v>0</v>
      </c>
      <c r="M32" s="44"/>
      <c r="N32" s="44">
        <v>-2467173</v>
      </c>
      <c r="O32" s="44"/>
      <c r="P32" s="44">
        <f>SUM(D32:N32)</f>
        <v>-2467173</v>
      </c>
    </row>
    <row r="33" spans="1:17" ht="19.5" customHeight="1">
      <c r="A33" s="34" t="s">
        <v>173</v>
      </c>
      <c r="D33" s="48">
        <f>SUM(D31:D32)</f>
        <v>0</v>
      </c>
      <c r="E33" s="47"/>
      <c r="F33" s="48">
        <f>SUM(F31:F32)</f>
        <v>0</v>
      </c>
      <c r="G33" s="47"/>
      <c r="H33" s="48">
        <f>SUM(H31:H32)</f>
        <v>0</v>
      </c>
      <c r="I33" s="47"/>
      <c r="J33" s="48">
        <f>SUM(J31:J32)</f>
        <v>0</v>
      </c>
      <c r="K33" s="46"/>
      <c r="L33" s="48">
        <f>SUM(L31:L32)</f>
        <v>0</v>
      </c>
      <c r="M33" s="47"/>
      <c r="N33" s="48">
        <f>SUM(N31:N32)</f>
        <v>-143235850</v>
      </c>
      <c r="O33" s="47"/>
      <c r="P33" s="48">
        <f>SUM(P31:P32)</f>
        <v>-143235850</v>
      </c>
    </row>
    <row r="34" spans="1:17" ht="19.5" customHeight="1">
      <c r="A34" s="34"/>
      <c r="B34" s="40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7" ht="19.5" hidden="1" customHeight="1">
      <c r="A35" s="38" t="s">
        <v>168</v>
      </c>
      <c r="B35" s="40">
        <v>15</v>
      </c>
      <c r="D35" s="74">
        <v>0</v>
      </c>
      <c r="E35" s="46"/>
      <c r="F35" s="74">
        <v>0</v>
      </c>
      <c r="G35" s="46"/>
      <c r="H35" s="74">
        <v>0</v>
      </c>
      <c r="I35" s="46"/>
      <c r="J35" s="74">
        <v>0</v>
      </c>
      <c r="K35" s="46"/>
      <c r="L35" s="45">
        <v>0</v>
      </c>
      <c r="M35" s="44"/>
      <c r="N35" s="45">
        <v>0</v>
      </c>
      <c r="O35" s="46"/>
      <c r="P35" s="45">
        <f>SUM(D35:N35)</f>
        <v>0</v>
      </c>
    </row>
    <row r="36" spans="1:17" ht="19.5" customHeight="1" thickBot="1">
      <c r="A36" s="34" t="s">
        <v>197</v>
      </c>
      <c r="D36" s="56">
        <f>SUM(D28,D33,D35)</f>
        <v>1598408360</v>
      </c>
      <c r="E36" s="47"/>
      <c r="F36" s="56">
        <f>SUM(F28,F33,F35)</f>
        <v>819968299</v>
      </c>
      <c r="G36" s="46"/>
      <c r="H36" s="56">
        <f>SUM(H28,H33,H35)</f>
        <v>-120629995</v>
      </c>
      <c r="I36" s="46"/>
      <c r="J36" s="56">
        <f>SUM(J28,J33,J35)</f>
        <v>-471467670</v>
      </c>
      <c r="K36" s="46"/>
      <c r="L36" s="56">
        <f>SUM(L28,L33,L35)</f>
        <v>23610000</v>
      </c>
      <c r="M36" s="47"/>
      <c r="N36" s="56">
        <f>SUM(N28,N33,N35)</f>
        <v>-61984330</v>
      </c>
      <c r="O36" s="46"/>
      <c r="P36" s="56">
        <f>SUM(P28,P33,P35)</f>
        <v>1787904664</v>
      </c>
      <c r="Q36" s="186"/>
    </row>
    <row r="37" spans="1:17" ht="19.5" customHeight="1" thickTop="1">
      <c r="A37" s="34"/>
      <c r="D37" s="44"/>
      <c r="E37" s="20"/>
      <c r="F37" s="44"/>
      <c r="G37" s="44"/>
      <c r="H37" s="44"/>
      <c r="I37" s="44"/>
      <c r="J37" s="44"/>
      <c r="K37" s="44"/>
      <c r="L37" s="44"/>
      <c r="M37" s="20"/>
      <c r="N37" s="44"/>
      <c r="O37" s="43"/>
      <c r="P37" s="44"/>
    </row>
    <row r="38" spans="1:17" ht="19.5" customHeight="1">
      <c r="A38" s="33" t="s">
        <v>224</v>
      </c>
    </row>
    <row r="39" spans="1:17" ht="19.5" customHeight="1">
      <c r="A39" s="34" t="s">
        <v>225</v>
      </c>
      <c r="D39" s="46">
        <f>D36</f>
        <v>1598408360</v>
      </c>
      <c r="E39" s="46"/>
      <c r="F39" s="46">
        <f>F36</f>
        <v>819968299</v>
      </c>
      <c r="G39" s="46"/>
      <c r="H39" s="46">
        <f>H36</f>
        <v>-120629995</v>
      </c>
      <c r="I39" s="46"/>
      <c r="J39" s="46">
        <f>J36</f>
        <v>-471467670</v>
      </c>
      <c r="K39" s="46"/>
      <c r="L39" s="46">
        <f>L36</f>
        <v>23610000</v>
      </c>
      <c r="M39" s="46"/>
      <c r="N39" s="46">
        <f>N36</f>
        <v>-61984330</v>
      </c>
      <c r="O39" s="46"/>
      <c r="P39" s="47">
        <f>SUM(D39:N39)</f>
        <v>1787904664</v>
      </c>
    </row>
    <row r="40" spans="1:17" ht="12" hidden="1" customHeight="1" outlineLevel="1">
      <c r="A40" s="34"/>
      <c r="B40" s="40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7"/>
    </row>
    <row r="41" spans="1:17" ht="19.5" hidden="1" customHeight="1" outlineLevel="1">
      <c r="A41" s="3" t="s">
        <v>241</v>
      </c>
      <c r="D41" s="46"/>
      <c r="E41" s="46"/>
      <c r="F41" s="46"/>
      <c r="G41" s="46"/>
    </row>
    <row r="42" spans="1:17" ht="19.5" hidden="1" customHeight="1" outlineLevel="1">
      <c r="A42" s="187" t="s">
        <v>175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</row>
    <row r="43" spans="1:17" ht="19.5" hidden="1" customHeight="1" outlineLevel="1">
      <c r="A43" s="38" t="s">
        <v>149</v>
      </c>
      <c r="B43" s="12">
        <v>20</v>
      </c>
      <c r="D43" s="45">
        <v>0</v>
      </c>
      <c r="E43" s="44"/>
      <c r="F43" s="45">
        <v>0</v>
      </c>
      <c r="G43" s="44"/>
      <c r="H43" s="45">
        <v>0</v>
      </c>
      <c r="I43" s="44"/>
      <c r="J43" s="45">
        <v>0</v>
      </c>
      <c r="K43" s="44"/>
      <c r="L43" s="45">
        <v>0</v>
      </c>
      <c r="M43" s="44"/>
      <c r="N43" s="45">
        <v>0</v>
      </c>
      <c r="O43" s="44"/>
      <c r="P43" s="45">
        <v>0</v>
      </c>
    </row>
    <row r="44" spans="1:17" ht="19.5" hidden="1" customHeight="1" outlineLevel="1">
      <c r="A44" s="187" t="s">
        <v>181</v>
      </c>
      <c r="D44" s="48">
        <f>SUM(D43)</f>
        <v>0</v>
      </c>
      <c r="E44" s="44"/>
      <c r="F44" s="48">
        <f>SUM(F43)</f>
        <v>0</v>
      </c>
      <c r="G44" s="44"/>
      <c r="H44" s="48">
        <f>SUM(H43)</f>
        <v>0</v>
      </c>
      <c r="I44" s="44"/>
      <c r="J44" s="48">
        <f>SUM(J43)</f>
        <v>0</v>
      </c>
      <c r="K44" s="44"/>
      <c r="L44" s="48">
        <f>SUM(L43)</f>
        <v>0</v>
      </c>
      <c r="M44" s="44"/>
      <c r="N44" s="48">
        <f>SUM(N43)</f>
        <v>0</v>
      </c>
      <c r="O44" s="44"/>
      <c r="P44" s="48">
        <f>SUM(P43)</f>
        <v>0</v>
      </c>
    </row>
    <row r="45" spans="1:17" ht="19.5" hidden="1" customHeight="1" outlineLevel="1">
      <c r="A45" s="34" t="s">
        <v>150</v>
      </c>
      <c r="D45" s="48">
        <f>SUM(D44)</f>
        <v>0</v>
      </c>
      <c r="E45" s="44"/>
      <c r="F45" s="48">
        <f>SUM(F44)</f>
        <v>0</v>
      </c>
      <c r="G45" s="44"/>
      <c r="H45" s="48">
        <f>SUM(H44)</f>
        <v>0</v>
      </c>
      <c r="I45" s="44"/>
      <c r="J45" s="48">
        <f>SUM(J44)</f>
        <v>0</v>
      </c>
      <c r="K45" s="44"/>
      <c r="L45" s="48">
        <f>SUM(L44)</f>
        <v>0</v>
      </c>
      <c r="M45" s="44"/>
      <c r="N45" s="48">
        <f t="shared" ref="N45:O45" si="0">SUM(N44)</f>
        <v>0</v>
      </c>
      <c r="O45" s="48">
        <f t="shared" si="0"/>
        <v>0</v>
      </c>
      <c r="P45" s="48">
        <f>SUM(P44)</f>
        <v>0</v>
      </c>
    </row>
    <row r="46" spans="1:17" ht="19.5" customHeight="1" collapsed="1">
      <c r="A46" s="3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3"/>
    </row>
    <row r="47" spans="1:17" ht="19.5" customHeight="1">
      <c r="A47" s="34" t="s">
        <v>176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</row>
    <row r="48" spans="1:17" ht="19.5" customHeight="1">
      <c r="A48" s="38" t="s">
        <v>178</v>
      </c>
      <c r="D48" s="44">
        <v>0</v>
      </c>
      <c r="E48" s="44"/>
      <c r="F48" s="44">
        <v>0</v>
      </c>
      <c r="G48" s="44"/>
      <c r="H48" s="44">
        <v>0</v>
      </c>
      <c r="I48" s="44"/>
      <c r="J48" s="44">
        <v>0</v>
      </c>
      <c r="K48" s="44"/>
      <c r="L48" s="44">
        <v>0</v>
      </c>
      <c r="M48" s="44"/>
      <c r="N48" s="44">
        <v>51187658</v>
      </c>
      <c r="O48" s="44"/>
      <c r="P48" s="44">
        <f>SUM(D48:N48)</f>
        <v>51187658</v>
      </c>
    </row>
    <row r="49" spans="1:16" ht="19.5" hidden="1" customHeight="1">
      <c r="A49" s="38" t="s">
        <v>167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>
        <f>+'PL 8'!D42</f>
        <v>0</v>
      </c>
      <c r="O49" s="44"/>
      <c r="P49" s="44">
        <f>SUM(D49:N49)</f>
        <v>0</v>
      </c>
    </row>
    <row r="50" spans="1:16" ht="19.5" customHeight="1">
      <c r="A50" s="34" t="s">
        <v>173</v>
      </c>
      <c r="D50" s="48">
        <f>SUM(D48:D49)</f>
        <v>0</v>
      </c>
      <c r="E50" s="47"/>
      <c r="F50" s="48">
        <f>SUM(F48:F49)</f>
        <v>0</v>
      </c>
      <c r="G50" s="47"/>
      <c r="H50" s="48">
        <f>SUM(H48:H49)</f>
        <v>0</v>
      </c>
      <c r="I50" s="47"/>
      <c r="J50" s="48">
        <f>SUM(J48:J49)</f>
        <v>0</v>
      </c>
      <c r="K50" s="46"/>
      <c r="L50" s="48">
        <f>SUM(L48:L49)</f>
        <v>0</v>
      </c>
      <c r="M50" s="47"/>
      <c r="N50" s="48">
        <f>SUM(N48:N49)</f>
        <v>51187658</v>
      </c>
      <c r="O50" s="47"/>
      <c r="P50" s="48">
        <f>SUM(P48:P49)</f>
        <v>51187658</v>
      </c>
    </row>
    <row r="51" spans="1:16" ht="19.5" customHeight="1">
      <c r="A51" s="34"/>
      <c r="D51" s="46"/>
      <c r="E51" s="47"/>
      <c r="F51" s="46"/>
      <c r="G51" s="47"/>
      <c r="H51" s="46"/>
      <c r="I51" s="47"/>
      <c r="J51" s="46"/>
      <c r="K51" s="46"/>
      <c r="L51" s="46"/>
      <c r="M51" s="47"/>
      <c r="N51" s="46"/>
      <c r="O51" s="47"/>
      <c r="P51" s="46"/>
    </row>
    <row r="52" spans="1:16" ht="19.5" customHeight="1">
      <c r="A52" s="38" t="s">
        <v>256</v>
      </c>
      <c r="D52" s="46"/>
      <c r="E52" s="47"/>
      <c r="F52" s="46"/>
      <c r="G52" s="47"/>
      <c r="H52" s="46"/>
      <c r="I52" s="47"/>
      <c r="J52" s="46"/>
      <c r="K52" s="46"/>
      <c r="L52" s="46"/>
      <c r="M52" s="47"/>
      <c r="N52" s="46"/>
      <c r="O52" s="47"/>
      <c r="P52" s="46"/>
    </row>
    <row r="53" spans="1:16" ht="19.5" customHeight="1">
      <c r="A53" s="38" t="s">
        <v>257</v>
      </c>
      <c r="B53" s="12">
        <v>16</v>
      </c>
      <c r="D53" s="46">
        <v>0</v>
      </c>
      <c r="E53" s="46"/>
      <c r="F53" s="44">
        <v>-7036271</v>
      </c>
      <c r="G53" s="46"/>
      <c r="H53" s="46">
        <v>0</v>
      </c>
      <c r="I53" s="46"/>
      <c r="J53" s="46">
        <v>0</v>
      </c>
      <c r="K53" s="46"/>
      <c r="L53" s="44">
        <v>-23610000</v>
      </c>
      <c r="M53" s="44"/>
      <c r="N53" s="44">
        <v>30646271</v>
      </c>
      <c r="O53" s="46"/>
      <c r="P53" s="46">
        <f>SUM(D53:N53)</f>
        <v>0</v>
      </c>
    </row>
    <row r="54" spans="1:16" ht="19.5" customHeight="1">
      <c r="A54" s="38" t="s">
        <v>168</v>
      </c>
      <c r="B54" s="12">
        <v>17</v>
      </c>
      <c r="D54" s="74">
        <v>0</v>
      </c>
      <c r="E54" s="46"/>
      <c r="F54" s="74">
        <v>0</v>
      </c>
      <c r="G54" s="46"/>
      <c r="H54" s="74">
        <v>0</v>
      </c>
      <c r="I54" s="46"/>
      <c r="J54" s="74">
        <v>0</v>
      </c>
      <c r="K54" s="46"/>
      <c r="L54" s="45">
        <v>1215116</v>
      </c>
      <c r="M54" s="44"/>
      <c r="N54" s="45">
        <v>-1215116</v>
      </c>
      <c r="O54" s="46"/>
      <c r="P54" s="45">
        <f>SUM(D54:N54)</f>
        <v>0</v>
      </c>
    </row>
    <row r="55" spans="1:16" ht="19.5" customHeight="1" thickBot="1">
      <c r="A55" s="34" t="s">
        <v>226</v>
      </c>
      <c r="D55" s="56">
        <f>SUM(D39,D50,D54,D53)</f>
        <v>1598408360</v>
      </c>
      <c r="E55" s="47"/>
      <c r="F55" s="56">
        <f>SUM(F39,F50,F54,F53)</f>
        <v>812932028</v>
      </c>
      <c r="G55" s="46"/>
      <c r="H55" s="56">
        <f>SUM(H39,H50,H54,H53)</f>
        <v>-120629995</v>
      </c>
      <c r="I55" s="46"/>
      <c r="J55" s="56">
        <f>SUM(J39,J50,J54,J53)</f>
        <v>-471467670</v>
      </c>
      <c r="K55" s="46"/>
      <c r="L55" s="56">
        <f>SUM(L39,L50,L54,L53)</f>
        <v>1215116</v>
      </c>
      <c r="M55" s="47"/>
      <c r="N55" s="56">
        <f>SUM(N39,N50,N54,N53)</f>
        <v>18634483</v>
      </c>
      <c r="O55" s="46"/>
      <c r="P55" s="56">
        <f>SUM(P39,P50,P54,P53)</f>
        <v>1839092322</v>
      </c>
    </row>
    <row r="56" spans="1:16" ht="19.5" customHeight="1" thickTop="1"/>
    <row r="57" spans="1:16" ht="19.5" customHeight="1">
      <c r="P57" s="186"/>
    </row>
  </sheetData>
  <mergeCells count="3">
    <mergeCell ref="D4:P4"/>
    <mergeCell ref="L6:N6"/>
    <mergeCell ref="D9:P9"/>
  </mergeCells>
  <pageMargins left="0.7" right="0.7" top="0.48" bottom="0.5" header="0.5" footer="0.5"/>
  <pageSetup paperSize="9" scale="73" firstPageNumber="9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D92-48DE-4851-B4D6-3D5130CC2767}">
  <sheetPr>
    <pageSetUpPr fitToPage="1"/>
  </sheetPr>
  <dimension ref="A1:R45"/>
  <sheetViews>
    <sheetView showGridLines="0" view="pageBreakPreview" zoomScale="80" zoomScaleNormal="70" zoomScaleSheetLayoutView="80" workbookViewId="0">
      <pane xSplit="3" ySplit="26" topLeftCell="D27" activePane="bottomRight" state="frozen"/>
      <selection activeCell="G93" sqref="G93"/>
      <selection pane="topRight" activeCell="G93" sqref="G93"/>
      <selection pane="bottomLeft" activeCell="G93" sqref="G93"/>
      <selection pane="bottomRight" activeCell="D41" sqref="D41"/>
    </sheetView>
  </sheetViews>
  <sheetFormatPr defaultColWidth="9.21875" defaultRowHeight="19.5" customHeight="1"/>
  <cols>
    <col min="1" max="1" width="63.77734375" style="7" customWidth="1"/>
    <col min="2" max="2" width="5.77734375" style="7" customWidth="1"/>
    <col min="3" max="3" width="1.5546875" style="7" customWidth="1"/>
    <col min="4" max="4" width="19.5546875" style="7" customWidth="1"/>
    <col min="5" max="5" width="1.5546875" style="7" customWidth="1"/>
    <col min="6" max="6" width="17.5546875" style="7" customWidth="1"/>
    <col min="7" max="7" width="1.44140625" style="7" customWidth="1"/>
    <col min="8" max="8" width="18" style="7" customWidth="1"/>
    <col min="9" max="9" width="1.44140625" style="7" customWidth="1"/>
    <col min="10" max="10" width="18" style="7" customWidth="1"/>
    <col min="11" max="11" width="1.5546875" style="7" customWidth="1"/>
    <col min="12" max="12" width="17" style="7" customWidth="1"/>
    <col min="13" max="13" width="1.5546875" style="7" customWidth="1"/>
    <col min="14" max="14" width="17" style="7" customWidth="1"/>
    <col min="15" max="15" width="1.5546875" style="7" customWidth="1"/>
    <col min="16" max="16" width="19.77734375" style="7" customWidth="1"/>
    <col min="17" max="17" width="9.21875" style="7" customWidth="1"/>
    <col min="18" max="16384" width="9.21875" style="7"/>
  </cols>
  <sheetData>
    <row r="1" spans="1:16" ht="19.5" customHeight="1">
      <c r="A1" s="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5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8" customFormat="1" ht="19.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8" customFormat="1" ht="19.5" customHeight="1">
      <c r="B4" s="7"/>
      <c r="C4" s="7"/>
      <c r="D4" s="224" t="s">
        <v>0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s="29" customFormat="1" ht="19.5" customHeight="1">
      <c r="B5" s="30"/>
      <c r="C5" s="30"/>
      <c r="D5" s="11"/>
      <c r="E5" s="11"/>
      <c r="F5" s="11"/>
      <c r="G5" s="11"/>
      <c r="H5" s="30" t="s">
        <v>45</v>
      </c>
      <c r="I5" s="11"/>
      <c r="J5" s="30" t="s">
        <v>45</v>
      </c>
      <c r="L5" s="7"/>
      <c r="M5" s="7"/>
      <c r="N5" s="7"/>
      <c r="O5" s="11"/>
      <c r="P5" s="11"/>
    </row>
    <row r="6" spans="1:16" s="29" customFormat="1" ht="19.5" customHeight="1">
      <c r="B6" s="30"/>
      <c r="C6" s="30"/>
      <c r="D6" s="31" t="s">
        <v>116</v>
      </c>
      <c r="E6" s="30"/>
      <c r="F6" s="30"/>
      <c r="G6" s="30"/>
      <c r="H6" s="30" t="s">
        <v>53</v>
      </c>
      <c r="I6" s="31"/>
      <c r="J6" s="30" t="s">
        <v>127</v>
      </c>
      <c r="K6" s="30"/>
      <c r="L6" s="225" t="s">
        <v>19</v>
      </c>
      <c r="M6" s="225"/>
      <c r="N6" s="225"/>
      <c r="O6" s="31"/>
      <c r="P6" s="30"/>
    </row>
    <row r="7" spans="1:16" s="30" customFormat="1" ht="19.5" customHeight="1">
      <c r="D7" s="30" t="s">
        <v>26</v>
      </c>
      <c r="E7" s="31"/>
      <c r="F7" s="31"/>
      <c r="G7" s="31"/>
      <c r="H7" s="31" t="s">
        <v>41</v>
      </c>
      <c r="I7" s="32"/>
      <c r="J7" s="30" t="s">
        <v>126</v>
      </c>
      <c r="L7" s="30" t="s">
        <v>92</v>
      </c>
      <c r="M7" s="11"/>
      <c r="N7" s="11"/>
      <c r="O7" s="32"/>
      <c r="P7" s="30" t="s">
        <v>29</v>
      </c>
    </row>
    <row r="8" spans="1:16" s="30" customFormat="1" ht="19.5" customHeight="1">
      <c r="B8" s="12" t="s">
        <v>2</v>
      </c>
      <c r="D8" s="32" t="s">
        <v>27</v>
      </c>
      <c r="E8" s="31"/>
      <c r="F8" s="32" t="s">
        <v>18</v>
      </c>
      <c r="G8" s="32"/>
      <c r="H8" s="32" t="s">
        <v>42</v>
      </c>
      <c r="I8" s="31"/>
      <c r="J8" s="32" t="s">
        <v>46</v>
      </c>
      <c r="K8" s="32"/>
      <c r="L8" s="30" t="s">
        <v>93</v>
      </c>
      <c r="N8" s="30" t="s">
        <v>28</v>
      </c>
      <c r="O8" s="31"/>
      <c r="P8" s="30" t="s">
        <v>33</v>
      </c>
    </row>
    <row r="9" spans="1:16" s="30" customFormat="1" ht="19.5" customHeight="1">
      <c r="B9" s="6"/>
      <c r="D9" s="226" t="s">
        <v>158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</row>
    <row r="10" spans="1:16" s="30" customFormat="1" ht="31.35" hidden="1" customHeight="1">
      <c r="A10" s="70" t="s">
        <v>166</v>
      </c>
      <c r="B10" s="6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19.5" hidden="1" customHeight="1">
      <c r="A11" s="34" t="s">
        <v>120</v>
      </c>
      <c r="B11" s="40"/>
      <c r="D11" s="46">
        <v>1598408360</v>
      </c>
      <c r="E11" s="46"/>
      <c r="F11" s="46">
        <v>819968299</v>
      </c>
      <c r="G11" s="46"/>
      <c r="H11" s="46">
        <v>-120629995</v>
      </c>
      <c r="I11" s="46"/>
      <c r="J11" s="46">
        <v>-471467670</v>
      </c>
      <c r="K11" s="46"/>
      <c r="L11" s="46">
        <v>11905000</v>
      </c>
      <c r="M11" s="46"/>
      <c r="N11" s="46">
        <v>242715102</v>
      </c>
      <c r="O11" s="46"/>
      <c r="P11" s="47">
        <v>2080899096</v>
      </c>
    </row>
    <row r="12" spans="1:16" ht="12" hidden="1" customHeight="1">
      <c r="A12" s="34"/>
      <c r="B12" s="4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</row>
    <row r="13" spans="1:16" ht="19.5" hidden="1" customHeight="1">
      <c r="A13" s="3" t="s">
        <v>148</v>
      </c>
      <c r="B13" s="4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3"/>
    </row>
    <row r="14" spans="1:16" ht="19.5" hidden="1" customHeight="1">
      <c r="A14" s="14" t="s">
        <v>175</v>
      </c>
      <c r="B14" s="4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3"/>
    </row>
    <row r="15" spans="1:16" ht="19.5" hidden="1" customHeight="1">
      <c r="A15" s="8" t="s">
        <v>149</v>
      </c>
      <c r="B15" s="40">
        <v>22</v>
      </c>
      <c r="D15" s="45">
        <v>0</v>
      </c>
      <c r="E15" s="44"/>
      <c r="F15" s="45">
        <v>0</v>
      </c>
      <c r="G15" s="44"/>
      <c r="H15" s="45">
        <v>0</v>
      </c>
      <c r="I15" s="44"/>
      <c r="J15" s="45">
        <v>0</v>
      </c>
      <c r="K15" s="44"/>
      <c r="L15" s="45">
        <v>0</v>
      </c>
      <c r="M15" s="44"/>
      <c r="N15" s="45">
        <v>-31968167</v>
      </c>
      <c r="O15" s="44"/>
      <c r="P15" s="45">
        <v>-31968167</v>
      </c>
    </row>
    <row r="16" spans="1:16" ht="19.5" hidden="1" customHeight="1">
      <c r="A16" s="14" t="s">
        <v>181</v>
      </c>
      <c r="B16" s="40"/>
      <c r="D16" s="48">
        <f>SUM(D15)</f>
        <v>0</v>
      </c>
      <c r="E16" s="44"/>
      <c r="F16" s="48">
        <f>SUM(F15)</f>
        <v>0</v>
      </c>
      <c r="G16" s="44"/>
      <c r="H16" s="48">
        <f>SUM(H15)</f>
        <v>0</v>
      </c>
      <c r="I16" s="44"/>
      <c r="J16" s="48">
        <f>SUM(J15)</f>
        <v>0</v>
      </c>
      <c r="K16" s="44"/>
      <c r="L16" s="48">
        <f>SUM(L15)</f>
        <v>0</v>
      </c>
      <c r="M16" s="44"/>
      <c r="N16" s="48">
        <f>SUM(N15)</f>
        <v>-31968167</v>
      </c>
      <c r="O16" s="44"/>
      <c r="P16" s="48">
        <f>SUM(D16:N16)</f>
        <v>-31968167</v>
      </c>
    </row>
    <row r="17" spans="1:18" ht="19.5" hidden="1" customHeight="1">
      <c r="A17" s="3" t="s">
        <v>150</v>
      </c>
      <c r="B17" s="40"/>
      <c r="D17" s="48">
        <f>SUM(D16)</f>
        <v>0</v>
      </c>
      <c r="E17" s="44"/>
      <c r="F17" s="48">
        <f>SUM(F16)</f>
        <v>0</v>
      </c>
      <c r="G17" s="44"/>
      <c r="H17" s="48">
        <f>SUM(H16)</f>
        <v>0</v>
      </c>
      <c r="I17" s="44"/>
      <c r="J17" s="48">
        <f>SUM(J16)</f>
        <v>0</v>
      </c>
      <c r="K17" s="44"/>
      <c r="L17" s="48">
        <f>SUM(L16)</f>
        <v>0</v>
      </c>
      <c r="M17" s="44"/>
      <c r="N17" s="48">
        <f>SUM(N16)</f>
        <v>-31968167</v>
      </c>
      <c r="O17" s="44"/>
      <c r="P17" s="48">
        <f>SUM(D17:N17)</f>
        <v>-31968167</v>
      </c>
    </row>
    <row r="18" spans="1:18" ht="12" hidden="1" customHeight="1">
      <c r="A18" s="34"/>
      <c r="B18" s="4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3"/>
    </row>
    <row r="19" spans="1:18" ht="19.5" hidden="1" customHeight="1">
      <c r="A19" s="34" t="s">
        <v>176</v>
      </c>
      <c r="B19" s="35"/>
      <c r="C19" s="3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7"/>
      <c r="R19" s="37"/>
    </row>
    <row r="20" spans="1:18" ht="19.5" hidden="1" customHeight="1">
      <c r="A20" s="38" t="s">
        <v>178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0</v>
      </c>
      <c r="K20" s="43"/>
      <c r="L20" s="45">
        <v>0</v>
      </c>
      <c r="M20" s="43"/>
      <c r="N20" s="45">
        <f>'PL 8'!F34</f>
        <v>-140768677</v>
      </c>
      <c r="O20" s="43"/>
      <c r="P20" s="45">
        <f>SUM(D20:N20)</f>
        <v>-140768677</v>
      </c>
    </row>
    <row r="21" spans="1:18" ht="19.5" hidden="1" customHeight="1">
      <c r="A21" s="73" t="s">
        <v>167</v>
      </c>
      <c r="B21" s="35"/>
      <c r="C21" s="35"/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v>0</v>
      </c>
      <c r="M21" s="43"/>
      <c r="N21" s="45">
        <v>1641966</v>
      </c>
      <c r="O21" s="43"/>
      <c r="P21" s="45">
        <v>1641966</v>
      </c>
    </row>
    <row r="22" spans="1:18" ht="19.5" hidden="1" customHeight="1">
      <c r="A22" s="34" t="s">
        <v>177</v>
      </c>
      <c r="B22" s="40"/>
      <c r="D22" s="48">
        <f>SUM(D20:D21)</f>
        <v>0</v>
      </c>
      <c r="E22" s="47"/>
      <c r="F22" s="48">
        <f>SUM(F20:F21)</f>
        <v>0</v>
      </c>
      <c r="G22" s="47"/>
      <c r="H22" s="48">
        <f>SUM(H20:H21)</f>
        <v>0</v>
      </c>
      <c r="I22" s="47"/>
      <c r="J22" s="48">
        <f>SUM(J20:J21)</f>
        <v>0</v>
      </c>
      <c r="K22" s="46"/>
      <c r="L22" s="48">
        <f>SUM(L20:L21)</f>
        <v>0</v>
      </c>
      <c r="M22" s="47"/>
      <c r="N22" s="48">
        <f>SUM(N20:N21)</f>
        <v>-139126711</v>
      </c>
      <c r="O22" s="47"/>
      <c r="P22" s="48">
        <f>SUM(P20:P21)</f>
        <v>-139126711</v>
      </c>
    </row>
    <row r="23" spans="1:18" ht="19.5" hidden="1" customHeight="1">
      <c r="A23" s="34"/>
      <c r="B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8" ht="19.5" hidden="1" customHeight="1">
      <c r="A24" s="38" t="s">
        <v>168</v>
      </c>
      <c r="B24" s="40">
        <v>17</v>
      </c>
      <c r="D24" s="74">
        <v>0</v>
      </c>
      <c r="E24" s="46"/>
      <c r="F24" s="74">
        <v>0</v>
      </c>
      <c r="G24" s="46"/>
      <c r="H24" s="74">
        <v>0</v>
      </c>
      <c r="I24" s="46"/>
      <c r="J24" s="74">
        <v>0</v>
      </c>
      <c r="K24" s="46"/>
      <c r="L24" s="74">
        <v>8475000</v>
      </c>
      <c r="M24" s="46"/>
      <c r="N24" s="74">
        <v>-8475000</v>
      </c>
      <c r="O24" s="46"/>
      <c r="P24" s="74">
        <v>0</v>
      </c>
    </row>
    <row r="25" spans="1:18" ht="19.5" hidden="1" customHeight="1" thickBot="1">
      <c r="A25" s="34" t="s">
        <v>169</v>
      </c>
      <c r="D25" s="56">
        <f>SUM(D11,D17,D22,D24)</f>
        <v>1598408360</v>
      </c>
      <c r="E25" s="47"/>
      <c r="F25" s="56">
        <f>SUM(F11,F17,F22,F24)</f>
        <v>819968299</v>
      </c>
      <c r="G25" s="46"/>
      <c r="H25" s="56">
        <f>SUM(H11,H17,H22,H24)</f>
        <v>-120629995</v>
      </c>
      <c r="I25" s="46"/>
      <c r="J25" s="56">
        <f>SUM(J11,J17,J22,J24)</f>
        <v>-471467670</v>
      </c>
      <c r="K25" s="46"/>
      <c r="L25" s="56">
        <f>SUM(L11,L17,L22,L24)</f>
        <v>20380000</v>
      </c>
      <c r="M25" s="47"/>
      <c r="N25" s="56">
        <f>SUM(N11,N17,N22,N24)</f>
        <v>63145224</v>
      </c>
      <c r="O25" s="46"/>
      <c r="P25" s="56">
        <f>SUM(P11,P17,P22,P24)</f>
        <v>1909804218</v>
      </c>
      <c r="Q25" s="7">
        <f>P25-'BS 5-7'!I103</f>
        <v>121899554</v>
      </c>
    </row>
    <row r="26" spans="1:18" ht="19.5" hidden="1" customHeight="1" thickTop="1">
      <c r="A26" s="34"/>
      <c r="D26" s="20"/>
      <c r="E26" s="20"/>
      <c r="F26" s="20"/>
      <c r="G26" s="20"/>
      <c r="H26" s="44"/>
      <c r="I26" s="43"/>
      <c r="J26" s="44"/>
      <c r="K26" s="44"/>
      <c r="L26" s="44"/>
      <c r="M26" s="20"/>
      <c r="N26" s="44"/>
      <c r="O26" s="43"/>
      <c r="P26" s="44"/>
    </row>
    <row r="27" spans="1:18" ht="19.5" customHeight="1">
      <c r="A27" s="33" t="s">
        <v>195</v>
      </c>
      <c r="D27" s="20"/>
      <c r="E27" s="20"/>
      <c r="F27" s="20"/>
      <c r="G27" s="20"/>
      <c r="H27" s="44"/>
      <c r="I27" s="43"/>
      <c r="J27" s="44"/>
      <c r="K27" s="44"/>
      <c r="L27" s="44"/>
      <c r="M27" s="20"/>
      <c r="N27" s="44"/>
      <c r="O27" s="43"/>
      <c r="P27" s="44"/>
    </row>
    <row r="28" spans="1:18" ht="19.5" customHeight="1">
      <c r="A28" s="34" t="s">
        <v>196</v>
      </c>
      <c r="B28" s="40"/>
      <c r="D28" s="46">
        <v>1598408360</v>
      </c>
      <c r="E28" s="46"/>
      <c r="F28" s="46">
        <v>819968299</v>
      </c>
      <c r="G28" s="46"/>
      <c r="H28" s="46">
        <v>-120629995</v>
      </c>
      <c r="I28" s="46"/>
      <c r="J28" s="46">
        <v>-471467670</v>
      </c>
      <c r="K28" s="46"/>
      <c r="L28" s="46">
        <v>23610000</v>
      </c>
      <c r="M28" s="46"/>
      <c r="N28" s="46">
        <v>81251520</v>
      </c>
      <c r="O28" s="46"/>
      <c r="P28" s="47">
        <f>SUM(D28:N28)</f>
        <v>1931140514</v>
      </c>
    </row>
    <row r="29" spans="1:18" ht="12" customHeight="1">
      <c r="A29" s="34"/>
      <c r="B29" s="4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</row>
    <row r="30" spans="1:18" ht="19.5" hidden="1" customHeight="1">
      <c r="A30" s="3" t="s">
        <v>148</v>
      </c>
      <c r="B30" s="40"/>
      <c r="D30" s="46">
        <v>1598408360</v>
      </c>
      <c r="E30" s="46"/>
      <c r="F30" s="46">
        <v>819968299</v>
      </c>
      <c r="G30" s="46"/>
    </row>
    <row r="31" spans="1:18" s="113" customFormat="1" ht="19.5" hidden="1" customHeight="1">
      <c r="A31" s="111" t="s">
        <v>175</v>
      </c>
      <c r="B31" s="112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5"/>
    </row>
    <row r="32" spans="1:18" s="113" customFormat="1" ht="19.5" hidden="1" customHeight="1">
      <c r="A32" s="116" t="s">
        <v>149</v>
      </c>
      <c r="B32" s="112">
        <v>21</v>
      </c>
      <c r="D32" s="117">
        <v>0</v>
      </c>
      <c r="E32" s="114"/>
      <c r="F32" s="117">
        <v>0</v>
      </c>
      <c r="G32" s="114"/>
      <c r="H32" s="117">
        <v>0</v>
      </c>
      <c r="I32" s="114"/>
      <c r="J32" s="117">
        <v>0</v>
      </c>
      <c r="K32" s="114"/>
      <c r="L32" s="117">
        <v>0</v>
      </c>
      <c r="M32" s="114"/>
      <c r="N32" s="117">
        <v>0</v>
      </c>
      <c r="O32" s="114"/>
      <c r="P32" s="117">
        <v>0</v>
      </c>
    </row>
    <row r="33" spans="1:16" s="113" customFormat="1" ht="19.5" hidden="1" customHeight="1">
      <c r="A33" s="111" t="s">
        <v>181</v>
      </c>
      <c r="B33" s="112"/>
      <c r="D33" s="118">
        <f>SUM(D32)</f>
        <v>0</v>
      </c>
      <c r="E33" s="114"/>
      <c r="F33" s="118">
        <f>SUM(F32)</f>
        <v>0</v>
      </c>
      <c r="G33" s="114"/>
      <c r="H33" s="118">
        <f>SUM(H32)</f>
        <v>0</v>
      </c>
      <c r="I33" s="114"/>
      <c r="J33" s="118">
        <f>SUM(J32)</f>
        <v>0</v>
      </c>
      <c r="K33" s="114"/>
      <c r="L33" s="118">
        <f>SUM(L32)</f>
        <v>0</v>
      </c>
      <c r="M33" s="114"/>
      <c r="N33" s="118">
        <f>SUM(N32)</f>
        <v>0</v>
      </c>
      <c r="O33" s="114"/>
      <c r="P33" s="118">
        <f>SUM(P32)</f>
        <v>0</v>
      </c>
    </row>
    <row r="34" spans="1:16" s="113" customFormat="1" ht="19.5" hidden="1" customHeight="1">
      <c r="A34" s="119" t="s">
        <v>150</v>
      </c>
      <c r="B34" s="112"/>
      <c r="D34" s="118">
        <f>SUM(D33)</f>
        <v>0</v>
      </c>
      <c r="E34" s="114"/>
      <c r="F34" s="118">
        <f>SUM(F33)</f>
        <v>0</v>
      </c>
      <c r="G34" s="114"/>
      <c r="H34" s="118">
        <f>SUM(H33)</f>
        <v>0</v>
      </c>
      <c r="I34" s="114"/>
      <c r="J34" s="118">
        <f>SUM(J33)</f>
        <v>0</v>
      </c>
      <c r="K34" s="114"/>
      <c r="L34" s="118">
        <f>SUM(L33)</f>
        <v>0</v>
      </c>
      <c r="M34" s="114"/>
      <c r="N34" s="118">
        <f t="shared" ref="N34:O34" si="0">SUM(N33)</f>
        <v>0</v>
      </c>
      <c r="O34" s="118">
        <f t="shared" si="0"/>
        <v>0</v>
      </c>
      <c r="P34" s="118">
        <f>SUM(P33)</f>
        <v>0</v>
      </c>
    </row>
    <row r="35" spans="1:16" ht="12" hidden="1" customHeight="1">
      <c r="A35" s="34"/>
      <c r="B35" s="4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3"/>
    </row>
    <row r="36" spans="1:16" ht="19.5" customHeight="1">
      <c r="A36" s="34" t="s">
        <v>179</v>
      </c>
      <c r="B36" s="4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16" ht="19.5" customHeight="1">
      <c r="A37" s="38" t="s">
        <v>178</v>
      </c>
      <c r="D37" s="45"/>
      <c r="E37" s="44"/>
      <c r="F37" s="45"/>
      <c r="G37" s="44"/>
      <c r="H37" s="45"/>
      <c r="I37" s="44"/>
      <c r="J37" s="45"/>
      <c r="K37" s="44"/>
      <c r="L37" s="45"/>
      <c r="M37" s="44"/>
      <c r="N37" s="45">
        <f>'PL 8'!D34</f>
        <v>51187658</v>
      </c>
      <c r="O37" s="44"/>
      <c r="P37" s="45">
        <f>SUM(D37:N37)</f>
        <v>51187658</v>
      </c>
    </row>
    <row r="38" spans="1:16" ht="19.5" hidden="1" customHeight="1">
      <c r="A38" s="38" t="s">
        <v>167</v>
      </c>
      <c r="D38" s="45">
        <v>0</v>
      </c>
      <c r="E38" s="44"/>
      <c r="F38" s="45">
        <v>0</v>
      </c>
      <c r="G38" s="44"/>
      <c r="H38" s="45">
        <v>0</v>
      </c>
      <c r="I38" s="44"/>
      <c r="J38" s="45">
        <v>0</v>
      </c>
      <c r="K38" s="44"/>
      <c r="L38" s="45">
        <v>0</v>
      </c>
      <c r="M38" s="44"/>
      <c r="N38" s="45">
        <v>0</v>
      </c>
      <c r="O38" s="44"/>
      <c r="P38" s="45">
        <f>SUM(D38:N38)</f>
        <v>0</v>
      </c>
    </row>
    <row r="39" spans="1:16" ht="19.5" customHeight="1">
      <c r="A39" s="34" t="s">
        <v>180</v>
      </c>
      <c r="B39" s="40"/>
      <c r="D39" s="48">
        <f>SUM(D37:D38)</f>
        <v>0</v>
      </c>
      <c r="E39" s="47"/>
      <c r="F39" s="48">
        <f>SUM(F37:F38)</f>
        <v>0</v>
      </c>
      <c r="G39" s="47"/>
      <c r="H39" s="48">
        <f>SUM(H37:H38)</f>
        <v>0</v>
      </c>
      <c r="I39" s="47"/>
      <c r="J39" s="48">
        <f>SUM(J37:J38)</f>
        <v>0</v>
      </c>
      <c r="K39" s="46"/>
      <c r="L39" s="48">
        <f>SUM(L37:L38)</f>
        <v>0</v>
      </c>
      <c r="M39" s="47"/>
      <c r="N39" s="48">
        <f>SUM(N37:N38)</f>
        <v>51187658</v>
      </c>
      <c r="O39" s="47"/>
      <c r="P39" s="48">
        <f>SUM(P37:P38)</f>
        <v>51187658</v>
      </c>
    </row>
    <row r="40" spans="1:16" ht="19.5" customHeight="1">
      <c r="A40" s="34"/>
      <c r="B40" s="40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pans="1:16" ht="19.5" customHeight="1">
      <c r="A41" s="38" t="s">
        <v>168</v>
      </c>
      <c r="B41" s="40">
        <v>15</v>
      </c>
      <c r="D41" s="74"/>
      <c r="E41" s="46"/>
      <c r="F41" s="74"/>
      <c r="G41" s="46"/>
      <c r="H41" s="74"/>
      <c r="I41" s="46"/>
      <c r="J41" s="74"/>
      <c r="K41" s="46"/>
      <c r="L41" s="45"/>
      <c r="M41" s="44"/>
      <c r="N41" s="45"/>
      <c r="O41" s="46"/>
      <c r="P41" s="45">
        <f>SUM(D41:N41)</f>
        <v>0</v>
      </c>
    </row>
    <row r="42" spans="1:16" ht="19.5" customHeight="1" thickBot="1">
      <c r="A42" s="34" t="s">
        <v>197</v>
      </c>
      <c r="D42" s="56">
        <f>SUM(D30,D34,D39,D41)</f>
        <v>1598408360</v>
      </c>
      <c r="E42" s="47"/>
      <c r="F42" s="56">
        <f>SUM(F30,F34,F39,F41)</f>
        <v>819968299</v>
      </c>
      <c r="G42" s="46"/>
      <c r="H42" s="56">
        <f>SUM(H28,H34,H39,H41)</f>
        <v>-120629995</v>
      </c>
      <c r="I42" s="46"/>
      <c r="J42" s="56">
        <f>SUM(J28,J34,J39,J41)</f>
        <v>-471467670</v>
      </c>
      <c r="K42" s="46"/>
      <c r="L42" s="56">
        <f>SUM(L28,L34,L39,L41)</f>
        <v>23610000</v>
      </c>
      <c r="M42" s="47"/>
      <c r="N42" s="56">
        <f>SUM(N28,N34,N39,N41)</f>
        <v>132439178</v>
      </c>
      <c r="O42" s="46"/>
      <c r="P42" s="56">
        <f>SUM(P28,P34,P39,P41)</f>
        <v>1982328172</v>
      </c>
    </row>
    <row r="43" spans="1:16" ht="19.5" customHeight="1" thickTop="1">
      <c r="A43" s="34"/>
      <c r="D43" s="44"/>
      <c r="E43" s="20"/>
      <c r="F43" s="44"/>
      <c r="G43" s="44"/>
      <c r="H43" s="44"/>
      <c r="I43" s="44"/>
      <c r="J43" s="44"/>
      <c r="K43" s="44"/>
      <c r="L43" s="44"/>
      <c r="M43" s="20"/>
      <c r="N43" s="44"/>
      <c r="O43" s="43"/>
      <c r="P43" s="44"/>
    </row>
    <row r="44" spans="1:16" ht="19.5" customHeight="1">
      <c r="A44" s="38"/>
      <c r="D44" s="41"/>
      <c r="E44" s="35"/>
      <c r="F44" s="41"/>
      <c r="G44" s="41"/>
      <c r="H44" s="41"/>
      <c r="I44" s="41"/>
      <c r="J44" s="41"/>
      <c r="K44" s="41"/>
      <c r="L44" s="41"/>
      <c r="M44" s="35"/>
      <c r="N44" s="42"/>
      <c r="O44" s="41"/>
      <c r="P44" s="41"/>
    </row>
    <row r="45" spans="1:16" ht="19.5" customHeight="1">
      <c r="A45" s="8"/>
      <c r="P45" s="7">
        <f>P42-'BS 5-7'!G103</f>
        <v>143235850</v>
      </c>
    </row>
  </sheetData>
  <mergeCells count="3">
    <mergeCell ref="D4:P4"/>
    <mergeCell ref="L6:N6"/>
    <mergeCell ref="D9:P9"/>
  </mergeCells>
  <printOptions horizontalCentered="1"/>
  <pageMargins left="0.8" right="0.8" top="0.48" bottom="0.5" header="0.5" footer="0.5"/>
  <pageSetup paperSize="9" scale="6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90F8-9D0A-4D2F-9123-6CC3F56A3006}">
  <sheetPr>
    <pageSetUpPr fitToPage="1"/>
  </sheetPr>
  <dimension ref="A1:R62"/>
  <sheetViews>
    <sheetView showGridLines="0" view="pageBreakPreview" zoomScale="69" zoomScaleNormal="70" zoomScaleSheetLayoutView="69" workbookViewId="0">
      <selection activeCell="P1" sqref="P1"/>
    </sheetView>
  </sheetViews>
  <sheetFormatPr defaultColWidth="9.21875" defaultRowHeight="18" customHeight="1" outlineLevelRow="1"/>
  <cols>
    <col min="1" max="1" width="70.77734375" style="7" customWidth="1"/>
    <col min="2" max="2" width="5.5546875" style="7" customWidth="1"/>
    <col min="3" max="3" width="2.44140625" style="7" customWidth="1"/>
    <col min="4" max="4" width="20.21875" style="7" customWidth="1"/>
    <col min="5" max="5" width="1.5546875" style="7" customWidth="1"/>
    <col min="6" max="6" width="18.44140625" style="30" customWidth="1"/>
    <col min="7" max="7" width="1.5546875" style="30" customWidth="1"/>
    <col min="8" max="8" width="15.77734375" style="30" customWidth="1"/>
    <col min="9" max="9" width="1.5546875" style="7" customWidth="1"/>
    <col min="10" max="10" width="19.44140625" style="30" bestFit="1" customWidth="1"/>
    <col min="11" max="11" width="1.5546875" style="30" customWidth="1"/>
    <col min="12" max="12" width="17.21875" style="7" hidden="1" customWidth="1"/>
    <col min="13" max="13" width="1.5546875" style="30" customWidth="1"/>
    <col min="14" max="14" width="20" style="7" customWidth="1"/>
    <col min="15" max="15" width="1.21875" style="7" customWidth="1"/>
    <col min="19" max="16384" width="9.21875" style="7"/>
  </cols>
  <sheetData>
    <row r="1" spans="1:18" ht="18" customHeight="1">
      <c r="A1" s="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8" ht="18" customHeight="1">
      <c r="A2" s="27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ht="18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s="28" customFormat="1" ht="18" customHeight="1">
      <c r="B4" s="7"/>
      <c r="C4" s="7"/>
      <c r="D4" s="224" t="s">
        <v>1</v>
      </c>
      <c r="E4" s="224"/>
      <c r="F4" s="224"/>
      <c r="G4" s="224"/>
      <c r="H4" s="224"/>
      <c r="I4" s="224"/>
      <c r="J4" s="224"/>
      <c r="K4" s="224"/>
      <c r="L4" s="224"/>
      <c r="M4" s="11"/>
      <c r="N4" s="11"/>
      <c r="P4"/>
      <c r="Q4"/>
      <c r="R4"/>
    </row>
    <row r="5" spans="1:18" s="28" customFormat="1" ht="18" customHeight="1">
      <c r="B5" s="7"/>
      <c r="C5" s="7"/>
      <c r="D5" s="49" t="s">
        <v>116</v>
      </c>
      <c r="E5" s="50"/>
      <c r="F5" s="50"/>
      <c r="G5" s="50"/>
      <c r="H5" s="225" t="s">
        <v>253</v>
      </c>
      <c r="I5" s="225"/>
      <c r="J5" s="225"/>
      <c r="K5" s="50"/>
      <c r="L5" s="51"/>
      <c r="M5" s="50"/>
      <c r="N5" s="51"/>
      <c r="P5"/>
      <c r="Q5"/>
      <c r="R5"/>
    </row>
    <row r="6" spans="1:18" ht="18" customHeight="1">
      <c r="A6" s="51"/>
      <c r="B6" s="51"/>
      <c r="C6" s="51"/>
      <c r="D6" s="49" t="s">
        <v>26</v>
      </c>
      <c r="E6" s="52"/>
      <c r="F6" s="32" t="s">
        <v>18</v>
      </c>
      <c r="G6" s="32"/>
      <c r="H6" s="30" t="s">
        <v>92</v>
      </c>
      <c r="I6" s="11"/>
      <c r="J6" s="30" t="s">
        <v>28</v>
      </c>
      <c r="K6" s="32"/>
      <c r="L6" s="51" t="s">
        <v>184</v>
      </c>
      <c r="M6" s="32"/>
      <c r="N6" s="51" t="s">
        <v>29</v>
      </c>
    </row>
    <row r="7" spans="1:18" s="30" customFormat="1" ht="18" customHeight="1">
      <c r="B7" s="12" t="s">
        <v>2</v>
      </c>
      <c r="D7" s="49" t="s">
        <v>27</v>
      </c>
      <c r="E7" s="31"/>
      <c r="F7" s="31" t="s">
        <v>240</v>
      </c>
      <c r="G7" s="31"/>
      <c r="H7" s="30" t="s">
        <v>93</v>
      </c>
      <c r="J7" s="30" t="s">
        <v>255</v>
      </c>
      <c r="K7" s="53"/>
      <c r="L7" s="30" t="s">
        <v>185</v>
      </c>
      <c r="M7" s="53"/>
      <c r="N7" s="30" t="s">
        <v>33</v>
      </c>
      <c r="P7"/>
      <c r="Q7"/>
      <c r="R7"/>
    </row>
    <row r="8" spans="1:18" s="30" customFormat="1" ht="18" customHeight="1">
      <c r="B8" s="6"/>
      <c r="D8" s="227" t="s">
        <v>158</v>
      </c>
      <c r="E8" s="227"/>
      <c r="F8" s="227"/>
      <c r="G8" s="227"/>
      <c r="H8" s="227"/>
      <c r="I8" s="227"/>
      <c r="J8" s="227"/>
      <c r="K8" s="227"/>
      <c r="L8" s="227"/>
      <c r="M8" s="80"/>
      <c r="N8" s="80"/>
      <c r="P8"/>
      <c r="Q8"/>
      <c r="R8"/>
    </row>
    <row r="9" spans="1:18" s="30" customFormat="1" ht="18" hidden="1" customHeight="1">
      <c r="A9" s="70" t="s">
        <v>166</v>
      </c>
      <c r="B9" s="6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P9"/>
      <c r="Q9"/>
      <c r="R9"/>
    </row>
    <row r="10" spans="1:18" ht="19.5" hidden="1" customHeight="1">
      <c r="A10" s="34" t="s">
        <v>120</v>
      </c>
      <c r="B10" s="75"/>
      <c r="C10" s="76"/>
      <c r="D10" s="77">
        <v>1598408360</v>
      </c>
      <c r="E10" s="77"/>
      <c r="F10" s="77">
        <v>819968299</v>
      </c>
      <c r="G10" s="77"/>
      <c r="H10" s="77">
        <v>11905000</v>
      </c>
      <c r="I10" s="77"/>
      <c r="J10" s="77">
        <v>72833537</v>
      </c>
      <c r="K10" s="77"/>
      <c r="L10" s="77">
        <f>SUM(D10:K10)</f>
        <v>2503115196</v>
      </c>
      <c r="M10" s="77"/>
      <c r="N10" s="77">
        <f>SUM(F10:M10)</f>
        <v>3407822032</v>
      </c>
      <c r="O10" s="46"/>
    </row>
    <row r="11" spans="1:18" ht="12" hidden="1" customHeight="1">
      <c r="A11" s="34"/>
      <c r="B11" s="40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8" ht="19.5" hidden="1" customHeight="1">
      <c r="A12" s="3" t="s">
        <v>148</v>
      </c>
      <c r="B12" s="4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8" ht="19.5" hidden="1" customHeight="1">
      <c r="A13" s="14" t="s">
        <v>175</v>
      </c>
      <c r="B13" s="40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8" ht="19.5" hidden="1" customHeight="1">
      <c r="A14" s="8" t="s">
        <v>149</v>
      </c>
      <c r="B14" s="75">
        <v>22</v>
      </c>
      <c r="C14" s="76"/>
      <c r="D14" s="78">
        <v>0</v>
      </c>
      <c r="E14" s="79"/>
      <c r="F14" s="78">
        <v>0</v>
      </c>
      <c r="G14" s="79"/>
      <c r="H14" s="78">
        <v>0</v>
      </c>
      <c r="I14" s="79"/>
      <c r="J14" s="78">
        <v>-31968167</v>
      </c>
      <c r="K14" s="79"/>
      <c r="L14" s="78">
        <f>SUM(D14:J14)</f>
        <v>-31968167</v>
      </c>
      <c r="M14" s="79"/>
      <c r="N14" s="78">
        <f>SUM(F14:L14)</f>
        <v>-63936334</v>
      </c>
      <c r="O14" s="46"/>
    </row>
    <row r="15" spans="1:18" ht="19.5" hidden="1" customHeight="1">
      <c r="A15" s="14" t="s">
        <v>181</v>
      </c>
      <c r="B15" s="40"/>
      <c r="D15" s="48">
        <f>SUM(D14)</f>
        <v>0</v>
      </c>
      <c r="E15" s="46"/>
      <c r="F15" s="48">
        <f>SUM(F14)</f>
        <v>0</v>
      </c>
      <c r="G15" s="46"/>
      <c r="H15" s="48">
        <f>SUM(H14)</f>
        <v>0</v>
      </c>
      <c r="I15" s="46"/>
      <c r="J15" s="48">
        <f>SUM(J14)</f>
        <v>-31968167</v>
      </c>
      <c r="K15" s="46"/>
      <c r="L15" s="48">
        <f t="shared" ref="L15:L16" si="0">SUM(D15:J15)</f>
        <v>-31968167</v>
      </c>
      <c r="M15" s="46"/>
      <c r="N15" s="48">
        <f t="shared" ref="N15:N16" si="1">SUM(F15:L15)</f>
        <v>-63936334</v>
      </c>
      <c r="O15" s="46"/>
    </row>
    <row r="16" spans="1:18" ht="19.5" hidden="1" customHeight="1">
      <c r="A16" s="3" t="s">
        <v>150</v>
      </c>
      <c r="B16" s="40"/>
      <c r="D16" s="48">
        <f>SUM(D15)</f>
        <v>0</v>
      </c>
      <c r="E16" s="46"/>
      <c r="F16" s="48">
        <f>SUM(F15)</f>
        <v>0</v>
      </c>
      <c r="G16" s="46"/>
      <c r="H16" s="48">
        <f>SUM(H15)</f>
        <v>0</v>
      </c>
      <c r="I16" s="46"/>
      <c r="J16" s="48">
        <f>SUM(J15)</f>
        <v>-31968167</v>
      </c>
      <c r="K16" s="46"/>
      <c r="L16" s="48">
        <f t="shared" si="0"/>
        <v>-31968167</v>
      </c>
      <c r="M16" s="46"/>
      <c r="N16" s="48">
        <f t="shared" si="1"/>
        <v>-63936334</v>
      </c>
      <c r="O16" s="46"/>
    </row>
    <row r="17" spans="1:18" ht="12" hidden="1" customHeight="1">
      <c r="A17" s="34"/>
      <c r="B17" s="40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8" ht="18" hidden="1" customHeight="1">
      <c r="A18" s="34" t="s">
        <v>182</v>
      </c>
      <c r="B18" s="35"/>
      <c r="C18" s="35"/>
      <c r="D18" s="44"/>
      <c r="E18" s="43"/>
      <c r="F18" s="44"/>
      <c r="G18" s="44"/>
      <c r="H18" s="44"/>
      <c r="I18" s="43"/>
      <c r="J18" s="44"/>
      <c r="K18" s="44"/>
      <c r="L18" s="44"/>
      <c r="M18" s="44"/>
      <c r="N18" s="44"/>
    </row>
    <row r="19" spans="1:18" ht="18" hidden="1" customHeight="1">
      <c r="A19" s="38" t="s">
        <v>121</v>
      </c>
      <c r="B19" s="35"/>
      <c r="C19" s="35"/>
      <c r="D19" s="44">
        <v>0</v>
      </c>
      <c r="E19" s="44"/>
      <c r="F19" s="44">
        <v>0</v>
      </c>
      <c r="G19" s="44"/>
      <c r="H19" s="44">
        <v>0</v>
      </c>
      <c r="I19" s="44"/>
      <c r="J19" s="44">
        <v>169490080</v>
      </c>
      <c r="K19" s="44"/>
      <c r="L19" s="44">
        <f>SUM(D19:J19)</f>
        <v>169490080</v>
      </c>
      <c r="M19" s="44"/>
      <c r="N19" s="44">
        <f>SUM(F19:L19)</f>
        <v>338980160</v>
      </c>
    </row>
    <row r="20" spans="1:18" ht="18" hidden="1" customHeight="1">
      <c r="A20" s="73" t="s">
        <v>170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-772112</v>
      </c>
      <c r="K20" s="43"/>
      <c r="L20" s="45">
        <f>SUM(D20:J20)</f>
        <v>-772112</v>
      </c>
      <c r="M20" s="43"/>
      <c r="N20" s="45">
        <f>SUM(F20:L20)</f>
        <v>-1544224</v>
      </c>
    </row>
    <row r="21" spans="1:18" ht="19.5" hidden="1" customHeight="1">
      <c r="A21" s="34" t="s">
        <v>177</v>
      </c>
      <c r="B21" s="40"/>
      <c r="D21" s="48">
        <f>SUM(D19)</f>
        <v>0</v>
      </c>
      <c r="E21" s="47"/>
      <c r="F21" s="48">
        <f>SUM(F19)</f>
        <v>0</v>
      </c>
      <c r="G21" s="47"/>
      <c r="H21" s="48">
        <f>SUM(H19)</f>
        <v>0</v>
      </c>
      <c r="I21" s="47"/>
      <c r="J21" s="48">
        <f>SUM(J19:J20)</f>
        <v>168717968</v>
      </c>
      <c r="K21" s="46"/>
      <c r="L21" s="48">
        <f>SUM(L19:L20)</f>
        <v>168717968</v>
      </c>
      <c r="M21" s="46"/>
      <c r="N21" s="48">
        <f>SUM(N19:N20)</f>
        <v>337435936</v>
      </c>
      <c r="O21" s="47"/>
    </row>
    <row r="22" spans="1:18" s="4" customFormat="1" ht="18" hidden="1" customHeight="1">
      <c r="A22" s="34"/>
      <c r="B22" s="54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P22"/>
      <c r="Q22"/>
      <c r="R22"/>
    </row>
    <row r="23" spans="1:18" s="4" customFormat="1" ht="18" hidden="1" customHeight="1">
      <c r="A23" s="38" t="s">
        <v>168</v>
      </c>
      <c r="B23" s="40">
        <v>17</v>
      </c>
      <c r="C23" s="7"/>
      <c r="D23" s="45">
        <v>0</v>
      </c>
      <c r="E23" s="44"/>
      <c r="F23" s="45">
        <v>0</v>
      </c>
      <c r="G23" s="44"/>
      <c r="H23" s="45">
        <v>8475000</v>
      </c>
      <c r="I23" s="44"/>
      <c r="J23" s="45">
        <v>-8475000</v>
      </c>
      <c r="K23" s="44"/>
      <c r="L23" s="45">
        <f>SUM(D23:J23)</f>
        <v>0</v>
      </c>
      <c r="M23" s="44"/>
      <c r="N23" s="45">
        <f>SUM(F23:L23)</f>
        <v>0</v>
      </c>
      <c r="P23"/>
      <c r="Q23"/>
      <c r="R23"/>
    </row>
    <row r="24" spans="1:18" s="4" customFormat="1" ht="18" hidden="1" customHeight="1" thickBot="1">
      <c r="A24" s="34" t="s">
        <v>169</v>
      </c>
      <c r="D24" s="56">
        <f>SUM(D10,D16,D21,D23)</f>
        <v>1598408360</v>
      </c>
      <c r="E24" s="47"/>
      <c r="F24" s="56">
        <f>SUM(F10,F16,F21,F23)</f>
        <v>819968299</v>
      </c>
      <c r="G24" s="46"/>
      <c r="H24" s="56">
        <f>SUM(H10,H16,H21,H23)</f>
        <v>20380000</v>
      </c>
      <c r="I24" s="47"/>
      <c r="J24" s="56">
        <f>SUM(J10,J16,J21,J23)</f>
        <v>201108338</v>
      </c>
      <c r="K24" s="46"/>
      <c r="L24" s="56">
        <f>SUM(L10,L16,L21,L23)</f>
        <v>2639864997</v>
      </c>
      <c r="M24" s="46"/>
      <c r="N24" s="56">
        <f>SUM(N10,N16,N21,N23)</f>
        <v>3681321634</v>
      </c>
      <c r="P24" s="86">
        <f>L24-'BS 5-7'!M103</f>
        <v>201691131</v>
      </c>
      <c r="Q24"/>
      <c r="R24"/>
    </row>
    <row r="25" spans="1:18" ht="18" hidden="1" customHeight="1" thickTop="1">
      <c r="A25" s="38"/>
      <c r="D25" s="44"/>
      <c r="E25" s="43"/>
      <c r="F25" s="44"/>
      <c r="G25" s="44"/>
      <c r="H25" s="44"/>
      <c r="I25" s="43"/>
      <c r="J25" s="44"/>
      <c r="K25" s="44"/>
      <c r="L25" s="44"/>
      <c r="M25" s="44"/>
      <c r="N25" s="44"/>
    </row>
    <row r="26" spans="1:18" ht="18" customHeight="1">
      <c r="A26" s="33" t="s">
        <v>195</v>
      </c>
      <c r="D26" s="44"/>
      <c r="E26" s="43"/>
      <c r="F26" s="44"/>
      <c r="G26" s="44"/>
      <c r="H26" s="44"/>
      <c r="I26" s="43"/>
      <c r="J26" s="44"/>
      <c r="K26" s="44"/>
      <c r="L26" s="44"/>
      <c r="M26" s="44"/>
      <c r="N26" s="44"/>
    </row>
    <row r="27" spans="1:18" s="4" customFormat="1" ht="18" customHeight="1">
      <c r="A27" s="33" t="s">
        <v>196</v>
      </c>
      <c r="B27" s="54"/>
      <c r="D27" s="46">
        <v>1598408360</v>
      </c>
      <c r="E27" s="46"/>
      <c r="F27" s="46">
        <v>819968299</v>
      </c>
      <c r="G27" s="46"/>
      <c r="H27" s="46">
        <v>23610000</v>
      </c>
      <c r="I27" s="46"/>
      <c r="J27" s="46">
        <v>230131902</v>
      </c>
      <c r="K27" s="46"/>
      <c r="L27" s="46">
        <v>230131902</v>
      </c>
      <c r="M27" s="46"/>
      <c r="N27" s="46">
        <f>SUM(D27:J27)</f>
        <v>2672118561</v>
      </c>
      <c r="P27"/>
      <c r="Q27"/>
      <c r="R27"/>
    </row>
    <row r="28" spans="1:18" ht="18" customHeight="1">
      <c r="A28" s="34"/>
      <c r="B28" s="4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8" s="190" customFormat="1" ht="19.5" hidden="1" customHeight="1">
      <c r="A29" s="188" t="s">
        <v>148</v>
      </c>
      <c r="B29" s="189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91"/>
      <c r="Q29" s="191"/>
      <c r="R29" s="191"/>
    </row>
    <row r="30" spans="1:18" s="190" customFormat="1" ht="19.5" hidden="1" customHeight="1">
      <c r="A30" s="192" t="s">
        <v>175</v>
      </c>
      <c r="B30" s="189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91"/>
      <c r="Q30" s="191"/>
      <c r="R30" s="191"/>
    </row>
    <row r="31" spans="1:18" s="190" customFormat="1" ht="19.5" hidden="1" customHeight="1">
      <c r="A31" s="181" t="s">
        <v>149</v>
      </c>
      <c r="B31" s="189">
        <v>21</v>
      </c>
      <c r="D31" s="139"/>
      <c r="E31" s="138"/>
      <c r="F31" s="139"/>
      <c r="G31" s="138"/>
      <c r="H31" s="139"/>
      <c r="I31" s="138"/>
      <c r="J31" s="139"/>
      <c r="K31" s="138"/>
      <c r="L31" s="139"/>
      <c r="M31" s="138"/>
      <c r="N31" s="139"/>
      <c r="O31" s="138"/>
      <c r="P31" s="191"/>
      <c r="Q31" s="191"/>
      <c r="R31" s="191"/>
    </row>
    <row r="32" spans="1:18" s="190" customFormat="1" ht="19.5" hidden="1" customHeight="1">
      <c r="A32" s="192" t="s">
        <v>181</v>
      </c>
      <c r="B32" s="189"/>
      <c r="D32" s="140">
        <f>SUM(D31)</f>
        <v>0</v>
      </c>
      <c r="E32" s="138"/>
      <c r="F32" s="140">
        <f>SUM(F31)</f>
        <v>0</v>
      </c>
      <c r="G32" s="138"/>
      <c r="H32" s="140">
        <f>SUM(H31)</f>
        <v>0</v>
      </c>
      <c r="I32" s="138"/>
      <c r="J32" s="140">
        <f>SUM(J31)</f>
        <v>0</v>
      </c>
      <c r="K32" s="138"/>
      <c r="L32" s="140">
        <f t="shared" ref="L32:L33" si="2">SUM(D32:J32)</f>
        <v>0</v>
      </c>
      <c r="M32" s="138"/>
      <c r="N32" s="140">
        <f t="shared" ref="N32:N33" si="3">SUM(F32:L32)</f>
        <v>0</v>
      </c>
      <c r="O32" s="138"/>
      <c r="P32" s="191"/>
      <c r="Q32" s="191"/>
      <c r="R32" s="191"/>
    </row>
    <row r="33" spans="1:18" s="190" customFormat="1" ht="19.5" hidden="1" customHeight="1">
      <c r="A33" s="188" t="s">
        <v>150</v>
      </c>
      <c r="B33" s="189"/>
      <c r="D33" s="140">
        <f>SUM(D32)</f>
        <v>0</v>
      </c>
      <c r="E33" s="138"/>
      <c r="F33" s="140">
        <f>SUM(F32)</f>
        <v>0</v>
      </c>
      <c r="G33" s="138"/>
      <c r="H33" s="140">
        <f>SUM(H32)</f>
        <v>0</v>
      </c>
      <c r="I33" s="138"/>
      <c r="J33" s="140">
        <f>SUM(J32)</f>
        <v>0</v>
      </c>
      <c r="K33" s="138"/>
      <c r="L33" s="140">
        <f t="shared" si="2"/>
        <v>0</v>
      </c>
      <c r="M33" s="138"/>
      <c r="N33" s="140">
        <f t="shared" si="3"/>
        <v>0</v>
      </c>
      <c r="O33" s="138"/>
      <c r="P33" s="191"/>
      <c r="Q33" s="191"/>
      <c r="R33" s="191"/>
    </row>
    <row r="34" spans="1:18" s="190" customFormat="1" ht="12" hidden="1" customHeight="1">
      <c r="A34" s="193"/>
      <c r="B34" s="189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91"/>
      <c r="Q34" s="191"/>
      <c r="R34" s="191"/>
    </row>
    <row r="35" spans="1:18" ht="18" customHeight="1">
      <c r="A35" s="34" t="s">
        <v>176</v>
      </c>
      <c r="B35" s="4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18" ht="18" customHeight="1">
      <c r="A36" s="38" t="s">
        <v>209</v>
      </c>
      <c r="D36" s="44">
        <v>0</v>
      </c>
      <c r="E36" s="44"/>
      <c r="F36" s="44">
        <v>0</v>
      </c>
      <c r="G36" s="44"/>
      <c r="H36" s="44">
        <v>0</v>
      </c>
      <c r="I36" s="44"/>
      <c r="J36" s="44">
        <v>-230883763</v>
      </c>
      <c r="K36" s="44"/>
      <c r="L36" s="44"/>
      <c r="M36" s="44"/>
      <c r="N36" s="44">
        <f>SUM(D36:M36)</f>
        <v>-230883763</v>
      </c>
    </row>
    <row r="37" spans="1:18" ht="18" customHeight="1">
      <c r="A37" s="73" t="s">
        <v>167</v>
      </c>
      <c r="D37" s="45">
        <v>0</v>
      </c>
      <c r="E37" s="44"/>
      <c r="F37" s="45">
        <v>0</v>
      </c>
      <c r="G37" s="44"/>
      <c r="H37" s="45">
        <v>0</v>
      </c>
      <c r="I37" s="44"/>
      <c r="J37" s="45">
        <v>-3060932</v>
      </c>
      <c r="K37" s="44"/>
      <c r="L37" s="44">
        <v>0</v>
      </c>
      <c r="M37" s="44"/>
      <c r="N37" s="45">
        <f>SUM(F37:L37)</f>
        <v>-3060932</v>
      </c>
    </row>
    <row r="38" spans="1:18" ht="19.5" customHeight="1">
      <c r="A38" s="34" t="s">
        <v>173</v>
      </c>
      <c r="B38" s="40"/>
      <c r="D38" s="74">
        <f>SUM(D36:D37)</f>
        <v>0</v>
      </c>
      <c r="E38" s="47"/>
      <c r="F38" s="74">
        <f>SUM(F36:F37)</f>
        <v>0</v>
      </c>
      <c r="G38" s="47"/>
      <c r="H38" s="74">
        <f>SUM(H36:H37)</f>
        <v>0</v>
      </c>
      <c r="I38" s="47"/>
      <c r="J38" s="74">
        <f>SUM(J36:J37)</f>
        <v>-233944695</v>
      </c>
      <c r="K38" s="46"/>
      <c r="L38" s="74">
        <f>SUM(L36:L37)</f>
        <v>0</v>
      </c>
      <c r="M38" s="46"/>
      <c r="N38" s="74">
        <f>SUM(N36:N37)</f>
        <v>-233944695</v>
      </c>
      <c r="O38" s="47"/>
    </row>
    <row r="39" spans="1:18" s="4" customFormat="1" ht="18" customHeight="1">
      <c r="A39" s="34"/>
      <c r="B39" s="54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P39"/>
      <c r="Q39"/>
      <c r="R39"/>
    </row>
    <row r="40" spans="1:18" s="4" customFormat="1" ht="0.6" hidden="1" customHeight="1">
      <c r="A40" s="38" t="s">
        <v>168</v>
      </c>
      <c r="B40" s="40">
        <v>15</v>
      </c>
      <c r="C40" s="7"/>
      <c r="D40" s="45">
        <v>0</v>
      </c>
      <c r="E40" s="44"/>
      <c r="F40" s="45">
        <v>0</v>
      </c>
      <c r="G40" s="44"/>
      <c r="H40" s="45">
        <v>0</v>
      </c>
      <c r="I40" s="44"/>
      <c r="J40" s="45">
        <v>0</v>
      </c>
      <c r="K40" s="44"/>
      <c r="L40" s="45"/>
      <c r="M40" s="44"/>
      <c r="N40" s="45">
        <f>SUM(D40:M40)</f>
        <v>0</v>
      </c>
      <c r="P40"/>
      <c r="Q40"/>
      <c r="R40"/>
    </row>
    <row r="41" spans="1:18" s="4" customFormat="1" ht="18" customHeight="1" thickBot="1">
      <c r="A41" s="34" t="s">
        <v>197</v>
      </c>
      <c r="D41" s="56">
        <f>SUM(D27,D33,D38,D40)</f>
        <v>1598408360</v>
      </c>
      <c r="E41" s="47"/>
      <c r="F41" s="56">
        <f>SUM(F27,F33,F38,F40)</f>
        <v>819968299</v>
      </c>
      <c r="G41" s="46"/>
      <c r="H41" s="56">
        <f>SUM(H27,H33,H38,H40)</f>
        <v>23610000</v>
      </c>
      <c r="I41" s="47"/>
      <c r="J41" s="56">
        <f>SUM(J27,J33,J38,J40)</f>
        <v>-3812793</v>
      </c>
      <c r="K41" s="46"/>
      <c r="L41" s="56">
        <f>SUM(L27,L33,L38,L40)</f>
        <v>230131902</v>
      </c>
      <c r="M41" s="46"/>
      <c r="N41" s="56">
        <f>SUM(N27,N33,N38,N40)</f>
        <v>2438173866</v>
      </c>
      <c r="P41"/>
      <c r="Q41"/>
      <c r="R41"/>
    </row>
    <row r="42" spans="1:18" ht="18" customHeight="1" thickTop="1">
      <c r="D42" s="39"/>
      <c r="E42" s="36"/>
      <c r="F42" s="39"/>
      <c r="G42" s="39"/>
      <c r="H42" s="39"/>
      <c r="I42" s="36"/>
      <c r="J42" s="39"/>
      <c r="K42" s="39"/>
      <c r="L42" s="39"/>
      <c r="M42" s="39"/>
      <c r="N42" s="39"/>
    </row>
    <row r="43" spans="1:18" ht="18" customHeight="1">
      <c r="A43" s="33" t="s">
        <v>224</v>
      </c>
      <c r="D43" s="44"/>
      <c r="E43" s="43"/>
      <c r="F43" s="44"/>
      <c r="G43" s="44"/>
      <c r="H43" s="44"/>
      <c r="I43" s="43"/>
      <c r="J43" s="44"/>
      <c r="K43" s="44"/>
      <c r="L43" s="44"/>
      <c r="M43" s="44"/>
      <c r="N43" s="44"/>
    </row>
    <row r="44" spans="1:18" s="4" customFormat="1" ht="18" customHeight="1">
      <c r="A44" s="34" t="s">
        <v>225</v>
      </c>
      <c r="B44" s="54"/>
      <c r="D44" s="46">
        <v>1598408360</v>
      </c>
      <c r="E44" s="46"/>
      <c r="F44" s="46">
        <v>819968299</v>
      </c>
      <c r="G44" s="46"/>
      <c r="H44" s="46">
        <v>23610000</v>
      </c>
      <c r="I44" s="46"/>
      <c r="J44" s="46">
        <v>-3812793</v>
      </c>
      <c r="K44" s="46"/>
      <c r="L44" s="46">
        <v>0</v>
      </c>
      <c r="M44" s="46"/>
      <c r="N44" s="46">
        <f>SUM(D44:J44)</f>
        <v>2438173866</v>
      </c>
      <c r="P44"/>
      <c r="Q44"/>
      <c r="R44"/>
    </row>
    <row r="45" spans="1:18" ht="12" hidden="1" customHeight="1" outlineLevel="1">
      <c r="A45" s="34"/>
      <c r="B45" s="40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8" s="190" customFormat="1" ht="19.5" hidden="1" customHeight="1" outlineLevel="1">
      <c r="A46" s="194" t="s">
        <v>241</v>
      </c>
      <c r="B46" s="195"/>
      <c r="C46" s="196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38"/>
      <c r="P46" s="191"/>
      <c r="Q46" s="191"/>
      <c r="R46" s="191"/>
    </row>
    <row r="47" spans="1:18" s="190" customFormat="1" ht="19.5" hidden="1" customHeight="1" outlineLevel="1">
      <c r="A47" s="197" t="s">
        <v>175</v>
      </c>
      <c r="B47" s="195"/>
      <c r="C47" s="196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38"/>
      <c r="P47" s="191"/>
      <c r="Q47" s="191"/>
      <c r="R47" s="191"/>
    </row>
    <row r="48" spans="1:18" s="190" customFormat="1" ht="19.5" hidden="1" customHeight="1" outlineLevel="1">
      <c r="A48" s="198" t="s">
        <v>149</v>
      </c>
      <c r="B48" s="195">
        <v>20</v>
      </c>
      <c r="C48" s="196"/>
      <c r="D48" s="142"/>
      <c r="E48" s="141"/>
      <c r="F48" s="142"/>
      <c r="G48" s="141"/>
      <c r="H48" s="142"/>
      <c r="I48" s="141"/>
      <c r="J48" s="142"/>
      <c r="K48" s="141"/>
      <c r="L48" s="142"/>
      <c r="M48" s="141"/>
      <c r="N48" s="142"/>
      <c r="O48" s="138"/>
      <c r="P48" s="191"/>
      <c r="Q48" s="191"/>
      <c r="R48" s="191"/>
    </row>
    <row r="49" spans="1:18" s="190" customFormat="1" ht="19.5" hidden="1" customHeight="1" outlineLevel="1">
      <c r="A49" s="197" t="s">
        <v>181</v>
      </c>
      <c r="B49" s="195"/>
      <c r="C49" s="196"/>
      <c r="D49" s="143">
        <f>SUM(D48)</f>
        <v>0</v>
      </c>
      <c r="E49" s="141"/>
      <c r="F49" s="143">
        <f>SUM(F48)</f>
        <v>0</v>
      </c>
      <c r="G49" s="141"/>
      <c r="H49" s="143">
        <f>SUM(H48)</f>
        <v>0</v>
      </c>
      <c r="I49" s="141"/>
      <c r="J49" s="143">
        <f>SUM(J48)</f>
        <v>0</v>
      </c>
      <c r="K49" s="141"/>
      <c r="L49" s="143">
        <f t="shared" ref="L49:L50" si="4">SUM(D49:J49)</f>
        <v>0</v>
      </c>
      <c r="M49" s="141"/>
      <c r="N49" s="143">
        <f t="shared" ref="N49:N50" si="5">SUM(F49:L49)</f>
        <v>0</v>
      </c>
      <c r="O49" s="138"/>
      <c r="P49" s="191"/>
      <c r="Q49" s="191"/>
      <c r="R49" s="191"/>
    </row>
    <row r="50" spans="1:18" s="190" customFormat="1" ht="19.5" hidden="1" customHeight="1" outlineLevel="1">
      <c r="A50" s="194" t="s">
        <v>150</v>
      </c>
      <c r="B50" s="195"/>
      <c r="C50" s="196"/>
      <c r="D50" s="143">
        <f>SUM(D49)</f>
        <v>0</v>
      </c>
      <c r="E50" s="141"/>
      <c r="F50" s="143">
        <f>SUM(F49)</f>
        <v>0</v>
      </c>
      <c r="G50" s="141"/>
      <c r="H50" s="143">
        <f>SUM(H49)</f>
        <v>0</v>
      </c>
      <c r="I50" s="141"/>
      <c r="J50" s="143">
        <f>SUM(J49)</f>
        <v>0</v>
      </c>
      <c r="K50" s="141"/>
      <c r="L50" s="143">
        <f t="shared" si="4"/>
        <v>0</v>
      </c>
      <c r="M50" s="141"/>
      <c r="N50" s="143">
        <f t="shared" si="5"/>
        <v>0</v>
      </c>
      <c r="O50" s="138"/>
      <c r="P50" s="191"/>
      <c r="Q50" s="191"/>
      <c r="R50" s="191"/>
    </row>
    <row r="51" spans="1:18" s="190" customFormat="1" ht="18" customHeight="1" collapsed="1">
      <c r="A51" s="193"/>
      <c r="B51" s="189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91"/>
      <c r="Q51" s="191"/>
      <c r="R51" s="191"/>
    </row>
    <row r="52" spans="1:18" ht="18" customHeight="1">
      <c r="A52" s="34" t="s">
        <v>176</v>
      </c>
      <c r="B52" s="40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8" ht="18" customHeight="1">
      <c r="A53" s="38" t="s">
        <v>178</v>
      </c>
      <c r="D53" s="45">
        <v>0</v>
      </c>
      <c r="E53" s="44"/>
      <c r="F53" s="45">
        <v>0</v>
      </c>
      <c r="G53" s="44"/>
      <c r="H53" s="45">
        <v>0</v>
      </c>
      <c r="I53" s="44"/>
      <c r="J53" s="45">
        <v>24302318</v>
      </c>
      <c r="K53" s="44"/>
      <c r="L53" s="44"/>
      <c r="M53" s="44"/>
      <c r="N53" s="45">
        <f>SUM(D53:M53)</f>
        <v>24302318</v>
      </c>
    </row>
    <row r="54" spans="1:18" ht="18" hidden="1" customHeight="1">
      <c r="A54" s="73" t="s">
        <v>167</v>
      </c>
      <c r="D54" s="45"/>
      <c r="E54" s="44"/>
      <c r="F54" s="45"/>
      <c r="G54" s="44"/>
      <c r="H54" s="45"/>
      <c r="I54" s="44"/>
      <c r="J54" s="45">
        <f>'PL 8'!H42</f>
        <v>0</v>
      </c>
      <c r="K54" s="44"/>
      <c r="L54" s="44"/>
      <c r="M54" s="44"/>
      <c r="N54" s="45">
        <f>SUM(F54:L54)</f>
        <v>0</v>
      </c>
    </row>
    <row r="55" spans="1:18" ht="19.5" customHeight="1">
      <c r="A55" s="34" t="s">
        <v>173</v>
      </c>
      <c r="B55" s="40"/>
      <c r="D55" s="74">
        <f>SUM(D53:D54)</f>
        <v>0</v>
      </c>
      <c r="E55" s="47"/>
      <c r="F55" s="74">
        <f>SUM(F53:F54)</f>
        <v>0</v>
      </c>
      <c r="G55" s="47"/>
      <c r="H55" s="74">
        <f>SUM(H53:H54)</f>
        <v>0</v>
      </c>
      <c r="I55" s="47"/>
      <c r="J55" s="74">
        <f>SUM(J53:J54)</f>
        <v>24302318</v>
      </c>
      <c r="K55" s="46"/>
      <c r="L55" s="74">
        <f>SUM(L53:L54)</f>
        <v>0</v>
      </c>
      <c r="M55" s="46"/>
      <c r="N55" s="74">
        <f>SUM(N53:N54)</f>
        <v>24302318</v>
      </c>
      <c r="O55" s="47"/>
    </row>
    <row r="56" spans="1:18" s="4" customFormat="1" ht="18" customHeight="1">
      <c r="A56" s="34"/>
      <c r="B56" s="54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P56"/>
      <c r="Q56"/>
      <c r="R56"/>
    </row>
    <row r="57" spans="1:18" s="4" customFormat="1" ht="18" customHeight="1">
      <c r="A57" s="38" t="s">
        <v>256</v>
      </c>
      <c r="B57" s="54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P57"/>
      <c r="Q57"/>
      <c r="R57"/>
    </row>
    <row r="58" spans="1:18" s="4" customFormat="1" ht="18" customHeight="1">
      <c r="A58" s="38" t="s">
        <v>257</v>
      </c>
      <c r="B58" s="40">
        <v>16</v>
      </c>
      <c r="D58" s="46">
        <v>0</v>
      </c>
      <c r="E58" s="46"/>
      <c r="F58" s="44">
        <v>-7036271</v>
      </c>
      <c r="G58" s="46"/>
      <c r="H58" s="44">
        <v>-23610000</v>
      </c>
      <c r="I58" s="44"/>
      <c r="J58" s="44">
        <v>30646271</v>
      </c>
      <c r="K58" s="46"/>
      <c r="L58" s="46"/>
      <c r="M58" s="46"/>
      <c r="N58" s="46">
        <f>SUM(D58:M58)</f>
        <v>0</v>
      </c>
      <c r="P58"/>
      <c r="Q58"/>
      <c r="R58"/>
    </row>
    <row r="59" spans="1:18" s="4" customFormat="1" ht="18" customHeight="1">
      <c r="A59" s="38" t="s">
        <v>168</v>
      </c>
      <c r="B59" s="40">
        <v>17</v>
      </c>
      <c r="C59" s="7"/>
      <c r="D59" s="45">
        <v>0</v>
      </c>
      <c r="E59" s="44"/>
      <c r="F59" s="45">
        <v>0</v>
      </c>
      <c r="G59" s="44"/>
      <c r="H59" s="45">
        <v>1215116</v>
      </c>
      <c r="I59" s="44"/>
      <c r="J59" s="45">
        <v>-1215116</v>
      </c>
      <c r="K59" s="44"/>
      <c r="L59" s="45"/>
      <c r="M59" s="44"/>
      <c r="N59" s="45">
        <f>SUM(D59:M59)</f>
        <v>0</v>
      </c>
      <c r="P59"/>
      <c r="Q59"/>
      <c r="R59"/>
    </row>
    <row r="60" spans="1:18" s="4" customFormat="1" ht="18" customHeight="1" thickBot="1">
      <c r="A60" s="34" t="s">
        <v>226</v>
      </c>
      <c r="D60" s="56">
        <f>SUM(D44,D50,D55,D59,D58)</f>
        <v>1598408360</v>
      </c>
      <c r="E60" s="47"/>
      <c r="F60" s="56">
        <f>SUM(F44,F50,F55,F59,F58)</f>
        <v>812932028</v>
      </c>
      <c r="G60" s="46"/>
      <c r="H60" s="56">
        <f>SUM(H44,H50,H55,H59,H58)</f>
        <v>1215116</v>
      </c>
      <c r="I60" s="47"/>
      <c r="J60" s="56">
        <f>SUM(J44,J50,J55,J59,J58)</f>
        <v>49920680</v>
      </c>
      <c r="K60" s="46"/>
      <c r="L60" s="56">
        <f>SUM(L44,L50,L55,L59)</f>
        <v>0</v>
      </c>
      <c r="M60" s="46"/>
      <c r="N60" s="56">
        <f>SUM(N44,N50,N55,N59,N58)</f>
        <v>2462476184</v>
      </c>
      <c r="P60"/>
      <c r="Q60"/>
      <c r="R60"/>
    </row>
    <row r="61" spans="1:18" ht="18" customHeight="1" thickTop="1"/>
    <row r="62" spans="1:18" ht="18" customHeight="1">
      <c r="N62" s="186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7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3E3D-F7CF-4685-9E43-523B2826169E}">
  <sheetPr>
    <pageSetUpPr fitToPage="1"/>
  </sheetPr>
  <dimension ref="A1:R44"/>
  <sheetViews>
    <sheetView showGridLines="0" view="pageBreakPreview" zoomScale="80" zoomScaleNormal="100" zoomScaleSheetLayoutView="80" workbookViewId="0">
      <pane xSplit="3" ySplit="25" topLeftCell="D26" activePane="bottomRight" state="frozen"/>
      <selection activeCell="G93" sqref="G93"/>
      <selection pane="topRight" activeCell="G93" sqref="G93"/>
      <selection pane="bottomLeft" activeCell="G93" sqref="G93"/>
      <selection pane="bottomRight" activeCell="A26" sqref="A26:XFD41"/>
    </sheetView>
  </sheetViews>
  <sheetFormatPr defaultColWidth="9.21875" defaultRowHeight="18" customHeight="1"/>
  <cols>
    <col min="1" max="1" width="70.77734375" style="7" customWidth="1"/>
    <col min="2" max="2" width="5.5546875" style="7" customWidth="1"/>
    <col min="3" max="3" width="2.44140625" style="7" customWidth="1"/>
    <col min="4" max="4" width="20.21875" style="7" customWidth="1"/>
    <col min="5" max="5" width="1.5546875" style="7" customWidth="1"/>
    <col min="6" max="6" width="18.44140625" style="30" customWidth="1"/>
    <col min="7" max="7" width="1.5546875" style="30" customWidth="1"/>
    <col min="8" max="8" width="15.77734375" style="30" customWidth="1"/>
    <col min="9" max="9" width="1.5546875" style="7" customWidth="1"/>
    <col min="10" max="10" width="18" style="30" customWidth="1"/>
    <col min="11" max="11" width="1.5546875" style="30" customWidth="1"/>
    <col min="12" max="12" width="17.21875" style="100" hidden="1" customWidth="1"/>
    <col min="13" max="13" width="1.5546875" style="30" hidden="1" customWidth="1"/>
    <col min="14" max="14" width="20" style="7" customWidth="1"/>
    <col min="15" max="15" width="1.21875" style="7" customWidth="1"/>
    <col min="19" max="16384" width="9.21875" style="7"/>
  </cols>
  <sheetData>
    <row r="1" spans="1:18" ht="18" customHeight="1">
      <c r="A1" s="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87"/>
      <c r="M1" s="4"/>
      <c r="N1" s="4"/>
    </row>
    <row r="2" spans="1:18" ht="18" customHeight="1">
      <c r="A2" s="27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87"/>
      <c r="M2" s="4"/>
      <c r="N2" s="4"/>
    </row>
    <row r="3" spans="1:18" ht="18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87"/>
      <c r="M3" s="4"/>
      <c r="N3" s="4"/>
    </row>
    <row r="4" spans="1:18" s="28" customFormat="1" ht="18" customHeight="1">
      <c r="B4" s="7"/>
      <c r="C4" s="7"/>
      <c r="D4" s="224" t="s">
        <v>1</v>
      </c>
      <c r="E4" s="224"/>
      <c r="F4" s="224"/>
      <c r="G4" s="224"/>
      <c r="H4" s="224"/>
      <c r="I4" s="224"/>
      <c r="J4" s="224"/>
      <c r="K4" s="224"/>
      <c r="L4" s="224"/>
      <c r="M4" s="11"/>
      <c r="N4" s="11"/>
      <c r="P4"/>
      <c r="Q4"/>
      <c r="R4"/>
    </row>
    <row r="5" spans="1:18" s="28" customFormat="1" ht="18" customHeight="1">
      <c r="B5" s="7"/>
      <c r="C5" s="7"/>
      <c r="D5" s="49" t="s">
        <v>116</v>
      </c>
      <c r="E5" s="50"/>
      <c r="F5" s="50"/>
      <c r="G5" s="50"/>
      <c r="H5" s="225" t="s">
        <v>19</v>
      </c>
      <c r="I5" s="225"/>
      <c r="J5" s="225"/>
      <c r="K5" s="50"/>
      <c r="L5" s="88"/>
      <c r="M5" s="50"/>
      <c r="N5" s="51"/>
      <c r="P5"/>
      <c r="Q5"/>
      <c r="R5"/>
    </row>
    <row r="6" spans="1:18" ht="18" customHeight="1">
      <c r="A6" s="51"/>
      <c r="B6" s="51"/>
      <c r="C6" s="51"/>
      <c r="D6" s="49" t="s">
        <v>26</v>
      </c>
      <c r="E6" s="52"/>
      <c r="F6" s="32"/>
      <c r="G6" s="32"/>
      <c r="H6" s="30" t="s">
        <v>92</v>
      </c>
      <c r="I6" s="11"/>
      <c r="J6" s="11"/>
      <c r="K6" s="32"/>
      <c r="L6" s="88" t="s">
        <v>184</v>
      </c>
      <c r="M6" s="32"/>
      <c r="N6" s="51" t="s">
        <v>29</v>
      </c>
    </row>
    <row r="7" spans="1:18" s="30" customFormat="1" ht="18" customHeight="1">
      <c r="B7" s="12" t="s">
        <v>2</v>
      </c>
      <c r="D7" s="49" t="s">
        <v>27</v>
      </c>
      <c r="E7" s="31"/>
      <c r="F7" s="31" t="s">
        <v>18</v>
      </c>
      <c r="G7" s="31"/>
      <c r="H7" s="30" t="s">
        <v>93</v>
      </c>
      <c r="J7" s="30" t="s">
        <v>28</v>
      </c>
      <c r="K7" s="53"/>
      <c r="L7" s="89" t="s">
        <v>185</v>
      </c>
      <c r="M7" s="53"/>
      <c r="N7" s="30" t="s">
        <v>33</v>
      </c>
      <c r="P7"/>
      <c r="Q7"/>
      <c r="R7"/>
    </row>
    <row r="8" spans="1:18" s="30" customFormat="1" ht="18" customHeight="1">
      <c r="B8" s="6"/>
      <c r="D8" s="227" t="s">
        <v>158</v>
      </c>
      <c r="E8" s="227"/>
      <c r="F8" s="227"/>
      <c r="G8" s="227"/>
      <c r="H8" s="227"/>
      <c r="I8" s="227"/>
      <c r="J8" s="227"/>
      <c r="K8" s="227"/>
      <c r="L8" s="227"/>
      <c r="M8" s="80"/>
      <c r="N8" s="80"/>
      <c r="P8"/>
      <c r="Q8"/>
      <c r="R8"/>
    </row>
    <row r="9" spans="1:18" s="30" customFormat="1" ht="18" hidden="1" customHeight="1">
      <c r="A9" s="70" t="s">
        <v>166</v>
      </c>
      <c r="B9" s="6"/>
      <c r="D9" s="80"/>
      <c r="E9" s="80"/>
      <c r="F9" s="80"/>
      <c r="G9" s="80"/>
      <c r="H9" s="80"/>
      <c r="I9" s="80"/>
      <c r="J9" s="80"/>
      <c r="K9" s="80"/>
      <c r="L9" s="90"/>
      <c r="M9" s="80"/>
      <c r="N9" s="80"/>
      <c r="P9"/>
      <c r="Q9"/>
      <c r="R9"/>
    </row>
    <row r="10" spans="1:18" ht="19.5" hidden="1" customHeight="1">
      <c r="A10" s="34" t="s">
        <v>120</v>
      </c>
      <c r="B10" s="75"/>
      <c r="C10" s="76"/>
      <c r="D10" s="77">
        <v>1598408360</v>
      </c>
      <c r="E10" s="77"/>
      <c r="F10" s="77">
        <v>819968299</v>
      </c>
      <c r="G10" s="77"/>
      <c r="H10" s="77">
        <v>11905000</v>
      </c>
      <c r="I10" s="77"/>
      <c r="J10" s="77">
        <v>72833537</v>
      </c>
      <c r="K10" s="77"/>
      <c r="L10" s="91">
        <f>SUM(D10:K10)</f>
        <v>2503115196</v>
      </c>
      <c r="M10" s="77"/>
      <c r="N10" s="77">
        <f>SUM(F10:M10)</f>
        <v>3407822032</v>
      </c>
      <c r="O10" s="46"/>
    </row>
    <row r="11" spans="1:18" ht="12" hidden="1" customHeight="1">
      <c r="A11" s="34"/>
      <c r="B11" s="40"/>
      <c r="D11" s="46"/>
      <c r="E11" s="46"/>
      <c r="F11" s="46"/>
      <c r="G11" s="46"/>
      <c r="H11" s="46"/>
      <c r="I11" s="46"/>
      <c r="J11" s="46"/>
      <c r="K11" s="46"/>
      <c r="L11" s="92"/>
      <c r="M11" s="46"/>
      <c r="N11" s="46"/>
      <c r="O11" s="46"/>
    </row>
    <row r="12" spans="1:18" ht="19.5" hidden="1" customHeight="1">
      <c r="A12" s="3" t="s">
        <v>148</v>
      </c>
      <c r="B12" s="40"/>
      <c r="D12" s="46"/>
      <c r="E12" s="46"/>
      <c r="F12" s="46"/>
      <c r="G12" s="46"/>
      <c r="H12" s="46"/>
      <c r="I12" s="46"/>
      <c r="J12" s="46"/>
      <c r="K12" s="46"/>
      <c r="L12" s="92"/>
      <c r="M12" s="46"/>
      <c r="N12" s="46"/>
      <c r="O12" s="46"/>
    </row>
    <row r="13" spans="1:18" ht="19.5" hidden="1" customHeight="1">
      <c r="A13" s="14" t="s">
        <v>175</v>
      </c>
      <c r="B13" s="40"/>
      <c r="D13" s="46"/>
      <c r="E13" s="46"/>
      <c r="F13" s="46"/>
      <c r="G13" s="46"/>
      <c r="H13" s="46"/>
      <c r="I13" s="46"/>
      <c r="J13" s="46"/>
      <c r="K13" s="46"/>
      <c r="L13" s="92"/>
      <c r="M13" s="46"/>
      <c r="N13" s="46"/>
      <c r="O13" s="46"/>
    </row>
    <row r="14" spans="1:18" ht="19.5" hidden="1" customHeight="1">
      <c r="A14" s="8" t="s">
        <v>149</v>
      </c>
      <c r="B14" s="75">
        <v>22</v>
      </c>
      <c r="C14" s="76"/>
      <c r="D14" s="78">
        <v>0</v>
      </c>
      <c r="E14" s="79"/>
      <c r="F14" s="78">
        <v>0</v>
      </c>
      <c r="G14" s="79"/>
      <c r="H14" s="78">
        <v>0</v>
      </c>
      <c r="I14" s="79"/>
      <c r="J14" s="78">
        <v>-31968167</v>
      </c>
      <c r="K14" s="79"/>
      <c r="L14" s="93">
        <f>SUM(D14:J14)</f>
        <v>-31968167</v>
      </c>
      <c r="M14" s="79"/>
      <c r="N14" s="78">
        <f>SUM(F14:L14)</f>
        <v>-63936334</v>
      </c>
      <c r="O14" s="46"/>
    </row>
    <row r="15" spans="1:18" ht="19.5" hidden="1" customHeight="1">
      <c r="A15" s="14" t="s">
        <v>181</v>
      </c>
      <c r="B15" s="40"/>
      <c r="D15" s="48">
        <f>SUM(D14)</f>
        <v>0</v>
      </c>
      <c r="E15" s="46"/>
      <c r="F15" s="48">
        <f>SUM(F14)</f>
        <v>0</v>
      </c>
      <c r="G15" s="46"/>
      <c r="H15" s="48">
        <f>SUM(H14)</f>
        <v>0</v>
      </c>
      <c r="I15" s="46"/>
      <c r="J15" s="48">
        <f>SUM(J14)</f>
        <v>-31968167</v>
      </c>
      <c r="K15" s="46"/>
      <c r="L15" s="94">
        <f t="shared" ref="L15:L16" si="0">SUM(D15:J15)</f>
        <v>-31968167</v>
      </c>
      <c r="M15" s="46"/>
      <c r="N15" s="48">
        <f t="shared" ref="N15:N16" si="1">SUM(F15:L15)</f>
        <v>-63936334</v>
      </c>
      <c r="O15" s="46"/>
    </row>
    <row r="16" spans="1:18" ht="19.5" hidden="1" customHeight="1">
      <c r="A16" s="3" t="s">
        <v>150</v>
      </c>
      <c r="B16" s="40"/>
      <c r="D16" s="48">
        <f>SUM(D15)</f>
        <v>0</v>
      </c>
      <c r="E16" s="46"/>
      <c r="F16" s="48">
        <f>SUM(F15)</f>
        <v>0</v>
      </c>
      <c r="G16" s="46"/>
      <c r="H16" s="48">
        <f>SUM(H15)</f>
        <v>0</v>
      </c>
      <c r="I16" s="46"/>
      <c r="J16" s="48">
        <f>SUM(J15)</f>
        <v>-31968167</v>
      </c>
      <c r="K16" s="46"/>
      <c r="L16" s="94">
        <f t="shared" si="0"/>
        <v>-31968167</v>
      </c>
      <c r="M16" s="46"/>
      <c r="N16" s="48">
        <f t="shared" si="1"/>
        <v>-63936334</v>
      </c>
      <c r="O16" s="46"/>
    </row>
    <row r="17" spans="1:18" ht="12" hidden="1" customHeight="1">
      <c r="A17" s="34"/>
      <c r="B17" s="40"/>
      <c r="D17" s="46"/>
      <c r="E17" s="46"/>
      <c r="F17" s="46"/>
      <c r="G17" s="46"/>
      <c r="H17" s="46"/>
      <c r="I17" s="46"/>
      <c r="J17" s="46"/>
      <c r="K17" s="46"/>
      <c r="L17" s="92"/>
      <c r="M17" s="46"/>
      <c r="N17" s="46"/>
      <c r="O17" s="46"/>
    </row>
    <row r="18" spans="1:18" ht="18" hidden="1" customHeight="1">
      <c r="A18" s="34" t="s">
        <v>182</v>
      </c>
      <c r="B18" s="35"/>
      <c r="C18" s="35"/>
      <c r="D18" s="44"/>
      <c r="E18" s="43"/>
      <c r="F18" s="44"/>
      <c r="G18" s="44"/>
      <c r="H18" s="44"/>
      <c r="I18" s="43"/>
      <c r="J18" s="44"/>
      <c r="K18" s="44"/>
      <c r="L18" s="95"/>
      <c r="M18" s="44"/>
      <c r="N18" s="44"/>
    </row>
    <row r="19" spans="1:18" ht="18" hidden="1" customHeight="1">
      <c r="A19" s="38" t="s">
        <v>121</v>
      </c>
      <c r="B19" s="35"/>
      <c r="C19" s="35"/>
      <c r="D19" s="44">
        <v>0</v>
      </c>
      <c r="E19" s="44"/>
      <c r="F19" s="44">
        <v>0</v>
      </c>
      <c r="G19" s="44"/>
      <c r="H19" s="44">
        <v>0</v>
      </c>
      <c r="I19" s="44"/>
      <c r="J19" s="44">
        <v>169490080</v>
      </c>
      <c r="K19" s="44"/>
      <c r="L19" s="95">
        <f>SUM(D19:J19)</f>
        <v>169490080</v>
      </c>
      <c r="M19" s="44"/>
      <c r="N19" s="44">
        <f>SUM(F19:L19)</f>
        <v>338980160</v>
      </c>
    </row>
    <row r="20" spans="1:18" ht="18" hidden="1" customHeight="1">
      <c r="A20" s="73" t="s">
        <v>170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-772112</v>
      </c>
      <c r="K20" s="43"/>
      <c r="L20" s="96">
        <f>SUM(D20:J20)</f>
        <v>-772112</v>
      </c>
      <c r="M20" s="43"/>
      <c r="N20" s="45">
        <f>SUM(F20:L20)</f>
        <v>-1544224</v>
      </c>
    </row>
    <row r="21" spans="1:18" ht="19.5" hidden="1" customHeight="1">
      <c r="A21" s="34" t="s">
        <v>177</v>
      </c>
      <c r="B21" s="40"/>
      <c r="D21" s="48">
        <f>SUM(D19)</f>
        <v>0</v>
      </c>
      <c r="E21" s="47"/>
      <c r="F21" s="48">
        <f>SUM(F19)</f>
        <v>0</v>
      </c>
      <c r="G21" s="47"/>
      <c r="H21" s="48">
        <f>SUM(H19)</f>
        <v>0</v>
      </c>
      <c r="I21" s="47"/>
      <c r="J21" s="48">
        <f>SUM(J19:J20)</f>
        <v>168717968</v>
      </c>
      <c r="K21" s="46"/>
      <c r="L21" s="94">
        <f>SUM(L19:L20)</f>
        <v>168717968</v>
      </c>
      <c r="M21" s="46"/>
      <c r="N21" s="48">
        <f>SUM(N19:N20)</f>
        <v>337435936</v>
      </c>
      <c r="O21" s="47"/>
    </row>
    <row r="22" spans="1:18" s="4" customFormat="1" ht="18" hidden="1" customHeight="1">
      <c r="A22" s="34"/>
      <c r="B22" s="54"/>
      <c r="D22" s="46"/>
      <c r="E22" s="46"/>
      <c r="F22" s="46"/>
      <c r="G22" s="46"/>
      <c r="H22" s="46"/>
      <c r="I22" s="46"/>
      <c r="J22" s="46"/>
      <c r="K22" s="46"/>
      <c r="L22" s="92"/>
      <c r="M22" s="46"/>
      <c r="N22" s="46"/>
      <c r="P22"/>
      <c r="Q22"/>
      <c r="R22"/>
    </row>
    <row r="23" spans="1:18" s="4" customFormat="1" ht="18" hidden="1" customHeight="1">
      <c r="A23" s="38" t="s">
        <v>168</v>
      </c>
      <c r="B23" s="40">
        <v>17</v>
      </c>
      <c r="C23" s="7"/>
      <c r="D23" s="45">
        <v>0</v>
      </c>
      <c r="E23" s="44"/>
      <c r="F23" s="45">
        <v>0</v>
      </c>
      <c r="G23" s="44"/>
      <c r="H23" s="45">
        <v>8475000</v>
      </c>
      <c r="I23" s="44"/>
      <c r="J23" s="45">
        <v>-8475000</v>
      </c>
      <c r="K23" s="44"/>
      <c r="L23" s="96">
        <f>SUM(D23:J23)</f>
        <v>0</v>
      </c>
      <c r="M23" s="44"/>
      <c r="N23" s="45">
        <f>SUM(F23:L23)</f>
        <v>0</v>
      </c>
      <c r="P23"/>
      <c r="Q23"/>
      <c r="R23"/>
    </row>
    <row r="24" spans="1:18" s="4" customFormat="1" ht="18" hidden="1" customHeight="1" thickBot="1">
      <c r="A24" s="34" t="s">
        <v>169</v>
      </c>
      <c r="D24" s="56">
        <f>SUM(D10,D16,D21,D23)</f>
        <v>1598408360</v>
      </c>
      <c r="E24" s="47"/>
      <c r="F24" s="56">
        <f>SUM(F10,F16,F21,F23)</f>
        <v>819968299</v>
      </c>
      <c r="G24" s="46"/>
      <c r="H24" s="56">
        <f>SUM(H10,H16,H21,H23)</f>
        <v>20380000</v>
      </c>
      <c r="I24" s="47"/>
      <c r="J24" s="56">
        <f>SUM(J10,J16,J21,J23)</f>
        <v>201108338</v>
      </c>
      <c r="K24" s="46"/>
      <c r="L24" s="97">
        <f>SUM(L10,L16,L21,L23)</f>
        <v>2639864997</v>
      </c>
      <c r="M24" s="46"/>
      <c r="N24" s="56">
        <f>SUM(N10,N16,N21,N23)</f>
        <v>3681321634</v>
      </c>
      <c r="P24" s="86">
        <f>L24-'BS 5-7'!M103</f>
        <v>201691131</v>
      </c>
      <c r="Q24"/>
      <c r="R24"/>
    </row>
    <row r="25" spans="1:18" ht="18" hidden="1" customHeight="1" thickTop="1">
      <c r="A25" s="38"/>
      <c r="D25" s="44"/>
      <c r="E25" s="43"/>
      <c r="F25" s="44"/>
      <c r="G25" s="44"/>
      <c r="H25" s="44"/>
      <c r="I25" s="43"/>
      <c r="J25" s="44"/>
      <c r="K25" s="44"/>
      <c r="L25" s="95"/>
      <c r="M25" s="44"/>
      <c r="N25" s="44"/>
    </row>
    <row r="26" spans="1:18" ht="18" customHeight="1">
      <c r="A26" s="33" t="s">
        <v>195</v>
      </c>
      <c r="D26" s="44"/>
      <c r="E26" s="43"/>
      <c r="F26" s="44"/>
      <c r="G26" s="44"/>
      <c r="H26" s="44"/>
      <c r="I26" s="43"/>
      <c r="J26" s="44"/>
      <c r="K26" s="44"/>
      <c r="L26" s="95"/>
      <c r="M26" s="44"/>
      <c r="N26" s="44"/>
    </row>
    <row r="27" spans="1:18" s="4" customFormat="1" ht="18" customHeight="1">
      <c r="A27" s="34" t="s">
        <v>196</v>
      </c>
      <c r="B27" s="54"/>
      <c r="D27" s="46">
        <v>1598408360</v>
      </c>
      <c r="E27" s="46"/>
      <c r="F27" s="46">
        <v>819968299</v>
      </c>
      <c r="G27" s="46"/>
      <c r="H27" s="46">
        <v>23610000</v>
      </c>
      <c r="I27" s="46"/>
      <c r="J27" s="46">
        <v>230131902</v>
      </c>
      <c r="K27" s="46"/>
      <c r="L27" s="92">
        <v>0</v>
      </c>
      <c r="M27" s="46"/>
      <c r="N27" s="46">
        <f>SUM(D27:J27)</f>
        <v>2672118561</v>
      </c>
      <c r="P27"/>
      <c r="Q27"/>
      <c r="R27"/>
    </row>
    <row r="28" spans="1:18" ht="12" customHeight="1">
      <c r="A28" s="34"/>
      <c r="B28" s="40"/>
      <c r="D28" s="46"/>
      <c r="E28" s="46"/>
      <c r="F28" s="46"/>
      <c r="G28" s="46"/>
      <c r="H28" s="46"/>
      <c r="I28" s="46"/>
      <c r="J28" s="46"/>
      <c r="K28" s="46"/>
      <c r="L28" s="92"/>
      <c r="M28" s="46"/>
      <c r="N28" s="46"/>
      <c r="O28" s="46"/>
    </row>
    <row r="29" spans="1:18" s="103" customFormat="1" ht="19.5" hidden="1" customHeight="1">
      <c r="A29" s="101" t="s">
        <v>148</v>
      </c>
      <c r="B29" s="102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5"/>
      <c r="Q29" s="105"/>
      <c r="R29" s="105"/>
    </row>
    <row r="30" spans="1:18" s="103" customFormat="1" ht="19.5" hidden="1" customHeight="1">
      <c r="A30" s="106" t="s">
        <v>175</v>
      </c>
      <c r="B30" s="102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5"/>
      <c r="Q30" s="105"/>
      <c r="R30" s="105"/>
    </row>
    <row r="31" spans="1:18" s="103" customFormat="1" ht="19.5" hidden="1" customHeight="1">
      <c r="A31" s="107" t="s">
        <v>149</v>
      </c>
      <c r="B31" s="102">
        <v>21</v>
      </c>
      <c r="D31" s="108"/>
      <c r="E31" s="104"/>
      <c r="F31" s="108"/>
      <c r="G31" s="104"/>
      <c r="H31" s="108"/>
      <c r="I31" s="104"/>
      <c r="J31" s="108"/>
      <c r="K31" s="104"/>
      <c r="L31" s="108"/>
      <c r="M31" s="104"/>
      <c r="N31" s="108"/>
      <c r="O31" s="104"/>
      <c r="P31" s="105"/>
      <c r="Q31" s="105"/>
      <c r="R31" s="105"/>
    </row>
    <row r="32" spans="1:18" s="103" customFormat="1" ht="19.5" hidden="1" customHeight="1">
      <c r="A32" s="106" t="s">
        <v>181</v>
      </c>
      <c r="B32" s="102"/>
      <c r="D32" s="109">
        <f>SUM(D31)</f>
        <v>0</v>
      </c>
      <c r="E32" s="104"/>
      <c r="F32" s="109">
        <f>SUM(F31)</f>
        <v>0</v>
      </c>
      <c r="G32" s="104"/>
      <c r="H32" s="109">
        <f>SUM(H31)</f>
        <v>0</v>
      </c>
      <c r="I32" s="104"/>
      <c r="J32" s="109">
        <f>SUM(J31)</f>
        <v>0</v>
      </c>
      <c r="K32" s="104"/>
      <c r="L32" s="109">
        <f t="shared" ref="L32:L33" si="2">SUM(D32:J32)</f>
        <v>0</v>
      </c>
      <c r="M32" s="104"/>
      <c r="N32" s="109">
        <f t="shared" ref="N32:N33" si="3">SUM(F32:L32)</f>
        <v>0</v>
      </c>
      <c r="O32" s="104"/>
      <c r="P32" s="105"/>
      <c r="Q32" s="105"/>
      <c r="R32" s="105"/>
    </row>
    <row r="33" spans="1:18" s="103" customFormat="1" ht="19.5" hidden="1" customHeight="1">
      <c r="A33" s="101" t="s">
        <v>150</v>
      </c>
      <c r="B33" s="102"/>
      <c r="D33" s="109">
        <f>SUM(D32)</f>
        <v>0</v>
      </c>
      <c r="E33" s="104"/>
      <c r="F33" s="109">
        <f>SUM(F32)</f>
        <v>0</v>
      </c>
      <c r="G33" s="104"/>
      <c r="H33" s="109">
        <f>SUM(H32)</f>
        <v>0</v>
      </c>
      <c r="I33" s="104"/>
      <c r="J33" s="109">
        <f>SUM(J32)</f>
        <v>0</v>
      </c>
      <c r="K33" s="104"/>
      <c r="L33" s="109">
        <f t="shared" si="2"/>
        <v>0</v>
      </c>
      <c r="M33" s="104"/>
      <c r="N33" s="109">
        <f t="shared" si="3"/>
        <v>0</v>
      </c>
      <c r="O33" s="104"/>
      <c r="P33" s="105"/>
      <c r="Q33" s="105"/>
      <c r="R33" s="105"/>
    </row>
    <row r="34" spans="1:18" s="103" customFormat="1" ht="12" hidden="1" customHeight="1">
      <c r="A34" s="110"/>
      <c r="B34" s="102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5"/>
      <c r="Q34" s="105"/>
      <c r="R34" s="105"/>
    </row>
    <row r="35" spans="1:18" ht="18" customHeight="1">
      <c r="A35" s="34" t="s">
        <v>176</v>
      </c>
      <c r="B35" s="40"/>
      <c r="D35" s="44"/>
      <c r="E35" s="44"/>
      <c r="F35" s="44"/>
      <c r="G35" s="44"/>
      <c r="H35" s="44"/>
      <c r="I35" s="44"/>
      <c r="J35" s="44"/>
      <c r="K35" s="44"/>
      <c r="L35" s="95"/>
      <c r="M35" s="44"/>
      <c r="N35" s="44"/>
    </row>
    <row r="36" spans="1:18" ht="18" customHeight="1">
      <c r="A36" s="38" t="s">
        <v>178</v>
      </c>
      <c r="D36" s="45"/>
      <c r="E36" s="43"/>
      <c r="F36" s="45"/>
      <c r="G36" s="45"/>
      <c r="H36" s="45"/>
      <c r="I36" s="43"/>
      <c r="J36" s="45">
        <f>'PL 8'!H34</f>
        <v>24302318</v>
      </c>
      <c r="K36" s="44"/>
      <c r="L36" s="96"/>
      <c r="M36" s="44"/>
      <c r="N36" s="45">
        <f>SUM(D36:M36)</f>
        <v>24302318</v>
      </c>
    </row>
    <row r="37" spans="1:18" ht="18" hidden="1" customHeight="1">
      <c r="A37" s="73" t="s">
        <v>167</v>
      </c>
      <c r="D37" s="45">
        <v>0</v>
      </c>
      <c r="E37" s="43"/>
      <c r="F37" s="45">
        <v>0</v>
      </c>
      <c r="G37" s="44"/>
      <c r="H37" s="45">
        <v>0</v>
      </c>
      <c r="I37" s="43"/>
      <c r="J37" s="45">
        <v>0</v>
      </c>
      <c r="K37" s="44"/>
      <c r="L37" s="96">
        <f>SUM(D37:J37)</f>
        <v>0</v>
      </c>
      <c r="M37" s="44"/>
      <c r="N37" s="45">
        <f>SUM(F37:L37)</f>
        <v>0</v>
      </c>
    </row>
    <row r="38" spans="1:18" ht="19.5" customHeight="1">
      <c r="A38" s="34" t="s">
        <v>177</v>
      </c>
      <c r="B38" s="40"/>
      <c r="D38" s="48">
        <f>SUM(D36:D37)</f>
        <v>0</v>
      </c>
      <c r="E38" s="47"/>
      <c r="F38" s="48">
        <f>SUM(F36:F37)</f>
        <v>0</v>
      </c>
      <c r="G38" s="47"/>
      <c r="H38" s="48">
        <f>SUM(H36:H37)</f>
        <v>0</v>
      </c>
      <c r="I38" s="47"/>
      <c r="J38" s="48">
        <f>SUM(J36:J37)</f>
        <v>24302318</v>
      </c>
      <c r="K38" s="46"/>
      <c r="L38" s="94">
        <f>SUM(L36:L37)</f>
        <v>0</v>
      </c>
      <c r="M38" s="46"/>
      <c r="N38" s="48">
        <f>SUM(N36:N37)</f>
        <v>24302318</v>
      </c>
      <c r="O38" s="47"/>
    </row>
    <row r="39" spans="1:18" s="4" customFormat="1" ht="18" customHeight="1">
      <c r="A39" s="34"/>
      <c r="B39" s="54"/>
      <c r="D39" s="46"/>
      <c r="E39" s="46"/>
      <c r="F39" s="46"/>
      <c r="G39" s="46"/>
      <c r="H39" s="46"/>
      <c r="I39" s="46"/>
      <c r="J39" s="46"/>
      <c r="K39" s="46"/>
      <c r="L39" s="92"/>
      <c r="M39" s="46"/>
      <c r="N39" s="46"/>
      <c r="P39"/>
      <c r="Q39"/>
      <c r="R39"/>
    </row>
    <row r="40" spans="1:18" s="4" customFormat="1" ht="18" customHeight="1">
      <c r="A40" s="38" t="s">
        <v>168</v>
      </c>
      <c r="B40" s="40">
        <v>15</v>
      </c>
      <c r="C40" s="7"/>
      <c r="D40" s="45"/>
      <c r="E40" s="44"/>
      <c r="F40" s="45"/>
      <c r="G40" s="44"/>
      <c r="H40" s="45"/>
      <c r="I40" s="44"/>
      <c r="J40" s="45"/>
      <c r="K40" s="44"/>
      <c r="L40" s="96"/>
      <c r="M40" s="44"/>
      <c r="N40" s="45">
        <f>SUM(D40:M40)</f>
        <v>0</v>
      </c>
      <c r="P40"/>
      <c r="Q40"/>
      <c r="R40"/>
    </row>
    <row r="41" spans="1:18" s="4" customFormat="1" ht="18" customHeight="1" thickBot="1">
      <c r="A41" s="34" t="s">
        <v>197</v>
      </c>
      <c r="D41" s="56">
        <f>SUM(D27,D33,D38,D40)</f>
        <v>1598408360</v>
      </c>
      <c r="E41" s="47"/>
      <c r="F41" s="56">
        <f>SUM(F27,F33,F38,F40)</f>
        <v>819968299</v>
      </c>
      <c r="G41" s="46"/>
      <c r="H41" s="56">
        <f>SUM(H27,H33,H38,H40)</f>
        <v>23610000</v>
      </c>
      <c r="I41" s="47"/>
      <c r="J41" s="56">
        <f>SUM(J27,J33,J38,J40)</f>
        <v>254434220</v>
      </c>
      <c r="K41" s="46"/>
      <c r="L41" s="97">
        <f>SUM(L27,L33,L38,L40)</f>
        <v>0</v>
      </c>
      <c r="M41" s="46"/>
      <c r="N41" s="56">
        <f>SUM(N27,N33,N38,N40)</f>
        <v>2696420879</v>
      </c>
      <c r="P41"/>
      <c r="Q41"/>
      <c r="R41"/>
    </row>
    <row r="42" spans="1:18" ht="18" customHeight="1" thickTop="1">
      <c r="D42" s="39"/>
      <c r="E42" s="36"/>
      <c r="F42" s="39"/>
      <c r="G42" s="39"/>
      <c r="H42" s="39"/>
      <c r="I42" s="36"/>
      <c r="J42" s="39"/>
      <c r="K42" s="39"/>
      <c r="L42" s="98"/>
      <c r="M42" s="39"/>
      <c r="N42" s="39"/>
    </row>
    <row r="43" spans="1:18" ht="18" customHeight="1">
      <c r="D43" s="36"/>
      <c r="E43" s="36"/>
      <c r="F43" s="36"/>
      <c r="G43" s="36"/>
      <c r="H43" s="36"/>
      <c r="I43" s="36"/>
      <c r="J43" s="36">
        <f>J41-'BS 5-7'!K101</f>
        <v>204513540</v>
      </c>
      <c r="K43" s="36"/>
      <c r="L43" s="99"/>
      <c r="M43" s="36"/>
      <c r="N43" s="36">
        <f>N41-'BS 5-7'!K103</f>
        <v>233944695</v>
      </c>
    </row>
    <row r="44" spans="1:18" ht="18" customHeight="1">
      <c r="A44" s="8"/>
    </row>
  </sheetData>
  <mergeCells count="3">
    <mergeCell ref="D4:L4"/>
    <mergeCell ref="H5:J5"/>
    <mergeCell ref="D8:L8"/>
  </mergeCells>
  <printOptions horizontalCentered="1"/>
  <pageMargins left="0.8" right="0.8" top="0.48" bottom="0.5" header="0.5" footer="0.5"/>
  <pageSetup paperSize="9" scale="73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34"/>
  <sheetViews>
    <sheetView showGridLines="0" view="pageBreakPreview" zoomScale="85" zoomScaleNormal="90" zoomScaleSheetLayoutView="85" workbookViewId="0">
      <selection activeCell="K1" sqref="K1"/>
    </sheetView>
  </sheetViews>
  <sheetFormatPr defaultColWidth="9.21875" defaultRowHeight="19.5" customHeight="1"/>
  <cols>
    <col min="1" max="1" width="60.21875" style="147" customWidth="1"/>
    <col min="2" max="2" width="3.44140625" style="147" customWidth="1"/>
    <col min="3" max="3" width="4.44140625" style="147" customWidth="1"/>
    <col min="4" max="4" width="15" style="146" bestFit="1" customWidth="1"/>
    <col min="5" max="5" width="0.5546875" style="147" customWidth="1"/>
    <col min="6" max="6" width="15.5546875" style="146" bestFit="1" customWidth="1"/>
    <col min="7" max="7" width="0.5546875" style="147" customWidth="1"/>
    <col min="8" max="8" width="14.44140625" style="146" customWidth="1"/>
    <col min="9" max="9" width="0.5546875" style="147" customWidth="1"/>
    <col min="10" max="10" width="15.5546875" style="146" bestFit="1" customWidth="1"/>
    <col min="11" max="13" width="9.21875" style="147"/>
    <col min="14" max="15" width="15.44140625" style="60" bestFit="1" customWidth="1"/>
    <col min="16" max="16384" width="9.21875" style="147"/>
  </cols>
  <sheetData>
    <row r="1" spans="1:15" s="148" customFormat="1" ht="19.5" customHeight="1">
      <c r="A1" s="148" t="s">
        <v>49</v>
      </c>
      <c r="D1" s="199"/>
      <c r="F1" s="199"/>
      <c r="H1" s="199"/>
      <c r="J1" s="199"/>
      <c r="N1" s="123"/>
      <c r="O1" s="123"/>
    </row>
    <row r="2" spans="1:15" s="148" customFormat="1" ht="19.5" customHeight="1">
      <c r="A2" s="148" t="s">
        <v>171</v>
      </c>
      <c r="D2" s="199"/>
      <c r="F2" s="199"/>
      <c r="H2" s="199"/>
      <c r="J2" s="199"/>
      <c r="N2" s="123"/>
      <c r="O2" s="123"/>
    </row>
    <row r="3" spans="1:15" s="200" customFormat="1" ht="19.5" customHeight="1">
      <c r="D3" s="146"/>
      <c r="E3" s="147"/>
      <c r="F3" s="146"/>
      <c r="G3" s="147"/>
      <c r="H3" s="201"/>
      <c r="I3" s="147"/>
      <c r="J3" s="201"/>
      <c r="N3" s="62"/>
      <c r="O3" s="62"/>
    </row>
    <row r="4" spans="1:15" s="202" customFormat="1" ht="19.5" customHeight="1">
      <c r="D4" s="203"/>
      <c r="E4" s="202" t="s">
        <v>58</v>
      </c>
      <c r="F4" s="203"/>
      <c r="H4" s="203"/>
      <c r="I4" s="202" t="s">
        <v>59</v>
      </c>
      <c r="J4" s="203"/>
      <c r="N4" s="204"/>
      <c r="O4" s="204"/>
    </row>
    <row r="5" spans="1:15" s="202" customFormat="1" ht="19.5" customHeight="1">
      <c r="D5" s="203"/>
      <c r="E5" s="202" t="s">
        <v>60</v>
      </c>
      <c r="F5" s="203"/>
      <c r="H5" s="203"/>
      <c r="I5" s="202" t="s">
        <v>60</v>
      </c>
      <c r="J5" s="203"/>
      <c r="N5" s="204"/>
      <c r="O5" s="204"/>
    </row>
    <row r="6" spans="1:15" s="202" customFormat="1" ht="19.5" customHeight="1">
      <c r="D6" s="229" t="s">
        <v>159</v>
      </c>
      <c r="E6" s="229"/>
      <c r="F6" s="229"/>
      <c r="H6" s="229" t="s">
        <v>159</v>
      </c>
      <c r="I6" s="229"/>
      <c r="J6" s="229"/>
      <c r="N6" s="204"/>
      <c r="O6" s="204"/>
    </row>
    <row r="7" spans="1:15" s="200" customFormat="1" ht="19.5" customHeight="1">
      <c r="B7" s="205"/>
      <c r="D7" s="200">
        <v>2024</v>
      </c>
      <c r="F7" s="200">
        <v>2023</v>
      </c>
      <c r="H7" s="200">
        <v>2024</v>
      </c>
      <c r="J7" s="200">
        <v>2023</v>
      </c>
      <c r="N7" s="62"/>
      <c r="O7" s="62"/>
    </row>
    <row r="8" spans="1:15" s="200" customFormat="1" ht="19.5" customHeight="1">
      <c r="B8" s="205"/>
      <c r="D8" s="228" t="s">
        <v>158</v>
      </c>
      <c r="E8" s="228"/>
      <c r="F8" s="228"/>
      <c r="G8" s="228"/>
      <c r="H8" s="228"/>
      <c r="I8" s="228"/>
      <c r="J8" s="228"/>
      <c r="N8" s="62"/>
      <c r="O8" s="62"/>
    </row>
    <row r="9" spans="1:15" ht="19.5" customHeight="1">
      <c r="A9" s="206" t="s">
        <v>38</v>
      </c>
    </row>
    <row r="10" spans="1:15" ht="19.5" customHeight="1">
      <c r="A10" s="147" t="s">
        <v>172</v>
      </c>
      <c r="D10" s="60">
        <v>51187658</v>
      </c>
      <c r="E10" s="60"/>
      <c r="F10" s="60">
        <v>-140768677</v>
      </c>
      <c r="G10" s="60"/>
      <c r="H10" s="60">
        <v>24302318</v>
      </c>
      <c r="I10" s="60"/>
      <c r="J10" s="60">
        <v>-230883763</v>
      </c>
      <c r="L10" s="207"/>
    </row>
    <row r="11" spans="1:15" ht="19.5" customHeight="1">
      <c r="A11" s="208" t="s">
        <v>95</v>
      </c>
      <c r="D11" s="60"/>
      <c r="E11" s="60"/>
      <c r="F11" s="60"/>
      <c r="G11" s="60"/>
      <c r="H11" s="60"/>
      <c r="I11" s="60"/>
      <c r="J11" s="60"/>
      <c r="L11" s="207"/>
    </row>
    <row r="12" spans="1:15" ht="19.5" customHeight="1">
      <c r="A12" s="147" t="s">
        <v>214</v>
      </c>
      <c r="D12" s="60">
        <v>14907409</v>
      </c>
      <c r="E12" s="60"/>
      <c r="F12" s="60">
        <v>5400904</v>
      </c>
      <c r="G12" s="60"/>
      <c r="H12" s="60">
        <v>-9496781</v>
      </c>
      <c r="I12" s="60"/>
      <c r="J12" s="60">
        <v>-14891412</v>
      </c>
      <c r="L12" s="207"/>
    </row>
    <row r="13" spans="1:15" ht="19.5" customHeight="1">
      <c r="A13" s="147" t="s">
        <v>48</v>
      </c>
      <c r="D13" s="60">
        <v>82978289</v>
      </c>
      <c r="E13" s="60"/>
      <c r="F13" s="60">
        <v>101382247</v>
      </c>
      <c r="G13" s="60"/>
      <c r="H13" s="60">
        <v>40228399</v>
      </c>
      <c r="I13" s="60"/>
      <c r="J13" s="60">
        <v>48838904</v>
      </c>
      <c r="L13" s="207"/>
    </row>
    <row r="14" spans="1:15" ht="19.5" customHeight="1">
      <c r="A14" s="147" t="s">
        <v>96</v>
      </c>
      <c r="D14" s="60">
        <v>211230188</v>
      </c>
      <c r="E14" s="60"/>
      <c r="F14" s="60">
        <v>228959134</v>
      </c>
      <c r="G14" s="60"/>
      <c r="H14" s="60">
        <v>65210602</v>
      </c>
      <c r="I14" s="60"/>
      <c r="J14" s="60">
        <v>60644441</v>
      </c>
      <c r="L14" s="207"/>
    </row>
    <row r="15" spans="1:15" ht="19.5" customHeight="1">
      <c r="A15" s="147" t="s">
        <v>223</v>
      </c>
      <c r="D15" s="60">
        <v>-168059</v>
      </c>
      <c r="E15" s="60"/>
      <c r="F15" s="60">
        <v>64651</v>
      </c>
      <c r="G15" s="60"/>
      <c r="H15" s="60">
        <v>7208</v>
      </c>
      <c r="I15" s="60"/>
      <c r="J15" s="60">
        <v>17648</v>
      </c>
      <c r="L15" s="207"/>
    </row>
    <row r="16" spans="1:15" ht="19.5" customHeight="1">
      <c r="A16" s="147" t="s">
        <v>157</v>
      </c>
      <c r="D16" s="60">
        <v>3154</v>
      </c>
      <c r="E16" s="60"/>
      <c r="F16" s="60">
        <v>0</v>
      </c>
      <c r="G16" s="60"/>
      <c r="H16" s="60">
        <v>0</v>
      </c>
      <c r="I16" s="60"/>
      <c r="J16" s="60">
        <v>0</v>
      </c>
      <c r="L16" s="207"/>
    </row>
    <row r="17" spans="1:12" ht="19.5" customHeight="1">
      <c r="A17" s="147" t="s">
        <v>212</v>
      </c>
      <c r="D17" s="60">
        <v>77861</v>
      </c>
      <c r="E17" s="60"/>
      <c r="F17" s="60">
        <v>895064</v>
      </c>
      <c r="G17" s="60"/>
      <c r="H17" s="60">
        <v>0</v>
      </c>
      <c r="I17" s="60"/>
      <c r="J17" s="60">
        <v>0</v>
      </c>
      <c r="L17" s="207"/>
    </row>
    <row r="18" spans="1:12" ht="19.5" customHeight="1">
      <c r="A18" s="147" t="s">
        <v>188</v>
      </c>
      <c r="D18" s="60"/>
      <c r="E18" s="60"/>
      <c r="F18" s="60"/>
      <c r="G18" s="60"/>
      <c r="H18" s="60"/>
      <c r="I18" s="60"/>
      <c r="J18" s="60"/>
      <c r="L18" s="207"/>
    </row>
    <row r="19" spans="1:12" ht="19.5" customHeight="1">
      <c r="A19" s="147" t="s">
        <v>146</v>
      </c>
      <c r="D19" s="60">
        <v>-803574</v>
      </c>
      <c r="E19" s="60"/>
      <c r="F19" s="60">
        <v>-803575</v>
      </c>
      <c r="G19" s="60"/>
      <c r="H19" s="60">
        <v>-803574</v>
      </c>
      <c r="I19" s="60"/>
      <c r="J19" s="60">
        <v>-803575</v>
      </c>
      <c r="L19" s="207"/>
    </row>
    <row r="20" spans="1:12" ht="19.5" customHeight="1">
      <c r="A20" s="147" t="s">
        <v>258</v>
      </c>
      <c r="D20" s="60">
        <v>0</v>
      </c>
      <c r="E20" s="60"/>
      <c r="F20" s="60">
        <v>0</v>
      </c>
      <c r="G20" s="60"/>
      <c r="H20" s="60">
        <v>-4367882</v>
      </c>
      <c r="I20" s="60"/>
      <c r="J20" s="60">
        <v>147193799</v>
      </c>
      <c r="L20" s="207"/>
    </row>
    <row r="21" spans="1:12" ht="19.5" customHeight="1">
      <c r="A21" s="147" t="s">
        <v>205</v>
      </c>
      <c r="D21" s="60">
        <v>110000</v>
      </c>
      <c r="E21" s="60"/>
      <c r="F21" s="60">
        <v>8890750</v>
      </c>
      <c r="G21" s="60"/>
      <c r="H21" s="60">
        <v>0</v>
      </c>
      <c r="I21" s="60"/>
      <c r="J21" s="60">
        <v>8890750</v>
      </c>
      <c r="L21" s="207"/>
    </row>
    <row r="22" spans="1:12" ht="19.5" customHeight="1">
      <c r="A22" s="147" t="s">
        <v>259</v>
      </c>
      <c r="D22" s="60">
        <v>-313323</v>
      </c>
      <c r="E22" s="60"/>
      <c r="F22" s="60">
        <v>6875198</v>
      </c>
      <c r="G22" s="60"/>
      <c r="H22" s="60">
        <v>0</v>
      </c>
      <c r="I22" s="60"/>
      <c r="J22" s="60">
        <v>3999877</v>
      </c>
      <c r="L22" s="207"/>
    </row>
    <row r="23" spans="1:12" ht="19.5" customHeight="1">
      <c r="A23" s="147" t="s">
        <v>206</v>
      </c>
      <c r="D23" s="60">
        <v>0</v>
      </c>
      <c r="E23" s="60"/>
      <c r="F23" s="60">
        <v>18619746</v>
      </c>
      <c r="G23" s="60"/>
      <c r="H23" s="60">
        <v>0</v>
      </c>
      <c r="I23" s="60"/>
      <c r="J23" s="60">
        <v>0</v>
      </c>
      <c r="L23" s="207"/>
    </row>
    <row r="24" spans="1:12" ht="19.5" customHeight="1">
      <c r="A24" s="147" t="s">
        <v>260</v>
      </c>
      <c r="D24" s="60">
        <v>-19500</v>
      </c>
      <c r="E24" s="60"/>
      <c r="F24" s="60">
        <v>62694059</v>
      </c>
      <c r="G24" s="60"/>
      <c r="H24" s="60">
        <v>0</v>
      </c>
      <c r="I24" s="60"/>
      <c r="J24" s="60">
        <v>0</v>
      </c>
      <c r="L24" s="207"/>
    </row>
    <row r="25" spans="1:12" ht="19.5" customHeight="1">
      <c r="A25" s="147" t="s">
        <v>261</v>
      </c>
      <c r="D25" s="147"/>
      <c r="F25" s="147"/>
      <c r="H25" s="147"/>
      <c r="J25" s="147"/>
      <c r="L25" s="207"/>
    </row>
    <row r="26" spans="1:12" ht="19.5" customHeight="1">
      <c r="A26" s="147" t="s">
        <v>262</v>
      </c>
      <c r="D26" s="60">
        <v>0</v>
      </c>
      <c r="E26" s="60"/>
      <c r="F26" s="60">
        <v>0</v>
      </c>
      <c r="G26" s="60"/>
      <c r="H26" s="60">
        <v>-17370000</v>
      </c>
      <c r="I26" s="60"/>
      <c r="J26" s="60">
        <v>21100000</v>
      </c>
      <c r="L26" s="207"/>
    </row>
    <row r="27" spans="1:12" ht="19.5" customHeight="1">
      <c r="A27" s="147" t="s">
        <v>263</v>
      </c>
      <c r="D27" s="60">
        <v>0</v>
      </c>
      <c r="E27" s="60"/>
      <c r="F27" s="60">
        <v>0</v>
      </c>
      <c r="G27" s="60"/>
      <c r="H27" s="60">
        <v>-475210</v>
      </c>
      <c r="I27" s="60"/>
      <c r="J27" s="60">
        <v>475210</v>
      </c>
      <c r="L27" s="207"/>
    </row>
    <row r="28" spans="1:12" ht="19.5" customHeight="1">
      <c r="A28" s="147" t="s">
        <v>130</v>
      </c>
      <c r="D28" s="60">
        <v>6780</v>
      </c>
      <c r="E28" s="61"/>
      <c r="F28" s="60">
        <v>-12167</v>
      </c>
      <c r="G28" s="61"/>
      <c r="H28" s="60">
        <v>0</v>
      </c>
      <c r="I28" s="61"/>
      <c r="J28" s="60">
        <v>0</v>
      </c>
      <c r="L28" s="207"/>
    </row>
    <row r="29" spans="1:12" ht="19.5" customHeight="1">
      <c r="A29" s="146" t="s">
        <v>152</v>
      </c>
      <c r="D29" s="60">
        <v>3106647</v>
      </c>
      <c r="E29" s="60"/>
      <c r="F29" s="60">
        <v>889703</v>
      </c>
      <c r="G29" s="60"/>
      <c r="H29" s="62">
        <v>1914122</v>
      </c>
      <c r="I29" s="60"/>
      <c r="J29" s="62">
        <v>486862</v>
      </c>
      <c r="L29" s="207"/>
    </row>
    <row r="30" spans="1:12" ht="19.5" customHeight="1">
      <c r="A30" s="146" t="s">
        <v>86</v>
      </c>
      <c r="D30" s="60">
        <v>20512338</v>
      </c>
      <c r="E30" s="60"/>
      <c r="F30" s="60">
        <v>2042720</v>
      </c>
      <c r="G30" s="60"/>
      <c r="H30" s="60">
        <v>20512338</v>
      </c>
      <c r="I30" s="60"/>
      <c r="J30" s="60">
        <v>2042720</v>
      </c>
      <c r="L30" s="207"/>
    </row>
    <row r="31" spans="1:12" ht="19.5" customHeight="1">
      <c r="A31" s="147" t="s">
        <v>192</v>
      </c>
      <c r="D31" s="60">
        <v>0</v>
      </c>
      <c r="E31" s="60"/>
      <c r="F31" s="60">
        <v>-126598</v>
      </c>
      <c r="G31" s="60"/>
      <c r="H31" s="62">
        <v>0</v>
      </c>
      <c r="I31" s="60"/>
      <c r="J31" s="62">
        <v>-126598</v>
      </c>
      <c r="L31" s="207"/>
    </row>
    <row r="32" spans="1:12" ht="19.5" customHeight="1">
      <c r="A32" s="147" t="s">
        <v>242</v>
      </c>
      <c r="D32" s="60">
        <v>-701558</v>
      </c>
      <c r="E32" s="60"/>
      <c r="F32" s="60">
        <v>-5751</v>
      </c>
      <c r="G32" s="60"/>
      <c r="H32" s="60">
        <v>-305184</v>
      </c>
      <c r="I32" s="60"/>
      <c r="J32" s="60">
        <v>-67051</v>
      </c>
      <c r="L32" s="207"/>
    </row>
    <row r="33" spans="1:15" ht="19.5" customHeight="1">
      <c r="A33" s="147" t="s">
        <v>264</v>
      </c>
      <c r="D33" s="60">
        <v>-50</v>
      </c>
      <c r="E33" s="60"/>
      <c r="F33" s="60">
        <v>0</v>
      </c>
      <c r="G33" s="60"/>
      <c r="H33" s="60">
        <v>0</v>
      </c>
      <c r="I33" s="60"/>
      <c r="J33" s="60">
        <v>0</v>
      </c>
      <c r="L33" s="207"/>
    </row>
    <row r="34" spans="1:15" ht="19.5" customHeight="1">
      <c r="A34" s="147" t="s">
        <v>265</v>
      </c>
      <c r="D34" s="60"/>
      <c r="E34" s="60"/>
      <c r="F34" s="60"/>
      <c r="G34" s="60"/>
      <c r="H34" s="60"/>
      <c r="I34" s="60"/>
      <c r="J34" s="60"/>
      <c r="L34" s="207"/>
    </row>
    <row r="35" spans="1:15" ht="19.5" customHeight="1">
      <c r="A35" s="147" t="s">
        <v>266</v>
      </c>
      <c r="D35" s="60">
        <v>-4689332</v>
      </c>
      <c r="E35" s="60"/>
      <c r="F35" s="60">
        <v>-1159338</v>
      </c>
      <c r="G35" s="60"/>
      <c r="H35" s="60">
        <v>0</v>
      </c>
      <c r="I35" s="60"/>
      <c r="J35" s="60">
        <v>0</v>
      </c>
      <c r="L35" s="207"/>
    </row>
    <row r="36" spans="1:15" ht="19.5" customHeight="1">
      <c r="A36" s="147" t="s">
        <v>243</v>
      </c>
      <c r="D36" s="60">
        <v>1709605</v>
      </c>
      <c r="E36" s="60"/>
      <c r="F36" s="60">
        <v>7270809</v>
      </c>
      <c r="G36" s="60"/>
      <c r="H36" s="60">
        <v>258577</v>
      </c>
      <c r="I36" s="60"/>
      <c r="J36" s="60">
        <v>271481</v>
      </c>
      <c r="L36" s="207"/>
    </row>
    <row r="37" spans="1:15" ht="19.5" customHeight="1">
      <c r="A37" s="147" t="s">
        <v>207</v>
      </c>
      <c r="D37" s="60">
        <v>426492</v>
      </c>
      <c r="E37" s="60"/>
      <c r="F37" s="60">
        <v>34</v>
      </c>
      <c r="G37" s="60"/>
      <c r="H37" s="60">
        <v>13</v>
      </c>
      <c r="I37" s="60"/>
      <c r="J37" s="60">
        <v>34</v>
      </c>
      <c r="L37" s="207"/>
    </row>
    <row r="38" spans="1:15" ht="19.5" customHeight="1">
      <c r="A38" s="147" t="s">
        <v>189</v>
      </c>
      <c r="D38" s="60">
        <v>0</v>
      </c>
      <c r="E38" s="60"/>
      <c r="F38" s="60">
        <v>-22440</v>
      </c>
      <c r="G38" s="60"/>
      <c r="H38" s="62">
        <v>0</v>
      </c>
      <c r="I38" s="60"/>
      <c r="J38" s="62">
        <v>-22440</v>
      </c>
      <c r="L38" s="207"/>
    </row>
    <row r="39" spans="1:15" ht="19.5" customHeight="1">
      <c r="A39" s="147" t="s">
        <v>129</v>
      </c>
      <c r="D39" s="60">
        <v>774880</v>
      </c>
      <c r="E39" s="60"/>
      <c r="F39" s="60">
        <v>1408060</v>
      </c>
      <c r="G39" s="60"/>
      <c r="H39" s="60">
        <v>0</v>
      </c>
      <c r="I39" s="60"/>
      <c r="J39" s="60">
        <v>0</v>
      </c>
      <c r="L39" s="207"/>
    </row>
    <row r="40" spans="1:15" ht="19.5" customHeight="1">
      <c r="A40" s="147" t="s">
        <v>248</v>
      </c>
      <c r="D40" s="60">
        <v>0</v>
      </c>
      <c r="E40" s="60"/>
      <c r="F40" s="60">
        <v>0</v>
      </c>
      <c r="G40" s="60"/>
      <c r="H40" s="60">
        <v>-43999796</v>
      </c>
      <c r="I40" s="60"/>
      <c r="J40" s="60">
        <v>0</v>
      </c>
      <c r="L40" s="207"/>
    </row>
    <row r="41" spans="1:15" ht="19.5" customHeight="1">
      <c r="A41" s="147" t="s">
        <v>40</v>
      </c>
      <c r="D41" s="63">
        <v>-661141</v>
      </c>
      <c r="E41" s="60"/>
      <c r="F41" s="63">
        <v>-859043</v>
      </c>
      <c r="G41" s="60"/>
      <c r="H41" s="63">
        <v>-5413107</v>
      </c>
      <c r="I41" s="60"/>
      <c r="J41" s="63">
        <v>-3146521</v>
      </c>
      <c r="L41" s="207"/>
    </row>
    <row r="42" spans="1:15" ht="19.5" customHeight="1">
      <c r="D42" s="61">
        <f>SUM(D10:D41)</f>
        <v>379674764</v>
      </c>
      <c r="E42" s="60"/>
      <c r="F42" s="61">
        <f>SUM(F10:F41)</f>
        <v>301635490</v>
      </c>
      <c r="G42" s="60"/>
      <c r="H42" s="61">
        <f>SUM(H10:H41)</f>
        <v>70202043</v>
      </c>
      <c r="I42" s="60"/>
      <c r="J42" s="61">
        <f>SUM(J10:J41)</f>
        <v>44020366</v>
      </c>
    </row>
    <row r="43" spans="1:15" s="148" customFormat="1" ht="19.5" customHeight="1">
      <c r="A43" s="148" t="s">
        <v>49</v>
      </c>
      <c r="D43" s="199"/>
      <c r="F43" s="199"/>
      <c r="H43" s="199"/>
      <c r="J43" s="199"/>
      <c r="N43" s="123"/>
      <c r="O43" s="123"/>
    </row>
    <row r="44" spans="1:15" s="148" customFormat="1" ht="19.5" customHeight="1">
      <c r="A44" s="148" t="s">
        <v>171</v>
      </c>
      <c r="D44" s="199"/>
      <c r="F44" s="199"/>
      <c r="H44" s="199"/>
      <c r="J44" s="199"/>
      <c r="N44" s="123"/>
      <c r="O44" s="123"/>
    </row>
    <row r="45" spans="1:15" s="148" customFormat="1" ht="19.5" customHeight="1">
      <c r="D45" s="199"/>
      <c r="F45" s="199"/>
      <c r="H45" s="199"/>
      <c r="J45" s="199"/>
      <c r="N45" s="123"/>
      <c r="O45" s="123"/>
    </row>
    <row r="46" spans="1:15" s="200" customFormat="1" ht="19.5" customHeight="1">
      <c r="D46" s="146"/>
      <c r="E46" s="202" t="s">
        <v>58</v>
      </c>
      <c r="F46" s="146"/>
      <c r="G46" s="147"/>
      <c r="H46" s="201"/>
      <c r="I46" s="202" t="s">
        <v>59</v>
      </c>
      <c r="J46" s="201"/>
      <c r="N46" s="62"/>
      <c r="O46" s="62"/>
    </row>
    <row r="47" spans="1:15" s="202" customFormat="1" ht="19.5" customHeight="1">
      <c r="D47" s="203"/>
      <c r="E47" s="202" t="s">
        <v>60</v>
      </c>
      <c r="F47" s="203"/>
      <c r="H47" s="203"/>
      <c r="I47" s="202" t="s">
        <v>60</v>
      </c>
      <c r="J47" s="203"/>
      <c r="N47" s="204"/>
      <c r="O47" s="204"/>
    </row>
    <row r="48" spans="1:15" s="202" customFormat="1" ht="19.5" customHeight="1">
      <c r="D48" s="229" t="s">
        <v>159</v>
      </c>
      <c r="E48" s="229"/>
      <c r="F48" s="229"/>
      <c r="H48" s="229" t="s">
        <v>159</v>
      </c>
      <c r="I48" s="229"/>
      <c r="J48" s="229"/>
      <c r="N48" s="204"/>
      <c r="O48" s="204"/>
    </row>
    <row r="49" spans="1:15" s="200" customFormat="1" ht="19.5" customHeight="1">
      <c r="B49" s="216"/>
      <c r="D49" s="200">
        <v>2024</v>
      </c>
      <c r="F49" s="200">
        <v>2023</v>
      </c>
      <c r="H49" s="200">
        <v>2024</v>
      </c>
      <c r="J49" s="200">
        <v>2023</v>
      </c>
      <c r="N49" s="62"/>
      <c r="O49" s="62"/>
    </row>
    <row r="50" spans="1:15" s="200" customFormat="1" ht="19.5" customHeight="1">
      <c r="B50" s="205"/>
      <c r="D50" s="228" t="s">
        <v>158</v>
      </c>
      <c r="E50" s="228"/>
      <c r="F50" s="228"/>
      <c r="G50" s="228"/>
      <c r="H50" s="228"/>
      <c r="I50" s="228"/>
      <c r="J50" s="228"/>
      <c r="N50" s="62"/>
      <c r="O50" s="62"/>
    </row>
    <row r="51" spans="1:15" ht="19.5" customHeight="1">
      <c r="A51" s="208" t="s">
        <v>97</v>
      </c>
      <c r="D51" s="60"/>
      <c r="E51" s="60"/>
      <c r="F51" s="60"/>
      <c r="G51" s="60"/>
      <c r="H51" s="60"/>
      <c r="I51" s="60"/>
      <c r="J51" s="60"/>
    </row>
    <row r="52" spans="1:15" ht="19.5" customHeight="1">
      <c r="A52" s="147" t="s">
        <v>30</v>
      </c>
      <c r="D52" s="60">
        <v>-156218</v>
      </c>
      <c r="E52" s="60"/>
      <c r="F52" s="60">
        <v>-2428807</v>
      </c>
      <c r="G52" s="60"/>
      <c r="H52" s="60">
        <v>11790181</v>
      </c>
      <c r="I52" s="60"/>
      <c r="J52" s="60">
        <v>-2477764</v>
      </c>
      <c r="L52" s="207"/>
    </row>
    <row r="53" spans="1:15" s="148" customFormat="1" ht="19.5" customHeight="1">
      <c r="A53" s="147" t="s">
        <v>98</v>
      </c>
      <c r="B53" s="147"/>
      <c r="C53" s="147"/>
      <c r="D53" s="60">
        <v>472878</v>
      </c>
      <c r="E53" s="60"/>
      <c r="F53" s="60">
        <v>1575863</v>
      </c>
      <c r="G53" s="60"/>
      <c r="H53" s="60">
        <v>-878869</v>
      </c>
      <c r="I53" s="60"/>
      <c r="J53" s="60">
        <v>216092</v>
      </c>
      <c r="L53" s="207"/>
      <c r="N53" s="123"/>
      <c r="O53" s="123"/>
    </row>
    <row r="54" spans="1:15" ht="19.5" customHeight="1">
      <c r="A54" s="147" t="s">
        <v>72</v>
      </c>
      <c r="D54" s="60">
        <v>-40973635</v>
      </c>
      <c r="E54" s="60"/>
      <c r="F54" s="60">
        <v>29615098</v>
      </c>
      <c r="G54" s="60"/>
      <c r="H54" s="60">
        <v>199283103</v>
      </c>
      <c r="I54" s="60"/>
      <c r="J54" s="60">
        <v>59673080</v>
      </c>
      <c r="K54" s="148"/>
      <c r="L54" s="207"/>
    </row>
    <row r="55" spans="1:15" ht="19.5" customHeight="1">
      <c r="A55" s="147" t="s">
        <v>221</v>
      </c>
      <c r="D55" s="60">
        <v>-18817478</v>
      </c>
      <c r="E55" s="60"/>
      <c r="F55" s="60">
        <v>-42136865</v>
      </c>
      <c r="G55" s="60"/>
      <c r="H55" s="60">
        <v>-8646370</v>
      </c>
      <c r="I55" s="60"/>
      <c r="J55" s="60">
        <v>-27269361</v>
      </c>
      <c r="L55" s="207"/>
    </row>
    <row r="56" spans="1:15" ht="19.5" customHeight="1">
      <c r="A56" s="147" t="s">
        <v>52</v>
      </c>
      <c r="D56" s="60">
        <v>-17356984</v>
      </c>
      <c r="E56" s="60"/>
      <c r="F56" s="60">
        <v>-8618396</v>
      </c>
      <c r="G56" s="60"/>
      <c r="H56" s="60">
        <v>2434061</v>
      </c>
      <c r="I56" s="60"/>
      <c r="J56" s="60">
        <v>371213</v>
      </c>
      <c r="L56" s="207"/>
    </row>
    <row r="57" spans="1:15" ht="19.5" customHeight="1">
      <c r="A57" s="147" t="s">
        <v>56</v>
      </c>
      <c r="D57" s="60">
        <v>2040320</v>
      </c>
      <c r="E57" s="60"/>
      <c r="F57" s="60">
        <v>-924376</v>
      </c>
      <c r="G57" s="60"/>
      <c r="H57" s="60">
        <v>0</v>
      </c>
      <c r="I57" s="60"/>
      <c r="J57" s="60">
        <v>0</v>
      </c>
      <c r="K57" s="1"/>
      <c r="L57" s="207"/>
    </row>
    <row r="58" spans="1:15" ht="19.5" customHeight="1">
      <c r="A58" s="147" t="s">
        <v>6</v>
      </c>
      <c r="D58" s="60">
        <v>-35359370</v>
      </c>
      <c r="E58" s="60"/>
      <c r="F58" s="60">
        <v>-10047691</v>
      </c>
      <c r="G58" s="60"/>
      <c r="H58" s="60">
        <v>-35483077</v>
      </c>
      <c r="I58" s="60"/>
      <c r="J58" s="60">
        <v>-9734851</v>
      </c>
      <c r="K58" s="1"/>
      <c r="L58" s="207"/>
    </row>
    <row r="59" spans="1:15" ht="19.5" customHeight="1">
      <c r="A59" s="147" t="s">
        <v>222</v>
      </c>
      <c r="D59" s="60">
        <v>54968057</v>
      </c>
      <c r="E59" s="60"/>
      <c r="F59" s="60">
        <v>-10166021</v>
      </c>
      <c r="G59" s="60"/>
      <c r="H59" s="60">
        <v>55869196</v>
      </c>
      <c r="I59" s="60"/>
      <c r="J59" s="60">
        <v>-10166021</v>
      </c>
      <c r="K59" s="1"/>
      <c r="L59" s="207"/>
    </row>
    <row r="60" spans="1:15" ht="19.5" customHeight="1">
      <c r="A60" s="147" t="s">
        <v>57</v>
      </c>
      <c r="D60" s="60">
        <v>-20250</v>
      </c>
      <c r="E60" s="60"/>
      <c r="F60" s="60">
        <v>2215020</v>
      </c>
      <c r="G60" s="60"/>
      <c r="H60" s="60">
        <v>0</v>
      </c>
      <c r="I60" s="60"/>
      <c r="J60" s="60">
        <v>0</v>
      </c>
      <c r="K60" s="1"/>
      <c r="L60" s="207"/>
    </row>
    <row r="61" spans="1:15" ht="19.5" customHeight="1">
      <c r="A61" s="147" t="s">
        <v>11</v>
      </c>
      <c r="D61" s="60">
        <v>-1670110</v>
      </c>
      <c r="E61" s="60"/>
      <c r="F61" s="60">
        <v>-3938596</v>
      </c>
      <c r="G61" s="60"/>
      <c r="H61" s="60">
        <v>249124</v>
      </c>
      <c r="I61" s="60"/>
      <c r="J61" s="60">
        <v>-6759024</v>
      </c>
      <c r="K61" s="1"/>
      <c r="L61" s="207"/>
    </row>
    <row r="62" spans="1:15" ht="19.5" customHeight="1">
      <c r="A62" s="147" t="s">
        <v>74</v>
      </c>
      <c r="D62" s="60">
        <v>121013242</v>
      </c>
      <c r="E62" s="60"/>
      <c r="F62" s="60">
        <v>46755165</v>
      </c>
      <c r="G62" s="60"/>
      <c r="H62" s="60">
        <v>74642548</v>
      </c>
      <c r="I62" s="60"/>
      <c r="J62" s="60">
        <v>30375939</v>
      </c>
      <c r="L62" s="207"/>
    </row>
    <row r="63" spans="1:15" ht="19.5" customHeight="1">
      <c r="A63" s="147" t="s">
        <v>76</v>
      </c>
      <c r="D63" s="60">
        <v>134924575</v>
      </c>
      <c r="E63" s="60"/>
      <c r="F63" s="60">
        <v>28817695</v>
      </c>
      <c r="G63" s="60"/>
      <c r="H63" s="60">
        <v>-30653950</v>
      </c>
      <c r="I63" s="60"/>
      <c r="J63" s="60">
        <v>-14499970</v>
      </c>
      <c r="L63" s="207"/>
    </row>
    <row r="64" spans="1:15" ht="19.5" customHeight="1">
      <c r="A64" s="147" t="s">
        <v>213</v>
      </c>
      <c r="D64" s="60">
        <v>0</v>
      </c>
      <c r="E64" s="60"/>
      <c r="F64" s="60">
        <v>0</v>
      </c>
      <c r="G64" s="60"/>
      <c r="H64" s="60">
        <v>-86966839</v>
      </c>
      <c r="I64" s="60"/>
      <c r="J64" s="60">
        <v>86966839</v>
      </c>
      <c r="L64" s="207"/>
    </row>
    <row r="65" spans="1:12" ht="19.5" customHeight="1">
      <c r="A65" s="147" t="s">
        <v>277</v>
      </c>
      <c r="D65" s="60">
        <v>0</v>
      </c>
      <c r="E65" s="60"/>
      <c r="F65" s="60">
        <v>0</v>
      </c>
      <c r="G65" s="60"/>
      <c r="H65" s="60">
        <v>-2919269</v>
      </c>
      <c r="I65" s="60"/>
      <c r="J65" s="60">
        <v>0</v>
      </c>
      <c r="L65" s="207"/>
    </row>
    <row r="66" spans="1:12" ht="19.5" customHeight="1">
      <c r="A66" s="146" t="s">
        <v>128</v>
      </c>
      <c r="D66" s="60">
        <v>-1615000</v>
      </c>
      <c r="E66" s="60"/>
      <c r="F66" s="60">
        <v>-939057</v>
      </c>
      <c r="G66" s="60"/>
      <c r="H66" s="60">
        <v>-1615000</v>
      </c>
      <c r="I66" s="60"/>
      <c r="J66" s="60">
        <v>-726590</v>
      </c>
      <c r="L66" s="207"/>
    </row>
    <row r="67" spans="1:12" ht="19.5" customHeight="1">
      <c r="A67" s="146" t="s">
        <v>156</v>
      </c>
      <c r="D67" s="60">
        <v>0</v>
      </c>
      <c r="E67" s="60"/>
      <c r="F67" s="60">
        <v>-1669003</v>
      </c>
      <c r="G67" s="60"/>
      <c r="H67" s="60">
        <v>0</v>
      </c>
      <c r="I67" s="60"/>
      <c r="J67" s="60">
        <v>0</v>
      </c>
      <c r="L67" s="207"/>
    </row>
    <row r="68" spans="1:12" ht="19.5" customHeight="1">
      <c r="A68" s="147" t="s">
        <v>77</v>
      </c>
      <c r="D68" s="60">
        <v>-5898910</v>
      </c>
      <c r="E68" s="60"/>
      <c r="F68" s="60">
        <v>2453866</v>
      </c>
      <c r="G68" s="60"/>
      <c r="H68" s="60">
        <v>1145980</v>
      </c>
      <c r="I68" s="60"/>
      <c r="J68" s="60">
        <v>-3329236</v>
      </c>
      <c r="L68" s="207"/>
    </row>
    <row r="69" spans="1:12" ht="19.5" customHeight="1">
      <c r="A69" s="147" t="s">
        <v>274</v>
      </c>
      <c r="D69" s="60">
        <v>0</v>
      </c>
      <c r="E69" s="60"/>
      <c r="F69" s="60">
        <v>-1348854</v>
      </c>
      <c r="G69" s="60"/>
      <c r="H69" s="60">
        <v>0</v>
      </c>
      <c r="I69" s="60"/>
      <c r="J69" s="60">
        <v>-1348854</v>
      </c>
      <c r="L69" s="207"/>
    </row>
    <row r="70" spans="1:12" ht="19.5" customHeight="1">
      <c r="A70" s="147" t="s">
        <v>83</v>
      </c>
      <c r="D70" s="60">
        <v>0</v>
      </c>
      <c r="E70" s="60"/>
      <c r="F70" s="60">
        <v>2539536</v>
      </c>
      <c r="G70" s="60"/>
      <c r="H70" s="60">
        <v>0</v>
      </c>
      <c r="I70" s="60"/>
      <c r="J70" s="60">
        <v>0</v>
      </c>
      <c r="L70" s="207"/>
    </row>
    <row r="71" spans="1:12" ht="19.5" customHeight="1">
      <c r="A71" s="147" t="s">
        <v>84</v>
      </c>
      <c r="D71" s="64">
        <v>6347124</v>
      </c>
      <c r="E71" s="60"/>
      <c r="F71" s="64">
        <v>-5685167</v>
      </c>
      <c r="G71" s="60"/>
      <c r="H71" s="64">
        <v>0</v>
      </c>
      <c r="I71" s="60"/>
      <c r="J71" s="64">
        <v>-915000</v>
      </c>
      <c r="L71" s="207"/>
    </row>
    <row r="72" spans="1:12" ht="19.5" customHeight="1">
      <c r="A72" s="147" t="s">
        <v>153</v>
      </c>
      <c r="D72" s="65">
        <f>SUM(D52:D71,D42)</f>
        <v>577573005</v>
      </c>
      <c r="E72" s="66"/>
      <c r="F72" s="65">
        <f>SUM(F52:F71,F42)</f>
        <v>327704900</v>
      </c>
      <c r="G72" s="60"/>
      <c r="H72" s="65">
        <f>SUM(H52:H71,H42)</f>
        <v>248452862</v>
      </c>
      <c r="I72" s="66"/>
      <c r="J72" s="65">
        <f>SUM(J52:J71,J42)</f>
        <v>144396858</v>
      </c>
      <c r="L72" s="207"/>
    </row>
    <row r="73" spans="1:12" ht="19.5" customHeight="1">
      <c r="A73" s="147" t="s">
        <v>131</v>
      </c>
      <c r="D73" s="60">
        <v>-135249512</v>
      </c>
      <c r="E73" s="60"/>
      <c r="F73" s="60">
        <v>-95215376</v>
      </c>
      <c r="G73" s="60"/>
      <c r="H73" s="60">
        <v>-86620488</v>
      </c>
      <c r="I73" s="60"/>
      <c r="J73" s="60">
        <v>-59166908</v>
      </c>
      <c r="L73" s="207"/>
    </row>
    <row r="74" spans="1:12" ht="19.5" customHeight="1">
      <c r="A74" s="147" t="s">
        <v>271</v>
      </c>
      <c r="D74" s="60">
        <v>3069896</v>
      </c>
      <c r="E74" s="60"/>
      <c r="F74" s="60">
        <v>0</v>
      </c>
      <c r="G74" s="60"/>
      <c r="H74" s="60">
        <v>3069896</v>
      </c>
      <c r="I74" s="60"/>
      <c r="J74" s="60">
        <v>0</v>
      </c>
      <c r="L74" s="207"/>
    </row>
    <row r="75" spans="1:12" ht="19.5" customHeight="1">
      <c r="A75" s="147" t="s">
        <v>215</v>
      </c>
      <c r="D75" s="62">
        <v>-7246890</v>
      </c>
      <c r="E75" s="60"/>
      <c r="F75" s="62">
        <v>-4017760</v>
      </c>
      <c r="G75" s="60"/>
      <c r="H75" s="62">
        <v>-3211211</v>
      </c>
      <c r="I75" s="60"/>
      <c r="J75" s="62">
        <v>-2028690</v>
      </c>
      <c r="K75" s="1"/>
      <c r="L75" s="207"/>
    </row>
    <row r="76" spans="1:12" ht="19.5" customHeight="1">
      <c r="A76" s="148" t="s">
        <v>154</v>
      </c>
      <c r="D76" s="122">
        <f>SUM(D72:D75)</f>
        <v>438146499</v>
      </c>
      <c r="E76" s="123"/>
      <c r="F76" s="122">
        <f>SUM(F72:F75)</f>
        <v>228471764</v>
      </c>
      <c r="G76" s="123"/>
      <c r="H76" s="122">
        <f>SUM(H72:H75)</f>
        <v>161691059</v>
      </c>
      <c r="I76" s="123"/>
      <c r="J76" s="122">
        <f>SUM(J72:J75)</f>
        <v>83201260</v>
      </c>
      <c r="L76" s="207"/>
    </row>
    <row r="77" spans="1:12" ht="19.5" customHeight="1">
      <c r="E77" s="146"/>
      <c r="G77" s="146"/>
      <c r="I77" s="146"/>
    </row>
    <row r="78" spans="1:12" ht="19.5" customHeight="1">
      <c r="A78" s="206" t="s">
        <v>24</v>
      </c>
      <c r="D78" s="207"/>
      <c r="E78" s="207"/>
      <c r="F78" s="207"/>
      <c r="G78" s="207"/>
      <c r="H78" s="207"/>
      <c r="I78" s="207"/>
      <c r="J78" s="207"/>
    </row>
    <row r="79" spans="1:12" ht="19.5" customHeight="1">
      <c r="A79" s="147" t="s">
        <v>147</v>
      </c>
      <c r="D79" s="66">
        <v>0</v>
      </c>
      <c r="E79" s="60"/>
      <c r="F79" s="66">
        <v>0</v>
      </c>
      <c r="G79" s="60"/>
      <c r="H79" s="66">
        <v>-155168759</v>
      </c>
      <c r="I79" s="60"/>
      <c r="J79" s="66">
        <v>-160066839</v>
      </c>
      <c r="L79" s="207"/>
    </row>
    <row r="80" spans="1:12" ht="19.5" customHeight="1">
      <c r="A80" s="147" t="s">
        <v>144</v>
      </c>
      <c r="D80" s="66"/>
      <c r="E80" s="60"/>
      <c r="F80" s="66"/>
      <c r="G80" s="60"/>
      <c r="H80" s="66"/>
      <c r="I80" s="60"/>
      <c r="J80" s="66"/>
      <c r="L80" s="207"/>
    </row>
    <row r="81" spans="1:15" ht="19.5" customHeight="1">
      <c r="A81" s="147" t="s">
        <v>122</v>
      </c>
      <c r="D81" s="66">
        <v>0</v>
      </c>
      <c r="E81" s="60"/>
      <c r="F81" s="66">
        <v>0</v>
      </c>
      <c r="G81" s="60"/>
      <c r="H81" s="66">
        <v>179485598</v>
      </c>
      <c r="I81" s="60"/>
      <c r="J81" s="66">
        <v>150900000</v>
      </c>
      <c r="L81" s="207"/>
    </row>
    <row r="82" spans="1:15" ht="19.5" customHeight="1">
      <c r="A82" s="147" t="s">
        <v>133</v>
      </c>
      <c r="D82" s="66">
        <v>0</v>
      </c>
      <c r="E82" s="60"/>
      <c r="F82" s="66">
        <v>130315567</v>
      </c>
      <c r="G82" s="60"/>
      <c r="H82" s="66">
        <v>0</v>
      </c>
      <c r="I82" s="60"/>
      <c r="J82" s="66">
        <v>130315567</v>
      </c>
      <c r="L82" s="207"/>
    </row>
    <row r="83" spans="1:15" ht="19.5" customHeight="1">
      <c r="A83" s="147" t="s">
        <v>132</v>
      </c>
      <c r="D83" s="66">
        <v>0</v>
      </c>
      <c r="E83" s="60"/>
      <c r="F83" s="66">
        <v>-110000000</v>
      </c>
      <c r="G83" s="60"/>
      <c r="H83" s="66">
        <v>0</v>
      </c>
      <c r="I83" s="60"/>
      <c r="J83" s="66">
        <v>-110000000</v>
      </c>
      <c r="L83" s="207"/>
    </row>
    <row r="84" spans="1:15" ht="19.5" customHeight="1">
      <c r="A84" s="147" t="s">
        <v>278</v>
      </c>
      <c r="D84" s="66">
        <v>0</v>
      </c>
      <c r="E84" s="60"/>
      <c r="F84" s="66">
        <v>0</v>
      </c>
      <c r="G84" s="60"/>
      <c r="H84" s="66">
        <v>-4999924</v>
      </c>
      <c r="I84" s="60"/>
      <c r="J84" s="66">
        <v>-19999700</v>
      </c>
      <c r="L84" s="207"/>
    </row>
    <row r="85" spans="1:15" ht="19.5" customHeight="1">
      <c r="A85" s="147" t="s">
        <v>279</v>
      </c>
      <c r="D85" s="66">
        <v>0</v>
      </c>
      <c r="E85" s="60"/>
      <c r="F85" s="66">
        <v>-16200000</v>
      </c>
      <c r="G85" s="60"/>
      <c r="H85" s="66">
        <v>0</v>
      </c>
      <c r="I85" s="60"/>
      <c r="J85" s="66">
        <v>0</v>
      </c>
      <c r="L85" s="207"/>
    </row>
    <row r="86" spans="1:15" ht="19.5" customHeight="1">
      <c r="A86" s="147" t="s">
        <v>134</v>
      </c>
      <c r="D86" s="66">
        <v>-887932488</v>
      </c>
      <c r="E86" s="60"/>
      <c r="F86" s="66">
        <v>-435785156</v>
      </c>
      <c r="G86" s="60"/>
      <c r="H86" s="66">
        <v>-751607292</v>
      </c>
      <c r="I86" s="66"/>
      <c r="J86" s="66">
        <v>-389861892</v>
      </c>
      <c r="L86" s="207"/>
    </row>
    <row r="87" spans="1:15" ht="19.5" customHeight="1">
      <c r="A87" s="147" t="s">
        <v>135</v>
      </c>
      <c r="D87" s="66">
        <v>0</v>
      </c>
      <c r="E87" s="60"/>
      <c r="F87" s="66">
        <v>-1220306</v>
      </c>
      <c r="G87" s="60"/>
      <c r="H87" s="66">
        <v>0</v>
      </c>
      <c r="I87" s="66"/>
      <c r="J87" s="66">
        <v>0</v>
      </c>
      <c r="L87" s="207"/>
    </row>
    <row r="88" spans="1:15" ht="19.5" customHeight="1">
      <c r="A88" s="147" t="s">
        <v>136</v>
      </c>
      <c r="D88" s="66">
        <v>-2861053</v>
      </c>
      <c r="E88" s="60"/>
      <c r="F88" s="66">
        <v>-2862667</v>
      </c>
      <c r="G88" s="60"/>
      <c r="H88" s="66">
        <v>-1678710</v>
      </c>
      <c r="I88" s="66"/>
      <c r="J88" s="66">
        <v>-1787553</v>
      </c>
      <c r="L88" s="207"/>
    </row>
    <row r="89" spans="1:15" ht="19.5" customHeight="1">
      <c r="A89" s="147" t="s">
        <v>137</v>
      </c>
      <c r="D89" s="66">
        <v>1961396</v>
      </c>
      <c r="E89" s="60"/>
      <c r="F89" s="66">
        <v>4198724</v>
      </c>
      <c r="G89" s="60"/>
      <c r="H89" s="66">
        <v>513818</v>
      </c>
      <c r="I89" s="60"/>
      <c r="J89" s="66">
        <v>480794</v>
      </c>
      <c r="L89" s="207"/>
    </row>
    <row r="90" spans="1:15" ht="19.5" customHeight="1">
      <c r="A90" s="147" t="s">
        <v>244</v>
      </c>
      <c r="D90" s="66">
        <v>32679</v>
      </c>
      <c r="E90" s="60"/>
      <c r="F90" s="66">
        <v>0</v>
      </c>
      <c r="G90" s="60"/>
      <c r="H90" s="66">
        <v>0</v>
      </c>
      <c r="I90" s="60"/>
      <c r="J90" s="66">
        <v>0</v>
      </c>
      <c r="L90" s="207"/>
    </row>
    <row r="91" spans="1:15" ht="19.5" customHeight="1">
      <c r="A91" s="147" t="s">
        <v>245</v>
      </c>
      <c r="D91" s="66">
        <v>0</v>
      </c>
      <c r="E91" s="60"/>
      <c r="F91" s="66">
        <v>0</v>
      </c>
      <c r="G91" s="60"/>
      <c r="H91" s="66">
        <v>43999796</v>
      </c>
      <c r="I91" s="60"/>
      <c r="J91" s="66">
        <v>0</v>
      </c>
      <c r="L91" s="207"/>
    </row>
    <row r="92" spans="1:15" ht="19.5" customHeight="1">
      <c r="A92" s="147" t="s">
        <v>99</v>
      </c>
      <c r="D92" s="66">
        <v>661141</v>
      </c>
      <c r="E92" s="60"/>
      <c r="F92" s="66">
        <v>859043</v>
      </c>
      <c r="G92" s="60"/>
      <c r="H92" s="66">
        <v>7392709</v>
      </c>
      <c r="I92" s="66"/>
      <c r="J92" s="66">
        <v>2611949</v>
      </c>
      <c r="L92" s="207"/>
    </row>
    <row r="93" spans="1:15" ht="19.5" customHeight="1">
      <c r="A93" s="148" t="s">
        <v>268</v>
      </c>
      <c r="D93" s="122">
        <f>SUM(D79:D92)</f>
        <v>-888138325</v>
      </c>
      <c r="E93" s="123"/>
      <c r="F93" s="122">
        <f>SUM(F79:F92)</f>
        <v>-430694795</v>
      </c>
      <c r="G93" s="123"/>
      <c r="H93" s="122">
        <f>SUM(H79:H92)</f>
        <v>-682062764</v>
      </c>
      <c r="I93" s="123"/>
      <c r="J93" s="122">
        <f>SUM(J79:J92)</f>
        <v>-397407674</v>
      </c>
      <c r="L93" s="207"/>
    </row>
    <row r="94" spans="1:15" ht="19.5" customHeight="1">
      <c r="A94" s="148"/>
      <c r="D94" s="66"/>
      <c r="E94" s="60"/>
      <c r="F94" s="66"/>
      <c r="G94" s="60"/>
      <c r="H94" s="66"/>
      <c r="I94" s="60"/>
      <c r="J94" s="66"/>
    </row>
    <row r="95" spans="1:15" s="148" customFormat="1" ht="19.5" customHeight="1">
      <c r="A95" s="148" t="s">
        <v>49</v>
      </c>
      <c r="D95" s="199"/>
      <c r="F95" s="199"/>
      <c r="H95" s="199"/>
      <c r="J95" s="199"/>
      <c r="N95" s="123"/>
      <c r="O95" s="123"/>
    </row>
    <row r="96" spans="1:15" s="148" customFormat="1" ht="19.5" customHeight="1">
      <c r="A96" s="148" t="s">
        <v>171</v>
      </c>
      <c r="D96" s="199"/>
      <c r="F96" s="199"/>
      <c r="H96" s="199"/>
      <c r="J96" s="199"/>
      <c r="N96" s="123"/>
      <c r="O96" s="123"/>
    </row>
    <row r="97" spans="1:15" s="148" customFormat="1" ht="19.5" customHeight="1">
      <c r="D97" s="199"/>
      <c r="F97" s="199"/>
      <c r="H97" s="199"/>
      <c r="J97" s="199"/>
      <c r="N97" s="123"/>
      <c r="O97" s="123"/>
    </row>
    <row r="98" spans="1:15" s="200" customFormat="1" ht="19.5" customHeight="1">
      <c r="D98" s="146"/>
      <c r="E98" s="202" t="s">
        <v>58</v>
      </c>
      <c r="F98" s="146"/>
      <c r="G98" s="147"/>
      <c r="H98" s="201"/>
      <c r="I98" s="202" t="s">
        <v>59</v>
      </c>
      <c r="J98" s="201"/>
      <c r="N98" s="62"/>
      <c r="O98" s="62"/>
    </row>
    <row r="99" spans="1:15" s="202" customFormat="1" ht="19.5" customHeight="1">
      <c r="D99" s="203"/>
      <c r="E99" s="202" t="s">
        <v>60</v>
      </c>
      <c r="F99" s="203"/>
      <c r="H99" s="203"/>
      <c r="I99" s="202" t="s">
        <v>60</v>
      </c>
      <c r="J99" s="203"/>
      <c r="N99" s="204"/>
      <c r="O99" s="204"/>
    </row>
    <row r="100" spans="1:15" s="202" customFormat="1" ht="19.5" customHeight="1">
      <c r="D100" s="229" t="s">
        <v>159</v>
      </c>
      <c r="E100" s="229"/>
      <c r="F100" s="229"/>
      <c r="H100" s="229" t="s">
        <v>159</v>
      </c>
      <c r="I100" s="229"/>
      <c r="J100" s="229"/>
      <c r="N100" s="204"/>
      <c r="O100" s="204"/>
    </row>
    <row r="101" spans="1:15" s="200" customFormat="1" ht="19.5" customHeight="1">
      <c r="B101" s="216" t="s">
        <v>2</v>
      </c>
      <c r="D101" s="200">
        <v>2024</v>
      </c>
      <c r="F101" s="200">
        <v>2023</v>
      </c>
      <c r="H101" s="200">
        <v>2024</v>
      </c>
      <c r="J101" s="200">
        <v>2023</v>
      </c>
      <c r="N101" s="62"/>
      <c r="O101" s="62"/>
    </row>
    <row r="102" spans="1:15" s="200" customFormat="1" ht="19.5" customHeight="1">
      <c r="B102" s="205"/>
      <c r="D102" s="228" t="s">
        <v>158</v>
      </c>
      <c r="E102" s="228"/>
      <c r="F102" s="228"/>
      <c r="G102" s="228"/>
      <c r="H102" s="228"/>
      <c r="I102" s="228"/>
      <c r="J102" s="228"/>
      <c r="N102" s="62"/>
      <c r="O102" s="62"/>
    </row>
    <row r="103" spans="1:15" ht="19.5" customHeight="1">
      <c r="A103" s="206" t="s">
        <v>25</v>
      </c>
      <c r="D103" s="66"/>
      <c r="E103" s="60"/>
      <c r="F103" s="66"/>
      <c r="G103" s="60"/>
      <c r="H103" s="66"/>
      <c r="I103" s="60"/>
      <c r="J103" s="66"/>
    </row>
    <row r="104" spans="1:15" ht="19.5" customHeight="1">
      <c r="A104" s="147" t="s">
        <v>267</v>
      </c>
      <c r="D104" s="60"/>
      <c r="E104" s="60"/>
      <c r="F104" s="60"/>
      <c r="G104" s="60"/>
      <c r="H104" s="60"/>
      <c r="I104" s="60"/>
      <c r="J104" s="60"/>
    </row>
    <row r="105" spans="1:15" ht="19.5" customHeight="1">
      <c r="A105" s="147" t="s">
        <v>123</v>
      </c>
      <c r="D105" s="66">
        <v>53348593</v>
      </c>
      <c r="E105" s="66"/>
      <c r="F105" s="66">
        <v>42951058</v>
      </c>
      <c r="G105" s="66"/>
      <c r="H105" s="66">
        <v>53348593</v>
      </c>
      <c r="I105" s="66"/>
      <c r="J105" s="66">
        <v>22951058</v>
      </c>
    </row>
    <row r="106" spans="1:15" ht="19.5" customHeight="1">
      <c r="A106" s="147" t="s">
        <v>138</v>
      </c>
      <c r="D106" s="66">
        <v>0</v>
      </c>
      <c r="E106" s="66"/>
      <c r="F106" s="66">
        <v>0</v>
      </c>
      <c r="G106" s="66"/>
      <c r="H106" s="66">
        <v>311800000</v>
      </c>
      <c r="I106" s="66"/>
      <c r="J106" s="66">
        <v>146130000</v>
      </c>
    </row>
    <row r="107" spans="1:15" ht="19.5" customHeight="1">
      <c r="A107" s="147" t="s">
        <v>139</v>
      </c>
      <c r="D107" s="66">
        <v>0</v>
      </c>
      <c r="E107" s="66"/>
      <c r="F107" s="66">
        <v>0</v>
      </c>
      <c r="G107" s="66"/>
      <c r="H107" s="66">
        <v>-210000000</v>
      </c>
      <c r="I107" s="66"/>
      <c r="J107" s="66">
        <v>-114200000</v>
      </c>
    </row>
    <row r="108" spans="1:15" ht="19.5" customHeight="1">
      <c r="A108" s="147" t="s">
        <v>140</v>
      </c>
      <c r="D108" s="66">
        <v>1121830000</v>
      </c>
      <c r="E108" s="66"/>
      <c r="F108" s="66">
        <v>1262489000</v>
      </c>
      <c r="G108" s="66"/>
      <c r="H108" s="66">
        <v>624230000</v>
      </c>
      <c r="I108" s="66"/>
      <c r="J108" s="66">
        <v>1236715000</v>
      </c>
    </row>
    <row r="109" spans="1:15" ht="19.5" hidden="1" customHeight="1">
      <c r="A109" s="147" t="s">
        <v>123</v>
      </c>
      <c r="D109" s="66"/>
      <c r="E109" s="66"/>
      <c r="F109" s="66"/>
      <c r="G109" s="66"/>
      <c r="H109" s="66"/>
      <c r="I109" s="66"/>
      <c r="J109" s="66"/>
    </row>
    <row r="110" spans="1:15" ht="19.5" customHeight="1">
      <c r="A110" s="147" t="s">
        <v>246</v>
      </c>
      <c r="D110" s="66">
        <v>-697752876</v>
      </c>
      <c r="E110" s="66"/>
      <c r="F110" s="66">
        <v>-1177437890</v>
      </c>
      <c r="G110" s="66"/>
      <c r="H110" s="66">
        <v>-264550428</v>
      </c>
      <c r="I110" s="66"/>
      <c r="J110" s="66">
        <v>-1102699080</v>
      </c>
    </row>
    <row r="111" spans="1:15" ht="19.5" customHeight="1">
      <c r="A111" s="147" t="s">
        <v>141</v>
      </c>
      <c r="D111" s="66">
        <v>-31445926</v>
      </c>
      <c r="E111" s="66"/>
      <c r="F111" s="66">
        <v>-35163790</v>
      </c>
      <c r="G111" s="66"/>
      <c r="H111" s="66">
        <v>-12322051</v>
      </c>
      <c r="I111" s="66"/>
      <c r="J111" s="66">
        <v>-11052947</v>
      </c>
    </row>
    <row r="112" spans="1:15" ht="19.5" hidden="1" customHeight="1">
      <c r="A112" s="209" t="s">
        <v>151</v>
      </c>
      <c r="B112" s="76"/>
      <c r="C112" s="76"/>
      <c r="D112" s="66"/>
      <c r="E112" s="76"/>
      <c r="F112" s="66">
        <v>0</v>
      </c>
      <c r="G112" s="66"/>
      <c r="H112" s="66"/>
      <c r="I112" s="66"/>
      <c r="J112" s="66">
        <v>0</v>
      </c>
    </row>
    <row r="113" spans="1:15" s="212" customFormat="1" ht="19.5" hidden="1" customHeight="1">
      <c r="A113" s="210" t="s">
        <v>187</v>
      </c>
      <c r="B113" s="211"/>
      <c r="C113" s="211"/>
      <c r="D113" s="211"/>
      <c r="E113" s="211"/>
      <c r="F113" s="211"/>
      <c r="G113" s="211"/>
      <c r="H113" s="211"/>
      <c r="I113" s="211"/>
      <c r="J113" s="211"/>
      <c r="N113" s="213"/>
      <c r="O113" s="213"/>
    </row>
    <row r="114" spans="1:15" ht="19.5" hidden="1" customHeight="1">
      <c r="A114" s="147" t="s">
        <v>151</v>
      </c>
      <c r="D114" s="66"/>
      <c r="E114" s="66"/>
      <c r="F114" s="66">
        <v>0</v>
      </c>
      <c r="G114" s="66"/>
      <c r="H114" s="66"/>
      <c r="I114" s="66"/>
      <c r="J114" s="66">
        <v>0</v>
      </c>
    </row>
    <row r="115" spans="1:15" ht="19.5" customHeight="1">
      <c r="A115" s="148" t="s">
        <v>269</v>
      </c>
      <c r="D115" s="122">
        <f>SUM(D105:D114)</f>
        <v>445979791</v>
      </c>
      <c r="E115" s="123"/>
      <c r="F115" s="122">
        <f>SUM(F105:F114)</f>
        <v>92838378</v>
      </c>
      <c r="G115" s="123"/>
      <c r="H115" s="122">
        <f>SUM(H105:H114)</f>
        <v>502506114</v>
      </c>
      <c r="I115" s="123"/>
      <c r="J115" s="122">
        <f>SUM(J105:J114)</f>
        <v>177844031</v>
      </c>
    </row>
    <row r="116" spans="1:15" ht="19.5" customHeight="1">
      <c r="A116" s="148"/>
      <c r="D116" s="66"/>
      <c r="E116" s="60"/>
      <c r="F116" s="66"/>
      <c r="G116" s="60"/>
      <c r="H116" s="66"/>
      <c r="I116" s="60"/>
      <c r="J116" s="66"/>
    </row>
    <row r="117" spans="1:15" ht="19.5" customHeight="1">
      <c r="A117" s="148" t="s">
        <v>270</v>
      </c>
      <c r="D117" s="123">
        <f>SUM(D76,D93,D115)</f>
        <v>-4012035</v>
      </c>
      <c r="E117" s="123"/>
      <c r="F117" s="123">
        <f>SUM(F76,F93,F115)</f>
        <v>-109384653</v>
      </c>
      <c r="G117" s="123"/>
      <c r="H117" s="123">
        <f>SUM(H76,H93,H115)</f>
        <v>-17865591</v>
      </c>
      <c r="I117" s="123"/>
      <c r="J117" s="123">
        <f>SUM(J76,J93,J115)</f>
        <v>-136362383</v>
      </c>
    </row>
    <row r="118" spans="1:15" ht="19.5" customHeight="1">
      <c r="A118" s="147" t="s">
        <v>100</v>
      </c>
      <c r="D118" s="66">
        <v>124913337</v>
      </c>
      <c r="E118" s="66"/>
      <c r="F118" s="66">
        <v>234297990</v>
      </c>
      <c r="G118" s="66"/>
      <c r="H118" s="66">
        <v>51333752</v>
      </c>
      <c r="I118" s="66"/>
      <c r="J118" s="66">
        <v>187696135</v>
      </c>
    </row>
    <row r="119" spans="1:15" ht="19.5" customHeight="1" thickBot="1">
      <c r="A119" s="148" t="s">
        <v>183</v>
      </c>
      <c r="B119" s="216">
        <v>6</v>
      </c>
      <c r="D119" s="124">
        <f>SUM(D117:D118)</f>
        <v>120901302</v>
      </c>
      <c r="E119" s="123"/>
      <c r="F119" s="124">
        <f>SUM(F117:F118)</f>
        <v>124913337</v>
      </c>
      <c r="G119" s="123"/>
      <c r="H119" s="124">
        <f>SUM(H117:H118)</f>
        <v>33468161</v>
      </c>
      <c r="I119" s="123"/>
      <c r="J119" s="124">
        <f>SUM(J117:J118)</f>
        <v>51333752</v>
      </c>
    </row>
    <row r="120" spans="1:15" ht="19.5" customHeight="1" thickTop="1">
      <c r="D120" s="60"/>
      <c r="E120" s="60"/>
      <c r="F120" s="60"/>
      <c r="G120" s="60"/>
      <c r="H120" s="60"/>
      <c r="I120" s="67"/>
      <c r="J120" s="60"/>
    </row>
    <row r="121" spans="1:15" ht="19.5" customHeight="1">
      <c r="A121" s="206" t="s">
        <v>101</v>
      </c>
      <c r="D121" s="66"/>
      <c r="E121" s="66"/>
      <c r="F121" s="66"/>
      <c r="G121" s="66"/>
      <c r="H121" s="66"/>
      <c r="I121" s="66"/>
      <c r="J121" s="66"/>
    </row>
    <row r="122" spans="1:15" ht="19.5" customHeight="1">
      <c r="A122" s="147" t="s">
        <v>272</v>
      </c>
      <c r="D122" s="66">
        <v>35376977</v>
      </c>
      <c r="E122" s="60"/>
      <c r="F122" s="66">
        <v>20384393</v>
      </c>
      <c r="G122" s="60"/>
      <c r="H122" s="66">
        <v>25007043</v>
      </c>
      <c r="I122" s="60"/>
      <c r="J122" s="66">
        <v>21765673</v>
      </c>
    </row>
    <row r="123" spans="1:15" ht="19.5" customHeight="1">
      <c r="A123" s="147" t="s">
        <v>102</v>
      </c>
      <c r="D123" s="66">
        <v>58177517</v>
      </c>
      <c r="E123" s="60"/>
      <c r="F123" s="66">
        <v>16661862</v>
      </c>
      <c r="G123" s="60"/>
      <c r="H123" s="66">
        <v>56404051</v>
      </c>
      <c r="I123" s="60"/>
      <c r="J123" s="66">
        <v>16661862</v>
      </c>
    </row>
    <row r="124" spans="1:15" ht="19.5" customHeight="1">
      <c r="A124" s="147" t="s">
        <v>142</v>
      </c>
      <c r="D124" s="66">
        <v>7534554</v>
      </c>
      <c r="E124" s="66"/>
      <c r="F124" s="66">
        <v>5683123</v>
      </c>
      <c r="G124" s="66"/>
      <c r="H124" s="66">
        <v>802376</v>
      </c>
      <c r="I124" s="66"/>
      <c r="J124" s="66">
        <v>5198225</v>
      </c>
    </row>
    <row r="125" spans="1:15" ht="19.5" customHeight="1">
      <c r="A125" s="147" t="s">
        <v>191</v>
      </c>
      <c r="D125" s="66">
        <v>15943542</v>
      </c>
      <c r="E125" s="66"/>
      <c r="F125" s="66">
        <v>75339194</v>
      </c>
      <c r="G125" s="66"/>
      <c r="H125" s="66">
        <v>15943542</v>
      </c>
      <c r="I125" s="66"/>
      <c r="J125" s="66">
        <v>72575913</v>
      </c>
    </row>
    <row r="126" spans="1:15" ht="19.5" customHeight="1">
      <c r="A126" s="147" t="s">
        <v>103</v>
      </c>
      <c r="D126" s="66">
        <v>177582</v>
      </c>
      <c r="E126" s="66"/>
      <c r="F126" s="66">
        <v>248360</v>
      </c>
      <c r="G126" s="66"/>
      <c r="H126" s="66">
        <v>90134</v>
      </c>
      <c r="I126" s="66"/>
      <c r="J126" s="66">
        <v>0</v>
      </c>
    </row>
    <row r="127" spans="1:15" ht="19.5" hidden="1" customHeight="1">
      <c r="A127" s="147" t="s">
        <v>190</v>
      </c>
      <c r="D127" s="66"/>
      <c r="E127" s="66"/>
      <c r="F127" s="66">
        <v>0</v>
      </c>
      <c r="G127" s="66"/>
      <c r="H127" s="66"/>
      <c r="I127" s="66"/>
      <c r="J127" s="66">
        <v>0</v>
      </c>
    </row>
    <row r="128" spans="1:15" ht="19.5" customHeight="1">
      <c r="A128" s="147" t="s">
        <v>210</v>
      </c>
      <c r="D128" s="66">
        <v>0</v>
      </c>
      <c r="E128" s="66"/>
      <c r="F128" s="66">
        <v>-25295750</v>
      </c>
      <c r="G128" s="66"/>
      <c r="H128" s="66">
        <v>0</v>
      </c>
      <c r="I128" s="66"/>
      <c r="J128" s="66">
        <v>-25295750</v>
      </c>
    </row>
    <row r="129" spans="1:10" ht="19.5" customHeight="1">
      <c r="A129" s="147" t="s">
        <v>275</v>
      </c>
      <c r="D129" s="66">
        <v>6042324</v>
      </c>
      <c r="E129" s="66"/>
      <c r="F129" s="66">
        <v>0</v>
      </c>
      <c r="G129" s="68"/>
      <c r="H129" s="66">
        <v>5099533</v>
      </c>
      <c r="I129" s="68"/>
      <c r="J129" s="66">
        <v>0</v>
      </c>
    </row>
    <row r="130" spans="1:10" ht="19.5" customHeight="1">
      <c r="A130" s="147" t="s">
        <v>284</v>
      </c>
      <c r="D130" s="66">
        <v>16472059</v>
      </c>
      <c r="E130" s="66"/>
      <c r="F130" s="66">
        <v>17061478</v>
      </c>
      <c r="G130" s="68"/>
      <c r="H130" s="66">
        <v>0</v>
      </c>
      <c r="I130" s="68"/>
      <c r="J130" s="66">
        <v>0</v>
      </c>
    </row>
    <row r="131" spans="1:10" ht="19.5" customHeight="1">
      <c r="A131" s="147" t="s">
        <v>283</v>
      </c>
    </row>
    <row r="134" spans="1:10" ht="19.5" customHeight="1">
      <c r="D134" s="214"/>
      <c r="E134" s="214"/>
      <c r="F134" s="214"/>
      <c r="G134" s="214"/>
      <c r="H134" s="214"/>
      <c r="I134" s="214"/>
      <c r="J134" s="214"/>
    </row>
  </sheetData>
  <mergeCells count="9">
    <mergeCell ref="D102:J102"/>
    <mergeCell ref="D8:J8"/>
    <mergeCell ref="D6:F6"/>
    <mergeCell ref="H6:J6"/>
    <mergeCell ref="D100:F100"/>
    <mergeCell ref="H100:J100"/>
    <mergeCell ref="D48:F48"/>
    <mergeCell ref="H48:J48"/>
    <mergeCell ref="D50:J50"/>
  </mergeCells>
  <pageMargins left="0.7" right="0.7" top="0.48" bottom="0.5" header="0.5" footer="0.5"/>
  <pageSetup paperSize="9" scale="68" firstPageNumber="11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42" max="9" man="1"/>
    <brk id="9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1DB36-3EE1-46F9-AB45-7A694BFDC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8485F4-5516-49DB-9DF7-314D89CED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 (3mths) 6</vt:lpstr>
      <vt:lpstr>PL 8</vt:lpstr>
      <vt:lpstr>Conso 9</vt:lpstr>
      <vt:lpstr>Conso 10</vt:lpstr>
      <vt:lpstr>Company 10</vt:lpstr>
      <vt:lpstr>Company 12</vt:lpstr>
      <vt:lpstr>CF 11-13</vt:lpstr>
      <vt:lpstr>'BS 5-7'!Print_Area</vt:lpstr>
      <vt:lpstr>'CF 11-13'!Print_Area</vt:lpstr>
      <vt:lpstr>'Company 10'!Print_Area</vt:lpstr>
      <vt:lpstr>'Company 12'!Print_Area</vt:lpstr>
      <vt:lpstr>'Conso 10'!Print_Area</vt:lpstr>
      <vt:lpstr>'Conso 9'!Print_Area</vt:lpstr>
      <vt:lpstr>'pl (3mths) 6'!Print_Area</vt:lpstr>
      <vt:lpstr>'PL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Kunyapuck Lorlipiwong</cp:lastModifiedBy>
  <cp:lastPrinted>2025-02-27T03:27:21Z</cp:lastPrinted>
  <dcterms:created xsi:type="dcterms:W3CDTF">2011-11-24T09:12:20Z</dcterms:created>
  <dcterms:modified xsi:type="dcterms:W3CDTF">2025-02-27T09:01:23Z</dcterms:modified>
</cp:coreProperties>
</file>