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+++++++++++++++WORKSHEET+++++\UPLOAD SETPORTAL\2024 Q4\"/>
    </mc:Choice>
  </mc:AlternateContent>
  <xr:revisionPtr revIDLastSave="0" documentId="13_ncr:1_{CCE96813-EFA1-4C01-B2A1-2C6B85B4C57B}" xr6:coauthVersionLast="47" xr6:coauthVersionMax="47" xr10:uidLastSave="{00000000-0000-0000-0000-000000000000}"/>
  <bookViews>
    <workbookView xWindow="-120" yWindow="-120" windowWidth="29040" windowHeight="15720" tabRatio="888" activeTab="4" xr2:uid="{A56A2F5D-3442-4919-BE4F-2B7D7C52D0EF}"/>
  </bookViews>
  <sheets>
    <sheet name="BS 6-7" sheetId="1" r:id="rId1"/>
    <sheet name="PL 8-9" sheetId="2" r:id="rId2"/>
    <sheet name="SH Conso 10-11" sheetId="3" r:id="rId3"/>
    <sheet name="SH Separate 12-13" sheetId="4" r:id="rId4"/>
    <sheet name="CF 14-15" sheetId="5" r:id="rId5"/>
  </sheets>
  <definedNames>
    <definedName name="_xlnm._FilterDatabase" localSheetId="4" hidden="1">'CF 14-15'!$D$78:$D$78</definedName>
    <definedName name="_xlnm._FilterDatabase" localSheetId="1" hidden="1">'PL 8-9'!$A$8:$AD$99</definedName>
    <definedName name="_xlnm.Print_Area" localSheetId="0">'BS 6-7'!$A$1:$J$71</definedName>
    <definedName name="_xlnm.Print_Area" localSheetId="4">'CF 14-15'!$A$1:$H$102</definedName>
    <definedName name="_xlnm.Print_Area" localSheetId="1">'PL 8-9'!$A$1:$J$99</definedName>
    <definedName name="_xlnm.Print_Area" localSheetId="2">'SH Conso 10-11'!$A$1:$AJ$90</definedName>
    <definedName name="_xlnm.Print_Area" localSheetId="3">'SH Separate 12-13'!$A$1:$O$53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H11" i="5"/>
  <c r="F12" i="5"/>
  <c r="F11" i="5"/>
  <c r="D12" i="5"/>
  <c r="D32" i="5" s="1"/>
  <c r="D49" i="5" s="1"/>
  <c r="D53" i="5" s="1"/>
  <c r="D87" i="5" s="1"/>
  <c r="D89" i="5" s="1"/>
  <c r="D91" i="5" s="1"/>
  <c r="D11" i="5"/>
  <c r="B12" i="5"/>
  <c r="B88" i="5"/>
  <c r="AD81" i="3"/>
  <c r="AF81" i="3"/>
  <c r="AJ81" i="3"/>
  <c r="I50" i="4"/>
  <c r="H81" i="2"/>
  <c r="I47" i="4" s="1"/>
  <c r="J28" i="2"/>
  <c r="J52" i="2"/>
  <c r="H28" i="2"/>
  <c r="H52" i="2"/>
  <c r="D11" i="2"/>
  <c r="D13" i="2" s="1"/>
  <c r="D28" i="2" s="1"/>
  <c r="D53" i="2" s="1"/>
  <c r="D55" i="2" s="1"/>
  <c r="D84" i="2" s="1"/>
  <c r="D35" i="2"/>
  <c r="D52" i="2"/>
  <c r="F28" i="2"/>
  <c r="F53" i="2" s="1"/>
  <c r="F55" i="2" s="1"/>
  <c r="F35" i="2"/>
  <c r="F52" i="2"/>
  <c r="D81" i="2"/>
  <c r="D73" i="2"/>
  <c r="F90" i="5"/>
  <c r="B90" i="5"/>
  <c r="M23" i="4"/>
  <c r="M50" i="4"/>
  <c r="M47" i="4"/>
  <c r="M21" i="4"/>
  <c r="AJ84" i="3"/>
  <c r="H84" i="5"/>
  <c r="H75" i="5"/>
  <c r="J89" i="2"/>
  <c r="H9" i="5"/>
  <c r="H32" i="5"/>
  <c r="H49" i="5" s="1"/>
  <c r="H53" i="5" s="1"/>
  <c r="H87" i="5" s="1"/>
  <c r="H89" i="5" s="1"/>
  <c r="H91" i="5" s="1"/>
  <c r="F84" i="5"/>
  <c r="F75" i="5"/>
  <c r="D84" i="5"/>
  <c r="D75" i="5"/>
  <c r="F89" i="2"/>
  <c r="D9" i="5"/>
  <c r="B84" i="5"/>
  <c r="B75" i="5"/>
  <c r="D89" i="2"/>
  <c r="B9" i="5"/>
  <c r="B32" i="5" s="1"/>
  <c r="B49" i="5" s="1"/>
  <c r="B53" i="5" s="1"/>
  <c r="B87" i="5" s="1"/>
  <c r="B89" i="5" s="1"/>
  <c r="B91" i="5" s="1"/>
  <c r="B11" i="5"/>
  <c r="A57" i="5"/>
  <c r="O41" i="4"/>
  <c r="O42" i="4"/>
  <c r="M37" i="4"/>
  <c r="O37" i="4"/>
  <c r="M46" i="4"/>
  <c r="M48" i="4"/>
  <c r="O46" i="4"/>
  <c r="M42" i="4"/>
  <c r="K42" i="4"/>
  <c r="K48" i="4"/>
  <c r="K52" i="4"/>
  <c r="G52" i="4"/>
  <c r="E42" i="4"/>
  <c r="E48" i="4"/>
  <c r="E52" i="4"/>
  <c r="C42" i="4"/>
  <c r="C48" i="4"/>
  <c r="C52" i="4"/>
  <c r="G48" i="4"/>
  <c r="I42" i="4"/>
  <c r="G42" i="4"/>
  <c r="O15" i="4"/>
  <c r="O16" i="4"/>
  <c r="M11" i="4"/>
  <c r="O11" i="4"/>
  <c r="I19" i="4"/>
  <c r="O19" i="4" s="1"/>
  <c r="O21" i="4" s="1"/>
  <c r="O25" i="4" s="1"/>
  <c r="M19" i="4"/>
  <c r="J81" i="2"/>
  <c r="I20" i="4" s="1"/>
  <c r="O20" i="4" s="1"/>
  <c r="M20" i="4"/>
  <c r="I23" i="4"/>
  <c r="O23" i="4"/>
  <c r="M16" i="4"/>
  <c r="M25" i="4"/>
  <c r="K16" i="4"/>
  <c r="K21" i="4"/>
  <c r="K25" i="4"/>
  <c r="I16" i="4"/>
  <c r="G16" i="4"/>
  <c r="G21" i="4"/>
  <c r="G25" i="4"/>
  <c r="E16" i="4"/>
  <c r="E21" i="4"/>
  <c r="E25" i="4"/>
  <c r="C16" i="4"/>
  <c r="C21" i="4"/>
  <c r="C25" i="4"/>
  <c r="AD85" i="3"/>
  <c r="AF85" i="3"/>
  <c r="AJ85" i="3"/>
  <c r="AD86" i="3"/>
  <c r="AF86" i="3"/>
  <c r="AJ86" i="3"/>
  <c r="AD87" i="3"/>
  <c r="AF87" i="3"/>
  <c r="AJ87" i="3"/>
  <c r="N80" i="3"/>
  <c r="N82" i="3" s="1"/>
  <c r="N89" i="3" s="1"/>
  <c r="AD80" i="3"/>
  <c r="AJ77" i="3"/>
  <c r="AD61" i="3"/>
  <c r="AF61" i="3"/>
  <c r="AJ61" i="3"/>
  <c r="AH82" i="3"/>
  <c r="AH71" i="3"/>
  <c r="AH66" i="3"/>
  <c r="AD74" i="3"/>
  <c r="AD75" i="3"/>
  <c r="AD69" i="3"/>
  <c r="AD71" i="3"/>
  <c r="AF69" i="3"/>
  <c r="AJ69" i="3"/>
  <c r="AD70" i="3"/>
  <c r="AF70" i="3"/>
  <c r="AJ70" i="3"/>
  <c r="AF71" i="3"/>
  <c r="AD65" i="3"/>
  <c r="AD66" i="3"/>
  <c r="AF65" i="3"/>
  <c r="AF66" i="3"/>
  <c r="AB82" i="3"/>
  <c r="AB75" i="3"/>
  <c r="AB71" i="3"/>
  <c r="AB66" i="3"/>
  <c r="Z82" i="3"/>
  <c r="Z75" i="3"/>
  <c r="Z71" i="3"/>
  <c r="Z66" i="3"/>
  <c r="Z77" i="3"/>
  <c r="X82" i="3"/>
  <c r="X75" i="3"/>
  <c r="X71" i="3"/>
  <c r="X66" i="3"/>
  <c r="V82" i="3"/>
  <c r="V75" i="3"/>
  <c r="V71" i="3"/>
  <c r="V66" i="3"/>
  <c r="T82" i="3"/>
  <c r="T75" i="3"/>
  <c r="T71" i="3"/>
  <c r="T77" i="3"/>
  <c r="T66" i="3"/>
  <c r="R82" i="3"/>
  <c r="R75" i="3"/>
  <c r="R71" i="3"/>
  <c r="R66" i="3"/>
  <c r="P89" i="3"/>
  <c r="N75" i="3"/>
  <c r="N71" i="3"/>
  <c r="N66" i="3"/>
  <c r="L82" i="3"/>
  <c r="L75" i="3"/>
  <c r="L71" i="3"/>
  <c r="L66" i="3"/>
  <c r="J82" i="3"/>
  <c r="J75" i="3"/>
  <c r="J71" i="3"/>
  <c r="J66" i="3"/>
  <c r="H82" i="3"/>
  <c r="H75" i="3"/>
  <c r="H71" i="3"/>
  <c r="H66" i="3"/>
  <c r="D82" i="3"/>
  <c r="D75" i="3"/>
  <c r="D71" i="3"/>
  <c r="D66" i="3"/>
  <c r="AJ66" i="3"/>
  <c r="AD39" i="3"/>
  <c r="AF39" i="3"/>
  <c r="AJ39" i="3"/>
  <c r="AD40" i="3"/>
  <c r="AF40" i="3"/>
  <c r="AJ40" i="3"/>
  <c r="AD41" i="3"/>
  <c r="AF41" i="3"/>
  <c r="AJ41" i="3"/>
  <c r="Z42" i="3"/>
  <c r="AD42" i="3"/>
  <c r="AF42" i="3"/>
  <c r="AJ42" i="3"/>
  <c r="AD36" i="3"/>
  <c r="AD37" i="3"/>
  <c r="AF36" i="3"/>
  <c r="AJ36" i="3"/>
  <c r="N35" i="3"/>
  <c r="N37" i="3" s="1"/>
  <c r="N44" i="3" s="1"/>
  <c r="AD35" i="3"/>
  <c r="AJ32" i="3"/>
  <c r="AD16" i="3"/>
  <c r="AF16" i="3"/>
  <c r="AJ16" i="3"/>
  <c r="AH37" i="3"/>
  <c r="AH30" i="3"/>
  <c r="AH26" i="3"/>
  <c r="AH21" i="3"/>
  <c r="AH32" i="3"/>
  <c r="AH44" i="3"/>
  <c r="AD29" i="3"/>
  <c r="AF29" i="3"/>
  <c r="AF30" i="3"/>
  <c r="AD24" i="3"/>
  <c r="AD26" i="3"/>
  <c r="AF24" i="3"/>
  <c r="AJ24" i="3"/>
  <c r="AD25" i="3"/>
  <c r="AF25" i="3"/>
  <c r="AJ25" i="3"/>
  <c r="AF26" i="3"/>
  <c r="AD20" i="3"/>
  <c r="AD21" i="3"/>
  <c r="AF20" i="3"/>
  <c r="AF21" i="3"/>
  <c r="AF32" i="3"/>
  <c r="AD30" i="3"/>
  <c r="AB37" i="3"/>
  <c r="AB30" i="3"/>
  <c r="AB26" i="3"/>
  <c r="AB21" i="3"/>
  <c r="AB32" i="3"/>
  <c r="AB44" i="3"/>
  <c r="Z37" i="3"/>
  <c r="Z30" i="3"/>
  <c r="Z26" i="3"/>
  <c r="Z21" i="3"/>
  <c r="Z32" i="3"/>
  <c r="Z44" i="3"/>
  <c r="X37" i="3"/>
  <c r="X30" i="3"/>
  <c r="X26" i="3"/>
  <c r="X21" i="3"/>
  <c r="X32" i="3"/>
  <c r="X44" i="3"/>
  <c r="V37" i="3"/>
  <c r="V30" i="3"/>
  <c r="V26" i="3"/>
  <c r="V21" i="3"/>
  <c r="V32" i="3"/>
  <c r="V44" i="3"/>
  <c r="T37" i="3"/>
  <c r="T30" i="3"/>
  <c r="T26" i="3"/>
  <c r="T21" i="3"/>
  <c r="T32" i="3"/>
  <c r="T44" i="3"/>
  <c r="R37" i="3"/>
  <c r="R30" i="3"/>
  <c r="R26" i="3"/>
  <c r="R21" i="3"/>
  <c r="R32" i="3"/>
  <c r="R44" i="3"/>
  <c r="P44" i="3"/>
  <c r="N30" i="3"/>
  <c r="N26" i="3"/>
  <c r="N21" i="3"/>
  <c r="N32" i="3"/>
  <c r="L37" i="3"/>
  <c r="L44" i="3"/>
  <c r="L30" i="3"/>
  <c r="L26" i="3"/>
  <c r="L21" i="3"/>
  <c r="L32" i="3"/>
  <c r="J37" i="3"/>
  <c r="J30" i="3"/>
  <c r="J26" i="3"/>
  <c r="J21" i="3"/>
  <c r="J32" i="3"/>
  <c r="J44" i="3"/>
  <c r="H37" i="3"/>
  <c r="H44" i="3"/>
  <c r="H30" i="3"/>
  <c r="H26" i="3"/>
  <c r="H21" i="3"/>
  <c r="H32" i="3"/>
  <c r="D37" i="3"/>
  <c r="D30" i="3"/>
  <c r="D26" i="3"/>
  <c r="D21" i="3"/>
  <c r="D32" i="3"/>
  <c r="D44" i="3"/>
  <c r="AJ29" i="3"/>
  <c r="AJ30" i="3"/>
  <c r="AJ21" i="3"/>
  <c r="J96" i="2"/>
  <c r="F96" i="2"/>
  <c r="D96" i="2"/>
  <c r="J94" i="2"/>
  <c r="F94" i="2"/>
  <c r="D94" i="2"/>
  <c r="F73" i="2"/>
  <c r="F83" i="2" s="1"/>
  <c r="F81" i="2"/>
  <c r="A57" i="2"/>
  <c r="I28" i="2"/>
  <c r="J31" i="1"/>
  <c r="J52" i="1"/>
  <c r="J71" i="1"/>
  <c r="J67" i="1"/>
  <c r="J69" i="1"/>
  <c r="H31" i="1"/>
  <c r="H52" i="1"/>
  <c r="H67" i="1"/>
  <c r="H69" i="1"/>
  <c r="F31" i="1"/>
  <c r="F52" i="1"/>
  <c r="F67" i="1"/>
  <c r="F69" i="1"/>
  <c r="D31" i="1"/>
  <c r="D52" i="1"/>
  <c r="D67" i="1"/>
  <c r="D69" i="1"/>
  <c r="AB77" i="3"/>
  <c r="R77" i="3"/>
  <c r="AJ71" i="3"/>
  <c r="L77" i="3"/>
  <c r="X77" i="3"/>
  <c r="X89" i="3"/>
  <c r="J53" i="2"/>
  <c r="J55" i="2" s="1"/>
  <c r="H53" i="2"/>
  <c r="H55" i="2" s="1"/>
  <c r="AJ26" i="3"/>
  <c r="AD32" i="3"/>
  <c r="AD44" i="3"/>
  <c r="L89" i="3"/>
  <c r="H77" i="3"/>
  <c r="H89" i="3"/>
  <c r="N77" i="3"/>
  <c r="Z89" i="3"/>
  <c r="V77" i="3"/>
  <c r="V89" i="3"/>
  <c r="AD77" i="3"/>
  <c r="J77" i="3"/>
  <c r="J89" i="3"/>
  <c r="D77" i="3"/>
  <c r="D89" i="3"/>
  <c r="M52" i="4"/>
  <c r="O50" i="4"/>
  <c r="AD82" i="3"/>
  <c r="T89" i="3"/>
  <c r="AB89" i="3"/>
  <c r="R89" i="3"/>
  <c r="AF74" i="3"/>
  <c r="D83" i="2"/>
  <c r="D71" i="1"/>
  <c r="H71" i="1"/>
  <c r="F71" i="1"/>
  <c r="AH74" i="3"/>
  <c r="AH75" i="3"/>
  <c r="AH77" i="3"/>
  <c r="AH89" i="3"/>
  <c r="AD89" i="3"/>
  <c r="AF75" i="3"/>
  <c r="AF77" i="3"/>
  <c r="AJ74" i="3"/>
  <c r="AJ75" i="3"/>
  <c r="H87" i="2" l="1"/>
  <c r="H84" i="2"/>
  <c r="H92" i="2" s="1"/>
  <c r="H94" i="2" s="1"/>
  <c r="F84" i="2"/>
  <c r="I48" i="4"/>
  <c r="I52" i="4" s="1"/>
  <c r="O47" i="4"/>
  <c r="O48" i="4" s="1"/>
  <c r="O52" i="4" s="1"/>
  <c r="I21" i="4"/>
  <c r="I25" i="4" s="1"/>
  <c r="H83" i="2"/>
  <c r="AF35" i="3"/>
  <c r="AF80" i="3"/>
  <c r="H96" i="2" l="1"/>
  <c r="H89" i="2"/>
  <c r="F9" i="5" s="1"/>
  <c r="F32" i="5" s="1"/>
  <c r="F49" i="5" s="1"/>
  <c r="F53" i="5" s="1"/>
  <c r="F87" i="5" s="1"/>
  <c r="F89" i="5" s="1"/>
  <c r="F91" i="5" s="1"/>
  <c r="AF37" i="3"/>
  <c r="AF44" i="3" s="1"/>
  <c r="AJ35" i="3"/>
  <c r="AJ37" i="3" s="1"/>
  <c r="AJ44" i="3" s="1"/>
  <c r="AF82" i="3"/>
  <c r="AF89" i="3" s="1"/>
  <c r="AJ80" i="3"/>
  <c r="AJ82" i="3" s="1"/>
  <c r="AJ89" i="3" s="1"/>
  <c r="J73" i="2"/>
  <c r="H73" i="2"/>
</calcChain>
</file>

<file path=xl/sharedStrings.xml><?xml version="1.0" encoding="utf-8"?>
<sst xmlns="http://schemas.openxmlformats.org/spreadsheetml/2006/main" count="561" uniqueCount="327">
  <si>
    <t>Thai Group Holdings Public Company Limited and its Subsidiaries</t>
  </si>
  <si>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</si>
  <si>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</si>
  <si>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</si>
  <si>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</si>
  <si>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</si>
  <si>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</si>
  <si>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</si>
  <si>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Cash and cash equivalents</t>
  </si>
  <si>
    <t>7</t>
  </si>
  <si>
    <t>Investment receivables</t>
  </si>
  <si>
    <t>Premiums due and uncollected</t>
  </si>
  <si>
    <t>Reinsurance assets</t>
  </si>
  <si>
    <t xml:space="preserve">Reinsurance receivables </t>
  </si>
  <si>
    <t>Operating lease receivables</t>
  </si>
  <si>
    <t>Hire-purchase and finance lease receivables</t>
  </si>
  <si>
    <t>Investments in securities</t>
  </si>
  <si>
    <t>Financial assets - Debt securities</t>
  </si>
  <si>
    <t>Financial assets - Equity securities</t>
  </si>
  <si>
    <t>Derivative assets</t>
  </si>
  <si>
    <t>Inventories</t>
  </si>
  <si>
    <t>15</t>
  </si>
  <si>
    <t>Loans</t>
  </si>
  <si>
    <t>Investments in joint venture</t>
  </si>
  <si>
    <t>Investments in subsidiaries</t>
  </si>
  <si>
    <t>Investment properties</t>
  </si>
  <si>
    <t>18</t>
  </si>
  <si>
    <t>Leasehold rights</t>
  </si>
  <si>
    <t>Premises and equipment</t>
  </si>
  <si>
    <t>20</t>
  </si>
  <si>
    <t>Right-of-use assets</t>
  </si>
  <si>
    <t>Intangible assets</t>
  </si>
  <si>
    <t>Deferred tax assets</t>
  </si>
  <si>
    <t>Goodwill</t>
  </si>
  <si>
    <t>Other assets</t>
  </si>
  <si>
    <t>Total assets</t>
  </si>
  <si>
    <t>Liabilities and equity</t>
  </si>
  <si>
    <t>Liabilities</t>
  </si>
  <si>
    <t>Investment payables</t>
  </si>
  <si>
    <t>Borrowings</t>
  </si>
  <si>
    <t>Insurance contract liabilities</t>
  </si>
  <si>
    <t>Reinsurance payables</t>
  </si>
  <si>
    <t>Derivative liabilities</t>
  </si>
  <si>
    <t>Income tax payable</t>
  </si>
  <si>
    <t>Lease liabilities</t>
  </si>
  <si>
    <t>22</t>
  </si>
  <si>
    <t>Provision for employee benefits</t>
  </si>
  <si>
    <t>Deferred tax liabilities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</si>
  <si>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</si>
  <si>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</si>
  <si>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</si>
  <si>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</si>
  <si>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</si>
  <si>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(1,203,356,530 ordinary shares, par value at Baht 10 per share) </t>
  </si>
  <si>
    <t xml:space="preserve">   Issued and paid-up share capital</t>
  </si>
  <si>
    <t xml:space="preserve">  (752,097,832 ordinary shares, par value at Baht 10 per share) 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</si>
  <si>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</si>
  <si>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</si>
  <si>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</si>
  <si>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</si>
  <si>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   Other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</si>
  <si>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</si>
  <si>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</si>
  <si>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</si>
  <si>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</si>
  <si>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</si>
  <si>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</si>
  <si>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Cash and cash equivalents at 31 December</t>
  </si>
  <si>
    <t>Statement of comprehensive income</t>
  </si>
  <si>
    <t>Year ended 31 December</t>
  </si>
  <si>
    <t>2023</t>
  </si>
  <si>
    <t>Revenue</t>
  </si>
  <si>
    <t>Gross premium written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</si>
  <si>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</si>
  <si>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Net premiums written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</si>
  <si>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decrease in unearned premium reserve from previous year</t>
    </r>
  </si>
  <si>
    <t>Net premium earned</t>
  </si>
  <si>
    <t>Commission and brokerage income</t>
  </si>
  <si>
    <t>Income from operating lease contracts</t>
  </si>
  <si>
    <t>Income from hire-purchase and finance lease contracts</t>
  </si>
  <si>
    <t>Income from sales of operating lease assets</t>
  </si>
  <si>
    <t>Investment income</t>
  </si>
  <si>
    <t>Gain on financial instruments</t>
  </si>
  <si>
    <t>Gain on fair value change of financial instruments</t>
  </si>
  <si>
    <t>Gain on sale of investment in subsidiary</t>
  </si>
  <si>
    <t>Cumulative gain from reclassification of cash flow hedges</t>
  </si>
  <si>
    <t xml:space="preserve">   previously recognised in other comprehensive income</t>
  </si>
  <si>
    <t>Advisory fee income</t>
  </si>
  <si>
    <t>Other income</t>
  </si>
  <si>
    <t>Total revenue</t>
  </si>
  <si>
    <t>Expenses</t>
  </si>
  <si>
    <t>Long-term technical reserve increase from previous year</t>
  </si>
  <si>
    <t xml:space="preserve">Benefits payments and insurance claims expenses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</si>
  <si>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</si>
  <si>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 xml:space="preserve">         recovered from reinsurers </t>
  </si>
  <si>
    <t xml:space="preserve">Net benefits payment and insurance claims expenses </t>
  </si>
  <si>
    <t>Commissions and brokerage expenses</t>
  </si>
  <si>
    <t>Other underwriting expenses</t>
  </si>
  <si>
    <t>Direct rental costs</t>
  </si>
  <si>
    <t>Cost of sales of operating lease assets</t>
  </si>
  <si>
    <t>Operating expenses</t>
  </si>
  <si>
    <t>Loss on foreign exchange</t>
  </si>
  <si>
    <t>Loss on financial instruments</t>
  </si>
  <si>
    <t>Loss on fair value change of financial instruments</t>
  </si>
  <si>
    <t>Loss on sale of investment in subsidiary</t>
  </si>
  <si>
    <t>Impairment loss on investment in subsidiary</t>
  </si>
  <si>
    <t>Loss from adjusting to non-going concern basis</t>
  </si>
  <si>
    <t>Finance costs</t>
  </si>
  <si>
    <t>Cumulative loss from reclassification of cash flow hedges</t>
  </si>
  <si>
    <t>Loss on hedging</t>
  </si>
  <si>
    <t>35</t>
  </si>
  <si>
    <t>Total expenses</t>
  </si>
  <si>
    <t>Profit before income tax expense</t>
  </si>
  <si>
    <t>Tax expense (income)</t>
  </si>
  <si>
    <t>Profit for the year</t>
  </si>
  <si>
    <t>Other comprehensive income</t>
  </si>
  <si>
    <t>Items that will be reclassified subsequently to profit or loss</t>
  </si>
  <si>
    <t>Exchange differences on translating financial statements</t>
  </si>
  <si>
    <t xml:space="preserve">  fair value through other comprehensive income </t>
  </si>
  <si>
    <t>Gain (loss) on cash flow hedges</t>
  </si>
  <si>
    <t xml:space="preserve">  subsequently to profit or loss</t>
  </si>
  <si>
    <t>Income tax relating to items that will be reclassified subsequently to profit or loss</t>
  </si>
  <si>
    <t>Total items that will be reclassified subsequently to profit or loss</t>
  </si>
  <si>
    <t>Items that will not be reclassified to profit or loss</t>
  </si>
  <si>
    <t>Loss on investments in equity instruments designated at</t>
  </si>
  <si>
    <t xml:space="preserve">   fair value through other comprehensive income</t>
  </si>
  <si>
    <t>Loss on revaluation of assets</t>
  </si>
  <si>
    <t>Gain (loss) on remeasurements of defined benefit plans</t>
  </si>
  <si>
    <t>Income tax relating to items that will not be reclassified subsequently to profit or loss</t>
  </si>
  <si>
    <t>Total items that will not be reclassified to profit or loss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</si>
  <si>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</si>
  <si>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</si>
  <si>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</si>
  <si>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</si>
  <si>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</si>
  <si>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</si>
  <si>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>Basic earnings per share</t>
  </si>
  <si>
    <t xml:space="preserve">Statement of changes in equity </t>
  </si>
  <si>
    <t xml:space="preserve">Consolidated financial statements </t>
  </si>
  <si>
    <t>Retained earnings</t>
  </si>
  <si>
    <t xml:space="preserve">Gain (loss) on </t>
  </si>
  <si>
    <t xml:space="preserve">investments in </t>
  </si>
  <si>
    <t xml:space="preserve">equity instruments </t>
  </si>
  <si>
    <t>Gain (loss) on</t>
  </si>
  <si>
    <t xml:space="preserve">Issued and </t>
  </si>
  <si>
    <t>differences</t>
  </si>
  <si>
    <t xml:space="preserve">designated at fair </t>
  </si>
  <si>
    <t>Gain on</t>
  </si>
  <si>
    <t>remeasurement of</t>
  </si>
  <si>
    <t>paid-up</t>
  </si>
  <si>
    <t>on</t>
  </si>
  <si>
    <t xml:space="preserve">value through </t>
  </si>
  <si>
    <t>deferred cost of</t>
  </si>
  <si>
    <t>Gain (loss)</t>
  </si>
  <si>
    <t>investments measured</t>
  </si>
  <si>
    <t xml:space="preserve">Equity </t>
  </si>
  <si>
    <t>share capital</t>
  </si>
  <si>
    <t xml:space="preserve">Share premium </t>
  </si>
  <si>
    <t>translating</t>
  </si>
  <si>
    <t>other</t>
  </si>
  <si>
    <t>hedging reclassified</t>
  </si>
  <si>
    <t>at fair value through</t>
  </si>
  <si>
    <t>Difference from</t>
  </si>
  <si>
    <t>Other items of</t>
  </si>
  <si>
    <t>Total other</t>
  </si>
  <si>
    <t>attributable to</t>
  </si>
  <si>
    <t>Non-</t>
  </si>
  <si>
    <t>before business</t>
  </si>
  <si>
    <t>Legal</t>
  </si>
  <si>
    <t>Other</t>
  </si>
  <si>
    <t>foreign</t>
  </si>
  <si>
    <t>on cash flow</t>
  </si>
  <si>
    <t xml:space="preserve"> comprehensive </t>
  </si>
  <si>
    <t>subsequently to</t>
  </si>
  <si>
    <t>other comprehensive</t>
  </si>
  <si>
    <t>business combination</t>
  </si>
  <si>
    <t>components</t>
  </si>
  <si>
    <t>owners of</t>
  </si>
  <si>
    <t xml:space="preserve">controlling </t>
  </si>
  <si>
    <t>Total</t>
  </si>
  <si>
    <t xml:space="preserve"> combination</t>
  </si>
  <si>
    <t>ordinary shares</t>
  </si>
  <si>
    <t>reserve</t>
  </si>
  <si>
    <t>reserves</t>
  </si>
  <si>
    <t xml:space="preserve">Unappropriated </t>
  </si>
  <si>
    <t>transactions</t>
  </si>
  <si>
    <t xml:space="preserve"> hedges</t>
  </si>
  <si>
    <t>income</t>
  </si>
  <si>
    <t>profit or loss</t>
  </si>
  <si>
    <t xml:space="preserve"> under common control</t>
  </si>
  <si>
    <t>of equity</t>
  </si>
  <si>
    <t>the parent</t>
  </si>
  <si>
    <t>interests</t>
  </si>
  <si>
    <t>equity</t>
  </si>
  <si>
    <t>Changes in ownership interests in subsidiaries</t>
  </si>
  <si>
    <t xml:space="preserve">  Distributions to owners of the parent</t>
  </si>
  <si>
    <t xml:space="preserve">    Dividends</t>
  </si>
  <si>
    <t xml:space="preserve">  Total distributions to owners of the parent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</si>
  <si>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</si>
  <si>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</si>
  <si>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</si>
  <si>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</si>
  <si>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  Transactions with owners, recorded directly in equity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</si>
  <si>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</si>
  <si>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</si>
  <si>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</si>
  <si>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year</t>
  </si>
  <si>
    <t xml:space="preserve">    Profit for the year</t>
  </si>
  <si>
    <t xml:space="preserve">    Other comprehensive income</t>
  </si>
  <si>
    <t>Transfer to legal reserve</t>
  </si>
  <si>
    <t>Transfer to retained earnings</t>
  </si>
  <si>
    <t>Transfer to profit or loss</t>
  </si>
  <si>
    <t>Transfer to initial carrying amount of hedged items</t>
  </si>
  <si>
    <t xml:space="preserve">Loss on </t>
  </si>
  <si>
    <t>Year ended 31 December 2023</t>
  </si>
  <si>
    <t>Balance at 1 January 2023</t>
  </si>
  <si>
    <t>Transactions with owners, recorded directly in equity</t>
  </si>
  <si>
    <t xml:space="preserve">  Changes in ownership interests in subsidiaries</t>
  </si>
  <si>
    <t>Balance at 31 December 2023</t>
  </si>
  <si>
    <t>on ordinary shares</t>
  </si>
  <si>
    <t>Statement of cash flows</t>
  </si>
  <si>
    <t>Cash flows from operating activities</t>
  </si>
  <si>
    <t>Adjustments to reconcile profit (loss) to cash receipts (payments)</t>
  </si>
  <si>
    <t>Depreciation and amortisation</t>
  </si>
  <si>
    <t xml:space="preserve">Long-term technical reserve </t>
  </si>
  <si>
    <t>Loss reserves</t>
  </si>
  <si>
    <t>Unrealised loss on foreign exchange</t>
  </si>
  <si>
    <t>Loss on disposal of investments</t>
  </si>
  <si>
    <t>Gain on sale of investment properties</t>
  </si>
  <si>
    <t>Loss on disposal of properties foreclosed</t>
  </si>
  <si>
    <t>Loss (gain) on disposal of property, plant and equipment</t>
  </si>
  <si>
    <t>(Reversal of) Impairment loss on property, plant and equipment</t>
  </si>
  <si>
    <t>Loss from written-off withholding tax</t>
  </si>
  <si>
    <t>Dividend income</t>
  </si>
  <si>
    <t>Interest income</t>
  </si>
  <si>
    <t>Changes in operating assets and liabilities</t>
  </si>
  <si>
    <t>Investment in securities</t>
  </si>
  <si>
    <t>Reinsurance payable</t>
  </si>
  <si>
    <t>Employee benefit paid</t>
  </si>
  <si>
    <t>Net cash generated from (used in) operating activities</t>
  </si>
  <si>
    <t>Interest received from insurance business</t>
  </si>
  <si>
    <t>Dividends received from insurance business</t>
  </si>
  <si>
    <t>Cash flows from investing activities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</si>
  <si>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</si>
  <si>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</si>
  <si>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</si>
  <si>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</si>
  <si>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Acquisition of investment in subsidiaries</t>
  </si>
  <si>
    <t>Proceeds from repayment of loans</t>
  </si>
  <si>
    <t xml:space="preserve">Dividends received </t>
  </si>
  <si>
    <t>Interest received</t>
  </si>
  <si>
    <t>Cash flows from financing activities</t>
  </si>
  <si>
    <t>Proceeds from borrowings</t>
  </si>
  <si>
    <t xml:space="preserve">Repayment of borrowings </t>
  </si>
  <si>
    <t>Payment of lease liabilities</t>
  </si>
  <si>
    <t>Payment dividend</t>
  </si>
  <si>
    <t>Finance costs paid</t>
  </si>
  <si>
    <t>Net increase (decrease) in cash and cash equivalents,</t>
  </si>
  <si>
    <t xml:space="preserve">   before effect of exchange rates</t>
  </si>
  <si>
    <t>Foreign currency translation differences for foreign operations</t>
  </si>
  <si>
    <t>Net increase (decrease) in cash and cash equivalents</t>
  </si>
  <si>
    <t>Cash and cash equivalents at 1 January</t>
  </si>
  <si>
    <t>Non-cash transactions</t>
  </si>
  <si>
    <t>Ordinary shares issued related to entire business transfer</t>
  </si>
  <si>
    <t>Ordinary shares issued for acquisition of subsidiary</t>
  </si>
  <si>
    <t>Share subscription payable</t>
  </si>
  <si>
    <t>Payables for purchase of premises and equipment</t>
  </si>
  <si>
    <t>Transfer equipment to inventories</t>
  </si>
  <si>
    <t xml:space="preserve">Purchases of property, plant and equipment under </t>
  </si>
  <si>
    <t xml:space="preserve">   finance lease agreements</t>
  </si>
  <si>
    <t>Net liabilities of former subsidiary from de-consolidation of subsidiary</t>
  </si>
  <si>
    <t>2024</t>
  </si>
  <si>
    <t>Balance at 31 December 2024</t>
  </si>
  <si>
    <t>Year ended 31 December 2024</t>
  </si>
  <si>
    <t>Balance at 1 January 2024</t>
  </si>
  <si>
    <t xml:space="preserve"> </t>
  </si>
  <si>
    <t>Transfer land and building to assets held for sale</t>
  </si>
  <si>
    <t>5</t>
  </si>
  <si>
    <t>4, 6</t>
  </si>
  <si>
    <t>21</t>
  </si>
  <si>
    <t>4, 8</t>
  </si>
  <si>
    <t>4, 9</t>
  </si>
  <si>
    <t>5, 11, 12, 39</t>
  </si>
  <si>
    <t>4, 11</t>
  </si>
  <si>
    <t>12</t>
  </si>
  <si>
    <t>4, 14</t>
  </si>
  <si>
    <t>16</t>
  </si>
  <si>
    <t>4, 17</t>
  </si>
  <si>
    <t>34</t>
  </si>
  <si>
    <t>4, 19</t>
  </si>
  <si>
    <t>4, 20</t>
  </si>
  <si>
    <t>4, 21</t>
  </si>
  <si>
    <t>12, 36</t>
  </si>
  <si>
    <t>4, 23</t>
  </si>
  <si>
    <t>25</t>
  </si>
  <si>
    <t>4, 27</t>
  </si>
  <si>
    <t>4, 28</t>
  </si>
  <si>
    <t>4, 15</t>
  </si>
  <si>
    <t>4, 30</t>
  </si>
  <si>
    <t>33</t>
  </si>
  <si>
    <t>Proceed from related parties of provision for employee benefits</t>
  </si>
  <si>
    <t>Financial liabilities</t>
  </si>
  <si>
    <t>24</t>
  </si>
  <si>
    <t>Gain on foreign exchange</t>
  </si>
  <si>
    <t>Gain on hegding</t>
  </si>
  <si>
    <t xml:space="preserve">Gain (loss) on deferred cost of hedging reclassified </t>
  </si>
  <si>
    <t xml:space="preserve">Gain on remeasurement of investments measured at </t>
  </si>
  <si>
    <t>Total comprehensive income (loss) attributable to:</t>
  </si>
  <si>
    <t>Total comprehensive income (loss) for the year</t>
  </si>
  <si>
    <t>Other comprehensive income (loss) or the year, net of tax</t>
  </si>
  <si>
    <t>Profit for the year:</t>
  </si>
  <si>
    <t>Comprehensive income (loss) for the year</t>
  </si>
  <si>
    <t xml:space="preserve">    Other comprehensive income (loss) </t>
  </si>
  <si>
    <t>Gain (loss) on revaluation of derivative</t>
  </si>
  <si>
    <t>10, 36</t>
  </si>
  <si>
    <t>Unearned premium reserves</t>
  </si>
  <si>
    <t>Taxes paid</t>
  </si>
  <si>
    <t>Proceeds from sale of investment in subsidiary</t>
  </si>
  <si>
    <t>Proceeds from sale of intangible assets</t>
  </si>
  <si>
    <t xml:space="preserve">Bad and doubtful debts expenses </t>
  </si>
  <si>
    <t xml:space="preserve">Net cash generated from (used in) operating activities </t>
  </si>
  <si>
    <t xml:space="preserve">Net cash (used in) generated from investing activities  </t>
  </si>
  <si>
    <t xml:space="preserve">Net cash (used in) generated from financing activities  </t>
  </si>
  <si>
    <t>Expected credit loss</t>
  </si>
  <si>
    <t xml:space="preserve">  Acquisition of interests in subsidiary without              a change in control</t>
  </si>
  <si>
    <t>Payment of Financial liabilities</t>
  </si>
  <si>
    <t>Loss on decline in value of inventories and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</si>
</sst>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\ ;\(#,##0\)"/>
    <numFmt numFmtId="169" formatCode="0.0000000"/>
    <numFmt numFmtId="170" formatCode="0.0000"/>
    <numFmt numFmtId="171" formatCode="[$-107041E]d\ mmmm\ yyyy;@"/>
    <numFmt numFmtId="172" formatCode="#,##0.00_ ;[Red]\-#,##0.00\ "/>
    <numFmt numFmtId="173" formatCode="#,##0.00_ ;[Red]\-#,##0.00;\-"/>
    <numFmt numFmtId="174" formatCode="\t#\ ?/?"/>
    <numFmt numFmtId="175" formatCode="General_)"/>
    <numFmt numFmtId="176" formatCode="0.000"/>
    <numFmt numFmtId="177" formatCode="_(&quot;฿&quot;* \t#,##0_);_(&quot;฿&quot;* \(\t#,##0\);_(&quot;฿&quot;* &quot;-&quot;_);_(@_)"/>
    <numFmt numFmtId="178" formatCode="[$MYR]\ #,##0.00;\-[$MYR]\ #,##0.00"/>
    <numFmt numFmtId="179" formatCode="[$GBP]\ #,##0.00;\-[$GBP]\ #,##0.00"/>
    <numFmt numFmtId="180" formatCode="\t#\ ??/??"/>
    <numFmt numFmtId="181" formatCode="0.00_)"/>
    <numFmt numFmtId="182" formatCode="#,##0.000"/>
    <numFmt numFmtId="183" formatCode="0.000000"/>
    <numFmt numFmtId="184" formatCode="d\ \ด\ด\ด\ด\ &quot;พ.ศ.&quot;\ \b\b\b\b"/>
    <numFmt numFmtId="185" formatCode="\ว\ \ด\ด\ด\ด\ &quot;ค.ศ.&quot;\ \ค\ค\ค\ค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5"/>
      <name val="Angsana New"/>
      <family val="1"/>
    </font>
    <font>
      <sz val="12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582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166" fontId="15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" fontId="16" fillId="0" borderId="6"/>
    <xf numFmtId="166" fontId="5" fillId="0" borderId="0" applyFont="0" applyFill="0" applyBorder="0" applyAlignment="0" applyProtection="0"/>
    <xf numFmtId="1" fontId="2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6" fillId="56" borderId="0"/>
    <xf numFmtId="0" fontId="46" fillId="56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7" fillId="57" borderId="0"/>
    <xf numFmtId="0" fontId="47" fillId="57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7" fillId="57" borderId="0"/>
    <xf numFmtId="0" fontId="47" fillId="57" borderId="0"/>
    <xf numFmtId="0" fontId="47" fillId="57" borderId="0"/>
    <xf numFmtId="0" fontId="47" fillId="57" borderId="0"/>
    <xf numFmtId="0" fontId="47" fillId="57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8" fillId="58" borderId="0"/>
    <xf numFmtId="0" fontId="48" fillId="58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8" fillId="58" borderId="0"/>
    <xf numFmtId="0" fontId="48" fillId="58" borderId="0"/>
    <xf numFmtId="0" fontId="48" fillId="58" borderId="0"/>
    <xf numFmtId="0" fontId="48" fillId="58" borderId="0"/>
    <xf numFmtId="0" fontId="48" fillId="58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9" fillId="0" borderId="0"/>
    <xf numFmtId="0" fontId="49" fillId="0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50" fillId="0" borderId="0"/>
    <xf numFmtId="0" fontId="50" fillId="0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5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0" fontId="45" fillId="54" borderId="26">
      <alignment vertical="center"/>
    </xf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173" fontId="19" fillId="60" borderId="28"/>
    <xf numFmtId="173" fontId="19" fillId="60" borderId="28"/>
    <xf numFmtId="173" fontId="19" fillId="60" borderId="28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4" fontId="19" fillId="60" borderId="0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172" fontId="52" fillId="59" borderId="27"/>
    <xf numFmtId="0" fontId="52" fillId="0" borderId="2"/>
    <xf numFmtId="0" fontId="52" fillId="0" borderId="2"/>
    <xf numFmtId="0" fontId="52" fillId="0" borderId="2"/>
    <xf numFmtId="0" fontId="52" fillId="0" borderId="2"/>
    <xf numFmtId="0" fontId="53" fillId="61" borderId="0"/>
    <xf numFmtId="0" fontId="53" fillId="61" borderId="0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0" fontId="53" fillId="61" borderId="0"/>
    <xf numFmtId="0" fontId="53" fillId="61" borderId="0"/>
    <xf numFmtId="0" fontId="53" fillId="61" borderId="0"/>
    <xf numFmtId="0" fontId="53" fillId="61" borderId="0"/>
    <xf numFmtId="0" fontId="53" fillId="61" borderId="0"/>
    <xf numFmtId="0" fontId="52" fillId="0" borderId="2"/>
    <xf numFmtId="0" fontId="52" fillId="0" borderId="2"/>
    <xf numFmtId="0" fontId="52" fillId="0" borderId="2"/>
    <xf numFmtId="0" fontId="52" fillId="0" borderId="2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19" fillId="55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19" fillId="55" borderId="0"/>
    <xf numFmtId="0" fontId="19" fillId="55" borderId="0"/>
    <xf numFmtId="0" fontId="19" fillId="55" borderId="0"/>
    <xf numFmtId="0" fontId="19" fillId="55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6" fillId="56" borderId="0"/>
    <xf numFmtId="0" fontId="46" fillId="56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7" fillId="57" borderId="0"/>
    <xf numFmtId="0" fontId="47" fillId="57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7" fillId="57" borderId="0"/>
    <xf numFmtId="0" fontId="47" fillId="57" borderId="0"/>
    <xf numFmtId="0" fontId="47" fillId="57" borderId="0"/>
    <xf numFmtId="0" fontId="47" fillId="57" borderId="0"/>
    <xf numFmtId="0" fontId="47" fillId="57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8" fillId="58" borderId="0"/>
    <xf numFmtId="0" fontId="48" fillId="58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8" fillId="58" borderId="0"/>
    <xf numFmtId="0" fontId="48" fillId="58" borderId="0"/>
    <xf numFmtId="0" fontId="48" fillId="58" borderId="0"/>
    <xf numFmtId="0" fontId="48" fillId="58" borderId="0"/>
    <xf numFmtId="0" fontId="48" fillId="58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9" fillId="0" borderId="0"/>
    <xf numFmtId="0" fontId="49" fillId="0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0" fillId="0" borderId="0"/>
    <xf numFmtId="0" fontId="50" fillId="0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52" fillId="62" borderId="29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6" fillId="10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6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6" fillId="18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22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76" fillId="26" borderId="0" applyNumberFormat="0" applyBorder="0" applyAlignment="0" applyProtection="0"/>
    <xf numFmtId="0" fontId="27" fillId="37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76" fillId="30" borderId="0" applyNumberFormat="0" applyBorder="0" applyAlignment="0" applyProtection="0"/>
    <xf numFmtId="0" fontId="27" fillId="50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76" fillId="11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76" fillId="15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76" fillId="19" borderId="0" applyNumberFormat="0" applyBorder="0" applyAlignment="0" applyProtection="0"/>
    <xf numFmtId="0" fontId="27" fillId="4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23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76" fillId="27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76" fillId="31" borderId="0" applyNumberFormat="0" applyBorder="0" applyAlignment="0" applyProtection="0"/>
    <xf numFmtId="0" fontId="27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77" fillId="1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77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77" fillId="2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7" fillId="2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77" fillId="2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77" fillId="32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8" fillId="6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77" fillId="9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8" fillId="6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77" fillId="13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77" fillId="17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7" fillId="21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77" fillId="25" borderId="0" applyNumberFormat="0" applyBorder="0" applyAlignment="0" applyProtection="0"/>
    <xf numFmtId="0" fontId="27" fillId="73" borderId="0" applyNumberFormat="0" applyBorder="0" applyAlignment="0" applyProtection="0"/>
    <xf numFmtId="0" fontId="27" fillId="73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8" fillId="7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77" fillId="29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78" fillId="3" borderId="0" applyNumberFormat="0" applyBorder="0" applyAlignment="0" applyProtection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5" fontId="56" fillId="0" borderId="0" applyFill="0" applyBorder="0" applyAlignment="0"/>
    <xf numFmtId="176" fontId="56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0" fontId="58" fillId="0" borderId="0" applyFill="0" applyBorder="0" applyAlignment="0"/>
    <xf numFmtId="0" fontId="58" fillId="0" borderId="0" applyFill="0" applyBorder="0" applyAlignment="0"/>
    <xf numFmtId="0" fontId="58" fillId="0" borderId="0" applyFill="0" applyBorder="0" applyAlignment="0"/>
    <xf numFmtId="0" fontId="59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5" fillId="0" borderId="0" applyFill="0" applyBorder="0" applyAlignment="0"/>
    <xf numFmtId="175" fontId="56" fillId="0" borderId="0" applyFill="0" applyBorder="0" applyAlignment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79" fillId="6" borderId="10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0" fillId="50" borderId="16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80" fillId="7" borderId="13" applyNumberFormat="0" applyAlignment="0" applyProtection="0"/>
    <xf numFmtId="166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56" fillId="0" borderId="0" applyFont="0" applyFill="0" applyBorder="0" applyAlignment="0" applyProtection="0"/>
    <xf numFmtId="44" fontId="19" fillId="0" borderId="0" applyFont="0" applyFill="0" applyBorder="0" applyAlignment="0" applyProtection="0"/>
    <xf numFmtId="38" fontId="12" fillId="0" borderId="0"/>
    <xf numFmtId="14" fontId="60" fillId="0" borderId="0" applyFill="0" applyBorder="0" applyAlignment="0"/>
    <xf numFmtId="180" fontId="54" fillId="0" borderId="30">
      <alignment vertical="center"/>
    </xf>
    <xf numFmtId="180" fontId="54" fillId="0" borderId="30">
      <alignment vertical="center"/>
    </xf>
    <xf numFmtId="180" fontId="54" fillId="0" borderId="30">
      <alignment vertical="center"/>
    </xf>
    <xf numFmtId="180" fontId="55" fillId="0" borderId="30">
      <alignment vertical="center"/>
    </xf>
    <xf numFmtId="0" fontId="42" fillId="75" borderId="0" applyNumberFormat="0" applyBorder="0" applyAlignment="0" applyProtection="0"/>
    <xf numFmtId="0" fontId="42" fillId="76" borderId="0" applyNumberFormat="0" applyBorder="0" applyAlignment="0" applyProtection="0"/>
    <xf numFmtId="0" fontId="42" fillId="77" borderId="0" applyNumberFormat="0" applyBorder="0" applyAlignment="0" applyProtection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5" fontId="56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5" fillId="0" borderId="0" applyFill="0" applyBorder="0" applyAlignment="0"/>
    <xf numFmtId="175" fontId="5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82" fillId="2" borderId="0" applyNumberFormat="0" applyBorder="0" applyAlignment="0" applyProtection="0"/>
    <xf numFmtId="38" fontId="51" fillId="55" borderId="0" applyNumberFormat="0" applyBorder="0" applyAlignment="0" applyProtection="0"/>
    <xf numFmtId="38" fontId="51" fillId="55" borderId="0" applyNumberFormat="0" applyBorder="0" applyAlignment="0" applyProtection="0"/>
    <xf numFmtId="0" fontId="44" fillId="0" borderId="31" applyNumberFormat="0" applyAlignment="0" applyProtection="0">
      <alignment horizontal="left" vertical="center"/>
    </xf>
    <xf numFmtId="0" fontId="44" fillId="0" borderId="31" applyNumberFormat="0" applyAlignment="0" applyProtection="0">
      <alignment horizontal="left" vertical="center"/>
    </xf>
    <xf numFmtId="0" fontId="44" fillId="0" borderId="31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83" fillId="0" borderId="7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84" fillId="0" borderId="8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8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10" fontId="51" fillId="60" borderId="6" applyNumberFormat="0" applyBorder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87" fillId="5" borderId="10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0" fontId="37" fillId="50" borderId="16" applyNumberFormat="0" applyAlignment="0" applyProtection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5" fontId="56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5" fillId="0" borderId="0" applyFill="0" applyBorder="0" applyAlignment="0"/>
    <xf numFmtId="175" fontId="56" fillId="0" borderId="0" applyFill="0" applyBorder="0" applyAlignment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88" fillId="0" borderId="12" applyNumberFormat="0" applyFill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89" fillId="4" borderId="0" applyNumberFormat="0" applyBorder="0" applyAlignment="0" applyProtection="0"/>
    <xf numFmtId="0" fontId="19" fillId="0" borderId="0"/>
    <xf numFmtId="181" fontId="6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6" fillId="0" borderId="0"/>
    <xf numFmtId="0" fontId="16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15" fillId="0" borderId="0"/>
    <xf numFmtId="0" fontId="90" fillId="0" borderId="0"/>
    <xf numFmtId="0" fontId="16" fillId="0" borderId="0"/>
    <xf numFmtId="0" fontId="19" fillId="0" borderId="0"/>
    <xf numFmtId="0" fontId="1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5" fillId="0" borderId="0"/>
    <xf numFmtId="0" fontId="19" fillId="0" borderId="0"/>
    <xf numFmtId="0" fontId="19" fillId="0" borderId="0"/>
    <xf numFmtId="0" fontId="91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19" fillId="53" borderId="22" applyNumberFormat="0" applyFon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92" fillId="6" borderId="11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40" fillId="50" borderId="23" applyNumberFormat="0" applyAlignment="0" applyProtection="0"/>
    <xf numFmtId="0" fontId="64" fillId="78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5" fontId="56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4" fillId="0" borderId="0" applyFill="0" applyBorder="0" applyAlignment="0"/>
    <xf numFmtId="174" fontId="55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4" fillId="0" borderId="0" applyFill="0" applyBorder="0" applyAlignment="0"/>
    <xf numFmtId="177" fontId="55" fillId="0" borderId="0" applyFill="0" applyBorder="0" applyAlignment="0"/>
    <xf numFmtId="175" fontId="56" fillId="0" borderId="0" applyFill="0" applyBorder="0" applyAlignment="0"/>
    <xf numFmtId="4" fontId="65" fillId="52" borderId="32" applyNumberFormat="0" applyProtection="0">
      <alignment vertical="center"/>
    </xf>
    <xf numFmtId="4" fontId="65" fillId="52" borderId="32" applyNumberFormat="0" applyProtection="0">
      <alignment vertical="center"/>
    </xf>
    <xf numFmtId="4" fontId="65" fillId="52" borderId="32" applyNumberFormat="0" applyProtection="0">
      <alignment vertical="center"/>
    </xf>
    <xf numFmtId="4" fontId="65" fillId="52" borderId="32" applyNumberFormat="0" applyProtection="0">
      <alignment vertical="center"/>
    </xf>
    <xf numFmtId="4" fontId="65" fillId="52" borderId="32" applyNumberFormat="0" applyProtection="0">
      <alignment vertical="center"/>
    </xf>
    <xf numFmtId="4" fontId="66" fillId="52" borderId="32" applyNumberFormat="0" applyProtection="0">
      <alignment vertical="center"/>
    </xf>
    <xf numFmtId="4" fontId="66" fillId="52" borderId="32" applyNumberFormat="0" applyProtection="0">
      <alignment vertical="center"/>
    </xf>
    <xf numFmtId="4" fontId="66" fillId="52" borderId="32" applyNumberFormat="0" applyProtection="0">
      <alignment vertical="center"/>
    </xf>
    <xf numFmtId="4" fontId="66" fillId="52" borderId="32" applyNumberFormat="0" applyProtection="0">
      <alignment vertical="center"/>
    </xf>
    <xf numFmtId="4" fontId="66" fillId="52" borderId="32" applyNumberFormat="0" applyProtection="0">
      <alignment vertical="center"/>
    </xf>
    <xf numFmtId="4" fontId="65" fillId="52" borderId="32" applyNumberFormat="0" applyProtection="0">
      <alignment horizontal="left" vertical="center" indent="1"/>
    </xf>
    <xf numFmtId="4" fontId="65" fillId="52" borderId="32" applyNumberFormat="0" applyProtection="0">
      <alignment horizontal="left" vertical="center" indent="1"/>
    </xf>
    <xf numFmtId="4" fontId="65" fillId="52" borderId="32" applyNumberFormat="0" applyProtection="0">
      <alignment horizontal="left" vertical="center" indent="1"/>
    </xf>
    <xf numFmtId="4" fontId="65" fillId="52" borderId="32" applyNumberFormat="0" applyProtection="0">
      <alignment horizontal="left" vertical="center" indent="1"/>
    </xf>
    <xf numFmtId="4" fontId="65" fillId="52" borderId="32" applyNumberFormat="0" applyProtection="0">
      <alignment horizontal="left" vertical="center" indent="1"/>
    </xf>
    <xf numFmtId="0" fontId="65" fillId="52" borderId="32" applyNumberFormat="0" applyProtection="0">
      <alignment horizontal="left" vertical="top" indent="1"/>
    </xf>
    <xf numFmtId="0" fontId="65" fillId="52" borderId="32" applyNumberFormat="0" applyProtection="0">
      <alignment horizontal="left" vertical="top" indent="1"/>
    </xf>
    <xf numFmtId="0" fontId="65" fillId="52" borderId="32" applyNumberFormat="0" applyProtection="0">
      <alignment horizontal="left" vertical="top" indent="1"/>
    </xf>
    <xf numFmtId="0" fontId="65" fillId="52" borderId="32" applyNumberFormat="0" applyProtection="0">
      <alignment horizontal="left" vertical="top" indent="1"/>
    </xf>
    <xf numFmtId="0" fontId="65" fillId="52" borderId="32" applyNumberFormat="0" applyProtection="0">
      <alignment horizontal="left" vertical="top" indent="1"/>
    </xf>
    <xf numFmtId="4" fontId="65" fillId="79" borderId="0" applyNumberFormat="0" applyProtection="0">
      <alignment horizontal="left" vertical="center" indent="1"/>
    </xf>
    <xf numFmtId="4" fontId="60" fillId="34" borderId="32" applyNumberFormat="0" applyProtection="0">
      <alignment horizontal="right" vertical="center"/>
    </xf>
    <xf numFmtId="4" fontId="60" fillId="34" borderId="32" applyNumberFormat="0" applyProtection="0">
      <alignment horizontal="right" vertical="center"/>
    </xf>
    <xf numFmtId="4" fontId="60" fillId="34" borderId="32" applyNumberFormat="0" applyProtection="0">
      <alignment horizontal="right" vertical="center"/>
    </xf>
    <xf numFmtId="4" fontId="60" fillId="34" borderId="32" applyNumberFormat="0" applyProtection="0">
      <alignment horizontal="right" vertical="center"/>
    </xf>
    <xf numFmtId="4" fontId="60" fillId="34" borderId="32" applyNumberFormat="0" applyProtection="0">
      <alignment horizontal="right" vertical="center"/>
    </xf>
    <xf numFmtId="4" fontId="60" fillId="39" borderId="32" applyNumberFormat="0" applyProtection="0">
      <alignment horizontal="right" vertical="center"/>
    </xf>
    <xf numFmtId="4" fontId="60" fillId="39" borderId="32" applyNumberFormat="0" applyProtection="0">
      <alignment horizontal="right" vertical="center"/>
    </xf>
    <xf numFmtId="4" fontId="60" fillId="39" borderId="32" applyNumberFormat="0" applyProtection="0">
      <alignment horizontal="right" vertical="center"/>
    </xf>
    <xf numFmtId="4" fontId="60" fillId="39" borderId="32" applyNumberFormat="0" applyProtection="0">
      <alignment horizontal="right" vertical="center"/>
    </xf>
    <xf numFmtId="4" fontId="60" fillId="39" borderId="32" applyNumberFormat="0" applyProtection="0">
      <alignment horizontal="right" vertical="center"/>
    </xf>
    <xf numFmtId="4" fontId="60" fillId="47" borderId="32" applyNumberFormat="0" applyProtection="0">
      <alignment horizontal="right" vertical="center"/>
    </xf>
    <xf numFmtId="4" fontId="60" fillId="47" borderId="32" applyNumberFormat="0" applyProtection="0">
      <alignment horizontal="right" vertical="center"/>
    </xf>
    <xf numFmtId="4" fontId="60" fillId="47" borderId="32" applyNumberFormat="0" applyProtection="0">
      <alignment horizontal="right" vertical="center"/>
    </xf>
    <xf numFmtId="4" fontId="60" fillId="47" borderId="32" applyNumberFormat="0" applyProtection="0">
      <alignment horizontal="right" vertical="center"/>
    </xf>
    <xf numFmtId="4" fontId="60" fillId="47" borderId="32" applyNumberFormat="0" applyProtection="0">
      <alignment horizontal="right" vertical="center"/>
    </xf>
    <xf numFmtId="4" fontId="60" fillId="41" borderId="32" applyNumberFormat="0" applyProtection="0">
      <alignment horizontal="right" vertical="center"/>
    </xf>
    <xf numFmtId="4" fontId="60" fillId="41" borderId="32" applyNumberFormat="0" applyProtection="0">
      <alignment horizontal="right" vertical="center"/>
    </xf>
    <xf numFmtId="4" fontId="60" fillId="41" borderId="32" applyNumberFormat="0" applyProtection="0">
      <alignment horizontal="right" vertical="center"/>
    </xf>
    <xf numFmtId="4" fontId="60" fillId="41" borderId="32" applyNumberFormat="0" applyProtection="0">
      <alignment horizontal="right" vertical="center"/>
    </xf>
    <xf numFmtId="4" fontId="60" fillId="41" borderId="32" applyNumberFormat="0" applyProtection="0">
      <alignment horizontal="right" vertical="center"/>
    </xf>
    <xf numFmtId="4" fontId="60" fillId="45" borderId="32" applyNumberFormat="0" applyProtection="0">
      <alignment horizontal="right" vertical="center"/>
    </xf>
    <xf numFmtId="4" fontId="60" fillId="45" borderId="32" applyNumberFormat="0" applyProtection="0">
      <alignment horizontal="right" vertical="center"/>
    </xf>
    <xf numFmtId="4" fontId="60" fillId="45" borderId="32" applyNumberFormat="0" applyProtection="0">
      <alignment horizontal="right" vertical="center"/>
    </xf>
    <xf numFmtId="4" fontId="60" fillId="45" borderId="32" applyNumberFormat="0" applyProtection="0">
      <alignment horizontal="right" vertical="center"/>
    </xf>
    <xf numFmtId="4" fontId="60" fillId="45" borderId="32" applyNumberFormat="0" applyProtection="0">
      <alignment horizontal="right" vertical="center"/>
    </xf>
    <xf numFmtId="4" fontId="60" fillId="49" borderId="32" applyNumberFormat="0" applyProtection="0">
      <alignment horizontal="right" vertical="center"/>
    </xf>
    <xf numFmtId="4" fontId="60" fillId="49" borderId="32" applyNumberFormat="0" applyProtection="0">
      <alignment horizontal="right" vertical="center"/>
    </xf>
    <xf numFmtId="4" fontId="60" fillId="49" borderId="32" applyNumberFormat="0" applyProtection="0">
      <alignment horizontal="right" vertical="center"/>
    </xf>
    <xf numFmtId="4" fontId="60" fillId="49" borderId="32" applyNumberFormat="0" applyProtection="0">
      <alignment horizontal="right" vertical="center"/>
    </xf>
    <xf numFmtId="4" fontId="60" fillId="49" borderId="32" applyNumberFormat="0" applyProtection="0">
      <alignment horizontal="right" vertical="center"/>
    </xf>
    <xf numFmtId="4" fontId="60" fillId="48" borderId="32" applyNumberFormat="0" applyProtection="0">
      <alignment horizontal="right" vertical="center"/>
    </xf>
    <xf numFmtId="4" fontId="60" fillId="48" borderId="32" applyNumberFormat="0" applyProtection="0">
      <alignment horizontal="right" vertical="center"/>
    </xf>
    <xf numFmtId="4" fontId="60" fillId="48" borderId="32" applyNumberFormat="0" applyProtection="0">
      <alignment horizontal="right" vertical="center"/>
    </xf>
    <xf numFmtId="4" fontId="60" fillId="48" borderId="32" applyNumberFormat="0" applyProtection="0">
      <alignment horizontal="right" vertical="center"/>
    </xf>
    <xf numFmtId="4" fontId="60" fillId="48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40" borderId="32" applyNumberFormat="0" applyProtection="0">
      <alignment horizontal="right" vertical="center"/>
    </xf>
    <xf numFmtId="4" fontId="60" fillId="40" borderId="32" applyNumberFormat="0" applyProtection="0">
      <alignment horizontal="right" vertical="center"/>
    </xf>
    <xf numFmtId="4" fontId="60" fillId="40" borderId="32" applyNumberFormat="0" applyProtection="0">
      <alignment horizontal="right" vertical="center"/>
    </xf>
    <xf numFmtId="4" fontId="60" fillId="40" borderId="32" applyNumberFormat="0" applyProtection="0">
      <alignment horizontal="right" vertical="center"/>
    </xf>
    <xf numFmtId="4" fontId="60" fillId="40" borderId="32" applyNumberFormat="0" applyProtection="0">
      <alignment horizontal="right" vertical="center"/>
    </xf>
    <xf numFmtId="4" fontId="65" fillId="81" borderId="33" applyNumberFormat="0" applyProtection="0">
      <alignment horizontal="left" vertical="center" indent="1"/>
    </xf>
    <xf numFmtId="4" fontId="65" fillId="81" borderId="33" applyNumberFormat="0" applyProtection="0">
      <alignment horizontal="left" vertical="center" indent="1"/>
    </xf>
    <xf numFmtId="4" fontId="65" fillId="81" borderId="33" applyNumberFormat="0" applyProtection="0">
      <alignment horizontal="left" vertical="center" indent="1"/>
    </xf>
    <xf numFmtId="4" fontId="60" fillId="82" borderId="0" applyNumberFormat="0" applyProtection="0">
      <alignment horizontal="left" vertical="center" indent="1"/>
    </xf>
    <xf numFmtId="4" fontId="67" fillId="83" borderId="0" applyNumberFormat="0" applyProtection="0">
      <alignment horizontal="left" vertical="center" indent="1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82" borderId="0" applyNumberFormat="0" applyProtection="0">
      <alignment horizontal="left" vertical="center" indent="1"/>
    </xf>
    <xf numFmtId="4" fontId="60" fillId="79" borderId="0" applyNumberFormat="0" applyProtection="0">
      <alignment horizontal="left" vertical="center" indent="1"/>
    </xf>
    <xf numFmtId="0" fontId="19" fillId="83" borderId="32" applyNumberFormat="0" applyProtection="0">
      <alignment horizontal="left" vertical="center" indent="1"/>
    </xf>
    <xf numFmtId="0" fontId="19" fillId="83" borderId="32" applyNumberFormat="0" applyProtection="0">
      <alignment horizontal="left" vertical="center" indent="1"/>
    </xf>
    <xf numFmtId="0" fontId="19" fillId="83" borderId="32" applyNumberFormat="0" applyProtection="0">
      <alignment horizontal="left" vertical="center" indent="1"/>
    </xf>
    <xf numFmtId="0" fontId="19" fillId="83" borderId="32" applyNumberFormat="0" applyProtection="0">
      <alignment horizontal="left" vertical="center" indent="1"/>
    </xf>
    <xf numFmtId="0" fontId="19" fillId="83" borderId="32" applyNumberFormat="0" applyProtection="0">
      <alignment horizontal="left" vertical="center" indent="1"/>
    </xf>
    <xf numFmtId="0" fontId="19" fillId="83" borderId="32" applyNumberFormat="0" applyProtection="0">
      <alignment horizontal="left" vertical="top" indent="1"/>
    </xf>
    <xf numFmtId="0" fontId="19" fillId="83" borderId="32" applyNumberFormat="0" applyProtection="0">
      <alignment horizontal="left" vertical="top" indent="1"/>
    </xf>
    <xf numFmtId="0" fontId="19" fillId="83" borderId="32" applyNumberFormat="0" applyProtection="0">
      <alignment horizontal="left" vertical="top" indent="1"/>
    </xf>
    <xf numFmtId="0" fontId="19" fillId="83" borderId="32" applyNumberFormat="0" applyProtection="0">
      <alignment horizontal="left" vertical="top" indent="1"/>
    </xf>
    <xf numFmtId="0" fontId="19" fillId="83" borderId="32" applyNumberFormat="0" applyProtection="0">
      <alignment horizontal="left" vertical="top" indent="1"/>
    </xf>
    <xf numFmtId="0" fontId="19" fillId="79" borderId="32" applyNumberFormat="0" applyProtection="0">
      <alignment horizontal="left" vertical="center" indent="1"/>
    </xf>
    <xf numFmtId="0" fontId="19" fillId="79" borderId="32" applyNumberFormat="0" applyProtection="0">
      <alignment horizontal="left" vertical="center" indent="1"/>
    </xf>
    <xf numFmtId="0" fontId="19" fillId="79" borderId="32" applyNumberFormat="0" applyProtection="0">
      <alignment horizontal="left" vertical="center" indent="1"/>
    </xf>
    <xf numFmtId="0" fontId="19" fillId="79" borderId="32" applyNumberFormat="0" applyProtection="0">
      <alignment horizontal="left" vertical="center" indent="1"/>
    </xf>
    <xf numFmtId="0" fontId="19" fillId="79" borderId="32" applyNumberFormat="0" applyProtection="0">
      <alignment horizontal="left" vertical="center" indent="1"/>
    </xf>
    <xf numFmtId="0" fontId="19" fillId="79" borderId="32" applyNumberFormat="0" applyProtection="0">
      <alignment horizontal="left" vertical="top" indent="1"/>
    </xf>
    <xf numFmtId="0" fontId="19" fillId="79" borderId="32" applyNumberFormat="0" applyProtection="0">
      <alignment horizontal="left" vertical="top" indent="1"/>
    </xf>
    <xf numFmtId="0" fontId="19" fillId="79" borderId="32" applyNumberFormat="0" applyProtection="0">
      <alignment horizontal="left" vertical="top" indent="1"/>
    </xf>
    <xf numFmtId="0" fontId="19" fillId="79" borderId="32" applyNumberFormat="0" applyProtection="0">
      <alignment horizontal="left" vertical="top" indent="1"/>
    </xf>
    <xf numFmtId="0" fontId="19" fillId="79" borderId="32" applyNumberFormat="0" applyProtection="0">
      <alignment horizontal="left" vertical="top" indent="1"/>
    </xf>
    <xf numFmtId="0" fontId="19" fillId="38" borderId="32" applyNumberFormat="0" applyProtection="0">
      <alignment horizontal="left" vertical="center" indent="1"/>
    </xf>
    <xf numFmtId="0" fontId="19" fillId="38" borderId="32" applyNumberFormat="0" applyProtection="0">
      <alignment horizontal="left" vertical="center" indent="1"/>
    </xf>
    <xf numFmtId="0" fontId="19" fillId="38" borderId="32" applyNumberFormat="0" applyProtection="0">
      <alignment horizontal="left" vertical="center" indent="1"/>
    </xf>
    <xf numFmtId="0" fontId="19" fillId="38" borderId="32" applyNumberFormat="0" applyProtection="0">
      <alignment horizontal="left" vertical="center" indent="1"/>
    </xf>
    <xf numFmtId="0" fontId="19" fillId="38" borderId="32" applyNumberFormat="0" applyProtection="0">
      <alignment horizontal="left" vertical="center" indent="1"/>
    </xf>
    <xf numFmtId="0" fontId="19" fillId="38" borderId="32" applyNumberFormat="0" applyProtection="0">
      <alignment horizontal="left" vertical="top" indent="1"/>
    </xf>
    <xf numFmtId="0" fontId="19" fillId="38" borderId="32" applyNumberFormat="0" applyProtection="0">
      <alignment horizontal="left" vertical="top" indent="1"/>
    </xf>
    <xf numFmtId="0" fontId="19" fillId="38" borderId="32" applyNumberFormat="0" applyProtection="0">
      <alignment horizontal="left" vertical="top" indent="1"/>
    </xf>
    <xf numFmtId="0" fontId="19" fillId="38" borderId="32" applyNumberFormat="0" applyProtection="0">
      <alignment horizontal="left" vertical="top" indent="1"/>
    </xf>
    <xf numFmtId="0" fontId="19" fillId="38" borderId="32" applyNumberFormat="0" applyProtection="0">
      <alignment horizontal="left" vertical="top" indent="1"/>
    </xf>
    <xf numFmtId="0" fontId="19" fillId="82" borderId="32" applyNumberFormat="0" applyProtection="0">
      <alignment horizontal="left" vertical="center" indent="1"/>
    </xf>
    <xf numFmtId="0" fontId="19" fillId="82" borderId="32" applyNumberFormat="0" applyProtection="0">
      <alignment horizontal="left" vertical="center" indent="1"/>
    </xf>
    <xf numFmtId="0" fontId="19" fillId="82" borderId="32" applyNumberFormat="0" applyProtection="0">
      <alignment horizontal="left" vertical="center" indent="1"/>
    </xf>
    <xf numFmtId="0" fontId="19" fillId="82" borderId="32" applyNumberFormat="0" applyProtection="0">
      <alignment horizontal="left" vertical="center" indent="1"/>
    </xf>
    <xf numFmtId="0" fontId="19" fillId="82" borderId="32" applyNumberFormat="0" applyProtection="0">
      <alignment horizontal="left" vertical="center" indent="1"/>
    </xf>
    <xf numFmtId="0" fontId="19" fillId="82" borderId="32" applyNumberFormat="0" applyProtection="0">
      <alignment horizontal="left" vertical="top" indent="1"/>
    </xf>
    <xf numFmtId="0" fontId="19" fillId="82" borderId="32" applyNumberFormat="0" applyProtection="0">
      <alignment horizontal="left" vertical="top" indent="1"/>
    </xf>
    <xf numFmtId="0" fontId="19" fillId="82" borderId="32" applyNumberFormat="0" applyProtection="0">
      <alignment horizontal="left" vertical="top" indent="1"/>
    </xf>
    <xf numFmtId="0" fontId="19" fillId="82" borderId="32" applyNumberFormat="0" applyProtection="0">
      <alignment horizontal="left" vertical="top" indent="1"/>
    </xf>
    <xf numFmtId="0" fontId="19" fillId="82" borderId="32" applyNumberFormat="0" applyProtection="0">
      <alignment horizontal="left" vertical="top" indent="1"/>
    </xf>
    <xf numFmtId="0" fontId="19" fillId="63" borderId="6" applyNumberFormat="0">
      <protection locked="0"/>
    </xf>
    <xf numFmtId="0" fontId="19" fillId="63" borderId="6" applyNumberFormat="0">
      <protection locked="0"/>
    </xf>
    <xf numFmtId="0" fontId="19" fillId="63" borderId="6" applyNumberFormat="0">
      <protection locked="0"/>
    </xf>
    <xf numFmtId="0" fontId="19" fillId="63" borderId="6" applyNumberFormat="0">
      <protection locked="0"/>
    </xf>
    <xf numFmtId="4" fontId="60" fillId="53" borderId="32" applyNumberFormat="0" applyProtection="0">
      <alignment vertical="center"/>
    </xf>
    <xf numFmtId="4" fontId="60" fillId="53" borderId="32" applyNumberFormat="0" applyProtection="0">
      <alignment vertical="center"/>
    </xf>
    <xf numFmtId="4" fontId="60" fillId="53" borderId="32" applyNumberFormat="0" applyProtection="0">
      <alignment vertical="center"/>
    </xf>
    <xf numFmtId="4" fontId="60" fillId="53" borderId="32" applyNumberFormat="0" applyProtection="0">
      <alignment vertical="center"/>
    </xf>
    <xf numFmtId="4" fontId="60" fillId="53" borderId="32" applyNumberFormat="0" applyProtection="0">
      <alignment vertical="center"/>
    </xf>
    <xf numFmtId="4" fontId="68" fillId="53" borderId="32" applyNumberFormat="0" applyProtection="0">
      <alignment vertical="center"/>
    </xf>
    <xf numFmtId="4" fontId="68" fillId="53" borderId="32" applyNumberFormat="0" applyProtection="0">
      <alignment vertical="center"/>
    </xf>
    <xf numFmtId="4" fontId="68" fillId="53" borderId="32" applyNumberFormat="0" applyProtection="0">
      <alignment vertical="center"/>
    </xf>
    <xf numFmtId="4" fontId="68" fillId="53" borderId="32" applyNumberFormat="0" applyProtection="0">
      <alignment vertical="center"/>
    </xf>
    <xf numFmtId="4" fontId="68" fillId="53" borderId="32" applyNumberFormat="0" applyProtection="0">
      <alignment vertical="center"/>
    </xf>
    <xf numFmtId="4" fontId="60" fillId="53" borderId="32" applyNumberFormat="0" applyProtection="0">
      <alignment horizontal="left" vertical="center" indent="1"/>
    </xf>
    <xf numFmtId="4" fontId="60" fillId="53" borderId="32" applyNumberFormat="0" applyProtection="0">
      <alignment horizontal="left" vertical="center" indent="1"/>
    </xf>
    <xf numFmtId="4" fontId="60" fillId="53" borderId="32" applyNumberFormat="0" applyProtection="0">
      <alignment horizontal="left" vertical="center" indent="1"/>
    </xf>
    <xf numFmtId="4" fontId="60" fillId="53" borderId="32" applyNumberFormat="0" applyProtection="0">
      <alignment horizontal="left" vertical="center" indent="1"/>
    </xf>
    <xf numFmtId="4" fontId="60" fillId="53" borderId="32" applyNumberFormat="0" applyProtection="0">
      <alignment horizontal="left" vertical="center" indent="1"/>
    </xf>
    <xf numFmtId="0" fontId="60" fillId="53" borderId="32" applyNumberFormat="0" applyProtection="0">
      <alignment horizontal="left" vertical="top" indent="1"/>
    </xf>
    <xf numFmtId="0" fontId="60" fillId="53" borderId="32" applyNumberFormat="0" applyProtection="0">
      <alignment horizontal="left" vertical="top" indent="1"/>
    </xf>
    <xf numFmtId="0" fontId="60" fillId="53" borderId="32" applyNumberFormat="0" applyProtection="0">
      <alignment horizontal="left" vertical="top" indent="1"/>
    </xf>
    <xf numFmtId="0" fontId="60" fillId="53" borderId="32" applyNumberFormat="0" applyProtection="0">
      <alignment horizontal="left" vertical="top" indent="1"/>
    </xf>
    <xf numFmtId="0" fontId="60" fillId="53" borderId="32" applyNumberFormat="0" applyProtection="0">
      <alignment horizontal="left" vertical="top" indent="1"/>
    </xf>
    <xf numFmtId="4" fontId="60" fillId="82" borderId="32" applyNumberFormat="0" applyProtection="0">
      <alignment horizontal="right" vertical="center"/>
    </xf>
    <xf numFmtId="4" fontId="60" fillId="82" borderId="32" applyNumberFormat="0" applyProtection="0">
      <alignment horizontal="right" vertical="center"/>
    </xf>
    <xf numFmtId="4" fontId="60" fillId="82" borderId="32" applyNumberFormat="0" applyProtection="0">
      <alignment horizontal="right" vertical="center"/>
    </xf>
    <xf numFmtId="4" fontId="60" fillId="82" borderId="32" applyNumberFormat="0" applyProtection="0">
      <alignment horizontal="right" vertical="center"/>
    </xf>
    <xf numFmtId="4" fontId="60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8" fillId="82" borderId="32" applyNumberFormat="0" applyProtection="0">
      <alignment horizontal="right" vertical="center"/>
    </xf>
    <xf numFmtId="4" fontId="60" fillId="79" borderId="32" applyNumberFormat="0" applyProtection="0">
      <alignment horizontal="left" vertical="center" indent="1"/>
    </xf>
    <xf numFmtId="4" fontId="60" fillId="79" borderId="32" applyNumberFormat="0" applyProtection="0">
      <alignment horizontal="left" vertical="center" indent="1"/>
    </xf>
    <xf numFmtId="4" fontId="60" fillId="79" borderId="32" applyNumberFormat="0" applyProtection="0">
      <alignment horizontal="left" vertical="center" indent="1"/>
    </xf>
    <xf numFmtId="4" fontId="60" fillId="79" borderId="32" applyNumberFormat="0" applyProtection="0">
      <alignment horizontal="left" vertical="center" indent="1"/>
    </xf>
    <xf numFmtId="4" fontId="60" fillId="79" borderId="32" applyNumberFormat="0" applyProtection="0">
      <alignment horizontal="left" vertical="center" indent="1"/>
    </xf>
    <xf numFmtId="0" fontId="60" fillId="79" borderId="32" applyNumberFormat="0" applyProtection="0">
      <alignment horizontal="left" vertical="top" indent="1"/>
    </xf>
    <xf numFmtId="0" fontId="60" fillId="79" borderId="32" applyNumberFormat="0" applyProtection="0">
      <alignment horizontal="left" vertical="top" indent="1"/>
    </xf>
    <xf numFmtId="0" fontId="60" fillId="79" borderId="32" applyNumberFormat="0" applyProtection="0">
      <alignment horizontal="left" vertical="top" indent="1"/>
    </xf>
    <xf numFmtId="0" fontId="60" fillId="79" borderId="32" applyNumberFormat="0" applyProtection="0">
      <alignment horizontal="left" vertical="top" indent="1"/>
    </xf>
    <xf numFmtId="0" fontId="60" fillId="79" borderId="32" applyNumberFormat="0" applyProtection="0">
      <alignment horizontal="left" vertical="top" indent="1"/>
    </xf>
    <xf numFmtId="4" fontId="69" fillId="84" borderId="0" applyNumberFormat="0" applyProtection="0">
      <alignment horizontal="left" vertical="center" indent="1"/>
    </xf>
    <xf numFmtId="4" fontId="70" fillId="82" borderId="32" applyNumberFormat="0" applyProtection="0">
      <alignment horizontal="right" vertical="center"/>
    </xf>
    <xf numFmtId="4" fontId="70" fillId="82" borderId="32" applyNumberFormat="0" applyProtection="0">
      <alignment horizontal="right" vertical="center"/>
    </xf>
    <xf numFmtId="4" fontId="70" fillId="82" borderId="32" applyNumberFormat="0" applyProtection="0">
      <alignment horizontal="right" vertical="center"/>
    </xf>
    <xf numFmtId="4" fontId="70" fillId="82" borderId="32" applyNumberFormat="0" applyProtection="0">
      <alignment horizontal="right" vertical="center"/>
    </xf>
    <xf numFmtId="4" fontId="70" fillId="82" borderId="32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63" fillId="0" borderId="0"/>
    <xf numFmtId="183" fontId="19" fillId="0" borderId="0">
      <alignment horizontal="left" wrapText="1"/>
    </xf>
    <xf numFmtId="183" fontId="19" fillId="0" borderId="0">
      <alignment horizontal="left" wrapText="1"/>
    </xf>
    <xf numFmtId="183" fontId="19" fillId="0" borderId="0">
      <alignment horizontal="left" wrapText="1"/>
    </xf>
    <xf numFmtId="183" fontId="19" fillId="0" borderId="0">
      <alignment horizontal="left" wrapText="1"/>
    </xf>
    <xf numFmtId="0" fontId="60" fillId="0" borderId="0" applyNumberFormat="0" applyBorder="0" applyAlignment="0"/>
    <xf numFmtId="0" fontId="60" fillId="0" borderId="0" applyNumberFormat="0" applyBorder="0" applyAlignment="0"/>
    <xf numFmtId="49" fontId="60" fillId="0" borderId="0" applyFill="0" applyBorder="0" applyAlignment="0"/>
    <xf numFmtId="184" fontId="54" fillId="0" borderId="0" applyFill="0" applyBorder="0" applyAlignment="0"/>
    <xf numFmtId="184" fontId="54" fillId="0" borderId="0" applyFill="0" applyBorder="0" applyAlignment="0"/>
    <xf numFmtId="184" fontId="54" fillId="0" borderId="0" applyFill="0" applyBorder="0" applyAlignment="0"/>
    <xf numFmtId="184" fontId="55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5" fillId="0" borderId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94" fillId="0" borderId="15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71" fontId="5" fillId="0" borderId="0"/>
    <xf numFmtId="0" fontId="74" fillId="0" borderId="0"/>
    <xf numFmtId="0" fontId="5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167" fontId="4" fillId="0" borderId="0" xfId="1" applyNumberFormat="1" applyFont="1" applyFill="1" applyAlignment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167" fontId="7" fillId="0" borderId="1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6" fillId="0" borderId="0" xfId="1" applyNumberFormat="1" applyFont="1" applyFill="1" applyAlignment="1"/>
    <xf numFmtId="167" fontId="4" fillId="0" borderId="0" xfId="0" applyNumberFormat="1" applyFont="1"/>
    <xf numFmtId="0" fontId="9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167" fontId="8" fillId="0" borderId="0" xfId="1" applyNumberFormat="1" applyFont="1" applyFill="1" applyAlignment="1"/>
    <xf numFmtId="167" fontId="8" fillId="0" borderId="0" xfId="1" applyNumberFormat="1" applyFont="1" applyFill="1" applyAlignment="1">
      <alignment horizontal="center"/>
    </xf>
    <xf numFmtId="167" fontId="7" fillId="0" borderId="2" xfId="1" applyNumberFormat="1" applyFont="1" applyFill="1" applyBorder="1" applyAlignment="1"/>
    <xf numFmtId="0" fontId="8" fillId="0" borderId="0" xfId="0" applyFont="1" applyAlignment="1">
      <alignment horizontal="left"/>
    </xf>
    <xf numFmtId="167" fontId="6" fillId="0" borderId="3" xfId="1" applyNumberFormat="1" applyFont="1" applyFill="1" applyBorder="1" applyAlignment="1"/>
    <xf numFmtId="167" fontId="6" fillId="0" borderId="0" xfId="1" applyNumberFormat="1" applyFont="1" applyFill="1" applyBorder="1" applyAlignment="1"/>
    <xf numFmtId="166" fontId="6" fillId="0" borderId="0" xfId="1" applyFont="1" applyFill="1" applyAlignment="1"/>
    <xf numFmtId="167" fontId="4" fillId="0" borderId="0" xfId="1" applyNumberFormat="1" applyFont="1" applyFill="1"/>
    <xf numFmtId="167" fontId="4" fillId="0" borderId="0" xfId="1" applyNumberFormat="1" applyFont="1" applyFill="1" applyBorder="1"/>
    <xf numFmtId="0" fontId="4" fillId="0" borderId="0" xfId="0" applyFont="1" applyAlignment="1">
      <alignment vertical="center"/>
    </xf>
    <xf numFmtId="167" fontId="7" fillId="0" borderId="4" xfId="1" applyNumberFormat="1" applyFont="1" applyFill="1" applyBorder="1" applyAlignment="1"/>
    <xf numFmtId="167" fontId="7" fillId="0" borderId="3" xfId="1" applyNumberFormat="1" applyFont="1" applyFill="1" applyBorder="1" applyAlignment="1"/>
    <xf numFmtId="0" fontId="11" fillId="0" borderId="0" xfId="0" applyFont="1"/>
    <xf numFmtId="0" fontId="12" fillId="0" borderId="0" xfId="0" applyFont="1"/>
    <xf numFmtId="166" fontId="4" fillId="0" borderId="0" xfId="1" applyFont="1" applyAlignment="1"/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3" fillId="0" borderId="0" xfId="0" applyFont="1"/>
    <xf numFmtId="166" fontId="4" fillId="0" borderId="0" xfId="0" applyNumberFormat="1" applyFont="1"/>
    <xf numFmtId="166" fontId="4" fillId="0" borderId="0" xfId="1" applyFont="1" applyFill="1"/>
    <xf numFmtId="0" fontId="14" fillId="0" borderId="0" xfId="0" applyFont="1"/>
    <xf numFmtId="167" fontId="4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9" fillId="0" borderId="0" xfId="0" applyFont="1"/>
    <xf numFmtId="167" fontId="4" fillId="0" borderId="4" xfId="1" applyNumberFormat="1" applyFont="1" applyFill="1" applyBorder="1" applyAlignment="1">
      <alignment horizontal="right"/>
    </xf>
    <xf numFmtId="49" fontId="3" fillId="0" borderId="0" xfId="0" quotePrefix="1" applyNumberFormat="1" applyFont="1" applyAlignment="1">
      <alignment horizontal="center"/>
    </xf>
    <xf numFmtId="166" fontId="4" fillId="0" borderId="0" xfId="1" applyFont="1" applyFill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6" fontId="8" fillId="0" borderId="0" xfId="3" applyFont="1" applyFill="1" applyBorder="1" applyAlignment="1">
      <alignment vertical="center"/>
    </xf>
    <xf numFmtId="168" fontId="8" fillId="0" borderId="0" xfId="2" applyNumberFormat="1" applyFont="1" applyAlignment="1">
      <alignment horizontal="center" vertical="center"/>
    </xf>
    <xf numFmtId="166" fontId="8" fillId="0" borderId="0" xfId="3" applyFont="1" applyFill="1" applyAlignment="1">
      <alignment vertical="center"/>
    </xf>
    <xf numFmtId="167" fontId="8" fillId="0" borderId="0" xfId="0" applyNumberFormat="1" applyFont="1"/>
    <xf numFmtId="169" fontId="4" fillId="0" borderId="0" xfId="0" applyNumberFormat="1" applyFont="1"/>
    <xf numFmtId="166" fontId="4" fillId="0" borderId="0" xfId="1" applyFont="1" applyFill="1" applyAlignment="1">
      <alignment horizontal="left"/>
    </xf>
    <xf numFmtId="0" fontId="3" fillId="0" borderId="0" xfId="2" applyFont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/>
    <xf numFmtId="167" fontId="4" fillId="0" borderId="5" xfId="1" applyNumberFormat="1" applyFont="1" applyFill="1" applyBorder="1" applyAlignment="1">
      <alignment horizontal="right"/>
    </xf>
    <xf numFmtId="167" fontId="8" fillId="0" borderId="5" xfId="1" applyNumberFormat="1" applyFont="1" applyFill="1" applyBorder="1" applyAlignment="1"/>
    <xf numFmtId="167" fontId="8" fillId="0" borderId="5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166" fontId="4" fillId="0" borderId="0" xfId="1" applyFont="1"/>
    <xf numFmtId="0" fontId="8" fillId="0" borderId="0" xfId="2" applyFont="1"/>
    <xf numFmtId="0" fontId="4" fillId="0" borderId="0" xfId="2" applyFont="1" applyAlignment="1">
      <alignment vertical="center"/>
    </xf>
    <xf numFmtId="0" fontId="3" fillId="0" borderId="0" xfId="4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/>
    </xf>
    <xf numFmtId="167" fontId="4" fillId="0" borderId="0" xfId="3" applyNumberFormat="1" applyFont="1" applyFill="1" applyAlignment="1"/>
    <xf numFmtId="168" fontId="4" fillId="0" borderId="0" xfId="2" applyNumberFormat="1" applyFont="1" applyAlignment="1">
      <alignment horizontal="center"/>
    </xf>
    <xf numFmtId="167" fontId="4" fillId="0" borderId="0" xfId="3" applyNumberFormat="1" applyFont="1" applyFill="1" applyBorder="1" applyAlignment="1"/>
    <xf numFmtId="167" fontId="8" fillId="0" borderId="1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2" fontId="4" fillId="0" borderId="0" xfId="0" applyNumberFormat="1" applyFont="1"/>
    <xf numFmtId="0" fontId="8" fillId="0" borderId="0" xfId="6" applyFont="1" applyAlignment="1">
      <alignment horizontal="left"/>
    </xf>
    <xf numFmtId="166" fontId="8" fillId="0" borderId="0" xfId="7" applyFont="1" applyFill="1" applyBorder="1" applyAlignment="1">
      <alignment horizontal="right"/>
    </xf>
    <xf numFmtId="166" fontId="8" fillId="0" borderId="3" xfId="7" applyFont="1" applyFill="1" applyBorder="1" applyAlignment="1">
      <alignment horizontal="right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0" fontId="17" fillId="0" borderId="0" xfId="8" applyFont="1"/>
    <xf numFmtId="0" fontId="18" fillId="0" borderId="0" xfId="9" applyFont="1"/>
    <xf numFmtId="167" fontId="18" fillId="0" borderId="0" xfId="3" applyNumberFormat="1" applyFont="1" applyFill="1" applyAlignment="1"/>
    <xf numFmtId="0" fontId="18" fillId="0" borderId="0" xfId="8" applyFont="1"/>
    <xf numFmtId="0" fontId="2" fillId="0" borderId="0" xfId="9" applyFont="1" applyAlignment="1">
      <alignment horizontal="left"/>
    </xf>
    <xf numFmtId="0" fontId="4" fillId="0" borderId="0" xfId="9" applyFont="1"/>
    <xf numFmtId="0" fontId="4" fillId="0" borderId="0" xfId="8" applyFont="1"/>
    <xf numFmtId="0" fontId="8" fillId="0" borderId="0" xfId="10" applyFont="1" applyAlignment="1">
      <alignment vertical="center"/>
    </xf>
    <xf numFmtId="0" fontId="8" fillId="0" borderId="0" xfId="9" applyFont="1"/>
    <xf numFmtId="0" fontId="4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167" fontId="8" fillId="0" borderId="0" xfId="3" applyNumberFormat="1" applyFont="1" applyFill="1" applyAlignment="1">
      <alignment horizont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/>
    </xf>
    <xf numFmtId="167" fontId="8" fillId="0" borderId="0" xfId="3" applyNumberFormat="1" applyFont="1" applyFill="1" applyAlignment="1">
      <alignment horizontal="center" vertical="center"/>
    </xf>
    <xf numFmtId="0" fontId="4" fillId="0" borderId="0" xfId="8" applyFont="1" applyAlignment="1">
      <alignment horizontal="center" vertical="center"/>
    </xf>
    <xf numFmtId="170" fontId="4" fillId="0" borderId="0" xfId="9" applyNumberFormat="1" applyFont="1" applyAlignment="1">
      <alignment vertical="center"/>
    </xf>
    <xf numFmtId="0" fontId="4" fillId="0" borderId="0" xfId="8" applyFont="1" applyAlignment="1">
      <alignment vertical="center"/>
    </xf>
    <xf numFmtId="167" fontId="4" fillId="0" borderId="0" xfId="11" applyNumberFormat="1" applyFont="1" applyFill="1" applyAlignment="1">
      <alignment horizontal="center" vertical="center"/>
    </xf>
    <xf numFmtId="0" fontId="5" fillId="0" borderId="0" xfId="8" applyAlignment="1">
      <alignment vertical="center"/>
    </xf>
    <xf numFmtId="0" fontId="3" fillId="0" borderId="0" xfId="9" applyFont="1" applyAlignment="1">
      <alignment horizontal="center" vertical="center"/>
    </xf>
    <xf numFmtId="0" fontId="5" fillId="0" borderId="0" xfId="8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/>
    </xf>
    <xf numFmtId="0" fontId="3" fillId="0" borderId="0" xfId="8" applyFont="1" applyAlignment="1">
      <alignment horizontal="center"/>
    </xf>
    <xf numFmtId="0" fontId="3" fillId="0" borderId="0" xfId="9" applyFont="1" applyAlignment="1">
      <alignment horizontal="center"/>
    </xf>
    <xf numFmtId="0" fontId="8" fillId="0" borderId="0" xfId="9" applyFont="1" applyAlignment="1">
      <alignment horizontal="left"/>
    </xf>
    <xf numFmtId="0" fontId="9" fillId="0" borderId="0" xfId="9" applyFont="1" applyAlignment="1">
      <alignment horizontal="center"/>
    </xf>
    <xf numFmtId="167" fontId="3" fillId="0" borderId="0" xfId="1" applyNumberFormat="1" applyFont="1" applyFill="1" applyAlignment="1"/>
    <xf numFmtId="167" fontId="3" fillId="0" borderId="0" xfId="1" applyNumberFormat="1" applyFont="1" applyFill="1" applyBorder="1" applyAlignment="1"/>
    <xf numFmtId="167" fontId="8" fillId="0" borderId="0" xfId="1" applyNumberFormat="1" applyFont="1" applyFill="1" applyAlignment="1">
      <alignment shrinkToFit="1"/>
    </xf>
    <xf numFmtId="167" fontId="8" fillId="0" borderId="0" xfId="1" applyNumberFormat="1" applyFont="1" applyFill="1" applyBorder="1" applyAlignment="1">
      <alignment shrinkToFit="1"/>
    </xf>
    <xf numFmtId="167" fontId="4" fillId="0" borderId="0" xfId="8" applyNumberFormat="1" applyFont="1"/>
    <xf numFmtId="0" fontId="9" fillId="0" borderId="0" xfId="10" applyFont="1" applyAlignment="1">
      <alignment horizontal="left"/>
    </xf>
    <xf numFmtId="167" fontId="4" fillId="0" borderId="0" xfId="1" applyNumberFormat="1" applyFont="1" applyFill="1" applyAlignment="1">
      <alignment shrinkToFit="1"/>
    </xf>
    <xf numFmtId="0" fontId="9" fillId="0" borderId="0" xfId="9" applyFont="1" applyAlignment="1">
      <alignment horizontal="left"/>
    </xf>
    <xf numFmtId="0" fontId="20" fillId="0" borderId="0" xfId="9" applyFont="1" applyAlignment="1">
      <alignment horizontal="left"/>
    </xf>
    <xf numFmtId="167" fontId="20" fillId="0" borderId="0" xfId="1" applyNumberFormat="1" applyFont="1" applyFill="1"/>
    <xf numFmtId="167" fontId="20" fillId="0" borderId="0" xfId="1" applyNumberFormat="1" applyFont="1" applyFill="1" applyBorder="1"/>
    <xf numFmtId="0" fontId="5" fillId="0" borderId="0" xfId="8"/>
    <xf numFmtId="0" fontId="4" fillId="0" borderId="0" xfId="9" applyFont="1" applyAlignment="1">
      <alignment horizontal="left"/>
    </xf>
    <xf numFmtId="0" fontId="21" fillId="0" borderId="0" xfId="9" applyFont="1" applyAlignment="1">
      <alignment horizontal="center"/>
    </xf>
    <xf numFmtId="167" fontId="4" fillId="0" borderId="5" xfId="1" applyNumberFormat="1" applyFont="1" applyFill="1" applyBorder="1" applyAlignment="1">
      <alignment shrinkToFit="1"/>
    </xf>
    <xf numFmtId="167" fontId="4" fillId="0" borderId="0" xfId="1" applyNumberFormat="1" applyFont="1" applyFill="1" applyBorder="1" applyAlignment="1">
      <alignment shrinkToFit="1"/>
    </xf>
    <xf numFmtId="167" fontId="8" fillId="0" borderId="5" xfId="1" applyNumberFormat="1" applyFont="1" applyFill="1" applyBorder="1" applyAlignment="1">
      <alignment shrinkToFit="1"/>
    </xf>
    <xf numFmtId="0" fontId="22" fillId="0" borderId="0" xfId="9" applyFont="1" applyAlignment="1">
      <alignment horizontal="left"/>
    </xf>
    <xf numFmtId="167" fontId="23" fillId="0" borderId="0" xfId="12" applyNumberFormat="1" applyFont="1" applyFill="1" applyBorder="1"/>
    <xf numFmtId="167" fontId="23" fillId="0" borderId="0" xfId="12" applyNumberFormat="1" applyFont="1" applyFill="1" applyBorder="1" applyAlignment="1">
      <alignment shrinkToFit="1"/>
    </xf>
    <xf numFmtId="167" fontId="23" fillId="0" borderId="0" xfId="1" applyNumberFormat="1" applyFont="1" applyFill="1" applyBorder="1" applyAlignment="1">
      <alignment shrinkToFit="1"/>
    </xf>
    <xf numFmtId="0" fontId="9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4" fillId="0" borderId="0" xfId="1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8" fillId="0" borderId="0" xfId="8" applyFont="1"/>
    <xf numFmtId="0" fontId="4" fillId="0" borderId="0" xfId="10" applyFont="1" applyAlignment="1">
      <alignment horizontal="center" vertical="center"/>
    </xf>
    <xf numFmtId="0" fontId="8" fillId="0" borderId="0" xfId="10" applyFont="1" applyAlignment="1">
      <alignment horizontal="left"/>
    </xf>
    <xf numFmtId="167" fontId="8" fillId="0" borderId="2" xfId="1" applyNumberFormat="1" applyFont="1" applyFill="1" applyBorder="1" applyAlignment="1">
      <alignment shrinkToFit="1"/>
    </xf>
    <xf numFmtId="167" fontId="4" fillId="0" borderId="4" xfId="1" applyNumberFormat="1" applyFont="1" applyFill="1" applyBorder="1" applyAlignment="1">
      <alignment shrinkToFit="1"/>
    </xf>
    <xf numFmtId="167" fontId="8" fillId="0" borderId="4" xfId="1" applyNumberFormat="1" applyFont="1" applyFill="1" applyBorder="1" applyAlignment="1">
      <alignment shrinkToFit="1"/>
    </xf>
    <xf numFmtId="167" fontId="8" fillId="0" borderId="3" xfId="1" applyNumberFormat="1" applyFont="1" applyFill="1" applyBorder="1" applyAlignment="1">
      <alignment shrinkToFit="1"/>
    </xf>
    <xf numFmtId="0" fontId="17" fillId="0" borderId="0" xfId="0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7" fontId="8" fillId="0" borderId="0" xfId="12" applyNumberFormat="1" applyFont="1" applyFill="1" applyBorder="1" applyAlignment="1"/>
    <xf numFmtId="0" fontId="8" fillId="0" borderId="0" xfId="10" applyFont="1" applyAlignment="1">
      <alignment horizontal="left" vertical="center"/>
    </xf>
    <xf numFmtId="167" fontId="8" fillId="0" borderId="0" xfId="1" applyNumberFormat="1" applyFont="1" applyFill="1"/>
    <xf numFmtId="167" fontId="8" fillId="0" borderId="2" xfId="1" applyNumberFormat="1" applyFont="1" applyFill="1" applyBorder="1" applyAlignment="1"/>
    <xf numFmtId="0" fontId="8" fillId="0" borderId="0" xfId="0" applyFont="1" applyAlignment="1">
      <alignment horizontal="left" vertical="center"/>
    </xf>
    <xf numFmtId="167" fontId="8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0" xfId="1" applyFont="1" applyFill="1" applyAlignment="1"/>
    <xf numFmtId="49" fontId="8" fillId="0" borderId="0" xfId="0" applyNumberFormat="1" applyFont="1" applyAlignment="1">
      <alignment horizontal="left"/>
    </xf>
    <xf numFmtId="0" fontId="9" fillId="0" borderId="0" xfId="10" applyFont="1"/>
    <xf numFmtId="167" fontId="6" fillId="0" borderId="0" xfId="1" quotePrefix="1" applyNumberFormat="1" applyFont="1" applyFill="1" applyBorder="1" applyAlignment="1"/>
    <xf numFmtId="167" fontId="4" fillId="0" borderId="0" xfId="1" quotePrefix="1" applyNumberFormat="1" applyFont="1" applyFill="1" applyBorder="1" applyAlignment="1"/>
    <xf numFmtId="167" fontId="9" fillId="0" borderId="0" xfId="1" applyNumberFormat="1" applyFont="1" applyFill="1" applyBorder="1" applyAlignment="1">
      <alignment horizontal="left"/>
    </xf>
    <xf numFmtId="0" fontId="4" fillId="0" borderId="0" xfId="10" applyFont="1"/>
    <xf numFmtId="0" fontId="3" fillId="0" borderId="0" xfId="13" applyFont="1"/>
    <xf numFmtId="0" fontId="4" fillId="0" borderId="0" xfId="13" applyFont="1"/>
    <xf numFmtId="0" fontId="3" fillId="0" borderId="0" xfId="10" applyFont="1"/>
    <xf numFmtId="167" fontId="4" fillId="0" borderId="0" xfId="1" applyNumberFormat="1" applyFont="1" applyFill="1" applyBorder="1" applyAlignment="1">
      <alignment horizontal="left"/>
    </xf>
    <xf numFmtId="0" fontId="4" fillId="0" borderId="0" xfId="14" applyNumberFormat="1" applyFont="1" applyBorder="1" applyAlignment="1">
      <alignment horizontal="left"/>
    </xf>
    <xf numFmtId="0" fontId="8" fillId="0" borderId="0" xfId="14" applyNumberFormat="1" applyFont="1" applyBorder="1" applyAlignment="1">
      <alignment horizontal="left"/>
    </xf>
    <xf numFmtId="167" fontId="8" fillId="0" borderId="0" xfId="1" applyNumberFormat="1" applyFont="1" applyFill="1" applyBorder="1" applyAlignment="1">
      <alignment horizontal="left"/>
    </xf>
    <xf numFmtId="0" fontId="3" fillId="0" borderId="0" xfId="14" applyNumberFormat="1" applyFont="1" applyBorder="1" applyAlignment="1">
      <alignment horizontal="center"/>
    </xf>
    <xf numFmtId="167" fontId="3" fillId="0" borderId="0" xfId="14" applyNumberFormat="1" applyFont="1" applyBorder="1" applyAlignment="1">
      <alignment horizontal="center"/>
    </xf>
    <xf numFmtId="0" fontId="4" fillId="0" borderId="0" xfId="14" applyNumberFormat="1" applyFont="1" applyBorder="1"/>
    <xf numFmtId="49" fontId="9" fillId="0" borderId="0" xfId="0" applyNumberFormat="1" applyFont="1" applyAlignment="1">
      <alignment horizontal="left"/>
    </xf>
    <xf numFmtId="167" fontId="4" fillId="0" borderId="0" xfId="1" applyNumberFormat="1" applyFont="1" applyFill="1" applyAlignment="1">
      <alignment horizontal="right" wrapText="1"/>
    </xf>
    <xf numFmtId="167" fontId="7" fillId="0" borderId="0" xfId="1" applyNumberFormat="1" applyFont="1" applyFill="1" applyAlignment="1">
      <alignment horizontal="center"/>
    </xf>
    <xf numFmtId="49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49" fontId="8" fillId="0" borderId="0" xfId="0" applyNumberFormat="1" applyFont="1"/>
    <xf numFmtId="49" fontId="9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right"/>
    </xf>
    <xf numFmtId="164" fontId="4" fillId="0" borderId="0" xfId="0" applyNumberFormat="1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vertical="center"/>
    </xf>
    <xf numFmtId="164" fontId="8" fillId="0" borderId="0" xfId="0" applyNumberFormat="1" applyFont="1"/>
    <xf numFmtId="165" fontId="3" fillId="0" borderId="0" xfId="0" applyNumberFormat="1" applyFont="1" applyAlignment="1">
      <alignment horizontal="center"/>
    </xf>
    <xf numFmtId="166" fontId="8" fillId="0" borderId="0" xfId="1" applyFont="1" applyFill="1" applyAlignment="1"/>
    <xf numFmtId="167" fontId="96" fillId="0" borderId="0" xfId="1" applyNumberFormat="1" applyFont="1" applyFill="1" applyBorder="1" applyAlignment="1"/>
    <xf numFmtId="167" fontId="4" fillId="0" borderId="0" xfId="1" applyNumberFormat="1" applyFont="1"/>
    <xf numFmtId="0" fontId="4" fillId="0" borderId="0" xfId="0" applyFont="1" applyAlignment="1">
      <alignment vertical="top" wrapText="1"/>
    </xf>
    <xf numFmtId="167" fontId="7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3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4" fillId="0" borderId="5" xfId="9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3582">
    <cellStyle name="_Column1" xfId="21" xr:uid="{76F33466-CA21-4BEB-8BA6-8756758E993A}"/>
    <cellStyle name="_Column1 2" xfId="22" xr:uid="{258334CD-2D00-4520-A882-6E64E144988C}"/>
    <cellStyle name="_Column1 2 2" xfId="23" xr:uid="{AA0BF6FE-30F7-4114-B2F4-FE9CDA6253E1}"/>
    <cellStyle name="_Column1 3" xfId="24" xr:uid="{5D2A78D3-A966-497A-B141-71FA7FE56FAB}"/>
    <cellStyle name="_Column1_38.AdminRelated (M)" xfId="25" xr:uid="{8184788E-61EC-4FE1-8909-FD2F09891838}"/>
    <cellStyle name="_Column1_38.AdminRelated (M) 2" xfId="26" xr:uid="{AC93F1F2-715A-4E34-B465-584BBC92A182}"/>
    <cellStyle name="_Column1_38.AdminRelated (M)_38.AdminRelated (M)" xfId="27" xr:uid="{14F472BE-A6A9-4F41-AE36-444052947439}"/>
    <cellStyle name="_Column1_38.AdminRelated (M)_38.AdminRelated (M) 2" xfId="28" xr:uid="{C9BB7154-23EC-497C-BD3F-9EC0F7772A4E}"/>
    <cellStyle name="_Column1_38.AdminRelated (M)_4.CEConso" xfId="29" xr:uid="{2495701C-97D3-47D7-B7FA-BC7AE0DBDC9A}"/>
    <cellStyle name="_Column1_38.AdminRelated (M)_4.CEConso 2" xfId="30" xr:uid="{2016B900-368C-4903-BAC0-75BDA51E29E7}"/>
    <cellStyle name="_Column1_38.AdminRelated (M)_4.CEConso_Final 22.1.10" xfId="31" xr:uid="{BCB198FE-885D-4DB9-A5CC-B044B6F77F83}"/>
    <cellStyle name="_Column1_38.AdminRelated (M)_4.CEConso_Final 22.1.10 2" xfId="32" xr:uid="{3ED512F2-B637-471D-BAB0-884DC3DA82A0}"/>
    <cellStyle name="_Column1_38.AdminRelated (M)_7.EBITDA" xfId="33" xr:uid="{C73FBC98-2834-46BB-9E5A-5F2B877379D7}"/>
    <cellStyle name="_Column1_38.AdminRelated (M)_7.EBITDA 2" xfId="34" xr:uid="{6708B44C-45E0-45FE-9221-85B3B83FE664}"/>
    <cellStyle name="_Column1_38.AdminRelated (M)_8. Cash" xfId="35" xr:uid="{BC5056B1-EB43-446A-8E2D-39BE612228A7}"/>
    <cellStyle name="_Column1_38.AdminRelated (M)_8. Cash 2" xfId="36" xr:uid="{F9476899-571A-4010-8401-1E87C0554097}"/>
    <cellStyle name="_Column1_38.AdminRelated (M)_Interest Rate Risk" xfId="37" xr:uid="{1E5B421D-6A88-4C14-A491-B14D3634D4BF}"/>
    <cellStyle name="_Column1_38.AdminRelated (M)_Interest Rate Risk 2" xfId="38" xr:uid="{6CA74F39-9B68-4E0A-A1C6-38AC60E65B1A}"/>
    <cellStyle name="_Column1_38.AdminRelated (M)_PTT for cash flow Dec 09_mjing" xfId="39" xr:uid="{359A819B-A6A2-4270-9599-98E11503BD7F}"/>
    <cellStyle name="_Column1_38.AdminRelated (M)_PTT for cash flow Dec 09_mjing 2" xfId="40" xr:uid="{EFA6BEED-9AEE-4F6A-BB00-F241B55239E2}"/>
    <cellStyle name="_Column1_38.AdminRelated (M)_PTT Reports_30.11.10" xfId="41" xr:uid="{73A8BF01-D54B-4A7F-9A6E-2E0B6422E22B}"/>
    <cellStyle name="_Column1_38.AdminRelated (M)_PTT Reports_30.11.10 2" xfId="42" xr:uid="{DBF87923-3681-4187-9565-64C43F733CBE}"/>
    <cellStyle name="_Column1_38.AdminRelated (M)_Sheet1" xfId="43" xr:uid="{816DF22F-1358-491F-9A9E-79A32FD2A07B}"/>
    <cellStyle name="_Column1_38.AdminRelated (M)_Sheet1 2" xfId="44" xr:uid="{F5DB3C26-3F2C-4F50-A1F4-0726F67885DE}"/>
    <cellStyle name="_Column1_Cognis_Conso_Dec 06" xfId="45" xr:uid="{4E67A2BA-AD89-4384-908A-6BF7C6A5312A}"/>
    <cellStyle name="_Column1_Cognis_Conso_Dec 06 2" xfId="46" xr:uid="{9585925B-74C1-4EE4-B03C-F803D3410929}"/>
    <cellStyle name="_Column1_Cognis_Conso_Dec 06_38.AdminRelated (M)" xfId="47" xr:uid="{DDDD4BEB-6195-4B31-AE30-813D1AB8595D}"/>
    <cellStyle name="_Column1_Cognis_Conso_Dec 06_38.AdminRelated (M) 2" xfId="48" xr:uid="{F95D96F3-75F5-45C4-BB93-B600473FCC94}"/>
    <cellStyle name="_Column1_Cognis_Conso_Dec 06_4.CEConso" xfId="49" xr:uid="{5F1B43E4-1074-4651-9155-FA2DBC4C84DE}"/>
    <cellStyle name="_Column1_Cognis_Conso_Dec 06_4.CEConso 2" xfId="50" xr:uid="{0ADA9FE9-5F59-4FA3-8B0F-6C9E8AF3F519}"/>
    <cellStyle name="_Column1_Cognis_Conso_Dec 06_4.CEConso_Final 22.1.10" xfId="51" xr:uid="{2E24382A-733F-48F5-BD16-D129B348B600}"/>
    <cellStyle name="_Column1_Cognis_Conso_Dec 06_4.CEConso_Final 22.1.10 2" xfId="52" xr:uid="{084DE54C-AF72-4EAC-A72E-B2055BF01670}"/>
    <cellStyle name="_Column1_Cognis_Conso_Dec 06_7.EBITDA" xfId="53" xr:uid="{995EE1D4-1C42-4348-A2A1-AA85ADC50794}"/>
    <cellStyle name="_Column1_Cognis_Conso_Dec 06_7.EBITDA 2" xfId="54" xr:uid="{EEA9275C-4550-447C-A436-B1962740A62F}"/>
    <cellStyle name="_Column1_Cognis_Conso_Dec 06_8. Cash" xfId="55" xr:uid="{11E994E6-EEBC-4C46-9E46-4DF954AD94A9}"/>
    <cellStyle name="_Column1_Cognis_Conso_Dec 06_8. Cash 2" xfId="56" xr:uid="{8C257C17-5A42-4F86-91D1-E24BAE0CD250}"/>
    <cellStyle name="_Column1_Cognis_Conso_Dec 06_Interest Rate Risk" xfId="57" xr:uid="{3302FFDB-BDFA-452E-B347-79484B2ADBB1}"/>
    <cellStyle name="_Column1_Cognis_Conso_Dec 06_Interest Rate Risk 2" xfId="58" xr:uid="{53CAA0A3-94F3-4522-B576-3AEE3CDEC07D}"/>
    <cellStyle name="_Column1_Cognis_Conso_Dec 06_PTT for cash flow Dec 09_mjing" xfId="59" xr:uid="{1BE22644-B78F-4467-BEF9-82BE7CA56795}"/>
    <cellStyle name="_Column1_Cognis_Conso_Dec 06_PTT for cash flow Dec 09_mjing 2" xfId="60" xr:uid="{F511D9BD-9FF9-497A-8A12-922FF62F18ED}"/>
    <cellStyle name="_Column1_Cognis_Conso_Dec 06_PTT Reports_30.11.10" xfId="61" xr:uid="{1D984ABA-A0C4-43F5-B2BC-FE6E6AB44829}"/>
    <cellStyle name="_Column1_Cognis_Conso_Dec 06_PTT Reports_30.11.10 2" xfId="62" xr:uid="{B10CE390-23A3-4332-A8A7-7F80268430DC}"/>
    <cellStyle name="_Column1_Cognis_Conso_Dec 06_Sheet1" xfId="63" xr:uid="{B2F005A5-C8C1-4028-9D1F-57F6AA672E20}"/>
    <cellStyle name="_Column1_Cognis_Conso_Dec 06_Sheet1 2" xfId="64" xr:uid="{EA1A6102-0C6B-48B9-87E9-21F21575072B}"/>
    <cellStyle name="_Column1_COM Consol BS and PL 31 Dec 2006_KSY" xfId="65" xr:uid="{C81118B1-064C-47DB-8E88-E65B72CDFF0F}"/>
    <cellStyle name="_Column1_COM Consol BS and PL 31 Dec 2006_KSY 2" xfId="66" xr:uid="{DADD7623-D6A8-4E02-8ABD-9BEAB9031F6B}"/>
    <cellStyle name="_Column1_COM Consol BS and PL 31 Dec 2006_KSY 2 2" xfId="67" xr:uid="{4EB50D62-07B7-471E-A812-8A952F0029B1}"/>
    <cellStyle name="_Column1_COM Consol BS and PL 31 Dec 2006_KSY 3" xfId="68" xr:uid="{519E92D8-4311-405B-88C1-3C1F51D5F768}"/>
    <cellStyle name="_Column1_Commitments Note" xfId="69" xr:uid="{80F7D96E-7CFE-459A-BDA3-444FE3E7A340}"/>
    <cellStyle name="_Column1_Commitments Note 2" xfId="70" xr:uid="{3567D802-5713-487D-8CF7-74BAC12F136B}"/>
    <cellStyle name="_Column1_Commitments Note 2 2" xfId="71" xr:uid="{D54320E8-C82F-489B-B57F-51DE9C0F836B}"/>
    <cellStyle name="_Column1_Commitments Note 3" xfId="72" xr:uid="{CCF52063-9625-4D3F-AF30-FDD46884B149}"/>
    <cellStyle name="_Column1_Copy of PTT(amended by Janice on CFS)llatest1" xfId="73" xr:uid="{5AF3F12E-97F8-435F-AF7D-5298A74D7E0B}"/>
    <cellStyle name="_Column1_Copy of PTT(amended by Janice on CFS)llatest1 2" xfId="74" xr:uid="{EAC8AF69-902F-4932-8873-91832AB2F328}"/>
    <cellStyle name="_Column1_Copy of PTT(amended by Janice on CFS)llatest1 2 2" xfId="75" xr:uid="{0985AB69-9E2D-4536-8914-303B94EF847A}"/>
    <cellStyle name="_Column1_Copy of PTT(amended by Janice on CFS)llatest1 3" xfId="76" xr:uid="{49542310-D1CD-4309-917E-4049EBE14073}"/>
    <cellStyle name="_Column1_Copy of PTT(amended by Janice on CFS)llatest1_38.AdminRelated (M)" xfId="77" xr:uid="{7DCC4BE6-ABB8-4169-83ED-E504342DA2EC}"/>
    <cellStyle name="_Column1_Copy of PTT(amended by Janice on CFS)llatest1_38.AdminRelated (M) 2" xfId="78" xr:uid="{A0ADB228-2313-4997-A239-55286E8F6C6E}"/>
    <cellStyle name="_Column1_Copy of PTT(amended by Janice on CFS)llatest1_38.AdminRelated (M) 2 2" xfId="79" xr:uid="{2D6E10A6-45D0-4D0C-9E9F-A319E88B00E9}"/>
    <cellStyle name="_Column1_Copy of PTT(amended by Janice on CFS)llatest1_38.AdminRelated (M) 3" xfId="80" xr:uid="{E24F37A5-AFD6-4F6E-885B-9F16E8E9BBC2}"/>
    <cellStyle name="_Column1_Copy of PTT(amended by Janice on CFS)llatest1_38.AdminRelated (M)_1" xfId="81" xr:uid="{06CCB576-8E0A-4CA8-92BA-EC21531AC1CC}"/>
    <cellStyle name="_Column1_Copy of PTT(amended by Janice on CFS)llatest1_38.AdminRelated (M)_1 2" xfId="82" xr:uid="{FE3BCB83-BF47-432F-AB3F-1B2E95EBB4BC}"/>
    <cellStyle name="_Column1_Copy of PTT(amended by Janice on CFS)llatest1_38.AdminRelated (M)_1 2 2" xfId="83" xr:uid="{A49DA5D9-ACF2-4711-8690-EADE3C1D58B2}"/>
    <cellStyle name="_Column1_Copy of PTT(amended by Janice on CFS)llatest1_38.AdminRelated (M)_1 3" xfId="84" xr:uid="{7F1E690F-1374-4239-8C17-410D0BE80155}"/>
    <cellStyle name="_Column1_Copy of PTT(amended by Janice on CFS)llatest1_38.AdminRelated (M)_PTT Reports_30.11.10" xfId="85" xr:uid="{DC53D5D1-AA57-40B2-A134-942EA390D1BB}"/>
    <cellStyle name="_Column1_Copy of PTT(amended by Janice on CFS)llatest1_38.AdminRelated (M)_PTT Reports_30.11.10 2" xfId="86" xr:uid="{AE52ACAE-4C8E-42B2-91AA-6F68C184F0B4}"/>
    <cellStyle name="_Column1_Copy of PTT(amended by Janice on CFS)llatest1_38.AdminRelated (M)_PTT Reports_30.11.10 2 2" xfId="87" xr:uid="{50EDCFB1-7BE8-4ABD-956F-0409A74FFE64}"/>
    <cellStyle name="_Column1_Copy of PTT(amended by Janice on CFS)llatest1_38.AdminRelated (M)_PTT Reports_30.11.10 3" xfId="88" xr:uid="{1D9EA986-431E-4AC5-8E39-4D0E277EBFE6}"/>
    <cellStyle name="_Column1_Copy of PTT(amended by Janice on CFS)llatest1_38.AdminRelated (M)_Sheet1" xfId="89" xr:uid="{7455F501-F117-47F0-B805-B04FE64EBD20}"/>
    <cellStyle name="_Column1_Copy of PTT(amended by Janice on CFS)llatest1_38.AdminRelated (M)_Sheet1 2" xfId="90" xr:uid="{7D2AEA20-1FB5-415C-B283-4E350F8CED04}"/>
    <cellStyle name="_Column1_Copy of PTT(amended by Janice on CFS)llatest1_38.AdminRelated (M)_Sheet1 2 2" xfId="91" xr:uid="{A9D51CF7-A317-4FCE-B542-ACEBA712B6C9}"/>
    <cellStyle name="_Column1_Copy of PTT(amended by Janice on CFS)llatest1_38.AdminRelated (M)_Sheet1 3" xfId="92" xr:uid="{632EC193-3DCE-4BBC-90EE-F80290A92ED5}"/>
    <cellStyle name="_Column1_Copy of PTT(amended by Janice on CFS)llatest1_4.CEConso" xfId="93" xr:uid="{EAF1AAE5-1277-4F70-AE41-ABC4597D6901}"/>
    <cellStyle name="_Column1_Copy of PTT(amended by Janice on CFS)llatest1_4.CEConso 2" xfId="94" xr:uid="{3E0E2F6B-FC81-4524-97D7-63CA58ED6A65}"/>
    <cellStyle name="_Column1_Copy of PTT(amended by Janice on CFS)llatest1_4.CEConso 2 2" xfId="95" xr:uid="{89F73398-57C5-4744-A9CE-A191773915C8}"/>
    <cellStyle name="_Column1_Copy of PTT(amended by Janice on CFS)llatest1_4.CEConso 3" xfId="96" xr:uid="{0E3D7BAF-8E7C-411E-9E42-CC6A87857885}"/>
    <cellStyle name="_Column1_Copy of PTT(amended by Janice on CFS)llatest1_4.CEConso_4.CEConso_Final" xfId="97" xr:uid="{F43ECC5E-B9AD-4597-B8B0-F51609981BA3}"/>
    <cellStyle name="_Column1_Copy of PTT(amended by Janice on CFS)llatest1_4.CEConso_4.CEConso_Final 2" xfId="98" xr:uid="{DC0A99E5-D981-44C7-A4EC-CE27D96820E2}"/>
    <cellStyle name="_Column1_Copy of PTT(amended by Janice on CFS)llatest1_4.CEConso_4.CEConso_Final 2 2" xfId="99" xr:uid="{B04AD50B-F8FE-4BCF-8E87-45236A8A1D69}"/>
    <cellStyle name="_Column1_Copy of PTT(amended by Janice on CFS)llatest1_4.CEConso_4.CEConso_Final 3" xfId="100" xr:uid="{DA4EB589-D840-4E0F-8082-BF934403FAA0}"/>
    <cellStyle name="_Column1_Copy of PTT(amended by Janice on CFS)llatest1_4.CEConso_Final" xfId="101" xr:uid="{397E1181-0274-40A9-8470-D859154A2585}"/>
    <cellStyle name="_Column1_Copy of PTT(amended by Janice on CFS)llatest1_4.CEConso_Final 2" xfId="102" xr:uid="{5662F363-5E7C-4BFD-A4E4-83ED6BF9A393}"/>
    <cellStyle name="_Column1_Copy of PTT(amended by Janice on CFS)llatest1_4.CEConso_Final 2 2" xfId="103" xr:uid="{B4C47A07-6C72-495C-8093-0919382D1025}"/>
    <cellStyle name="_Column1_Copy of PTT(amended by Janice on CFS)llatest1_4.CEConso_Final 22.1.10" xfId="104" xr:uid="{8A6EF12D-2AA5-4B85-B6B1-39822B0D6E12}"/>
    <cellStyle name="_Column1_Copy of PTT(amended by Janice on CFS)llatest1_4.CEConso_Final 22.1.10 2" xfId="105" xr:uid="{A7F73F16-C2DE-4307-942F-DB99D400B80F}"/>
    <cellStyle name="_Column1_Copy of PTT(amended by Janice on CFS)llatest1_4.CEConso_Final 22.1.10 2 2" xfId="106" xr:uid="{B0E2BCFA-3A6E-4DE5-ADDB-5EE520CD9A9A}"/>
    <cellStyle name="_Column1_Copy of PTT(amended by Janice on CFS)llatest1_4.CEConso_Final 22.1.10 3" xfId="107" xr:uid="{15F4A2C9-6CE4-4607-B26F-98BD2224602E}"/>
    <cellStyle name="_Column1_Copy of PTT(amended by Janice on CFS)llatest1_4.CEConso_Final 22.1.10_PTT Reports_30.11.10" xfId="108" xr:uid="{4531122F-4C52-40D4-ABAB-BC1D92638099}"/>
    <cellStyle name="_Column1_Copy of PTT(amended by Janice on CFS)llatest1_4.CEConso_Final 22.1.10_PTT Reports_30.11.10 2" xfId="109" xr:uid="{72686A5A-32A6-4080-B1F1-F3CA08CF349B}"/>
    <cellStyle name="_Column1_Copy of PTT(amended by Janice on CFS)llatest1_4.CEConso_Final 22.1.10_PTT Reports_30.11.10 2 2" xfId="110" xr:uid="{E2F7F907-832B-48AE-9C47-6CD4C8A8F87E}"/>
    <cellStyle name="_Column1_Copy of PTT(amended by Janice on CFS)llatest1_4.CEConso_Final 22.1.10_PTT Reports_30.11.10 3" xfId="111" xr:uid="{4916DC21-BB1B-45B4-B5D7-21A5826A6395}"/>
    <cellStyle name="_Column1_Copy of PTT(amended by Janice on CFS)llatest1_4.CEConso_Final 3" xfId="112" xr:uid="{64399AB2-11F7-4074-B95B-ADAF9C478E4D}"/>
    <cellStyle name="_Column1_Copy of PTT(amended by Janice on CFS)llatest1_4.CEConso_Final 4" xfId="113" xr:uid="{78967D8D-22EE-4B1C-8A63-EFE4BA0D22FB}"/>
    <cellStyle name="_Column1_Copy of PTT(amended by Janice on CFS)llatest1_4.CEConso_Sheet1" xfId="114" xr:uid="{E33C32F7-B98C-49E6-B4E8-7C260BD6FBA4}"/>
    <cellStyle name="_Column1_Copy of PTT(amended by Janice on CFS)llatest1_4.CEConso_Sheet1 2" xfId="115" xr:uid="{52E14AE9-9826-492C-BDEB-D1DC9E6DE667}"/>
    <cellStyle name="_Column1_Copy of PTT(amended by Janice on CFS)llatest1_4.CEConso_Sheet1 2 2" xfId="116" xr:uid="{AC6D5636-660C-41AD-9E8D-8BC7BDAE5481}"/>
    <cellStyle name="_Column1_Copy of PTT(amended by Janice on CFS)llatest1_4.CEConso_Sheet1 3" xfId="117" xr:uid="{3669F45C-C37D-4AAD-A0B8-874BCC7F189E}"/>
    <cellStyle name="_Column1_Copy of PTT(amended by Janice on CFS)llatest1_7.EBITDA" xfId="118" xr:uid="{3C571F4C-1F85-404D-A271-4149E0585F92}"/>
    <cellStyle name="_Column1_Copy of PTT(amended by Janice on CFS)llatest1_7.EBITDA 2" xfId="119" xr:uid="{5448545A-49A1-4B98-884C-BB1E868C05B2}"/>
    <cellStyle name="_Column1_Copy of PTT(amended by Janice on CFS)llatest1_7.EBITDA 2 2" xfId="120" xr:uid="{C153BBAA-31BC-4F21-90DD-1D507623CDA5}"/>
    <cellStyle name="_Column1_Copy of PTT(amended by Janice on CFS)llatest1_7.EBITDA 3" xfId="121" xr:uid="{FE3CBD99-49A9-4B21-B62C-05D401AC588E}"/>
    <cellStyle name="_Column1_Copy of PTT(amended by Janice on CFS)llatest1_7.EBITDA_PTT Reports_30.11.10" xfId="122" xr:uid="{1719B97A-3A7F-42F7-961E-69F2977D774D}"/>
    <cellStyle name="_Column1_Copy of PTT(amended by Janice on CFS)llatest1_7.EBITDA_PTT Reports_30.11.10 2" xfId="123" xr:uid="{5A5D0C4A-4DE8-4B29-889D-9CF7282AA58A}"/>
    <cellStyle name="_Column1_Copy of PTT(amended by Janice on CFS)llatest1_7.EBITDA_PTT Reports_30.11.10 2 2" xfId="124" xr:uid="{E717E577-F5C0-44DA-9F8F-9C73C7AB3CD1}"/>
    <cellStyle name="_Column1_Copy of PTT(amended by Janice on CFS)llatest1_7.EBITDA_PTT Reports_30.11.10 3" xfId="125" xr:uid="{0D5FDB5D-4EA7-49DE-A97B-6DDC0D4E95DD}"/>
    <cellStyle name="_Column1_Copy of PTT(amended by Janice on CFS)llatest1_7.EBITDA_Sheet1" xfId="126" xr:uid="{2E1CFD55-A0E9-4CF2-9AE3-FD1F3F382499}"/>
    <cellStyle name="_Column1_Copy of PTT(amended by Janice on CFS)llatest1_7.EBITDA_Sheet1 2" xfId="127" xr:uid="{51771122-2670-454E-ADC6-25CF2C9F69DF}"/>
    <cellStyle name="_Column1_Copy of PTT(amended by Janice on CFS)llatest1_7.EBITDA_Sheet1 2 2" xfId="128" xr:uid="{6C8176E9-EACE-4CEB-BE3A-842064E1DE8E}"/>
    <cellStyle name="_Column1_Copy of PTT(amended by Janice on CFS)llatest1_7.EBITDA_Sheet1 3" xfId="129" xr:uid="{234C3537-752C-4409-A0B2-09890CF0119A}"/>
    <cellStyle name="_Column1_Copy of PTT(amended by Janice on CFS)llatest1_PTT for cash flow Dec 09_mjing" xfId="130" xr:uid="{2083A7E0-AFE2-49D8-9402-BACBEAC0A776}"/>
    <cellStyle name="_Column1_Copy of PTT(amended by Janice on CFS)llatest1_PTT for cash flow Dec 09_mjing 2" xfId="131" xr:uid="{21BF0D6A-3BBC-4D54-BAAA-AD901F20EFF4}"/>
    <cellStyle name="_Column1_Copy of PTT(amended by Janice on CFS)llatest1_PTT for cash flow Dec 09_mjing 2 2" xfId="132" xr:uid="{E1AF54F6-BF04-4231-B9E4-919FFB4C4BD2}"/>
    <cellStyle name="_Column1_Copy of PTT(amended by Janice on CFS)llatest1_PTT for cash flow Dec 09_mjing 3" xfId="133" xr:uid="{C5343FB0-A9C3-4364-88D8-3BF3DA281E41}"/>
    <cellStyle name="_Column1_Copy of PTT(amended by Janice on CFS)llatest1_PTT for cash flow Dec 09_mjing_PTT Reports_30.11.10" xfId="134" xr:uid="{F863DC3B-EEFB-40CD-91D1-A2AA5F76D7B7}"/>
    <cellStyle name="_Column1_Copy of PTT(amended by Janice on CFS)llatest1_PTT for cash flow Dec 09_mjing_PTT Reports_30.11.10 2" xfId="135" xr:uid="{5DC52103-2DA4-493E-A8D2-68029114C04B}"/>
    <cellStyle name="_Column1_Copy of PTT(amended by Janice on CFS)llatest1_PTT for cash flow Dec 09_mjing_PTT Reports_30.11.10 2 2" xfId="136" xr:uid="{ECBC6A62-F933-4701-A5AC-EA267E68B527}"/>
    <cellStyle name="_Column1_Copy of PTT(amended by Janice on CFS)llatest1_PTT for cash flow Dec 09_mjing_PTT Reports_30.11.10 3" xfId="137" xr:uid="{463D35C8-E2B1-48B4-A00B-4B9CAD58989F}"/>
    <cellStyle name="_Column1_Copy of PTT(amended by Janice on CFS)llatest1_PTT for cash flow Dec 09_mjing_Sheet1" xfId="138" xr:uid="{4FBE645C-1B8E-43DE-8720-8833C48AEDC7}"/>
    <cellStyle name="_Column1_Copy of PTT(amended by Janice on CFS)llatest1_PTT for cash flow Dec 09_mjing_Sheet1 2" xfId="139" xr:uid="{9175AD20-7F83-47AD-9EC2-890304677B9D}"/>
    <cellStyle name="_Column1_Copy of PTT(amended by Janice on CFS)llatest1_PTT for cash flow Dec 09_mjing_Sheet1 2 2" xfId="140" xr:uid="{3AF5BC2A-06A8-4012-9F7D-684B72E0B439}"/>
    <cellStyle name="_Column1_Copy of PTT(amended by Janice on CFS)llatest1_PTT for cash flow Dec 09_mjing_Sheet1 3" xfId="141" xr:uid="{2D2CAB82-EBC8-422B-8E07-6DFC2C1FEF3E}"/>
    <cellStyle name="_Column1_Copy of PTT(amended by Janice on CFS)llatest1_PTT Reports_30.11.10" xfId="142" xr:uid="{241B42C2-D62B-46B0-90B1-A327F8C26BE5}"/>
    <cellStyle name="_Column1_Copy of PTT(amended by Janice on CFS)llatest1_PTT Reports_30.11.10 2" xfId="143" xr:uid="{AF9D9E8C-9BCC-48FC-A0D3-B81497E41FEB}"/>
    <cellStyle name="_Column1_Copy of PTT(amended by Janice on CFS)llatest1_PTT Reports_30.11.10 2 2" xfId="144" xr:uid="{8BFFDF48-C4ED-4697-B3D5-D71D3AEDE677}"/>
    <cellStyle name="_Column1_Copy of PTT(amended by Janice on CFS)llatest1_PTT Reports_30.11.10 3" xfId="145" xr:uid="{054D5189-C551-4F1F-A8C9-E8951C3535F4}"/>
    <cellStyle name="_Column1_Deferred Tax 31.12.2008" xfId="146" xr:uid="{7BEEB801-B791-45BA-B1E2-18FB8043A7FF}"/>
    <cellStyle name="_Column1_Deferred Tax 31.12.2008 2" xfId="147" xr:uid="{88B8404D-B154-4973-8BD0-211ABE317D85}"/>
    <cellStyle name="_Column1_Deferred Tax 31.12.2008 2 2" xfId="148" xr:uid="{C86C60AE-2303-4AAA-BAE6-C6F25BE08A92}"/>
    <cellStyle name="_Column1_Deferred Tax 31.12.2008 3" xfId="149" xr:uid="{990B2A64-5BB2-49F1-A461-0DF748FA26DA}"/>
    <cellStyle name="_Column1_Deferred Tax Note_July 2009" xfId="150" xr:uid="{7346350E-28FE-4DF5-B0FB-E022B09BC3DE}"/>
    <cellStyle name="_Column1_Deferred Tax Note_July 2009 2" xfId="151" xr:uid="{F119F4CC-00DE-4CE6-A951-A12D3E4038DC}"/>
    <cellStyle name="_Column1_Deferred Tax Note_July 2009_7.EBITDA" xfId="152" xr:uid="{2AB48E0E-D6EA-49BE-9545-3C9CC19ABDA0}"/>
    <cellStyle name="_Column1_Deferred Tax Note_July 2009_7.EBITDA 2" xfId="153" xr:uid="{76C4FAD6-7003-4535-A47C-990CC1E31DBD}"/>
    <cellStyle name="_Column1_Deferred Tax Note_July 2009_8. Cash" xfId="154" xr:uid="{02A822CB-413E-4C01-AC9F-53851CF6008A}"/>
    <cellStyle name="_Column1_Deferred Tax Note_July 2009_8. Cash 2" xfId="155" xr:uid="{FCFA71F6-4099-45A0-A94C-5AA715A6AA2E}"/>
    <cellStyle name="_Column1_Deferred Tax Note_July 2009_Interest Rate Risk" xfId="156" xr:uid="{AAA8B3F5-7EDA-4AA7-95DA-8648ACC6BDB3}"/>
    <cellStyle name="_Column1_Deferred Tax Note_July 2009_Interest Rate Risk 2" xfId="157" xr:uid="{86A41AFC-02D0-4927-9BCD-911FB150BFB9}"/>
    <cellStyle name="_Column1_Deferred Tax Note_July 2009_PTT for cash flow Dec 09_mjing" xfId="158" xr:uid="{531A1DE4-E40E-45B3-A2DE-76EEADB8D961}"/>
    <cellStyle name="_Column1_Deferred Tax Note_July 2009_PTT for cash flow Dec 09_mjing 2" xfId="159" xr:uid="{A7EC140A-BCA0-4D23-ACCB-3190C96AEE2D}"/>
    <cellStyle name="_Column1_Deferred Tax Note_July 2009_PTT Reports_30.11.10" xfId="160" xr:uid="{50DA43E1-D6A0-4780-963E-2C7F05AB868B}"/>
    <cellStyle name="_Column1_Deferred Tax Note_July 2009_PTT Reports_30.11.10 2" xfId="161" xr:uid="{BDDF4D1B-54B5-4282-893A-654500855FBF}"/>
    <cellStyle name="_Column1_Deferred Tax Note_July 2009_Sheet1" xfId="162" xr:uid="{E5F83D57-8655-4384-80A1-F6039EBEA9F6}"/>
    <cellStyle name="_Column1_Deferred Tax Note_July 2009_Sheet1 2" xfId="163" xr:uid="{9589DB9F-4B86-4DAD-A2D2-54C817DFA486}"/>
    <cellStyle name="_Column1_Deferred Tax Template" xfId="164" xr:uid="{A6BBD15C-37DC-4F6F-9C4B-1A13026C686E}"/>
    <cellStyle name="_Column1_Deferred Tax Template 2" xfId="165" xr:uid="{6BC25F4D-29D1-4FB1-9AAD-E7B47178DE6A}"/>
    <cellStyle name="_Column1_Deferred Tax Template_38.AdminRelated (M)" xfId="166" xr:uid="{0D7FEBAB-279C-4FC9-87C4-0016B981EDCA}"/>
    <cellStyle name="_Column1_Deferred Tax Template_38.AdminRelated (M) 2" xfId="167" xr:uid="{FA825349-705E-4B24-A989-BDB7143F360B}"/>
    <cellStyle name="_Column1_Deferred Tax Template_4.CEConso" xfId="168" xr:uid="{E3B3119F-8F5A-4EC7-9854-5D7F7C8587C5}"/>
    <cellStyle name="_Column1_Deferred Tax Template_4.CEConso 2" xfId="169" xr:uid="{2B45A9F9-48C7-4D95-B61B-55C5C4A3B093}"/>
    <cellStyle name="_Column1_Deferred Tax Template_4.CEConso_Final 22.1.10" xfId="170" xr:uid="{8CB75A30-D987-4378-AB04-36759D7B10B1}"/>
    <cellStyle name="_Column1_Deferred Tax Template_4.CEConso_Final 22.1.10 2" xfId="171" xr:uid="{E5F4B217-B4BB-463D-AEB9-30E6842A5E6A}"/>
    <cellStyle name="_Column1_Deferred Tax Template_7.EBITDA" xfId="172" xr:uid="{F8BD3229-2B91-4EC1-A4C9-70AA3554327D}"/>
    <cellStyle name="_Column1_Deferred Tax Template_7.EBITDA 2" xfId="173" xr:uid="{DFA87CA7-818F-42E1-814F-F00F45B59CDE}"/>
    <cellStyle name="_Column1_Deferred Tax Template_8. Cash" xfId="174" xr:uid="{EBEADC9E-1EA5-4EC4-AB72-BDBB2FDA0893}"/>
    <cellStyle name="_Column1_Deferred Tax Template_8. Cash 2" xfId="175" xr:uid="{694ABDA0-9B38-48E3-B093-BB0E8F853236}"/>
    <cellStyle name="_Column1_Deferred Tax Template_Interest Rate Risk" xfId="176" xr:uid="{5C6EA136-B7AE-48ED-AC29-CC9BC638B241}"/>
    <cellStyle name="_Column1_Deferred Tax Template_Interest Rate Risk 2" xfId="177" xr:uid="{DF09F181-6748-4BDA-B8D3-E5DC558B8DBE}"/>
    <cellStyle name="_Column1_Deferred Tax Template_PTT for cash flow Dec 09_mjing" xfId="178" xr:uid="{11FFD696-0390-4B8F-964B-DE0965C9F46D}"/>
    <cellStyle name="_Column1_Deferred Tax Template_PTT for cash flow Dec 09_mjing 2" xfId="179" xr:uid="{CCE5F32A-5B45-4CA9-95F1-AB79B359AD40}"/>
    <cellStyle name="_Column1_Deferred Tax Template_PTT Reports_30.11.10" xfId="180" xr:uid="{5153E45E-7C6C-4562-AF7F-B0E9F454BAC0}"/>
    <cellStyle name="_Column1_Deferred Tax Template_PTT Reports_30.11.10 2" xfId="181" xr:uid="{4C509225-18B7-4E63-8142-920EB51BC4DA}"/>
    <cellStyle name="_Column1_Deferred Tax Template_Sheet1" xfId="182" xr:uid="{4408F56C-E903-4513-8D9F-D339B46E427B}"/>
    <cellStyle name="_Column1_Deferred Tax Template_Sheet1 2" xfId="183" xr:uid="{792AFBBC-C2CB-4AE3-8EF1-45CC8D3FD936}"/>
    <cellStyle name="_Column1_Payable to GC" xfId="184" xr:uid="{2CE90669-8692-4F32-9019-0746BB40EF25}"/>
    <cellStyle name="_Column1_Payable to GC 2" xfId="185" xr:uid="{55D19550-DCDA-4176-B418-23BA694CB7D0}"/>
    <cellStyle name="_Column1_Quarterly Disclosure Information_2nd Quarter 09_0614" xfId="186" xr:uid="{F38E5D20-067C-4E06-AE4C-925F967A6DC9}"/>
    <cellStyle name="_Column1_Quarterly Disclosure Information_2nd Quarter 09_0614 2" xfId="187" xr:uid="{81E0B2A2-79E4-49D9-B929-6958A0F68AB8}"/>
    <cellStyle name="_Column1_Recon of prov dd 2" xfId="188" xr:uid="{F669582E-42E5-4B7F-9A28-93C27D3C9655}"/>
    <cellStyle name="_Column1_Recon of prov dd 2 2" xfId="189" xr:uid="{7FFB4533-7E0B-4392-BDA5-24B0CCD3727E}"/>
    <cellStyle name="_Column1_Template-STDMonthlyReport4Conso v3" xfId="190" xr:uid="{27C8109E-620C-484A-B0B1-C1B10B0BCA62}"/>
    <cellStyle name="_Column1_Template-STDMonthlyReport4Conso v3 2" xfId="191" xr:uid="{5AFB8FCE-F0CE-4191-9FA8-AFDD511EE0FF}"/>
    <cellStyle name="_Column1_Template-STDMonthlyReport4Conso v3 2 2" xfId="192" xr:uid="{5BB551E4-D901-4985-998D-4CC7EE6E8149}"/>
    <cellStyle name="_Column1_Template-STDMonthlyReport4Conso v3 3" xfId="193" xr:uid="{2172943C-9C0D-4B69-9E9E-A8718EE53D16}"/>
    <cellStyle name="_Column2" xfId="194" xr:uid="{D0387577-8175-4E62-B06F-5FF5D897CD74}"/>
    <cellStyle name="_Column2 2" xfId="195" xr:uid="{07610F7A-8F08-4467-8588-D8CADDEFAB7C}"/>
    <cellStyle name="_Column2 2 2" xfId="196" xr:uid="{B04FFE14-3A5F-46D4-98F8-D35C09789C2E}"/>
    <cellStyle name="_Column2 3" xfId="197" xr:uid="{352A868A-2407-4761-8B8C-3FA80CB1176D}"/>
    <cellStyle name="_Column2_38.AdminRelated (M)" xfId="198" xr:uid="{DBE919CA-AE05-4D11-8011-BDC0127BAF96}"/>
    <cellStyle name="_Column2_Cognis_Conso_Dec 06" xfId="199" xr:uid="{F3B1F71A-E653-4659-BCC7-11D07B3E65C5}"/>
    <cellStyle name="_Column2_COM Consol BS and PL 31 Dec 2006_KSY" xfId="200" xr:uid="{2C9DD41E-3D1D-4709-85D4-A0B54944FD57}"/>
    <cellStyle name="_Column2_COM Consol BS and PL 31 Dec 2006_KSY 2" xfId="201" xr:uid="{5EAF89B3-C4A0-495A-9A96-C318A425C911}"/>
    <cellStyle name="_Column2_COM Consol BS and PL 31 Dec 2006_KSY 2 2" xfId="202" xr:uid="{D343C8C7-2075-4E1E-8A74-B5E50BB909C2}"/>
    <cellStyle name="_Column2_COM Consol BS and PL 31 Dec 2006_KSY 3" xfId="203" xr:uid="{4A27F3FD-0E73-4DD0-A2C7-1364F4B54EFD}"/>
    <cellStyle name="_Column2_Commitments Note" xfId="204" xr:uid="{355EFF8E-5B09-4486-B801-00146E8EDE8E}"/>
    <cellStyle name="_Column2_Commitments Note 2" xfId="205" xr:uid="{47F2DD5D-C745-4FE2-823B-7EDBD60E81B7}"/>
    <cellStyle name="_Column2_Commitments Note 2 2" xfId="206" xr:uid="{8BC0C274-4D6B-4CA9-A913-DF0ED27430A7}"/>
    <cellStyle name="_Column2_Commitments Note 3" xfId="207" xr:uid="{28B9D84A-C2E4-46AB-A17D-3BD15EB7D603}"/>
    <cellStyle name="_Column2_Copy of PTT(amended by Janice on CFS)llatest1" xfId="208" xr:uid="{8B456F1B-3FD7-41E4-BB48-BC1064451D98}"/>
    <cellStyle name="_Column2_Copy of PTT(amended by Janice on CFS)llatest1 2" xfId="209" xr:uid="{BEE6ACED-5473-4D5F-9649-4092F5DB1D1D}"/>
    <cellStyle name="_Column2_Copy of PTT(amended by Janice on CFS)llatest1 2 2" xfId="210" xr:uid="{F89A82A9-0B01-4DFB-B148-2E2E329B648D}"/>
    <cellStyle name="_Column2_Copy of PTT(amended by Janice on CFS)llatest1 3" xfId="211" xr:uid="{379F6CC3-38F3-414E-9D11-C382433B79D8}"/>
    <cellStyle name="_Column2_Copy of PTT(amended by Janice on CFS)llatest1_38.AdminRelated (M)" xfId="212" xr:uid="{CC7D8079-3897-4445-B1D7-F892FDB6BF60}"/>
    <cellStyle name="_Column2_Copy of PTT(amended by Janice on CFS)llatest1_38.AdminRelated (M) 2" xfId="213" xr:uid="{F7A8A0D6-B059-4D9A-8A22-E92C33836E49}"/>
    <cellStyle name="_Column2_Copy of PTT(amended by Janice on CFS)llatest1_38.AdminRelated (M) 2 2" xfId="214" xr:uid="{2D51E138-4F76-40B4-85D1-72E5CE651BDC}"/>
    <cellStyle name="_Column2_Copy of PTT(amended by Janice on CFS)llatest1_38.AdminRelated (M) 3" xfId="215" xr:uid="{1D31F261-CF7D-4B32-9DAA-63A11B34F483}"/>
    <cellStyle name="_Column2_Copy of PTT(amended by Janice on CFS)llatest1_38.AdminRelated (M)_1" xfId="216" xr:uid="{7B5A3C08-9986-445F-A1CA-AB87F81C7F4E}"/>
    <cellStyle name="_Column2_Copy of PTT(amended by Janice on CFS)llatest1_38.AdminRelated (M)_1 2" xfId="217" xr:uid="{B776AA8A-8F67-4412-81D2-058CDF885AB3}"/>
    <cellStyle name="_Column2_Copy of PTT(amended by Janice on CFS)llatest1_38.AdminRelated (M)_1 2 2" xfId="218" xr:uid="{3D2C44E5-896E-495A-BD48-57C65B9A9519}"/>
    <cellStyle name="_Column2_Copy of PTT(amended by Janice on CFS)llatest1_38.AdminRelated (M)_1 3" xfId="219" xr:uid="{8E3174A7-9282-458F-B89F-70E5FFE70A18}"/>
    <cellStyle name="_Column2_Copy of PTT(amended by Janice on CFS)llatest1_38.AdminRelated (M)_PTT Reports_30.11.10" xfId="220" xr:uid="{DF457086-0E36-41E5-8E54-0F929F21DB05}"/>
    <cellStyle name="_Column2_Copy of PTT(amended by Janice on CFS)llatest1_38.AdminRelated (M)_PTT Reports_30.11.10 2" xfId="221" xr:uid="{5A79CC79-EEBA-4473-976A-A9D3C6D6F052}"/>
    <cellStyle name="_Column2_Copy of PTT(amended by Janice on CFS)llatest1_38.AdminRelated (M)_PTT Reports_30.11.10 2 2" xfId="222" xr:uid="{EC44416A-A856-447F-A528-59C8397FF28F}"/>
    <cellStyle name="_Column2_Copy of PTT(amended by Janice on CFS)llatest1_38.AdminRelated (M)_PTT Reports_30.11.10 3" xfId="223" xr:uid="{67424D3F-0EEA-416C-945C-22385152DB3A}"/>
    <cellStyle name="_Column2_Copy of PTT(amended by Janice on CFS)llatest1_38.AdminRelated (M)_Sheet1" xfId="224" xr:uid="{AA5DF411-9287-4735-83BD-568738E4EBCA}"/>
    <cellStyle name="_Column2_Copy of PTT(amended by Janice on CFS)llatest1_38.AdminRelated (M)_Sheet1 2" xfId="225" xr:uid="{76F4C5D4-8C8A-4D89-94CE-6C402BC18524}"/>
    <cellStyle name="_Column2_Copy of PTT(amended by Janice on CFS)llatest1_38.AdminRelated (M)_Sheet1 2 2" xfId="226" xr:uid="{6008EEE9-6BD9-47EC-A652-574627E3CFEF}"/>
    <cellStyle name="_Column2_Copy of PTT(amended by Janice on CFS)llatest1_38.AdminRelated (M)_Sheet1 3" xfId="227" xr:uid="{03865A0F-04D6-4F7E-8AAF-0289D0CB09A6}"/>
    <cellStyle name="_Column2_Copy of PTT(amended by Janice on CFS)llatest1_4.CEConso" xfId="228" xr:uid="{5DA1D3B3-91AD-43FF-BC25-2B4B4693FD25}"/>
    <cellStyle name="_Column2_Copy of PTT(amended by Janice on CFS)llatest1_4.CEConso 2" xfId="229" xr:uid="{3C2F823F-DA68-4B89-B484-FF696EE3C8F8}"/>
    <cellStyle name="_Column2_Copy of PTT(amended by Janice on CFS)llatest1_4.CEConso 2 2" xfId="230" xr:uid="{825A5C6D-F827-476D-8435-75B9B108D3C0}"/>
    <cellStyle name="_Column2_Copy of PTT(amended by Janice on CFS)llatest1_4.CEConso 3" xfId="231" xr:uid="{89791917-F467-4F62-9719-B1007A41A4F0}"/>
    <cellStyle name="_Column2_Copy of PTT(amended by Janice on CFS)llatest1_4.CEConso_4.CEConso_Final" xfId="232" xr:uid="{9AF32FDF-CFB3-470C-88E1-371544BE09F7}"/>
    <cellStyle name="_Column2_Copy of PTT(amended by Janice on CFS)llatest1_4.CEConso_4.CEConso_Final 2" xfId="233" xr:uid="{23EB4587-D1B0-4989-B02B-420A7976770E}"/>
    <cellStyle name="_Column2_Copy of PTT(amended by Janice on CFS)llatest1_4.CEConso_4.CEConso_Final 2 2" xfId="234" xr:uid="{4258AAC4-C37A-4A74-AE32-49A98C2EFC20}"/>
    <cellStyle name="_Column2_Copy of PTT(amended by Janice on CFS)llatest1_4.CEConso_4.CEConso_Final 3" xfId="235" xr:uid="{AF927763-4C50-4723-9425-F61DB61BFC9D}"/>
    <cellStyle name="_Column2_Copy of PTT(amended by Janice on CFS)llatest1_4.CEConso_Final" xfId="236" xr:uid="{1EC7AFBF-3173-4697-951F-DAD9AE0D8C64}"/>
    <cellStyle name="_Column2_Copy of PTT(amended by Janice on CFS)llatest1_4.CEConso_Final 2" xfId="237" xr:uid="{4A1683D4-4114-4B09-9290-7746E33B2EF1}"/>
    <cellStyle name="_Column2_Copy of PTT(amended by Janice on CFS)llatest1_4.CEConso_Final 2 2" xfId="238" xr:uid="{F8DDFBC8-1340-456A-B9BB-BF6CA77ACD56}"/>
    <cellStyle name="_Column2_Copy of PTT(amended by Janice on CFS)llatest1_4.CEConso_Final 22.1.10" xfId="239" xr:uid="{CA6C19C6-F369-4177-A3BF-6CFA2025E477}"/>
    <cellStyle name="_Column2_Copy of PTT(amended by Janice on CFS)llatest1_4.CEConso_Final 22.1.10 2" xfId="240" xr:uid="{15B66710-7E59-443C-A25A-9B969D11F2D9}"/>
    <cellStyle name="_Column2_Copy of PTT(amended by Janice on CFS)llatest1_4.CEConso_Final 22.1.10 2 2" xfId="241" xr:uid="{0540F699-D438-4104-896D-8F5727B42EB7}"/>
    <cellStyle name="_Column2_Copy of PTT(amended by Janice on CFS)llatest1_4.CEConso_Final 22.1.10 3" xfId="242" xr:uid="{C5EE40DD-119A-475E-9082-EDAA16C7AFA5}"/>
    <cellStyle name="_Column2_Copy of PTT(amended by Janice on CFS)llatest1_4.CEConso_Final 22.1.10_PTT Reports_30.11.10" xfId="243" xr:uid="{F2417DCB-ABEF-46B3-8810-6FEC6C911E80}"/>
    <cellStyle name="_Column2_Copy of PTT(amended by Janice on CFS)llatest1_4.CEConso_Final 22.1.10_PTT Reports_30.11.10 2" xfId="244" xr:uid="{0298F882-4711-4F56-8DB8-C9E9577B4FAA}"/>
    <cellStyle name="_Column2_Copy of PTT(amended by Janice on CFS)llatest1_4.CEConso_Final 22.1.10_PTT Reports_30.11.10 2 2" xfId="245" xr:uid="{D07AA77C-7A02-4171-98ED-E5267187E841}"/>
    <cellStyle name="_Column2_Copy of PTT(amended by Janice on CFS)llatest1_4.CEConso_Final 22.1.10_PTT Reports_30.11.10 3" xfId="246" xr:uid="{419C869B-6847-46F6-A29C-D69FBF3EBEDF}"/>
    <cellStyle name="_Column2_Copy of PTT(amended by Janice on CFS)llatest1_4.CEConso_Final 3" xfId="247" xr:uid="{F5C078F6-CD49-4F55-9E05-5B68ADB77305}"/>
    <cellStyle name="_Column2_Copy of PTT(amended by Janice on CFS)llatest1_4.CEConso_Final 4" xfId="248" xr:uid="{A50A6264-E92B-41F5-BBE4-5A928023973B}"/>
    <cellStyle name="_Column2_Copy of PTT(amended by Janice on CFS)llatest1_4.CEConso_Sheet1" xfId="249" xr:uid="{CFC1D245-3B97-479C-A7B4-244C8CDF25FB}"/>
    <cellStyle name="_Column2_Copy of PTT(amended by Janice on CFS)llatest1_4.CEConso_Sheet1 2" xfId="250" xr:uid="{C36DE63C-F838-416A-B38A-DD65F8B25631}"/>
    <cellStyle name="_Column2_Copy of PTT(amended by Janice on CFS)llatest1_4.CEConso_Sheet1 2 2" xfId="251" xr:uid="{9317C4C5-D96C-444B-8EF1-BBEFD9B39AAD}"/>
    <cellStyle name="_Column2_Copy of PTT(amended by Janice on CFS)llatest1_4.CEConso_Sheet1 3" xfId="252" xr:uid="{02C73E5F-9871-4AF8-8F45-2B7F052BF8C2}"/>
    <cellStyle name="_Column2_Copy of PTT(amended by Janice on CFS)llatest1_7.EBITDA" xfId="253" xr:uid="{8AC02177-516C-4100-8FC6-43CE0C4ED749}"/>
    <cellStyle name="_Column2_Copy of PTT(amended by Janice on CFS)llatest1_7.EBITDA 2" xfId="254" xr:uid="{8E7037AA-614B-4B31-8E83-FBC83947FC89}"/>
    <cellStyle name="_Column2_Copy of PTT(amended by Janice on CFS)llatest1_7.EBITDA 2 2" xfId="255" xr:uid="{14AA371B-FAF1-49CB-945D-5B476FC8A55D}"/>
    <cellStyle name="_Column2_Copy of PTT(amended by Janice on CFS)llatest1_7.EBITDA 3" xfId="256" xr:uid="{D7B6FE46-6C64-4975-A55A-1998FB46E65C}"/>
    <cellStyle name="_Column2_Copy of PTT(amended by Janice on CFS)llatest1_7.EBITDA_PTT Reports_30.11.10" xfId="257" xr:uid="{EA836863-EFC4-453B-916B-6603698CF4FC}"/>
    <cellStyle name="_Column2_Copy of PTT(amended by Janice on CFS)llatest1_7.EBITDA_PTT Reports_30.11.10 2" xfId="258" xr:uid="{60D38A02-86E2-4057-9484-9C8DC2A7ECB3}"/>
    <cellStyle name="_Column2_Copy of PTT(amended by Janice on CFS)llatest1_7.EBITDA_PTT Reports_30.11.10 2 2" xfId="259" xr:uid="{00895C13-DB4A-4906-8CA7-EF4AB736EA9E}"/>
    <cellStyle name="_Column2_Copy of PTT(amended by Janice on CFS)llatest1_7.EBITDA_PTT Reports_30.11.10 3" xfId="260" xr:uid="{82FAB828-1DAD-4C96-8C8F-97BF7356FF7E}"/>
    <cellStyle name="_Column2_Copy of PTT(amended by Janice on CFS)llatest1_7.EBITDA_Sheet1" xfId="261" xr:uid="{E684EA60-8D14-4406-A6F3-4C91B19A6E7E}"/>
    <cellStyle name="_Column2_Copy of PTT(amended by Janice on CFS)llatest1_7.EBITDA_Sheet1 2" xfId="262" xr:uid="{889E3E84-FAF6-4D34-99C4-D72F4AE6C5B3}"/>
    <cellStyle name="_Column2_Copy of PTT(amended by Janice on CFS)llatest1_7.EBITDA_Sheet1 2 2" xfId="263" xr:uid="{736A68F2-1F9C-4CFB-BB4B-D76972195A47}"/>
    <cellStyle name="_Column2_Copy of PTT(amended by Janice on CFS)llatest1_7.EBITDA_Sheet1 3" xfId="264" xr:uid="{8C2B19D3-7EFD-4B6A-87E1-9CC5ADEE4074}"/>
    <cellStyle name="_Column2_Copy of PTT(amended by Janice on CFS)llatest1_PTT for cash flow Dec 09_mjing" xfId="265" xr:uid="{0818F362-2160-466F-9365-B5E800A996F3}"/>
    <cellStyle name="_Column2_Copy of PTT(amended by Janice on CFS)llatest1_PTT for cash flow Dec 09_mjing 2" xfId="266" xr:uid="{865825F2-F08F-4909-BF9A-6C8A23C93071}"/>
    <cellStyle name="_Column2_Copy of PTT(amended by Janice on CFS)llatest1_PTT for cash flow Dec 09_mjing 2 2" xfId="267" xr:uid="{E71DD91D-831F-4F5B-9548-269D00F94730}"/>
    <cellStyle name="_Column2_Copy of PTT(amended by Janice on CFS)llatest1_PTT for cash flow Dec 09_mjing 3" xfId="268" xr:uid="{F7E5E1A7-6F2C-46E5-9780-623B176AAD02}"/>
    <cellStyle name="_Column2_Copy of PTT(amended by Janice on CFS)llatest1_PTT for cash flow Dec 09_mjing_PTT Reports_30.11.10" xfId="269" xr:uid="{47C63DBD-27FA-40E5-9FE8-C518A3C620F7}"/>
    <cellStyle name="_Column2_Copy of PTT(amended by Janice on CFS)llatest1_PTT for cash flow Dec 09_mjing_PTT Reports_30.11.10 2" xfId="270" xr:uid="{5AE4B474-2445-44D8-852E-2410851536AF}"/>
    <cellStyle name="_Column2_Copy of PTT(amended by Janice on CFS)llatest1_PTT for cash flow Dec 09_mjing_PTT Reports_30.11.10 2 2" xfId="271" xr:uid="{669451B1-2611-43E3-878B-682985469C78}"/>
    <cellStyle name="_Column2_Copy of PTT(amended by Janice on CFS)llatest1_PTT for cash flow Dec 09_mjing_PTT Reports_30.11.10 3" xfId="272" xr:uid="{D4A7B3CB-5982-43A7-A61D-5CA818B21631}"/>
    <cellStyle name="_Column2_Copy of PTT(amended by Janice on CFS)llatest1_PTT for cash flow Dec 09_mjing_Sheet1" xfId="273" xr:uid="{14C7C368-865C-467E-A1F3-68453B165124}"/>
    <cellStyle name="_Column2_Copy of PTT(amended by Janice on CFS)llatest1_PTT for cash flow Dec 09_mjing_Sheet1 2" xfId="274" xr:uid="{7AD7793C-9600-4F93-BA43-034921C6AE20}"/>
    <cellStyle name="_Column2_Copy of PTT(amended by Janice on CFS)llatest1_PTT for cash flow Dec 09_mjing_Sheet1 2 2" xfId="275" xr:uid="{5B4808E5-15A3-4B8B-8C6C-830D4ABC28B9}"/>
    <cellStyle name="_Column2_Copy of PTT(amended by Janice on CFS)llatest1_PTT for cash flow Dec 09_mjing_Sheet1 3" xfId="276" xr:uid="{9ED285E4-F899-4598-AEC9-649A610ED24B}"/>
    <cellStyle name="_Column2_Copy of PTT(amended by Janice on CFS)llatest1_PTT Reports_30.11.10" xfId="277" xr:uid="{EDDB5F05-A67C-4154-B087-6A5BD87A52FD}"/>
    <cellStyle name="_Column2_Copy of PTT(amended by Janice on CFS)llatest1_PTT Reports_30.11.10 2" xfId="278" xr:uid="{A00FCA90-058B-4A12-A275-B28EA7FD674F}"/>
    <cellStyle name="_Column2_Copy of PTT(amended by Janice on CFS)llatest1_PTT Reports_30.11.10 2 2" xfId="279" xr:uid="{B80907F0-C338-49D5-9A71-A99A88EFB8F2}"/>
    <cellStyle name="_Column2_Copy of PTT(amended by Janice on CFS)llatest1_PTT Reports_30.11.10 3" xfId="280" xr:uid="{77139A05-02A0-45E2-9B68-BFAC8ED0B4E6}"/>
    <cellStyle name="_Column2_Deferred Tax 31.12.2008" xfId="281" xr:uid="{F551B913-A08B-4F23-8CCC-79BC4CE58BDE}"/>
    <cellStyle name="_Column2_Deferred Tax 31.12.2008 2" xfId="282" xr:uid="{89A7F123-88D8-4226-B816-FC648E35DB8E}"/>
    <cellStyle name="_Column2_Deferred Tax 31.12.2008 2 2" xfId="283" xr:uid="{B31A4915-BF74-4A6E-90BA-8D257A7D9FDA}"/>
    <cellStyle name="_Column2_Deferred Tax 31.12.2008 3" xfId="284" xr:uid="{C2697DD8-13D2-4A82-B8F6-18CE6831FCE3}"/>
    <cellStyle name="_Column2_Deferred Tax Note_July 2009" xfId="285" xr:uid="{4F8A602B-C50D-452F-A0AD-E4B8C703F30A}"/>
    <cellStyle name="_Column2_Deferred Tax Template" xfId="286" xr:uid="{2D239816-3FE4-46D0-8846-08C5C1AE6EF0}"/>
    <cellStyle name="_Column2_Payable to GC" xfId="287" xr:uid="{011B2414-2281-42BB-B798-05A5F00F7B4A}"/>
    <cellStyle name="_Column2_Quarterly Disclosure Information_2nd Quarter 09_0614" xfId="288" xr:uid="{79B13FFC-CF19-4E34-990A-D3A9CE7B285E}"/>
    <cellStyle name="_Column2_Recon of prov dd 2" xfId="289" xr:uid="{87FD7572-46F4-4F33-A4FC-33FF573F6A67}"/>
    <cellStyle name="_Column2_Template-STDMonthlyReport4Conso v3" xfId="290" xr:uid="{CAD65EE5-3770-451C-9208-DAE0A6C0943A}"/>
    <cellStyle name="_Column2_Template-STDMonthlyReport4Conso v3 2" xfId="291" xr:uid="{68AA3005-5B9F-4C23-9BD1-0E8157030A24}"/>
    <cellStyle name="_Column2_Template-STDMonthlyReport4Conso v3 2 2" xfId="292" xr:uid="{67D7A918-CD09-4659-95F5-B6B358674AC3}"/>
    <cellStyle name="_Column2_Template-STDMonthlyReport4Conso v3 3" xfId="293" xr:uid="{23C65CC2-5941-4B0E-9C3E-8D341DBCF49B}"/>
    <cellStyle name="_Column3" xfId="294" xr:uid="{EE2E4DBB-7F1C-406A-BA1C-823AA44C24EB}"/>
    <cellStyle name="_Column3 2" xfId="295" xr:uid="{1D9E62E9-625A-4533-B1D7-D6BC1CC85A34}"/>
    <cellStyle name="_Column3 2 2" xfId="296" xr:uid="{CD6C248E-C6DF-4EA4-A2E2-E9A169EDB956}"/>
    <cellStyle name="_Column3 3" xfId="297" xr:uid="{533CCE1F-F0F3-4601-B332-44B2210F4685}"/>
    <cellStyle name="_Column3_38.AdminRelated (M)" xfId="298" xr:uid="{46F6A6E7-08C2-4DC5-BB8B-C41B8F5DCBAB}"/>
    <cellStyle name="_Column3_Cognis_Conso_Dec 06" xfId="299" xr:uid="{9FF6D08E-7E87-45A3-84CD-0BDA899B8991}"/>
    <cellStyle name="_Column3_COM Consol BS and PL 31 Dec 2006_KSY" xfId="300" xr:uid="{9B5FFEFB-2F0F-4B7C-8944-F30733ED634C}"/>
    <cellStyle name="_Column3_COM Consol BS and PL 31 Dec 2006_KSY 2" xfId="301" xr:uid="{0227901E-5125-4F34-AAF0-578AFFB24014}"/>
    <cellStyle name="_Column3_COM Consol BS and PL 31 Dec 2006_KSY 2 2" xfId="302" xr:uid="{7E7A123C-AD2E-47BD-92AD-96B95FDBC268}"/>
    <cellStyle name="_Column3_COM Consol BS and PL 31 Dec 2006_KSY 3" xfId="303" xr:uid="{00C02503-4931-4F8D-9828-C81292D8CB22}"/>
    <cellStyle name="_Column3_Commitments Note" xfId="304" xr:uid="{869C46EC-159B-4905-8693-9D2C735CE5B1}"/>
    <cellStyle name="_Column3_Commitments Note 2" xfId="305" xr:uid="{AE0C0945-7A30-4D6D-BEEF-10F66EC608A7}"/>
    <cellStyle name="_Column3_Commitments Note 2 2" xfId="306" xr:uid="{171B813D-9DCF-429F-A512-5F504F663CC6}"/>
    <cellStyle name="_Column3_Commitments Note 3" xfId="307" xr:uid="{C07AA4EE-639D-468B-A9AE-AD56EB64AB7C}"/>
    <cellStyle name="_Column3_Copy of PTT(amended by Janice on CFS)llatest1" xfId="308" xr:uid="{75B32803-012B-4699-9D47-0CFA38A91B4E}"/>
    <cellStyle name="_Column3_Copy of PTT(amended by Janice on CFS)llatest1 2" xfId="309" xr:uid="{E02B4EAE-6BFD-48EE-B749-F6F9B74EE053}"/>
    <cellStyle name="_Column3_Copy of PTT(amended by Janice on CFS)llatest1 2 2" xfId="310" xr:uid="{AFB8DCD1-4384-4461-AD6E-F4E5756BA876}"/>
    <cellStyle name="_Column3_Copy of PTT(amended by Janice on CFS)llatest1 3" xfId="311" xr:uid="{7789AD95-D96F-4A56-AD24-28B75056BF78}"/>
    <cellStyle name="_Column3_Copy of PTT(amended by Janice on CFS)llatest1_38.AdminRelated (M)" xfId="312" xr:uid="{3120DAA4-508E-4075-92BE-0B4E3D5926B8}"/>
    <cellStyle name="_Column3_Copy of PTT(amended by Janice on CFS)llatest1_38.AdminRelated (M) 2" xfId="313" xr:uid="{DB4A1623-ACE2-4B3A-B249-0B8901D34B80}"/>
    <cellStyle name="_Column3_Copy of PTT(amended by Janice on CFS)llatest1_38.AdminRelated (M) 2 2" xfId="314" xr:uid="{0D11F72B-8BE9-4A26-8613-BA066DBA3DF2}"/>
    <cellStyle name="_Column3_Copy of PTT(amended by Janice on CFS)llatest1_38.AdminRelated (M) 3" xfId="315" xr:uid="{D30B609C-4A43-499F-86C0-9BE84AB403BC}"/>
    <cellStyle name="_Column3_Copy of PTT(amended by Janice on CFS)llatest1_38.AdminRelated (M)_1" xfId="316" xr:uid="{D23520B4-2A3A-40B1-B74B-91017949E1D1}"/>
    <cellStyle name="_Column3_Copy of PTT(amended by Janice on CFS)llatest1_38.AdminRelated (M)_1 2" xfId="317" xr:uid="{99BCB73C-5413-4D5F-A750-D17D6476B647}"/>
    <cellStyle name="_Column3_Copy of PTT(amended by Janice on CFS)llatest1_38.AdminRelated (M)_1 2 2" xfId="318" xr:uid="{2E90DEFF-82B9-494E-AB64-29E92CC79721}"/>
    <cellStyle name="_Column3_Copy of PTT(amended by Janice on CFS)llatest1_38.AdminRelated (M)_1 3" xfId="319" xr:uid="{700D1276-6315-44A8-A62B-6D1EFC859232}"/>
    <cellStyle name="_Column3_Copy of PTT(amended by Janice on CFS)llatest1_38.AdminRelated (M)_PTT Reports_30.11.10" xfId="320" xr:uid="{7A94B939-9062-4BE6-95A4-2523627B9520}"/>
    <cellStyle name="_Column3_Copy of PTT(amended by Janice on CFS)llatest1_38.AdminRelated (M)_PTT Reports_30.11.10 2" xfId="321" xr:uid="{CCDDE849-F04F-4D91-AEF1-378E9186AD76}"/>
    <cellStyle name="_Column3_Copy of PTT(amended by Janice on CFS)llatest1_38.AdminRelated (M)_PTT Reports_30.11.10 2 2" xfId="322" xr:uid="{FD70EBB1-3705-4B0A-80E6-A786B1CC8918}"/>
    <cellStyle name="_Column3_Copy of PTT(amended by Janice on CFS)llatest1_38.AdminRelated (M)_PTT Reports_30.11.10 3" xfId="323" xr:uid="{E9CAF68D-B67A-496A-9855-B5C5C4F8E8A0}"/>
    <cellStyle name="_Column3_Copy of PTT(amended by Janice on CFS)llatest1_38.AdminRelated (M)_Sheet1" xfId="324" xr:uid="{A65AC6A2-956E-40BC-8145-7A4857155456}"/>
    <cellStyle name="_Column3_Copy of PTT(amended by Janice on CFS)llatest1_38.AdminRelated (M)_Sheet1 2" xfId="325" xr:uid="{66D75F68-F6AA-4535-99B1-48F6B8D3C161}"/>
    <cellStyle name="_Column3_Copy of PTT(amended by Janice on CFS)llatest1_38.AdminRelated (M)_Sheet1 2 2" xfId="326" xr:uid="{01B01BC1-C1D8-4C10-BA33-BA62E22B4DF8}"/>
    <cellStyle name="_Column3_Copy of PTT(amended by Janice on CFS)llatest1_38.AdminRelated (M)_Sheet1 3" xfId="327" xr:uid="{5F42E5F6-CFD8-4CBB-9D81-1FFAD8F37734}"/>
    <cellStyle name="_Column3_Copy of PTT(amended by Janice on CFS)llatest1_4.CEConso" xfId="328" xr:uid="{C969F814-ABA8-4852-9C59-DEE7A6E45BFD}"/>
    <cellStyle name="_Column3_Copy of PTT(amended by Janice on CFS)llatest1_4.CEConso 2" xfId="329" xr:uid="{72ECC36B-C193-4EFC-86A2-4453E157D38D}"/>
    <cellStyle name="_Column3_Copy of PTT(amended by Janice on CFS)llatest1_4.CEConso 2 2" xfId="330" xr:uid="{F8FEF7DE-146C-40A3-9FA6-E7C8DE25867D}"/>
    <cellStyle name="_Column3_Copy of PTT(amended by Janice on CFS)llatest1_4.CEConso 3" xfId="331" xr:uid="{0F9E3062-2C64-4075-8BBF-54A6925C8A7A}"/>
    <cellStyle name="_Column3_Copy of PTT(amended by Janice on CFS)llatest1_4.CEConso_4.CEConso_Final" xfId="332" xr:uid="{22478334-021E-4853-ABF4-3CB7827D198C}"/>
    <cellStyle name="_Column3_Copy of PTT(amended by Janice on CFS)llatest1_4.CEConso_4.CEConso_Final 2" xfId="333" xr:uid="{20A45B30-A08E-421F-BBD5-BCE70792082B}"/>
    <cellStyle name="_Column3_Copy of PTT(amended by Janice on CFS)llatest1_4.CEConso_4.CEConso_Final 2 2" xfId="334" xr:uid="{D257B85B-17C6-4B7F-9F13-CE43474030E8}"/>
    <cellStyle name="_Column3_Copy of PTT(amended by Janice on CFS)llatest1_4.CEConso_4.CEConso_Final 3" xfId="335" xr:uid="{31792152-9E7C-4235-838E-03D0BCE028C9}"/>
    <cellStyle name="_Column3_Copy of PTT(amended by Janice on CFS)llatest1_4.CEConso_Final" xfId="336" xr:uid="{34946B4E-B04A-45FB-B603-F43776B94676}"/>
    <cellStyle name="_Column3_Copy of PTT(amended by Janice on CFS)llatest1_4.CEConso_Final 2" xfId="337" xr:uid="{AE53B0A0-F8B3-412D-B893-EDE7E30658FB}"/>
    <cellStyle name="_Column3_Copy of PTT(amended by Janice on CFS)llatest1_4.CEConso_Final 2 2" xfId="338" xr:uid="{D772E383-19E8-40AE-8784-8456829859B9}"/>
    <cellStyle name="_Column3_Copy of PTT(amended by Janice on CFS)llatest1_4.CEConso_Final 22.1.10" xfId="339" xr:uid="{CC6D464B-86C3-4C2A-A720-B8A440E08214}"/>
    <cellStyle name="_Column3_Copy of PTT(amended by Janice on CFS)llatest1_4.CEConso_Final 22.1.10 2" xfId="340" xr:uid="{62C7A524-83FD-4553-9347-A86444995E0D}"/>
    <cellStyle name="_Column3_Copy of PTT(amended by Janice on CFS)llatest1_4.CEConso_Final 22.1.10 2 2" xfId="341" xr:uid="{E1CC6B97-1541-4125-8F6F-10AC4E02D1EE}"/>
    <cellStyle name="_Column3_Copy of PTT(amended by Janice on CFS)llatest1_4.CEConso_Final 22.1.10 3" xfId="342" xr:uid="{5AACB63D-7860-4C32-B3BA-DB55797C842F}"/>
    <cellStyle name="_Column3_Copy of PTT(amended by Janice on CFS)llatest1_4.CEConso_Final 22.1.10_PTT Reports_30.11.10" xfId="343" xr:uid="{D303372A-9EAF-4CE0-BABD-28B6CD002760}"/>
    <cellStyle name="_Column3_Copy of PTT(amended by Janice on CFS)llatest1_4.CEConso_Final 22.1.10_PTT Reports_30.11.10 2" xfId="344" xr:uid="{BF2978C2-1302-4BC2-8C8A-3DCECF78EC15}"/>
    <cellStyle name="_Column3_Copy of PTT(amended by Janice on CFS)llatest1_4.CEConso_Final 22.1.10_PTT Reports_30.11.10 2 2" xfId="345" xr:uid="{C0CE68C0-ECB2-486D-BACD-48FAE6735208}"/>
    <cellStyle name="_Column3_Copy of PTT(amended by Janice on CFS)llatest1_4.CEConso_Final 22.1.10_PTT Reports_30.11.10 3" xfId="346" xr:uid="{7B1C20EB-6F19-439F-BF28-CD037DDB1494}"/>
    <cellStyle name="_Column3_Copy of PTT(amended by Janice on CFS)llatest1_4.CEConso_Final 3" xfId="347" xr:uid="{B696A727-05A1-4C7E-BCBD-6F1574D7C854}"/>
    <cellStyle name="_Column3_Copy of PTT(amended by Janice on CFS)llatest1_4.CEConso_Final 4" xfId="348" xr:uid="{051B2207-53DF-440E-BB40-68126F25241A}"/>
    <cellStyle name="_Column3_Copy of PTT(amended by Janice on CFS)llatest1_4.CEConso_Sheet1" xfId="349" xr:uid="{B87AFF4A-BF1A-4AA7-8EF3-F876C6F50C8A}"/>
    <cellStyle name="_Column3_Copy of PTT(amended by Janice on CFS)llatest1_4.CEConso_Sheet1 2" xfId="350" xr:uid="{5B1DD3AC-E9FA-4FCF-84D0-0ACCC72FB513}"/>
    <cellStyle name="_Column3_Copy of PTT(amended by Janice on CFS)llatest1_4.CEConso_Sheet1 2 2" xfId="351" xr:uid="{F247A1AD-B9EA-450E-917E-A0B89B783C7E}"/>
    <cellStyle name="_Column3_Copy of PTT(amended by Janice on CFS)llatest1_4.CEConso_Sheet1 3" xfId="352" xr:uid="{6F2C56DF-84AB-421B-8DCB-FF6488BF3C70}"/>
    <cellStyle name="_Column3_Copy of PTT(amended by Janice on CFS)llatest1_7.EBITDA" xfId="353" xr:uid="{F041DC4A-CC02-424E-9654-54A1BF804A33}"/>
    <cellStyle name="_Column3_Copy of PTT(amended by Janice on CFS)llatest1_7.EBITDA 2" xfId="354" xr:uid="{07276068-A3B8-4D40-9F8D-EC5888745643}"/>
    <cellStyle name="_Column3_Copy of PTT(amended by Janice on CFS)llatest1_7.EBITDA 2 2" xfId="355" xr:uid="{2CABF443-19C4-441C-B8D5-8558BD8E0750}"/>
    <cellStyle name="_Column3_Copy of PTT(amended by Janice on CFS)llatest1_7.EBITDA 3" xfId="356" xr:uid="{F17615FB-0355-4531-84EC-DB1D6F7485A3}"/>
    <cellStyle name="_Column3_Copy of PTT(amended by Janice on CFS)llatest1_7.EBITDA_PTT Reports_30.11.10" xfId="357" xr:uid="{DE1BEFA3-5770-452C-AEC9-3719B31E8A5B}"/>
    <cellStyle name="_Column3_Copy of PTT(amended by Janice on CFS)llatest1_7.EBITDA_PTT Reports_30.11.10 2" xfId="358" xr:uid="{FEF7173E-AF46-4E21-BC28-080A07BE781A}"/>
    <cellStyle name="_Column3_Copy of PTT(amended by Janice on CFS)llatest1_7.EBITDA_PTT Reports_30.11.10 2 2" xfId="359" xr:uid="{12F384B4-5D75-4D46-BA8D-DBD667503C9C}"/>
    <cellStyle name="_Column3_Copy of PTT(amended by Janice on CFS)llatest1_7.EBITDA_PTT Reports_30.11.10 3" xfId="360" xr:uid="{3F64FB0F-E874-4524-8DEE-391E63274913}"/>
    <cellStyle name="_Column3_Copy of PTT(amended by Janice on CFS)llatest1_7.EBITDA_Sheet1" xfId="361" xr:uid="{D035D0DE-0A96-40AC-844F-A57866E6C100}"/>
    <cellStyle name="_Column3_Copy of PTT(amended by Janice on CFS)llatest1_7.EBITDA_Sheet1 2" xfId="362" xr:uid="{0F957709-FB81-432E-9712-45BCC0DA5681}"/>
    <cellStyle name="_Column3_Copy of PTT(amended by Janice on CFS)llatest1_7.EBITDA_Sheet1 2 2" xfId="363" xr:uid="{792C1F6F-DF51-4C71-987A-8B86F37C58A2}"/>
    <cellStyle name="_Column3_Copy of PTT(amended by Janice on CFS)llatest1_7.EBITDA_Sheet1 3" xfId="364" xr:uid="{1B816211-59F7-4477-A14B-1FEFBF4BB4BA}"/>
    <cellStyle name="_Column3_Copy of PTT(amended by Janice on CFS)llatest1_PTT for cash flow Dec 09_mjing" xfId="365" xr:uid="{77C95756-1A5C-412C-91A0-8108A35E3FF6}"/>
    <cellStyle name="_Column3_Copy of PTT(amended by Janice on CFS)llatest1_PTT for cash flow Dec 09_mjing 2" xfId="366" xr:uid="{8CAC82D9-AB93-4815-BED7-1B05BB2439B2}"/>
    <cellStyle name="_Column3_Copy of PTT(amended by Janice on CFS)llatest1_PTT for cash flow Dec 09_mjing 2 2" xfId="367" xr:uid="{86BC921A-605B-472B-82B2-8DFC3180441B}"/>
    <cellStyle name="_Column3_Copy of PTT(amended by Janice on CFS)llatest1_PTT for cash flow Dec 09_mjing 3" xfId="368" xr:uid="{839461DC-91BC-44A3-BE24-925AEDAF82F6}"/>
    <cellStyle name="_Column3_Copy of PTT(amended by Janice on CFS)llatest1_PTT for cash flow Dec 09_mjing_PTT Reports_30.11.10" xfId="369" xr:uid="{07FF0FD0-7C3E-47E2-B304-C1178E242BE1}"/>
    <cellStyle name="_Column3_Copy of PTT(amended by Janice on CFS)llatest1_PTT for cash flow Dec 09_mjing_PTT Reports_30.11.10 2" xfId="370" xr:uid="{2842406B-07D5-4C1F-94EF-3AB9235CE417}"/>
    <cellStyle name="_Column3_Copy of PTT(amended by Janice on CFS)llatest1_PTT for cash flow Dec 09_mjing_PTT Reports_30.11.10 2 2" xfId="371" xr:uid="{5980169D-DC21-41AA-982C-8D054532852F}"/>
    <cellStyle name="_Column3_Copy of PTT(amended by Janice on CFS)llatest1_PTT for cash flow Dec 09_mjing_PTT Reports_30.11.10 3" xfId="372" xr:uid="{83D65332-96DF-4FE7-8FEA-97DB9D993584}"/>
    <cellStyle name="_Column3_Copy of PTT(amended by Janice on CFS)llatest1_PTT for cash flow Dec 09_mjing_Sheet1" xfId="373" xr:uid="{4A9FB174-C313-4F2B-B897-5A1B0201FF39}"/>
    <cellStyle name="_Column3_Copy of PTT(amended by Janice on CFS)llatest1_PTT for cash flow Dec 09_mjing_Sheet1 2" xfId="374" xr:uid="{CE8E8CFC-E53D-4FB0-A08C-71B398D5E87B}"/>
    <cellStyle name="_Column3_Copy of PTT(amended by Janice on CFS)llatest1_PTT for cash flow Dec 09_mjing_Sheet1 2 2" xfId="375" xr:uid="{B3AACE84-856A-4701-9521-31CA6E3E5900}"/>
    <cellStyle name="_Column3_Copy of PTT(amended by Janice on CFS)llatest1_PTT for cash flow Dec 09_mjing_Sheet1 3" xfId="376" xr:uid="{19D7E1FD-ACD8-4990-A94A-712ABF8DB316}"/>
    <cellStyle name="_Column3_Copy of PTT(amended by Janice on CFS)llatest1_PTT Reports_30.11.10" xfId="377" xr:uid="{009F112E-8057-4A35-9FD3-1F064BC29CFF}"/>
    <cellStyle name="_Column3_Copy of PTT(amended by Janice on CFS)llatest1_PTT Reports_30.11.10 2" xfId="378" xr:uid="{A058EC83-BB48-404F-8DC5-53E942525CFD}"/>
    <cellStyle name="_Column3_Copy of PTT(amended by Janice on CFS)llatest1_PTT Reports_30.11.10 2 2" xfId="379" xr:uid="{4821B841-6211-4D49-832D-3CCC2D3838C5}"/>
    <cellStyle name="_Column3_Copy of PTT(amended by Janice on CFS)llatest1_PTT Reports_30.11.10 3" xfId="380" xr:uid="{B2ED5203-4F2F-45A5-9178-A4C5E414E420}"/>
    <cellStyle name="_Column3_Deferred Tax 31.12.2008" xfId="381" xr:uid="{6B47BCE1-4D12-4645-8D5D-3D29574B2093}"/>
    <cellStyle name="_Column3_Deferred Tax 31.12.2008 2" xfId="382" xr:uid="{56B7F169-1D96-42CD-924D-A283E5CD3AE6}"/>
    <cellStyle name="_Column3_Deferred Tax 31.12.2008 2 2" xfId="383" xr:uid="{7CA90F01-2B25-479C-8BCF-71D7A4C9B3C2}"/>
    <cellStyle name="_Column3_Deferred Tax 31.12.2008 3" xfId="384" xr:uid="{3FA93FD1-3974-45DB-A18B-AB27A4A8BD1E}"/>
    <cellStyle name="_Column3_Deferred Tax Note_July 2009" xfId="385" xr:uid="{CB4A0D3D-D116-4C02-96AB-5936D083993E}"/>
    <cellStyle name="_Column3_Deferred Tax Template" xfId="386" xr:uid="{B0481284-E32A-4EBF-92F7-DCCBE0215F18}"/>
    <cellStyle name="_Column3_Payable to GC" xfId="387" xr:uid="{BCDFB28C-6749-4B2C-A41A-1A39C64D29CB}"/>
    <cellStyle name="_Column3_Quarterly Disclosure Information_2nd Quarter 09_0614" xfId="388" xr:uid="{046A4BE7-8BD4-48B8-8C89-84A3AFC39B59}"/>
    <cellStyle name="_Column3_Recon of prov dd 2" xfId="389" xr:uid="{7850D4E3-A81E-496A-BF09-59842CDE5804}"/>
    <cellStyle name="_Column3_Template-STDMonthlyReport4Conso v3" xfId="390" xr:uid="{F49617B0-61FD-475D-8CB7-048EE0DBD08E}"/>
    <cellStyle name="_Column3_Template-STDMonthlyReport4Conso v3 2" xfId="391" xr:uid="{7587470A-04AF-4BC3-8D70-F12DEE7E8677}"/>
    <cellStyle name="_Column3_Template-STDMonthlyReport4Conso v3 2 2" xfId="392" xr:uid="{51A06902-D2A1-45D1-8180-C748AABBFF2E}"/>
    <cellStyle name="_Column3_Template-STDMonthlyReport4Conso v3 3" xfId="393" xr:uid="{320CE921-7D68-44D5-AFC4-15BCC979FA9A}"/>
    <cellStyle name="_Column4" xfId="394" xr:uid="{6A2A1994-A24A-429D-B6F6-01D76306BC1E}"/>
    <cellStyle name="_Column4 2" xfId="395" xr:uid="{3D353EAA-5A05-4797-8DC5-F30508966974}"/>
    <cellStyle name="_Column4 2 2" xfId="396" xr:uid="{1DB2A10E-696E-45DB-A3F1-8568C93CC2C9}"/>
    <cellStyle name="_Column4 3" xfId="397" xr:uid="{9F50471E-5704-4B1F-8DE0-9B0B2145B955}"/>
    <cellStyle name="_Column4_38.AdminRelated (M)" xfId="398" xr:uid="{29A3D4A5-9292-44ED-B214-089737712AA7}"/>
    <cellStyle name="_Column4_Cognis_Conso_Dec 06" xfId="399" xr:uid="{F9076F65-BA6F-4CEE-ADC7-8C1B17DD470B}"/>
    <cellStyle name="_Column4_COM Consol BS and PL 31 Dec 2006_KSY" xfId="400" xr:uid="{48DAEFDD-785A-44DD-8557-75140AB21132}"/>
    <cellStyle name="_Column4_COM Consol BS and PL 31 Dec 2006_KSY 2" xfId="401" xr:uid="{E35DD2D1-87AF-4048-B4D9-CD99B1EDB509}"/>
    <cellStyle name="_Column4_COM Consol BS and PL 31 Dec 2006_KSY 2 2" xfId="402" xr:uid="{4F80F0D2-97DD-4ED8-911D-2651898EB227}"/>
    <cellStyle name="_Column4_COM Consol BS and PL 31 Dec 2006_KSY 3" xfId="403" xr:uid="{032A24FD-5009-4818-9D8C-9B58DE69DB3D}"/>
    <cellStyle name="_Column4_Commitments Note" xfId="404" xr:uid="{1B63E288-8B83-491F-95A2-3953CCAF84B2}"/>
    <cellStyle name="_Column4_Commitments Note 2" xfId="405" xr:uid="{5935D9E5-ECD7-478D-8F00-626846906B5A}"/>
    <cellStyle name="_Column4_Commitments Note 2 2" xfId="406" xr:uid="{4E3B44E7-B8D6-4398-A1B7-0BECBD5E14DD}"/>
    <cellStyle name="_Column4_Commitments Note 3" xfId="407" xr:uid="{61A70073-9E9E-46D7-84B9-8A24873BD65A}"/>
    <cellStyle name="_Column4_Copy of PTT(amended by Janice on CFS)llatest1" xfId="408" xr:uid="{AEFFA36F-E7BE-4C89-8EF8-9B3F62286309}"/>
    <cellStyle name="_Column4_Copy of PTT(amended by Janice on CFS)llatest1 2" xfId="409" xr:uid="{A69EB94C-54F2-406C-8609-16DA31117F41}"/>
    <cellStyle name="_Column4_Copy of PTT(amended by Janice on CFS)llatest1 2 2" xfId="410" xr:uid="{71045E7F-1E16-4A6F-B8B5-BA4D0FE33276}"/>
    <cellStyle name="_Column4_Copy of PTT(amended by Janice on CFS)llatest1 3" xfId="411" xr:uid="{90D04DA3-28B1-4483-890A-59C5E3714A68}"/>
    <cellStyle name="_Column4_Copy of PTT(amended by Janice on CFS)llatest1_38.AdminRelated (M)" xfId="412" xr:uid="{27A33B50-7168-4315-BD40-1DD1683242E0}"/>
    <cellStyle name="_Column4_Copy of PTT(amended by Janice on CFS)llatest1_38.AdminRelated (M) 2" xfId="413" xr:uid="{20227F2D-1103-4BE4-8D42-7AC2AF71DA08}"/>
    <cellStyle name="_Column4_Copy of PTT(amended by Janice on CFS)llatest1_38.AdminRelated (M) 2 2" xfId="414" xr:uid="{6F8746B1-D529-4434-BC0B-E163D82C0B45}"/>
    <cellStyle name="_Column4_Copy of PTT(amended by Janice on CFS)llatest1_38.AdminRelated (M) 3" xfId="415" xr:uid="{D99C8C91-A0FE-4833-A2C0-2F3E15139177}"/>
    <cellStyle name="_Column4_Copy of PTT(amended by Janice on CFS)llatest1_38.AdminRelated (M)_1" xfId="416" xr:uid="{4B0291E2-D550-4539-AA44-D837FF700440}"/>
    <cellStyle name="_Column4_Copy of PTT(amended by Janice on CFS)llatest1_38.AdminRelated (M)_1 2" xfId="417" xr:uid="{76429C9B-BFAB-49FE-92F9-B09969993F32}"/>
    <cellStyle name="_Column4_Copy of PTT(amended by Janice on CFS)llatest1_38.AdminRelated (M)_1 2 2" xfId="418" xr:uid="{E5630779-08FA-45E0-89B4-3C2ADF803BAB}"/>
    <cellStyle name="_Column4_Copy of PTT(amended by Janice on CFS)llatest1_38.AdminRelated (M)_1 3" xfId="419" xr:uid="{A34B7BF6-90F3-425D-A91F-A6417ED297AA}"/>
    <cellStyle name="_Column4_Copy of PTT(amended by Janice on CFS)llatest1_38.AdminRelated (M)_PTT Reports_30.11.10" xfId="420" xr:uid="{66B09692-5329-4C5F-8F59-F58A6A0A3411}"/>
    <cellStyle name="_Column4_Copy of PTT(amended by Janice on CFS)llatest1_38.AdminRelated (M)_PTT Reports_30.11.10 2" xfId="421" xr:uid="{A2C05B1C-F93A-4AB5-97AF-110CF9CD6F97}"/>
    <cellStyle name="_Column4_Copy of PTT(amended by Janice on CFS)llatest1_38.AdminRelated (M)_PTT Reports_30.11.10 2 2" xfId="422" xr:uid="{A3EB6045-7399-499D-9A30-1E6076345E2D}"/>
    <cellStyle name="_Column4_Copy of PTT(amended by Janice on CFS)llatest1_38.AdminRelated (M)_PTT Reports_30.11.10 3" xfId="423" xr:uid="{C62FB245-488B-43CF-8D13-C4D0B6A4C029}"/>
    <cellStyle name="_Column4_Copy of PTT(amended by Janice on CFS)llatest1_38.AdminRelated (M)_Sheet1" xfId="424" xr:uid="{861FD19B-C6A4-4780-A4B8-E36A8455D421}"/>
    <cellStyle name="_Column4_Copy of PTT(amended by Janice on CFS)llatest1_38.AdminRelated (M)_Sheet1 2" xfId="425" xr:uid="{CA762A04-2ADF-4932-8D17-595A3245FDD5}"/>
    <cellStyle name="_Column4_Copy of PTT(amended by Janice on CFS)llatest1_38.AdminRelated (M)_Sheet1 2 2" xfId="426" xr:uid="{E13342BA-AE05-48B7-9E8C-39E14D6907B6}"/>
    <cellStyle name="_Column4_Copy of PTT(amended by Janice on CFS)llatest1_38.AdminRelated (M)_Sheet1 3" xfId="427" xr:uid="{BC18A737-E71A-4E84-89BA-4F0921221913}"/>
    <cellStyle name="_Column4_Copy of PTT(amended by Janice on CFS)llatest1_4.CEConso" xfId="428" xr:uid="{1FA3923F-8753-48DC-A103-58F3EE30C43B}"/>
    <cellStyle name="_Column4_Copy of PTT(amended by Janice on CFS)llatest1_4.CEConso 2" xfId="429" xr:uid="{A685C416-1C54-4BCC-980B-E058080FA431}"/>
    <cellStyle name="_Column4_Copy of PTT(amended by Janice on CFS)llatest1_4.CEConso 2 2" xfId="430" xr:uid="{EE7F4092-988F-42F4-B8DD-7BCB970C7992}"/>
    <cellStyle name="_Column4_Copy of PTT(amended by Janice on CFS)llatest1_4.CEConso 3" xfId="431" xr:uid="{36B7D631-F904-4CEC-8326-3F07D39727C0}"/>
    <cellStyle name="_Column4_Copy of PTT(amended by Janice on CFS)llatest1_4.CEConso_4.CEConso_Final" xfId="432" xr:uid="{3BE1443A-5ECA-49CF-9A26-99736BC5F51E}"/>
    <cellStyle name="_Column4_Copy of PTT(amended by Janice on CFS)llatest1_4.CEConso_4.CEConso_Final 2" xfId="433" xr:uid="{168E5DEE-B7A8-40B9-890F-BBCE97DD0361}"/>
    <cellStyle name="_Column4_Copy of PTT(amended by Janice on CFS)llatest1_4.CEConso_4.CEConso_Final 2 2" xfId="434" xr:uid="{763E2375-D5F3-47A0-A8F7-72717E248BEC}"/>
    <cellStyle name="_Column4_Copy of PTT(amended by Janice on CFS)llatest1_4.CEConso_4.CEConso_Final 3" xfId="435" xr:uid="{0CA5D143-36E0-45FC-A2B7-B28E789B6106}"/>
    <cellStyle name="_Column4_Copy of PTT(amended by Janice on CFS)llatest1_4.CEConso_Final" xfId="436" xr:uid="{A6561254-90BA-468C-84D7-F06CA537F21C}"/>
    <cellStyle name="_Column4_Copy of PTT(amended by Janice on CFS)llatest1_4.CEConso_Final 2" xfId="437" xr:uid="{FE950703-C0F5-494F-BA68-4CE7B2B0632E}"/>
    <cellStyle name="_Column4_Copy of PTT(amended by Janice on CFS)llatest1_4.CEConso_Final 2 2" xfId="438" xr:uid="{649E5EF6-9983-4B8A-9D3D-6EF6052418E7}"/>
    <cellStyle name="_Column4_Copy of PTT(amended by Janice on CFS)llatest1_4.CEConso_Final 22.1.10" xfId="439" xr:uid="{2A84C07F-B52B-4DA1-9455-5A510F0B8488}"/>
    <cellStyle name="_Column4_Copy of PTT(amended by Janice on CFS)llatest1_4.CEConso_Final 22.1.10 2" xfId="440" xr:uid="{09B4A9BD-2E24-45CC-8C7A-3C1EC2F599B6}"/>
    <cellStyle name="_Column4_Copy of PTT(amended by Janice on CFS)llatest1_4.CEConso_Final 22.1.10 2 2" xfId="441" xr:uid="{B9E78914-B6DD-4D1B-BCB0-8D112F6DACC5}"/>
    <cellStyle name="_Column4_Copy of PTT(amended by Janice on CFS)llatest1_4.CEConso_Final 22.1.10 3" xfId="442" xr:uid="{0E973BA5-F8E0-4C40-917E-9885901B340A}"/>
    <cellStyle name="_Column4_Copy of PTT(amended by Janice on CFS)llatest1_4.CEConso_Final 22.1.10_PTT Reports_30.11.10" xfId="443" xr:uid="{FA0F789E-30A8-476F-8209-6417CF3ECD89}"/>
    <cellStyle name="_Column4_Copy of PTT(amended by Janice on CFS)llatest1_4.CEConso_Final 22.1.10_PTT Reports_30.11.10 2" xfId="444" xr:uid="{D57D03CB-065E-489C-88E6-E262D0B31DC0}"/>
    <cellStyle name="_Column4_Copy of PTT(amended by Janice on CFS)llatest1_4.CEConso_Final 22.1.10_PTT Reports_30.11.10 2 2" xfId="445" xr:uid="{9ECBB057-79E7-4B8C-AC05-E93BECBE83FD}"/>
    <cellStyle name="_Column4_Copy of PTT(amended by Janice on CFS)llatest1_4.CEConso_Final 22.1.10_PTT Reports_30.11.10 3" xfId="446" xr:uid="{CF369BB2-5AFD-4E85-9E6C-47023D6621B9}"/>
    <cellStyle name="_Column4_Copy of PTT(amended by Janice on CFS)llatest1_4.CEConso_Final 3" xfId="447" xr:uid="{D3FBFCD0-906F-466A-9612-3B3233A5E0F3}"/>
    <cellStyle name="_Column4_Copy of PTT(amended by Janice on CFS)llatest1_4.CEConso_Final 4" xfId="448" xr:uid="{2519B738-3B28-4D08-BF11-0164D8F7C4E5}"/>
    <cellStyle name="_Column4_Copy of PTT(amended by Janice on CFS)llatest1_4.CEConso_Sheet1" xfId="449" xr:uid="{AA42C24A-EEA6-4F11-B0A1-DC420D5B17A7}"/>
    <cellStyle name="_Column4_Copy of PTT(amended by Janice on CFS)llatest1_4.CEConso_Sheet1 2" xfId="450" xr:uid="{7B93AA09-4F94-489D-8179-1412772CD822}"/>
    <cellStyle name="_Column4_Copy of PTT(amended by Janice on CFS)llatest1_4.CEConso_Sheet1 2 2" xfId="451" xr:uid="{668738C7-2AFB-4302-98D3-0C3EA13A0F44}"/>
    <cellStyle name="_Column4_Copy of PTT(amended by Janice on CFS)llatest1_4.CEConso_Sheet1 3" xfId="452" xr:uid="{8A361B23-B09F-46B6-B2AB-79FA88C736B5}"/>
    <cellStyle name="_Column4_Copy of PTT(amended by Janice on CFS)llatest1_7.EBITDA" xfId="453" xr:uid="{F7A6FF37-184F-4C20-9E0C-E6DCF6559C2F}"/>
    <cellStyle name="_Column4_Copy of PTT(amended by Janice on CFS)llatest1_7.EBITDA 2" xfId="454" xr:uid="{E33C0432-1B14-4B98-B609-4DACC9801B8C}"/>
    <cellStyle name="_Column4_Copy of PTT(amended by Janice on CFS)llatest1_7.EBITDA 2 2" xfId="455" xr:uid="{7C050931-2815-4D44-8D56-4A837B2F1B25}"/>
    <cellStyle name="_Column4_Copy of PTT(amended by Janice on CFS)llatest1_7.EBITDA 3" xfId="456" xr:uid="{7DF11FC2-439B-401C-800B-2F2857B52DFB}"/>
    <cellStyle name="_Column4_Copy of PTT(amended by Janice on CFS)llatest1_7.EBITDA_PTT Reports_30.11.10" xfId="457" xr:uid="{282048EA-73A3-4739-8DD3-AEEA585F06BD}"/>
    <cellStyle name="_Column4_Copy of PTT(amended by Janice on CFS)llatest1_7.EBITDA_PTT Reports_30.11.10 2" xfId="458" xr:uid="{3A4051E3-C3D6-4C15-80FD-065330EB71A5}"/>
    <cellStyle name="_Column4_Copy of PTT(amended by Janice on CFS)llatest1_7.EBITDA_PTT Reports_30.11.10 2 2" xfId="459" xr:uid="{02167260-855B-4A10-BB59-1BF82D55578B}"/>
    <cellStyle name="_Column4_Copy of PTT(amended by Janice on CFS)llatest1_7.EBITDA_PTT Reports_30.11.10 3" xfId="460" xr:uid="{DDD1DE87-CB7A-464D-9412-A3CA0C5912DF}"/>
    <cellStyle name="_Column4_Copy of PTT(amended by Janice on CFS)llatest1_7.EBITDA_Sheet1" xfId="461" xr:uid="{BE123462-E1D8-48AC-A8A9-D20D437C7378}"/>
    <cellStyle name="_Column4_Copy of PTT(amended by Janice on CFS)llatest1_7.EBITDA_Sheet1 2" xfId="462" xr:uid="{E8B8EEA7-A802-4D12-AB06-EDEFEB544A0F}"/>
    <cellStyle name="_Column4_Copy of PTT(amended by Janice on CFS)llatest1_7.EBITDA_Sheet1 2 2" xfId="463" xr:uid="{9324B166-6762-496D-B4B6-E98DD2781EEC}"/>
    <cellStyle name="_Column4_Copy of PTT(amended by Janice on CFS)llatest1_7.EBITDA_Sheet1 3" xfId="464" xr:uid="{07B79794-33C6-4834-9E54-1CF4EBA219E2}"/>
    <cellStyle name="_Column4_Copy of PTT(amended by Janice on CFS)llatest1_PTT for cash flow Dec 09_mjing" xfId="465" xr:uid="{B5628E30-CDC6-4452-83B8-8E4B9811F21D}"/>
    <cellStyle name="_Column4_Copy of PTT(amended by Janice on CFS)llatest1_PTT for cash flow Dec 09_mjing 2" xfId="466" xr:uid="{7D21250C-CB3A-4941-8B53-EDA1794301C9}"/>
    <cellStyle name="_Column4_Copy of PTT(amended by Janice on CFS)llatest1_PTT for cash flow Dec 09_mjing 2 2" xfId="467" xr:uid="{74BA3049-EA73-4117-A457-5F68F68099BB}"/>
    <cellStyle name="_Column4_Copy of PTT(amended by Janice on CFS)llatest1_PTT for cash flow Dec 09_mjing 3" xfId="468" xr:uid="{B0AA1CE9-35BC-47AA-9DC0-63C8A2320EEB}"/>
    <cellStyle name="_Column4_Copy of PTT(amended by Janice on CFS)llatest1_PTT for cash flow Dec 09_mjing_PTT Reports_30.11.10" xfId="469" xr:uid="{4DA48944-26FC-42AF-838D-38F30EB388AF}"/>
    <cellStyle name="_Column4_Copy of PTT(amended by Janice on CFS)llatest1_PTT for cash flow Dec 09_mjing_PTT Reports_30.11.10 2" xfId="470" xr:uid="{D6055611-36A2-4B79-9452-F25DFE474770}"/>
    <cellStyle name="_Column4_Copy of PTT(amended by Janice on CFS)llatest1_PTT for cash flow Dec 09_mjing_PTT Reports_30.11.10 2 2" xfId="471" xr:uid="{A742A85A-F1DC-458E-A9F9-D7A848018E0A}"/>
    <cellStyle name="_Column4_Copy of PTT(amended by Janice on CFS)llatest1_PTT for cash flow Dec 09_mjing_PTT Reports_30.11.10 3" xfId="472" xr:uid="{96B7A171-4772-4CF6-A1FA-AA4F454257FA}"/>
    <cellStyle name="_Column4_Copy of PTT(amended by Janice on CFS)llatest1_PTT for cash flow Dec 09_mjing_Sheet1" xfId="473" xr:uid="{B431BEEC-DB93-46D2-A564-872F674BD9D8}"/>
    <cellStyle name="_Column4_Copy of PTT(amended by Janice on CFS)llatest1_PTT for cash flow Dec 09_mjing_Sheet1 2" xfId="474" xr:uid="{9C95C252-C1CE-4821-891A-59E20F67FC77}"/>
    <cellStyle name="_Column4_Copy of PTT(amended by Janice on CFS)llatest1_PTT for cash flow Dec 09_mjing_Sheet1 2 2" xfId="475" xr:uid="{CCD4EEE1-4193-44FE-B818-43CE7230E411}"/>
    <cellStyle name="_Column4_Copy of PTT(amended by Janice on CFS)llatest1_PTT for cash flow Dec 09_mjing_Sheet1 3" xfId="476" xr:uid="{FAA20FA7-DFD1-43B0-B551-6B3499F59D90}"/>
    <cellStyle name="_Column4_Copy of PTT(amended by Janice on CFS)llatest1_PTT Reports_30.11.10" xfId="477" xr:uid="{A012FCF1-1F95-4926-A464-77E1E0555CAA}"/>
    <cellStyle name="_Column4_Copy of PTT(amended by Janice on CFS)llatest1_PTT Reports_30.11.10 2" xfId="478" xr:uid="{79E846F8-9014-46C9-9C93-2223E6E0D34E}"/>
    <cellStyle name="_Column4_Copy of PTT(amended by Janice on CFS)llatest1_PTT Reports_30.11.10 2 2" xfId="479" xr:uid="{837FB030-0D4D-49CC-80C8-7F77A0A40BDC}"/>
    <cellStyle name="_Column4_Copy of PTT(amended by Janice on CFS)llatest1_PTT Reports_30.11.10 3" xfId="480" xr:uid="{D45A1F47-86D3-4DF6-9781-0F65D4CEF971}"/>
    <cellStyle name="_Column4_Deferred Tax 31.12.2008" xfId="481" xr:uid="{0258D4DC-EE7B-4895-A9BE-9DC1EAC019BD}"/>
    <cellStyle name="_Column4_Deferred Tax 31.12.2008 2" xfId="482" xr:uid="{1FA83C93-92E9-460A-96AE-4B8B6595BD86}"/>
    <cellStyle name="_Column4_Deferred Tax 31.12.2008 2 2" xfId="483" xr:uid="{4F5952F5-CAF8-488C-B278-7A628231E472}"/>
    <cellStyle name="_Column4_Deferred Tax 31.12.2008 3" xfId="484" xr:uid="{6BCB4AC9-D531-4C2F-AF42-C95CC257F5CD}"/>
    <cellStyle name="_Column4_Deferred Tax Note_July 2009" xfId="485" xr:uid="{7FD1268A-4C49-497B-8105-C88FDF42A0BE}"/>
    <cellStyle name="_Column4_Deferred Tax Template" xfId="486" xr:uid="{6BD4A6BA-9B48-4722-A4BA-A08472D94638}"/>
    <cellStyle name="_Column4_Payable to GC" xfId="487" xr:uid="{364E90BB-98CA-479F-AACB-62DC2ADC20F2}"/>
    <cellStyle name="_Column4_Quarterly Disclosure Information_2nd Quarter 09_0614" xfId="488" xr:uid="{29BBB921-A847-4444-A720-3242558D2324}"/>
    <cellStyle name="_Column4_Recon of prov dd 2" xfId="489" xr:uid="{962C6902-9BE8-48E9-B6DC-6E8C7A20E64B}"/>
    <cellStyle name="_Column4_Template-STDMonthlyReport4Conso v3" xfId="490" xr:uid="{7840BC42-9B04-405E-BA77-B0E6651A2586}"/>
    <cellStyle name="_Column4_Template-STDMonthlyReport4Conso v3 2" xfId="491" xr:uid="{AF93337C-5C41-4FDB-A86C-18CC200EC602}"/>
    <cellStyle name="_Column4_Template-STDMonthlyReport4Conso v3 2 2" xfId="492" xr:uid="{013734CB-561D-4902-8F08-78EFE3673AF2}"/>
    <cellStyle name="_Column4_Template-STDMonthlyReport4Conso v3 3" xfId="493" xr:uid="{5D9F3064-9D22-448F-8F3A-3C6955E2EA75}"/>
    <cellStyle name="_Column5" xfId="494" xr:uid="{73656D24-E69D-4C7C-B1C2-1D51A594C414}"/>
    <cellStyle name="_Column5 2" xfId="495" xr:uid="{3F469988-E479-46C6-AA43-CF607B2D5839}"/>
    <cellStyle name="_Column5 2 2" xfId="496" xr:uid="{B8518035-2FFE-4B41-8ED9-2917AB4E4E9B}"/>
    <cellStyle name="_Column5 3" xfId="497" xr:uid="{49AC2F03-97C2-460F-9090-A0D0C35FF9D0}"/>
    <cellStyle name="_Column5_38.AdminRelated (M)" xfId="498" xr:uid="{DFA960BD-B9D4-4CD2-8869-646C6A124CC5}"/>
    <cellStyle name="_Column5_Cognis_Conso_Dec 06" xfId="499" xr:uid="{4E1FE398-A858-4A92-B492-7C1962E97C71}"/>
    <cellStyle name="_Column5_COM Consol BS and PL 31 Dec 2006_KSY" xfId="500" xr:uid="{8BCF0C48-AA81-473C-A368-BABDC4B9A339}"/>
    <cellStyle name="_Column5_COM Consol BS and PL 31 Dec 2006_KSY 2" xfId="501" xr:uid="{BAD9B5BB-9328-4C3B-BA4B-B9E4FF98844B}"/>
    <cellStyle name="_Column5_COM Consol BS and PL 31 Dec 2006_KSY 2 2" xfId="502" xr:uid="{3E91E3F1-1055-4FF1-BEED-B8675345B6DA}"/>
    <cellStyle name="_Column5_COM Consol BS and PL 31 Dec 2006_KSY 3" xfId="503" xr:uid="{BBD35F60-591E-4FC6-B8F5-7931879415AA}"/>
    <cellStyle name="_Column5_Commitments Note" xfId="504" xr:uid="{5A7AA1B6-5FE5-44B2-A534-62BB8EF7130D}"/>
    <cellStyle name="_Column5_Commitments Note 2" xfId="505" xr:uid="{BC2C5FC7-61DF-4374-91DB-22850D503137}"/>
    <cellStyle name="_Column5_Commitments Note 2 2" xfId="506" xr:uid="{09A4DE0B-03AD-4B28-B3DE-8879499BE649}"/>
    <cellStyle name="_Column5_Commitments Note 3" xfId="507" xr:uid="{56B86F60-072C-4C67-B0AC-B1890475E5A6}"/>
    <cellStyle name="_Column5_Copy of PTT(amended by Janice on CFS)llatest1" xfId="508" xr:uid="{A8DAD74D-8FE0-4B3C-B8AC-145E997C3F56}"/>
    <cellStyle name="_Column5_Copy of PTT(amended by Janice on CFS)llatest1 2" xfId="509" xr:uid="{D5128ED9-5F7F-4BA5-B9B0-CCB659B34F47}"/>
    <cellStyle name="_Column5_Copy of PTT(amended by Janice on CFS)llatest1 2 2" xfId="510" xr:uid="{E13EDB5F-2240-4C63-9BDC-1F7C26D5B8D7}"/>
    <cellStyle name="_Column5_Copy of PTT(amended by Janice on CFS)llatest1 3" xfId="511" xr:uid="{332FF1BB-241D-49B6-AA83-0B62E8103235}"/>
    <cellStyle name="_Column5_Copy of PTT(amended by Janice on CFS)llatest1_38.AdminRelated (M)" xfId="512" xr:uid="{080D834E-D98B-4F3F-BF4B-4B7737B44977}"/>
    <cellStyle name="_Column5_Copy of PTT(amended by Janice on CFS)llatest1_38.AdminRelated (M) 2" xfId="513" xr:uid="{958912B3-8254-4C7B-B003-8DBBD528BC77}"/>
    <cellStyle name="_Column5_Copy of PTT(amended by Janice on CFS)llatest1_38.AdminRelated (M) 2 2" xfId="514" xr:uid="{97468449-0895-442C-B23D-86BA01F07C20}"/>
    <cellStyle name="_Column5_Copy of PTT(amended by Janice on CFS)llatest1_38.AdminRelated (M) 3" xfId="515" xr:uid="{EF42E626-014C-4DC6-994A-680C152157F6}"/>
    <cellStyle name="_Column5_Copy of PTT(amended by Janice on CFS)llatest1_38.AdminRelated (M)_1" xfId="516" xr:uid="{7628B706-2607-49B3-9674-AE80DABD65B5}"/>
    <cellStyle name="_Column5_Copy of PTT(amended by Janice on CFS)llatest1_38.AdminRelated (M)_1 2" xfId="517" xr:uid="{3784D37C-9C42-4AEA-9E0C-8184ABF7B359}"/>
    <cellStyle name="_Column5_Copy of PTT(amended by Janice on CFS)llatest1_38.AdminRelated (M)_1 2 2" xfId="518" xr:uid="{CE2EC434-A596-453F-B8A5-C23DA76A0A58}"/>
    <cellStyle name="_Column5_Copy of PTT(amended by Janice on CFS)llatest1_38.AdminRelated (M)_1 3" xfId="519" xr:uid="{F9633723-949E-4DD0-928C-3CEB6AF3D6BF}"/>
    <cellStyle name="_Column5_Copy of PTT(amended by Janice on CFS)llatest1_38.AdminRelated (M)_PTT Reports_30.11.10" xfId="520" xr:uid="{D6F8AE2E-8225-45EE-B5B9-11A4BD4DB8CB}"/>
    <cellStyle name="_Column5_Copy of PTT(amended by Janice on CFS)llatest1_38.AdminRelated (M)_PTT Reports_30.11.10 2" xfId="521" xr:uid="{DB9E6DC9-ED61-42E6-A9CE-080A9996DBBB}"/>
    <cellStyle name="_Column5_Copy of PTT(amended by Janice on CFS)llatest1_38.AdminRelated (M)_PTT Reports_30.11.10 2 2" xfId="522" xr:uid="{9CA635C9-6085-4F0E-A694-1D067ECD4274}"/>
    <cellStyle name="_Column5_Copy of PTT(amended by Janice on CFS)llatest1_38.AdminRelated (M)_PTT Reports_30.11.10 3" xfId="523" xr:uid="{FF832EB6-6C15-4256-BFEE-B47A5A7AE3AC}"/>
    <cellStyle name="_Column5_Copy of PTT(amended by Janice on CFS)llatest1_38.AdminRelated (M)_Sheet1" xfId="524" xr:uid="{3040857F-9F39-4B12-8C28-1A139F50997A}"/>
    <cellStyle name="_Column5_Copy of PTT(amended by Janice on CFS)llatest1_38.AdminRelated (M)_Sheet1 2" xfId="525" xr:uid="{F515AA06-C70A-4CCC-A184-E197212CD837}"/>
    <cellStyle name="_Column5_Copy of PTT(amended by Janice on CFS)llatest1_38.AdminRelated (M)_Sheet1 2 2" xfId="526" xr:uid="{048497EA-A906-4568-8A14-9B3B1E256869}"/>
    <cellStyle name="_Column5_Copy of PTT(amended by Janice on CFS)llatest1_38.AdminRelated (M)_Sheet1 3" xfId="527" xr:uid="{074E891E-04C4-4C9E-AF54-DC504FE7E23A}"/>
    <cellStyle name="_Column5_Copy of PTT(amended by Janice on CFS)llatest1_4.CEConso" xfId="528" xr:uid="{EEEE79C4-047B-4904-A9D0-ACDD5041E694}"/>
    <cellStyle name="_Column5_Copy of PTT(amended by Janice on CFS)llatest1_4.CEConso 2" xfId="529" xr:uid="{11C2433E-DB7B-4EBF-9823-ACEDD288852A}"/>
    <cellStyle name="_Column5_Copy of PTT(amended by Janice on CFS)llatest1_4.CEConso 2 2" xfId="530" xr:uid="{DC5BE01D-1E9F-43BD-913D-0F1AC1F690DA}"/>
    <cellStyle name="_Column5_Copy of PTT(amended by Janice on CFS)llatest1_4.CEConso 3" xfId="531" xr:uid="{7948807A-123D-47E1-BBFB-888C602B13BD}"/>
    <cellStyle name="_Column5_Copy of PTT(amended by Janice on CFS)llatest1_4.CEConso_4.CEConso_Final" xfId="532" xr:uid="{7F9C72D9-0977-4A88-A7E2-A68343038511}"/>
    <cellStyle name="_Column5_Copy of PTT(amended by Janice on CFS)llatest1_4.CEConso_4.CEConso_Final 2" xfId="533" xr:uid="{BEE63E43-9FDF-4258-B63B-62B8CB5C5847}"/>
    <cellStyle name="_Column5_Copy of PTT(amended by Janice on CFS)llatest1_4.CEConso_4.CEConso_Final 2 2" xfId="534" xr:uid="{C450AE05-A503-4EAD-A57A-F0DB72CB66B1}"/>
    <cellStyle name="_Column5_Copy of PTT(amended by Janice on CFS)llatest1_4.CEConso_4.CEConso_Final 3" xfId="535" xr:uid="{A3F3B442-F451-40C3-ADB6-32F77766B90C}"/>
    <cellStyle name="_Column5_Copy of PTT(amended by Janice on CFS)llatest1_4.CEConso_Final" xfId="536" xr:uid="{24382499-941E-46D9-BEB3-B0B7824F2B6F}"/>
    <cellStyle name="_Column5_Copy of PTT(amended by Janice on CFS)llatest1_4.CEConso_Final 2" xfId="537" xr:uid="{CB0134DE-4422-49A8-97E1-1AF52F16DEAB}"/>
    <cellStyle name="_Column5_Copy of PTT(amended by Janice on CFS)llatest1_4.CEConso_Final 2 2" xfId="538" xr:uid="{B713318D-0DC3-45F3-950B-EC45AEB584EE}"/>
    <cellStyle name="_Column5_Copy of PTT(amended by Janice on CFS)llatest1_4.CEConso_Final 22.1.10" xfId="539" xr:uid="{37A34588-8E7F-4315-9C04-2D8C85DC24F9}"/>
    <cellStyle name="_Column5_Copy of PTT(amended by Janice on CFS)llatest1_4.CEConso_Final 22.1.10 2" xfId="540" xr:uid="{B7208D5D-4046-4D1B-B479-E2F4E945BD4B}"/>
    <cellStyle name="_Column5_Copy of PTT(amended by Janice on CFS)llatest1_4.CEConso_Final 22.1.10 2 2" xfId="541" xr:uid="{96C74A72-5848-459D-92C5-DCC768C9ABB1}"/>
    <cellStyle name="_Column5_Copy of PTT(amended by Janice on CFS)llatest1_4.CEConso_Final 22.1.10 3" xfId="542" xr:uid="{3697E983-FC02-44A0-A57F-1918AA692454}"/>
    <cellStyle name="_Column5_Copy of PTT(amended by Janice on CFS)llatest1_4.CEConso_Final 22.1.10_PTT Reports_30.11.10" xfId="543" xr:uid="{5C0468D7-6175-43B2-81CC-FEE3BB8D12F9}"/>
    <cellStyle name="_Column5_Copy of PTT(amended by Janice on CFS)llatest1_4.CEConso_Final 22.1.10_PTT Reports_30.11.10 2" xfId="544" xr:uid="{3128BA76-41C7-479A-B531-D9894945DFAE}"/>
    <cellStyle name="_Column5_Copy of PTT(amended by Janice on CFS)llatest1_4.CEConso_Final 22.1.10_PTT Reports_30.11.10 2 2" xfId="545" xr:uid="{11947C2A-584E-405C-8503-285BBD51D868}"/>
    <cellStyle name="_Column5_Copy of PTT(amended by Janice on CFS)llatest1_4.CEConso_Final 22.1.10_PTT Reports_30.11.10 3" xfId="546" xr:uid="{E9F55E8E-9D76-4DDD-BD8A-7AD578606105}"/>
    <cellStyle name="_Column5_Copy of PTT(amended by Janice on CFS)llatest1_4.CEConso_Final 3" xfId="547" xr:uid="{7259AC1E-95DA-4231-B58A-5154CF2BCF31}"/>
    <cellStyle name="_Column5_Copy of PTT(amended by Janice on CFS)llatest1_4.CEConso_Final 4" xfId="548" xr:uid="{494BE526-9212-4997-9466-54D56A7F25DF}"/>
    <cellStyle name="_Column5_Copy of PTT(amended by Janice on CFS)llatest1_4.CEConso_Sheet1" xfId="549" xr:uid="{8DA6CE35-F0AD-42B3-9F83-3DB9D228A237}"/>
    <cellStyle name="_Column5_Copy of PTT(amended by Janice on CFS)llatest1_4.CEConso_Sheet1 2" xfId="550" xr:uid="{45D7F9E9-280C-43D5-958F-9429836DE0C3}"/>
    <cellStyle name="_Column5_Copy of PTT(amended by Janice on CFS)llatest1_4.CEConso_Sheet1 2 2" xfId="551" xr:uid="{E91B73A8-543B-4BC7-A203-7A7EB4F2371F}"/>
    <cellStyle name="_Column5_Copy of PTT(amended by Janice on CFS)llatest1_4.CEConso_Sheet1 3" xfId="552" xr:uid="{09510361-0440-47F7-B865-EBBF8AA106B6}"/>
    <cellStyle name="_Column5_Copy of PTT(amended by Janice on CFS)llatest1_7.EBITDA" xfId="553" xr:uid="{588442EC-24E9-4106-9FF6-08F3F5F07B49}"/>
    <cellStyle name="_Column5_Copy of PTT(amended by Janice on CFS)llatest1_7.EBITDA 2" xfId="554" xr:uid="{5B521ADF-9DCB-4C71-B6AC-2875C27043D2}"/>
    <cellStyle name="_Column5_Copy of PTT(amended by Janice on CFS)llatest1_7.EBITDA 2 2" xfId="555" xr:uid="{E2A83E9A-481E-433E-AF0E-E6CFA2171E26}"/>
    <cellStyle name="_Column5_Copy of PTT(amended by Janice on CFS)llatest1_7.EBITDA 3" xfId="556" xr:uid="{C7642414-64F0-479E-AD4A-7EAF8E5BF301}"/>
    <cellStyle name="_Column5_Copy of PTT(amended by Janice on CFS)llatest1_7.EBITDA_PTT Reports_30.11.10" xfId="557" xr:uid="{9A967F14-EB47-478F-AEB2-658A35308DD4}"/>
    <cellStyle name="_Column5_Copy of PTT(amended by Janice on CFS)llatest1_7.EBITDA_PTT Reports_30.11.10 2" xfId="558" xr:uid="{8EB7BBFA-0A1B-45FA-B8D0-552C12C87B0E}"/>
    <cellStyle name="_Column5_Copy of PTT(amended by Janice on CFS)llatest1_7.EBITDA_PTT Reports_30.11.10 2 2" xfId="559" xr:uid="{51DECF7E-53DA-40A9-8022-EC9BA6BF28FE}"/>
    <cellStyle name="_Column5_Copy of PTT(amended by Janice on CFS)llatest1_7.EBITDA_PTT Reports_30.11.10 3" xfId="560" xr:uid="{A0A40359-B79B-4E58-970B-CBEE8FEB07B2}"/>
    <cellStyle name="_Column5_Copy of PTT(amended by Janice on CFS)llatest1_7.EBITDA_Sheet1" xfId="561" xr:uid="{77175E85-7A1D-4B44-8966-CC9052B8E301}"/>
    <cellStyle name="_Column5_Copy of PTT(amended by Janice on CFS)llatest1_7.EBITDA_Sheet1 2" xfId="562" xr:uid="{A72DC1EF-D4B5-4094-9CB0-0B535FB24BF4}"/>
    <cellStyle name="_Column5_Copy of PTT(amended by Janice on CFS)llatest1_7.EBITDA_Sheet1 2 2" xfId="563" xr:uid="{1B574E56-5CAE-46F1-8AF5-124535080F6A}"/>
    <cellStyle name="_Column5_Copy of PTT(amended by Janice on CFS)llatest1_7.EBITDA_Sheet1 3" xfId="564" xr:uid="{C3D6633F-0A49-49DF-9EB0-1AC5E9D2F782}"/>
    <cellStyle name="_Column5_Copy of PTT(amended by Janice on CFS)llatest1_PTT for cash flow Dec 09_mjing" xfId="565" xr:uid="{50F40F6B-F3C4-415C-94EA-38139C8A36EF}"/>
    <cellStyle name="_Column5_Copy of PTT(amended by Janice on CFS)llatest1_PTT for cash flow Dec 09_mjing 2" xfId="566" xr:uid="{92196A3D-46E7-4D2E-B543-DE856B29EC4F}"/>
    <cellStyle name="_Column5_Copy of PTT(amended by Janice on CFS)llatest1_PTT for cash flow Dec 09_mjing 2 2" xfId="567" xr:uid="{56094CB2-106C-40CA-B75F-D6181000D4B1}"/>
    <cellStyle name="_Column5_Copy of PTT(amended by Janice on CFS)llatest1_PTT for cash flow Dec 09_mjing 3" xfId="568" xr:uid="{361D139F-8AB0-4777-94CF-7C6FA219BDCD}"/>
    <cellStyle name="_Column5_Copy of PTT(amended by Janice on CFS)llatest1_PTT for cash flow Dec 09_mjing_PTT Reports_30.11.10" xfId="569" xr:uid="{35C040E6-F273-43D5-A6FA-B91A72DC8655}"/>
    <cellStyle name="_Column5_Copy of PTT(amended by Janice on CFS)llatest1_PTT for cash flow Dec 09_mjing_PTT Reports_30.11.10 2" xfId="570" xr:uid="{C20D7AE4-A0C8-4045-8FC7-86A6595226CD}"/>
    <cellStyle name="_Column5_Copy of PTT(amended by Janice on CFS)llatest1_PTT for cash flow Dec 09_mjing_PTT Reports_30.11.10 2 2" xfId="571" xr:uid="{83DC5800-D647-471E-A81B-436EE1BCD28C}"/>
    <cellStyle name="_Column5_Copy of PTT(amended by Janice on CFS)llatest1_PTT for cash flow Dec 09_mjing_PTT Reports_30.11.10 3" xfId="572" xr:uid="{463B773F-D6A1-4F17-A887-CB57DD086A05}"/>
    <cellStyle name="_Column5_Copy of PTT(amended by Janice on CFS)llatest1_PTT for cash flow Dec 09_mjing_Sheet1" xfId="573" xr:uid="{B9662C34-A057-4646-AE46-475480B3BEF8}"/>
    <cellStyle name="_Column5_Copy of PTT(amended by Janice on CFS)llatest1_PTT for cash flow Dec 09_mjing_Sheet1 2" xfId="574" xr:uid="{A58642D3-214E-43F5-A720-67727BB38A58}"/>
    <cellStyle name="_Column5_Copy of PTT(amended by Janice on CFS)llatest1_PTT for cash flow Dec 09_mjing_Sheet1 2 2" xfId="575" xr:uid="{4457804A-EB7A-4242-BA44-902CEB8BE944}"/>
    <cellStyle name="_Column5_Copy of PTT(amended by Janice on CFS)llatest1_PTT for cash flow Dec 09_mjing_Sheet1 3" xfId="576" xr:uid="{F35E4B62-10F4-4B14-8CA3-1DB70EE8FF55}"/>
    <cellStyle name="_Column5_Copy of PTT(amended by Janice on CFS)llatest1_PTT Reports_30.11.10" xfId="577" xr:uid="{D6BEF8EA-CCEF-4C5B-8B1A-F1A8D7C09DBE}"/>
    <cellStyle name="_Column5_Copy of PTT(amended by Janice on CFS)llatest1_PTT Reports_30.11.10 2" xfId="578" xr:uid="{502A0EAE-490A-4EC0-8756-E72FFFF40210}"/>
    <cellStyle name="_Column5_Copy of PTT(amended by Janice on CFS)llatest1_PTT Reports_30.11.10 2 2" xfId="579" xr:uid="{3D50174F-EBED-4444-8E55-8F824290F5C3}"/>
    <cellStyle name="_Column5_Copy of PTT(amended by Janice on CFS)llatest1_PTT Reports_30.11.10 3" xfId="580" xr:uid="{280392CD-0280-4B7B-92C6-5988191F51B7}"/>
    <cellStyle name="_Column5_Deferred Tax 31.12.2008" xfId="581" xr:uid="{2B8C7CA5-D495-4B31-B240-542732829508}"/>
    <cellStyle name="_Column5_Deferred Tax 31.12.2008 2" xfId="582" xr:uid="{2C5BE183-E4EE-4C0F-890A-606810836D98}"/>
    <cellStyle name="_Column5_Deferred Tax 31.12.2008 2 2" xfId="583" xr:uid="{44721CB5-EAE7-4BD9-B07F-C752AA797E91}"/>
    <cellStyle name="_Column5_Deferred Tax 31.12.2008 3" xfId="584" xr:uid="{9036F7E9-C98D-4A50-BD6D-FC9BD0229F26}"/>
    <cellStyle name="_Column5_Deferred Tax Note_July 2009" xfId="585" xr:uid="{3CCB15DA-6C91-4B4C-A54F-272052AD2A25}"/>
    <cellStyle name="_Column5_Deferred Tax Template" xfId="586" xr:uid="{16EB7CBB-AFD5-483B-A6D1-7B31E9C6E011}"/>
    <cellStyle name="_Column5_Payable to GC" xfId="587" xr:uid="{05D48935-9DC2-47CE-AA85-1F2FA896CDC6}"/>
    <cellStyle name="_Column5_Quarterly Disclosure Information_2nd Quarter 09_0614" xfId="588" xr:uid="{5680A4C9-7D2E-47E2-B945-D15B006C1C5B}"/>
    <cellStyle name="_Column5_Recon of prov dd 2" xfId="589" xr:uid="{B415E2C3-2228-46B2-89D4-D5E4D8445449}"/>
    <cellStyle name="_Column5_Template-STDMonthlyReport4Conso v3" xfId="590" xr:uid="{AF1BA5E8-DD83-44A6-B569-33CA74CEEFA5}"/>
    <cellStyle name="_Column5_Template-STDMonthlyReport4Conso v3 2" xfId="591" xr:uid="{B5DC84DB-4ECF-43EB-BAFC-24AAF61C08EB}"/>
    <cellStyle name="_Column5_Template-STDMonthlyReport4Conso v3 2 2" xfId="592" xr:uid="{92FF2BF3-9E2B-4BC1-8C8C-2DF33307DB1E}"/>
    <cellStyle name="_Column5_Template-STDMonthlyReport4Conso v3 3" xfId="593" xr:uid="{ACF95CF4-97E1-4FA5-9C05-6AB0E2B265EC}"/>
    <cellStyle name="_Column6" xfId="594" xr:uid="{925D3DED-772E-4506-B73C-7218D0A2CC46}"/>
    <cellStyle name="_Column6 2" xfId="595" xr:uid="{2E7C5E04-F5EA-422C-8383-07E76C1A0CA4}"/>
    <cellStyle name="_Column6 2 2" xfId="596" xr:uid="{9A2C602E-37C1-45CB-B0F6-93103137B792}"/>
    <cellStyle name="_Column6 3" xfId="597" xr:uid="{7F7085DF-A35E-4CAA-AC32-6CB0F47CEC48}"/>
    <cellStyle name="_Column6_38.AdminRelated (M)" xfId="598" xr:uid="{0B890C03-318F-41DF-999E-C38E096275BD}"/>
    <cellStyle name="_Column6_Cognis_Conso_Dec 06" xfId="599" xr:uid="{66B55DDA-7F98-4A50-86BD-DA5621ADA8CA}"/>
    <cellStyle name="_Column6_COM Consol BS and PL 31 Dec 2006_KSY" xfId="600" xr:uid="{A2E2A541-6980-466F-9BED-AA01E8084B71}"/>
    <cellStyle name="_Column6_COM Consol BS and PL 31 Dec 2006_KSY 2" xfId="601" xr:uid="{2D1278EA-0255-4E0C-A3F6-8CCAF2ABC8EE}"/>
    <cellStyle name="_Column6_COM Consol BS and PL 31 Dec 2006_KSY 2 2" xfId="602" xr:uid="{D648FB8B-669A-4EC1-B175-D973FA0A1EE2}"/>
    <cellStyle name="_Column6_COM Consol BS and PL 31 Dec 2006_KSY 3" xfId="603" xr:uid="{078FC959-9086-4465-9214-A9F7D66651EC}"/>
    <cellStyle name="_Column6_Commitments Note" xfId="604" xr:uid="{D640DCB5-04A1-4796-AECD-E5E16DDEDF67}"/>
    <cellStyle name="_Column6_Commitments Note 2" xfId="605" xr:uid="{8B6B1B73-4DA3-478F-B434-DF0586857D19}"/>
    <cellStyle name="_Column6_Commitments Note 2 2" xfId="606" xr:uid="{041C5385-5A51-47A0-9AD0-A2F1241A2CC5}"/>
    <cellStyle name="_Column6_Commitments Note 3" xfId="607" xr:uid="{C1477D21-476F-4ECA-93B3-EDDD743E8F3E}"/>
    <cellStyle name="_Column6_Copy of PTT(amended by Janice on CFS)llatest1" xfId="608" xr:uid="{4DD97CE2-3C2E-476D-929C-B62B0407B54F}"/>
    <cellStyle name="_Column6_Copy of PTT(amended by Janice on CFS)llatest1 2" xfId="609" xr:uid="{8BDC2752-9165-4DFA-889B-B08017293FB1}"/>
    <cellStyle name="_Column6_Copy of PTT(amended by Janice on CFS)llatest1 2 2" xfId="610" xr:uid="{E2F6842E-FB71-4A13-A8C2-CD2C2C0E4BC1}"/>
    <cellStyle name="_Column6_Copy of PTT(amended by Janice on CFS)llatest1 3" xfId="611" xr:uid="{ACD4765A-D973-4BAE-AE09-1869C792F7B0}"/>
    <cellStyle name="_Column6_Copy of PTT(amended by Janice on CFS)llatest1_38.AdminRelated (M)" xfId="612" xr:uid="{B224A853-7DC3-4CFA-92EC-6043B898D14E}"/>
    <cellStyle name="_Column6_Copy of PTT(amended by Janice on CFS)llatest1_38.AdminRelated (M) 2" xfId="613" xr:uid="{AC0DD352-BBE6-4B3D-A5BC-BF0D0F0A4DCB}"/>
    <cellStyle name="_Column6_Copy of PTT(amended by Janice on CFS)llatest1_38.AdminRelated (M) 2 2" xfId="614" xr:uid="{B776B533-CA42-44CD-A2E5-E35886F236A0}"/>
    <cellStyle name="_Column6_Copy of PTT(amended by Janice on CFS)llatest1_38.AdminRelated (M) 3" xfId="615" xr:uid="{24543007-4BE4-42C4-983E-645897F06FF4}"/>
    <cellStyle name="_Column6_Copy of PTT(amended by Janice on CFS)llatest1_38.AdminRelated (M)_1" xfId="616" xr:uid="{A08B69A5-2E49-4EFA-B917-42F8D15320F3}"/>
    <cellStyle name="_Column6_Copy of PTT(amended by Janice on CFS)llatest1_38.AdminRelated (M)_1 2" xfId="617" xr:uid="{86729A03-74A7-4C35-884A-D5058F586FF8}"/>
    <cellStyle name="_Column6_Copy of PTT(amended by Janice on CFS)llatest1_38.AdminRelated (M)_1 2 2" xfId="618" xr:uid="{6A51BD01-CF6A-43B4-9F6E-2CAD4358E211}"/>
    <cellStyle name="_Column6_Copy of PTT(amended by Janice on CFS)llatest1_38.AdminRelated (M)_1 3" xfId="619" xr:uid="{31FD6E73-5F16-43BA-A9AE-88540D4E3FF3}"/>
    <cellStyle name="_Column6_Copy of PTT(amended by Janice on CFS)llatest1_38.AdminRelated (M)_PTT Reports_30.11.10" xfId="620" xr:uid="{C3BE5614-083F-4E22-A748-7DA9AE9C2DCA}"/>
    <cellStyle name="_Column6_Copy of PTT(amended by Janice on CFS)llatest1_38.AdminRelated (M)_PTT Reports_30.11.10 2" xfId="621" xr:uid="{C8982F60-0DA7-4216-9D5D-677B4EF12F14}"/>
    <cellStyle name="_Column6_Copy of PTT(amended by Janice on CFS)llatest1_38.AdminRelated (M)_PTT Reports_30.11.10 2 2" xfId="622" xr:uid="{D8D3B447-62CD-4E1F-B635-D9365EB555FD}"/>
    <cellStyle name="_Column6_Copy of PTT(amended by Janice on CFS)llatest1_38.AdminRelated (M)_PTT Reports_30.11.10 3" xfId="623" xr:uid="{16928C06-F065-40C2-9419-B8F9AE9A60FF}"/>
    <cellStyle name="_Column6_Copy of PTT(amended by Janice on CFS)llatest1_38.AdminRelated (M)_Sheet1" xfId="624" xr:uid="{470D2E95-8B60-4D77-923B-D50DC1809094}"/>
    <cellStyle name="_Column6_Copy of PTT(amended by Janice on CFS)llatest1_38.AdminRelated (M)_Sheet1 2" xfId="625" xr:uid="{E461CCD3-9A17-4C0D-BE7C-16EFEA59B847}"/>
    <cellStyle name="_Column6_Copy of PTT(amended by Janice on CFS)llatest1_38.AdminRelated (M)_Sheet1 2 2" xfId="626" xr:uid="{30F5190E-5AB3-4241-8A12-33AB02AF4EF1}"/>
    <cellStyle name="_Column6_Copy of PTT(amended by Janice on CFS)llatest1_38.AdminRelated (M)_Sheet1 3" xfId="627" xr:uid="{A7547CD5-1ED3-42E2-8466-873B5160971D}"/>
    <cellStyle name="_Column6_Copy of PTT(amended by Janice on CFS)llatest1_4.CEConso" xfId="628" xr:uid="{E9230D8A-E041-4668-B7E1-A77892646E20}"/>
    <cellStyle name="_Column6_Copy of PTT(amended by Janice on CFS)llatest1_4.CEConso 2" xfId="629" xr:uid="{7F486899-57EE-4E92-8E17-CD73EEE5D193}"/>
    <cellStyle name="_Column6_Copy of PTT(amended by Janice on CFS)llatest1_4.CEConso 2 2" xfId="630" xr:uid="{B16157DC-116B-4F56-9B53-C3718BFA9623}"/>
    <cellStyle name="_Column6_Copy of PTT(amended by Janice on CFS)llatest1_4.CEConso 3" xfId="631" xr:uid="{EB27EA17-F632-4629-8E96-FC9B2A1EA658}"/>
    <cellStyle name="_Column6_Copy of PTT(amended by Janice on CFS)llatest1_4.CEConso_4.CEConso_Final" xfId="632" xr:uid="{1C2BBC81-1569-4532-9FC4-6A97DF5AE0CA}"/>
    <cellStyle name="_Column6_Copy of PTT(amended by Janice on CFS)llatest1_4.CEConso_4.CEConso_Final 2" xfId="633" xr:uid="{3CF3B4F3-2510-4353-B680-5C4D246CB5AE}"/>
    <cellStyle name="_Column6_Copy of PTT(amended by Janice on CFS)llatest1_4.CEConso_4.CEConso_Final 2 2" xfId="634" xr:uid="{5D8DEFDB-CEE6-4ABC-AF83-5D273D5CBAC1}"/>
    <cellStyle name="_Column6_Copy of PTT(amended by Janice on CFS)llatest1_4.CEConso_4.CEConso_Final 3" xfId="635" xr:uid="{70F07E7D-6D05-4580-BC3A-16DB5B6B591F}"/>
    <cellStyle name="_Column6_Copy of PTT(amended by Janice on CFS)llatest1_4.CEConso_Final" xfId="636" xr:uid="{1F3C2AFC-DDCB-4994-8C19-620CE297EC02}"/>
    <cellStyle name="_Column6_Copy of PTT(amended by Janice on CFS)llatest1_4.CEConso_Final 2" xfId="637" xr:uid="{BF1DD5B0-D369-4A1A-B15E-95DCF46ADEF5}"/>
    <cellStyle name="_Column6_Copy of PTT(amended by Janice on CFS)llatest1_4.CEConso_Final 2 2" xfId="638" xr:uid="{87A145BD-0E33-4F82-961C-31D1A7AB7CBE}"/>
    <cellStyle name="_Column6_Copy of PTT(amended by Janice on CFS)llatest1_4.CEConso_Final 22.1.10" xfId="639" xr:uid="{8EBFD7FA-0051-44F2-B827-67564D99BE68}"/>
    <cellStyle name="_Column6_Copy of PTT(amended by Janice on CFS)llatest1_4.CEConso_Final 22.1.10 2" xfId="640" xr:uid="{CA902951-EA3A-4354-80EE-1139CF91585C}"/>
    <cellStyle name="_Column6_Copy of PTT(amended by Janice on CFS)llatest1_4.CEConso_Final 22.1.10 2 2" xfId="641" xr:uid="{0CC55A60-6254-4B09-9B5B-D70F4D063986}"/>
    <cellStyle name="_Column6_Copy of PTT(amended by Janice on CFS)llatest1_4.CEConso_Final 22.1.10 3" xfId="642" xr:uid="{F65D365B-335B-449C-A6A5-6E7BC1D6B0AF}"/>
    <cellStyle name="_Column6_Copy of PTT(amended by Janice on CFS)llatest1_4.CEConso_Final 22.1.10_PTT Reports_30.11.10" xfId="643" xr:uid="{44DF88CA-4276-4782-B1BB-CF465560B178}"/>
    <cellStyle name="_Column6_Copy of PTT(amended by Janice on CFS)llatest1_4.CEConso_Final 22.1.10_PTT Reports_30.11.10 2" xfId="644" xr:uid="{19A8ACF6-CC33-4AFF-8C46-1CF45AEF6F85}"/>
    <cellStyle name="_Column6_Copy of PTT(amended by Janice on CFS)llatest1_4.CEConso_Final 22.1.10_PTT Reports_30.11.10 2 2" xfId="645" xr:uid="{A50C10A7-23AE-4985-8B8D-0D21338DE9D0}"/>
    <cellStyle name="_Column6_Copy of PTT(amended by Janice on CFS)llatest1_4.CEConso_Final 22.1.10_PTT Reports_30.11.10 3" xfId="646" xr:uid="{A4BC369B-E363-4468-9C6F-97E884851A7F}"/>
    <cellStyle name="_Column6_Copy of PTT(amended by Janice on CFS)llatest1_4.CEConso_Final 3" xfId="647" xr:uid="{4BA9E56A-B513-445E-A769-99722A211429}"/>
    <cellStyle name="_Column6_Copy of PTT(amended by Janice on CFS)llatest1_4.CEConso_Final 4" xfId="648" xr:uid="{594F80EA-7235-48BC-AFF3-08B4AD9A4F9C}"/>
    <cellStyle name="_Column6_Copy of PTT(amended by Janice on CFS)llatest1_4.CEConso_Sheet1" xfId="649" xr:uid="{F5684752-AE88-4D2D-B398-F349DA6DD1CB}"/>
    <cellStyle name="_Column6_Copy of PTT(amended by Janice on CFS)llatest1_4.CEConso_Sheet1 2" xfId="650" xr:uid="{57689F59-F638-4517-A375-1C66B860577F}"/>
    <cellStyle name="_Column6_Copy of PTT(amended by Janice on CFS)llatest1_4.CEConso_Sheet1 2 2" xfId="651" xr:uid="{5C7C1414-80AE-43B1-A105-3DE087EEBB32}"/>
    <cellStyle name="_Column6_Copy of PTT(amended by Janice on CFS)llatest1_4.CEConso_Sheet1 3" xfId="652" xr:uid="{0157CEAF-EDFB-474A-9FF6-64C1511D4F89}"/>
    <cellStyle name="_Column6_Copy of PTT(amended by Janice on CFS)llatest1_7.EBITDA" xfId="653" xr:uid="{6D8C66A4-A2F6-4205-B060-671B08DA8618}"/>
    <cellStyle name="_Column6_Copy of PTT(amended by Janice on CFS)llatest1_7.EBITDA 2" xfId="654" xr:uid="{437E911A-82A1-49C4-9E50-42DE9F3A0A3E}"/>
    <cellStyle name="_Column6_Copy of PTT(amended by Janice on CFS)llatest1_7.EBITDA 2 2" xfId="655" xr:uid="{8B8AB053-29DE-4B8B-AA50-34C65D8D94E3}"/>
    <cellStyle name="_Column6_Copy of PTT(amended by Janice on CFS)llatest1_7.EBITDA 3" xfId="656" xr:uid="{82D49371-A8C0-4A2B-B16E-A0F9CCD9D908}"/>
    <cellStyle name="_Column6_Copy of PTT(amended by Janice on CFS)llatest1_7.EBITDA_PTT Reports_30.11.10" xfId="657" xr:uid="{6B947345-538F-47AF-9C20-6FBEFF1B3791}"/>
    <cellStyle name="_Column6_Copy of PTT(amended by Janice on CFS)llatest1_7.EBITDA_PTT Reports_30.11.10 2" xfId="658" xr:uid="{3745BCB8-2344-4097-8C4D-26A1EF7F2218}"/>
    <cellStyle name="_Column6_Copy of PTT(amended by Janice on CFS)llatest1_7.EBITDA_PTT Reports_30.11.10 2 2" xfId="659" xr:uid="{406AC593-6964-49AB-A98C-98EF92A08E8D}"/>
    <cellStyle name="_Column6_Copy of PTT(amended by Janice on CFS)llatest1_7.EBITDA_PTT Reports_30.11.10 3" xfId="660" xr:uid="{CD7E0C1A-7163-44E3-87AE-6E34B9BA14B0}"/>
    <cellStyle name="_Column6_Copy of PTT(amended by Janice on CFS)llatest1_7.EBITDA_Sheet1" xfId="661" xr:uid="{E5CA3E83-AFB2-4A4C-80FB-275122F30B79}"/>
    <cellStyle name="_Column6_Copy of PTT(amended by Janice on CFS)llatest1_7.EBITDA_Sheet1 2" xfId="662" xr:uid="{0137A270-AA5F-4FD1-B9E5-90EB0A7F8BD4}"/>
    <cellStyle name="_Column6_Copy of PTT(amended by Janice on CFS)llatest1_7.EBITDA_Sheet1 2 2" xfId="663" xr:uid="{F7BFAB72-59AC-4A9B-BABE-E14C13547BF0}"/>
    <cellStyle name="_Column6_Copy of PTT(amended by Janice on CFS)llatest1_7.EBITDA_Sheet1 3" xfId="664" xr:uid="{0C8C3B09-DCF7-4FE0-9DEB-10AF1CE81ADE}"/>
    <cellStyle name="_Column6_Copy of PTT(amended by Janice on CFS)llatest1_PTT for cash flow Dec 09_mjing" xfId="665" xr:uid="{E2ACB484-38F0-49EE-849B-A6148098D28E}"/>
    <cellStyle name="_Column6_Copy of PTT(amended by Janice on CFS)llatest1_PTT for cash flow Dec 09_mjing 2" xfId="666" xr:uid="{1FD378AA-6478-4FE6-ACC3-99A3F72F9AE4}"/>
    <cellStyle name="_Column6_Copy of PTT(amended by Janice on CFS)llatest1_PTT for cash flow Dec 09_mjing 2 2" xfId="667" xr:uid="{7703D364-4BBF-4B59-8A4E-CD125257B07F}"/>
    <cellStyle name="_Column6_Copy of PTT(amended by Janice on CFS)llatest1_PTT for cash flow Dec 09_mjing 3" xfId="668" xr:uid="{1E3CC8B8-FA65-4CFC-A398-55436298CC47}"/>
    <cellStyle name="_Column6_Copy of PTT(amended by Janice on CFS)llatest1_PTT for cash flow Dec 09_mjing_PTT Reports_30.11.10" xfId="669" xr:uid="{5D70C144-8D45-4858-8C95-476BC331040F}"/>
    <cellStyle name="_Column6_Copy of PTT(amended by Janice on CFS)llatest1_PTT for cash flow Dec 09_mjing_PTT Reports_30.11.10 2" xfId="670" xr:uid="{8797DFA7-44D6-4561-8A65-17D719F28BD5}"/>
    <cellStyle name="_Column6_Copy of PTT(amended by Janice on CFS)llatest1_PTT for cash flow Dec 09_mjing_PTT Reports_30.11.10 2 2" xfId="671" xr:uid="{F13006AE-EE75-4EF5-A122-BA28E68CA26E}"/>
    <cellStyle name="_Column6_Copy of PTT(amended by Janice on CFS)llatest1_PTT for cash flow Dec 09_mjing_PTT Reports_30.11.10 3" xfId="672" xr:uid="{FF7C8609-E4E4-4096-859D-B114A83338F5}"/>
    <cellStyle name="_Column6_Copy of PTT(amended by Janice on CFS)llatest1_PTT for cash flow Dec 09_mjing_Sheet1" xfId="673" xr:uid="{FF6761AC-AC88-4C2E-B23B-1DE051CB66ED}"/>
    <cellStyle name="_Column6_Copy of PTT(amended by Janice on CFS)llatest1_PTT for cash flow Dec 09_mjing_Sheet1 2" xfId="674" xr:uid="{3F51D0A2-5FB9-4483-9B87-77016A9EED44}"/>
    <cellStyle name="_Column6_Copy of PTT(amended by Janice on CFS)llatest1_PTT for cash flow Dec 09_mjing_Sheet1 2 2" xfId="675" xr:uid="{6E732C25-9784-4A13-9C1A-92BF75EF8E4E}"/>
    <cellStyle name="_Column6_Copy of PTT(amended by Janice on CFS)llatest1_PTT for cash flow Dec 09_mjing_Sheet1 3" xfId="676" xr:uid="{332781B0-702F-4918-BCCD-781B0A05C283}"/>
    <cellStyle name="_Column6_Copy of PTT(amended by Janice on CFS)llatest1_PTT Reports_30.11.10" xfId="677" xr:uid="{4B4A2149-E2D4-46EA-9EC4-B953139F9994}"/>
    <cellStyle name="_Column6_Copy of PTT(amended by Janice on CFS)llatest1_PTT Reports_30.11.10 2" xfId="678" xr:uid="{1A91AE77-ED75-494D-88CF-E2CB3F7A1EBA}"/>
    <cellStyle name="_Column6_Copy of PTT(amended by Janice on CFS)llatest1_PTT Reports_30.11.10 2 2" xfId="679" xr:uid="{0D6B1B82-1180-4A59-A0AB-A3703AD42A85}"/>
    <cellStyle name="_Column6_Copy of PTT(amended by Janice on CFS)llatest1_PTT Reports_30.11.10 3" xfId="680" xr:uid="{DA7C2634-C3C8-4D9D-8D59-DA24D488011E}"/>
    <cellStyle name="_Column6_Deferred Tax 31.12.2008" xfId="681" xr:uid="{3A397E42-9559-4923-850D-F145707E7897}"/>
    <cellStyle name="_Column6_Deferred Tax 31.12.2008 2" xfId="682" xr:uid="{AB8B979E-7B65-42C7-9BEB-4BD29761D10B}"/>
    <cellStyle name="_Column6_Deferred Tax 31.12.2008 2 2" xfId="683" xr:uid="{F53E3262-94C2-4FDB-A844-424338736CEA}"/>
    <cellStyle name="_Column6_Deferred Tax 31.12.2008 3" xfId="684" xr:uid="{FD960650-52FD-48BC-9AE1-87D306BBDE36}"/>
    <cellStyle name="_Column6_Deferred Tax Note_July 2009" xfId="685" xr:uid="{CD1FDBC3-855C-4793-A616-417541B97624}"/>
    <cellStyle name="_Column6_Deferred Tax Template" xfId="686" xr:uid="{A09C95DA-1444-45A8-B034-7A0759F53334}"/>
    <cellStyle name="_Column6_Payable to GC" xfId="687" xr:uid="{16569C1C-89CC-410B-AC50-D716F59AF595}"/>
    <cellStyle name="_Column6_Quarterly Disclosure Information_2nd Quarter 09_0614" xfId="688" xr:uid="{98CE8AD7-8643-40EF-81CB-C89E2CC8B18A}"/>
    <cellStyle name="_Column6_Recon of prov dd 2" xfId="689" xr:uid="{28EA241E-4A40-443F-998B-120BC6D2DDAE}"/>
    <cellStyle name="_Column6_Template-STDMonthlyReport4Conso v3" xfId="690" xr:uid="{B057DA4D-5234-4AFC-A07E-0F593ABF7595}"/>
    <cellStyle name="_Column6_Template-STDMonthlyReport4Conso v3 2" xfId="691" xr:uid="{EFE62DE1-BAF7-4B66-8E21-9E2422ED394D}"/>
    <cellStyle name="_Column6_Template-STDMonthlyReport4Conso v3 2 2" xfId="692" xr:uid="{4CB5236B-C173-4049-9595-2EFE0B375CB3}"/>
    <cellStyle name="_Column6_Template-STDMonthlyReport4Conso v3 3" xfId="693" xr:uid="{8BA2861A-42E6-468D-B2F6-E06B5F98E649}"/>
    <cellStyle name="_Column7" xfId="694" xr:uid="{C6CB3896-ABC3-406D-92D7-BAACE73F172A}"/>
    <cellStyle name="_Column7 2" xfId="695" xr:uid="{82C07A47-7814-448B-897E-4DD04A12A6CC}"/>
    <cellStyle name="_Column7 2 2" xfId="696" xr:uid="{64D37612-0CC7-41B5-A7A1-144A32A9ED78}"/>
    <cellStyle name="_Column7 2 3" xfId="697" xr:uid="{F896DA53-52A9-4AE2-A1CB-80FA9EE33A26}"/>
    <cellStyle name="_Column7 3" xfId="698" xr:uid="{FA9736AD-FADB-402D-A5F9-49604D4BE576}"/>
    <cellStyle name="_Column7 4" xfId="699" xr:uid="{B99DD354-064B-40DE-8698-302F12448ECA}"/>
    <cellStyle name="_Column7_38.AdminRelated (M)" xfId="700" xr:uid="{E64BAC37-8FC3-4215-AFE7-1855BB202302}"/>
    <cellStyle name="_Column7_38.AdminRelated (M) 2" xfId="701" xr:uid="{E6D28F8F-8C3D-474B-B588-6BB794C568BB}"/>
    <cellStyle name="_Column7_38.AdminRelated (M)_38.AdminRelated (M)" xfId="702" xr:uid="{900E9B04-E443-43EB-9BFD-3B1853D90BDE}"/>
    <cellStyle name="_Column7_38.AdminRelated (M)_38.AdminRelated (M) 2" xfId="703" xr:uid="{4C4B6988-F11C-4BD8-8093-25AF43F2C3B9}"/>
    <cellStyle name="_Column7_38.AdminRelated (M)_4.CEConso" xfId="704" xr:uid="{4980DC9D-9436-431D-B457-F71501F73334}"/>
    <cellStyle name="_Column7_38.AdminRelated (M)_4.CEConso 2" xfId="705" xr:uid="{BD52F856-9673-40E2-BE5A-4AF4EEE2B54E}"/>
    <cellStyle name="_Column7_38.AdminRelated (M)_4.CEConso_Final 22.1.10" xfId="706" xr:uid="{262FECD8-BF91-484C-BFA4-AA3304C4946F}"/>
    <cellStyle name="_Column7_38.AdminRelated (M)_4.CEConso_Final 22.1.10 2" xfId="707" xr:uid="{7B16FB0B-4024-4F2C-8CD3-AE306373974E}"/>
    <cellStyle name="_Column7_38.AdminRelated (M)_7.EBITDA" xfId="708" xr:uid="{C939BD9C-EACC-4C95-B8FB-8961116865F6}"/>
    <cellStyle name="_Column7_38.AdminRelated (M)_7.EBITDA 2" xfId="709" xr:uid="{4936C27C-9B67-43C2-8799-B74930149A38}"/>
    <cellStyle name="_Column7_38.AdminRelated (M)_8. Cash" xfId="710" xr:uid="{390D8C8C-6A70-442B-9E49-A148C268AB12}"/>
    <cellStyle name="_Column7_38.AdminRelated (M)_8. Cash 2" xfId="711" xr:uid="{B7F52B35-8165-4F20-8061-580492BE5152}"/>
    <cellStyle name="_Column7_38.AdminRelated (M)_Interest Rate Risk" xfId="712" xr:uid="{B1A6C807-CCF8-4263-9ADC-E3C209D36F7A}"/>
    <cellStyle name="_Column7_38.AdminRelated (M)_Interest Rate Risk 2" xfId="713" xr:uid="{B52AE10D-D9D1-413D-A935-BA40DC3B6F30}"/>
    <cellStyle name="_Column7_38.AdminRelated (M)_PTT for cash flow Dec 09_mjing" xfId="714" xr:uid="{64E19427-24A0-4B76-864E-74005930796C}"/>
    <cellStyle name="_Column7_38.AdminRelated (M)_PTT for cash flow Dec 09_mjing 2" xfId="715" xr:uid="{B6F766EF-E182-4304-B908-18B9320FE14E}"/>
    <cellStyle name="_Column7_38.AdminRelated (M)_PTT Reports_30.11.10" xfId="716" xr:uid="{5BFD9337-715C-498A-9BF0-2F57F4B00A85}"/>
    <cellStyle name="_Column7_38.AdminRelated (M)_PTT Reports_30.11.10 2" xfId="717" xr:uid="{6F3CDDAD-E67B-4DC3-B1EB-E967B0156066}"/>
    <cellStyle name="_Column7_38.AdminRelated (M)_Sheet1" xfId="718" xr:uid="{A5F2F579-54E6-41D5-90A8-096FEEB3BEA3}"/>
    <cellStyle name="_Column7_38.AdminRelated (M)_Sheet1 2" xfId="719" xr:uid="{02F9F5A4-A34D-4E60-85BA-6A7305E7B4F5}"/>
    <cellStyle name="_Column7_Cognis_Conso_Dec 06" xfId="720" xr:uid="{9EE6DE23-19DF-4F97-933F-FAE2CC2A2836}"/>
    <cellStyle name="_Column7_Cognis_Conso_Dec 06 2" xfId="721" xr:uid="{508F4EE8-05C4-4CA2-ACA0-28C3619320D4}"/>
    <cellStyle name="_Column7_Cognis_Conso_Dec 06_38.AdminRelated (M)" xfId="722" xr:uid="{619637BC-E6B4-40B9-9577-E2FBA7BA0A32}"/>
    <cellStyle name="_Column7_Cognis_Conso_Dec 06_38.AdminRelated (M) 2" xfId="723" xr:uid="{B1751023-7752-4BE7-AD0E-CEC2AF3F7F64}"/>
    <cellStyle name="_Column7_Cognis_Conso_Dec 06_4.CEConso" xfId="724" xr:uid="{E5516FD7-14CC-4403-B2B1-C2B1514757AD}"/>
    <cellStyle name="_Column7_Cognis_Conso_Dec 06_4.CEConso 2" xfId="725" xr:uid="{86301E10-4365-4EC2-8737-D0DFBA931DDC}"/>
    <cellStyle name="_Column7_Cognis_Conso_Dec 06_4.CEConso_Final 22.1.10" xfId="726" xr:uid="{DC1E09F9-3CA9-4C08-9CE8-68ADD0F1C1E2}"/>
    <cellStyle name="_Column7_Cognis_Conso_Dec 06_4.CEConso_Final 22.1.10 2" xfId="727" xr:uid="{CA31F3BA-6353-459A-80D2-2D39CACDA0ED}"/>
    <cellStyle name="_Column7_Cognis_Conso_Dec 06_7.EBITDA" xfId="728" xr:uid="{6587B6D3-9E69-44D1-A3AA-9E4732545C69}"/>
    <cellStyle name="_Column7_Cognis_Conso_Dec 06_7.EBITDA 2" xfId="729" xr:uid="{296E4800-6117-4D2F-9E87-85354071341F}"/>
    <cellStyle name="_Column7_Cognis_Conso_Dec 06_8. Cash" xfId="730" xr:uid="{B8EC28CC-065A-4AB0-97C2-012D67A0FA26}"/>
    <cellStyle name="_Column7_Cognis_Conso_Dec 06_8. Cash 2" xfId="731" xr:uid="{E722D733-CC2E-4CDF-B213-60664AB282C1}"/>
    <cellStyle name="_Column7_Cognis_Conso_Dec 06_Interest Rate Risk" xfId="732" xr:uid="{57CA4A31-DE4D-488E-B82A-136FD509145E}"/>
    <cellStyle name="_Column7_Cognis_Conso_Dec 06_Interest Rate Risk 2" xfId="733" xr:uid="{1EBA3509-C5C4-4C04-87FA-96EBA8D5AF35}"/>
    <cellStyle name="_Column7_Cognis_Conso_Dec 06_PTT for cash flow Dec 09_mjing" xfId="734" xr:uid="{2D76A54C-ACC2-44C7-9F15-C68C78B6B272}"/>
    <cellStyle name="_Column7_Cognis_Conso_Dec 06_PTT for cash flow Dec 09_mjing 2" xfId="735" xr:uid="{9F27AD62-0A48-459C-B542-B97E520225B6}"/>
    <cellStyle name="_Column7_Cognis_Conso_Dec 06_PTT Reports_30.11.10" xfId="736" xr:uid="{A30D4ADB-5FA3-482C-8685-FD0F06F3CC7B}"/>
    <cellStyle name="_Column7_Cognis_Conso_Dec 06_PTT Reports_30.11.10 2" xfId="737" xr:uid="{0BAA1AD1-C7A7-4503-851D-D9EA1BCA47CA}"/>
    <cellStyle name="_Column7_Cognis_Conso_Dec 06_Sheet1" xfId="738" xr:uid="{DAB0E8CA-A111-4C65-9224-384E6C4F03AC}"/>
    <cellStyle name="_Column7_Cognis_Conso_Dec 06_Sheet1 2" xfId="739" xr:uid="{AE749626-9A41-41BA-8FD9-82C4FA215D4F}"/>
    <cellStyle name="_Column7_COM Consol BS and PL 31 Dec 2006_KSY" xfId="740" xr:uid="{A00F3F50-4D09-4384-9BE0-EF9CF9A525D3}"/>
    <cellStyle name="_Column7_COM Consol BS and PL 31 Dec 2006_KSY 2" xfId="741" xr:uid="{9630BCDD-1B5D-41BB-AD29-396E4547FB39}"/>
    <cellStyle name="_Column7_COM Consol BS and PL 31 Dec 2006_KSY 2 2" xfId="742" xr:uid="{1F5B1D14-BDAC-4594-B826-F17800E6CCB6}"/>
    <cellStyle name="_Column7_COM Consol BS and PL 31 Dec 2006_KSY 2 3" xfId="743" xr:uid="{5ED48770-8D66-493A-A135-52A20F20FD86}"/>
    <cellStyle name="_Column7_COM Consol BS and PL 31 Dec 2006_KSY 3" xfId="744" xr:uid="{F0873386-8F5C-47AD-971A-F6AA34B602B6}"/>
    <cellStyle name="_Column7_COM Consol BS and PL 31 Dec 2006_KSY 4" xfId="745" xr:uid="{4F0A5BD9-5BCF-481A-B840-EA8D6C1B0411}"/>
    <cellStyle name="_Column7_Commitments Note" xfId="746" xr:uid="{D1BC7F23-7610-4F61-BFEC-D5C3AFC839A3}"/>
    <cellStyle name="_Column7_Commitments Note 2" xfId="747" xr:uid="{E3C8616E-3FB7-44CA-8FE5-610409337CC1}"/>
    <cellStyle name="_Column7_Commitments Note 2 2" xfId="748" xr:uid="{F7A88E1E-CD45-4685-B3C2-2CBB76A3820A}"/>
    <cellStyle name="_Column7_Commitments Note 2 3" xfId="749" xr:uid="{80ED7F9F-48FE-4709-AD5B-C7C3CE385D7D}"/>
    <cellStyle name="_Column7_Commitments Note 3" xfId="750" xr:uid="{DD442648-5822-4E07-B9C8-1FD5DA4CC0F1}"/>
    <cellStyle name="_Column7_Commitments Note 4" xfId="751" xr:uid="{566A83AA-ADB1-4F6D-9D7F-37846E80456D}"/>
    <cellStyle name="_Column7_Copy of PTT(amended by Janice on CFS)llatest1" xfId="752" xr:uid="{EEB969FE-5CF8-4B76-B722-E46AFAA7AF9F}"/>
    <cellStyle name="_Column7_Copy of PTT(amended by Janice on CFS)llatest1 2" xfId="753" xr:uid="{B4DB9FA7-DFDB-40AC-A1B0-0FFEF296E99D}"/>
    <cellStyle name="_Column7_Copy of PTT(amended by Janice on CFS)llatest1 2 2" xfId="754" xr:uid="{CC4E81F6-81B9-4CE0-9E1F-544B5EEB6621}"/>
    <cellStyle name="_Column7_Copy of PTT(amended by Janice on CFS)llatest1 2 3" xfId="755" xr:uid="{78268668-9FA3-4060-8848-11083C652841}"/>
    <cellStyle name="_Column7_Copy of PTT(amended by Janice on CFS)llatest1 3" xfId="756" xr:uid="{AF2AD694-78F0-4366-879B-9A66B2CE5791}"/>
    <cellStyle name="_Column7_Copy of PTT(amended by Janice on CFS)llatest1 4" xfId="757" xr:uid="{4722094F-2E88-438E-AA7A-9A7418554F97}"/>
    <cellStyle name="_Column7_Copy of PTT(amended by Janice on CFS)llatest1_38.AdminRelated (M)" xfId="758" xr:uid="{BED01BEA-9E46-4AFA-A4FB-69A8E762FF16}"/>
    <cellStyle name="_Column7_Copy of PTT(amended by Janice on CFS)llatest1_38.AdminRelated (M) 2" xfId="759" xr:uid="{BD194DAE-8306-49DD-9935-6E7CDDD3798C}"/>
    <cellStyle name="_Column7_Copy of PTT(amended by Janice on CFS)llatest1_38.AdminRelated (M) 2 2" xfId="760" xr:uid="{8DF8061E-173F-4031-AEB0-AB232FED1DFC}"/>
    <cellStyle name="_Column7_Copy of PTT(amended by Janice on CFS)llatest1_38.AdminRelated (M) 2 3" xfId="761" xr:uid="{898E3178-9BB9-4C90-AC9C-C3CAB568C217}"/>
    <cellStyle name="_Column7_Copy of PTT(amended by Janice on CFS)llatest1_38.AdminRelated (M) 3" xfId="762" xr:uid="{1C814713-CF20-42B2-A63D-CA3E204B2EFC}"/>
    <cellStyle name="_Column7_Copy of PTT(amended by Janice on CFS)llatest1_38.AdminRelated (M) 4" xfId="763" xr:uid="{6513FD01-D0F8-4A33-9B1D-767672F0EB26}"/>
    <cellStyle name="_Column7_Copy of PTT(amended by Janice on CFS)llatest1_38.AdminRelated (M)_1" xfId="764" xr:uid="{4591F18A-6B4E-4755-8D95-5F64B5E2A046}"/>
    <cellStyle name="_Column7_Copy of PTT(amended by Janice on CFS)llatest1_38.AdminRelated (M)_1 2" xfId="765" xr:uid="{C5B6804F-AAD2-4A8D-88B9-1D6E25F844AF}"/>
    <cellStyle name="_Column7_Copy of PTT(amended by Janice on CFS)llatest1_38.AdminRelated (M)_1 2 2" xfId="766" xr:uid="{D3E68CDB-DB92-4901-858F-FEB1838C6A67}"/>
    <cellStyle name="_Column7_Copy of PTT(amended by Janice on CFS)llatest1_38.AdminRelated (M)_1 2 3" xfId="767" xr:uid="{2B37A963-EF87-43B6-9C14-EBB439BC807A}"/>
    <cellStyle name="_Column7_Copy of PTT(amended by Janice on CFS)llatest1_38.AdminRelated (M)_1 3" xfId="768" xr:uid="{B84844EB-E672-4A67-8AB7-7FCCAC832A3D}"/>
    <cellStyle name="_Column7_Copy of PTT(amended by Janice on CFS)llatest1_38.AdminRelated (M)_1 4" xfId="769" xr:uid="{99BD1000-305A-4EBC-9E5A-19576F71AC59}"/>
    <cellStyle name="_Column7_Copy of PTT(amended by Janice on CFS)llatest1_38.AdminRelated (M)_PTT Reports_30.11.10" xfId="770" xr:uid="{5B614330-FE44-4369-B8C2-301ADF5AA224}"/>
    <cellStyle name="_Column7_Copy of PTT(amended by Janice on CFS)llatest1_38.AdminRelated (M)_PTT Reports_30.11.10 2" xfId="771" xr:uid="{92CB38E2-CCF8-4E28-8F65-E33C3EC51C0C}"/>
    <cellStyle name="_Column7_Copy of PTT(amended by Janice on CFS)llatest1_38.AdminRelated (M)_PTT Reports_30.11.10 2 2" xfId="772" xr:uid="{98A7908C-A923-4922-9FF4-AA3381AA8C1E}"/>
    <cellStyle name="_Column7_Copy of PTT(amended by Janice on CFS)llatest1_38.AdminRelated (M)_PTT Reports_30.11.10 2 3" xfId="773" xr:uid="{49436370-A7B7-4CAC-9E27-CB151D2E8B7F}"/>
    <cellStyle name="_Column7_Copy of PTT(amended by Janice on CFS)llatest1_38.AdminRelated (M)_PTT Reports_30.11.10 3" xfId="774" xr:uid="{CDD93564-EB9B-425A-9E35-21E5761319F7}"/>
    <cellStyle name="_Column7_Copy of PTT(amended by Janice on CFS)llatest1_38.AdminRelated (M)_PTT Reports_30.11.10 4" xfId="775" xr:uid="{471B1C9A-AF0E-454B-B352-5BB08136D6EA}"/>
    <cellStyle name="_Column7_Copy of PTT(amended by Janice on CFS)llatest1_38.AdminRelated (M)_Sheet1" xfId="776" xr:uid="{F953D3CF-4126-4543-871C-20EADC0FC463}"/>
    <cellStyle name="_Column7_Copy of PTT(amended by Janice on CFS)llatest1_38.AdminRelated (M)_Sheet1 2" xfId="777" xr:uid="{41E00A45-88A7-4629-B628-739BCD19DA43}"/>
    <cellStyle name="_Column7_Copy of PTT(amended by Janice on CFS)llatest1_38.AdminRelated (M)_Sheet1 2 2" xfId="778" xr:uid="{E683C383-3134-44C8-AF26-AA0F02A8F965}"/>
    <cellStyle name="_Column7_Copy of PTT(amended by Janice on CFS)llatest1_38.AdminRelated (M)_Sheet1 2 3" xfId="779" xr:uid="{F9C2A3B6-32C8-4B53-A7A2-352CA5DEF9B1}"/>
    <cellStyle name="_Column7_Copy of PTT(amended by Janice on CFS)llatest1_38.AdminRelated (M)_Sheet1 3" xfId="780" xr:uid="{77641694-4CDB-4006-9DD8-07E2717BC53B}"/>
    <cellStyle name="_Column7_Copy of PTT(amended by Janice on CFS)llatest1_38.AdminRelated (M)_Sheet1 4" xfId="781" xr:uid="{0FBFABF6-0064-4ADD-BB6C-8DF61FDCAA4A}"/>
    <cellStyle name="_Column7_Copy of PTT(amended by Janice on CFS)llatest1_4.CEConso" xfId="782" xr:uid="{C2D5C7F6-6D32-4398-976D-D5AD894EF27C}"/>
    <cellStyle name="_Column7_Copy of PTT(amended by Janice on CFS)llatest1_4.CEConso 2" xfId="783" xr:uid="{24F4823A-D578-4CFD-AE75-7D54F64DFDD2}"/>
    <cellStyle name="_Column7_Copy of PTT(amended by Janice on CFS)llatest1_4.CEConso 2 2" xfId="784" xr:uid="{7F1FEA59-B18C-43DD-A499-AC930742F65F}"/>
    <cellStyle name="_Column7_Copy of PTT(amended by Janice on CFS)llatest1_4.CEConso 2 3" xfId="785" xr:uid="{648DD0D4-3666-44EB-BAD9-AEFA65088791}"/>
    <cellStyle name="_Column7_Copy of PTT(amended by Janice on CFS)llatest1_4.CEConso 3" xfId="786" xr:uid="{47498669-0883-4A96-8F33-B37BB15E6D1B}"/>
    <cellStyle name="_Column7_Copy of PTT(amended by Janice on CFS)llatest1_4.CEConso 4" xfId="787" xr:uid="{802F3498-7848-4525-9164-F66783F388FD}"/>
    <cellStyle name="_Column7_Copy of PTT(amended by Janice on CFS)llatest1_4.CEConso_4.CEConso_Final" xfId="788" xr:uid="{0D1496A9-A9FF-47A4-9107-2CDC1D598786}"/>
    <cellStyle name="_Column7_Copy of PTT(amended by Janice on CFS)llatest1_4.CEConso_4.CEConso_Final 2" xfId="789" xr:uid="{D13C22F9-FB90-4377-A6D2-4B8DC0623224}"/>
    <cellStyle name="_Column7_Copy of PTT(amended by Janice on CFS)llatest1_4.CEConso_4.CEConso_Final 2 2" xfId="790" xr:uid="{D58A15DD-8150-4101-987C-2B784257C861}"/>
    <cellStyle name="_Column7_Copy of PTT(amended by Janice on CFS)llatest1_4.CEConso_4.CEConso_Final 2 3" xfId="791" xr:uid="{3A41C334-F74D-49D8-A4A5-1C9F444ED2F5}"/>
    <cellStyle name="_Column7_Copy of PTT(amended by Janice on CFS)llatest1_4.CEConso_4.CEConso_Final 3" xfId="792" xr:uid="{F1FFBFE8-3304-4384-82B8-92425C9468C2}"/>
    <cellStyle name="_Column7_Copy of PTT(amended by Janice on CFS)llatest1_4.CEConso_4.CEConso_Final 4" xfId="793" xr:uid="{359C1995-5FB0-43C2-82CE-33C039604FF1}"/>
    <cellStyle name="_Column7_Copy of PTT(amended by Janice on CFS)llatest1_4.CEConso_Final" xfId="794" xr:uid="{3B028C94-66A9-4857-B8D6-B946F026D374}"/>
    <cellStyle name="_Column7_Copy of PTT(amended by Janice on CFS)llatest1_4.CEConso_Final 2" xfId="795" xr:uid="{E7996CB9-9FCB-47F6-AB8C-A785C172B414}"/>
    <cellStyle name="_Column7_Copy of PTT(amended by Janice on CFS)llatest1_4.CEConso_Final 2 2" xfId="796" xr:uid="{246D810E-6765-48D5-B0F1-01DD73A6EB4E}"/>
    <cellStyle name="_Column7_Copy of PTT(amended by Janice on CFS)llatest1_4.CEConso_Final 2 3" xfId="797" xr:uid="{B869F3E5-BD4F-40CE-A39A-EB2A852F076B}"/>
    <cellStyle name="_Column7_Copy of PTT(amended by Janice on CFS)llatest1_4.CEConso_Final 22.1.10" xfId="798" xr:uid="{7E8C7C7D-8466-41AB-9BCC-FD312E46FF5C}"/>
    <cellStyle name="_Column7_Copy of PTT(amended by Janice on CFS)llatest1_4.CEConso_Final 22.1.10 2" xfId="799" xr:uid="{32A011A1-FF88-49B8-AFF3-B4DDFE891F42}"/>
    <cellStyle name="_Column7_Copy of PTT(amended by Janice on CFS)llatest1_4.CEConso_Final 22.1.10 2 2" xfId="800" xr:uid="{DFD7B806-6277-4724-B649-CCC72A2203E4}"/>
    <cellStyle name="_Column7_Copy of PTT(amended by Janice on CFS)llatest1_4.CEConso_Final 22.1.10 2 3" xfId="801" xr:uid="{A5F0D239-E980-447A-B275-2A90476176AF}"/>
    <cellStyle name="_Column7_Copy of PTT(amended by Janice on CFS)llatest1_4.CEConso_Final 22.1.10 3" xfId="802" xr:uid="{8F07AE1D-4CD8-4535-9813-150400101661}"/>
    <cellStyle name="_Column7_Copy of PTT(amended by Janice on CFS)llatest1_4.CEConso_Final 22.1.10 4" xfId="803" xr:uid="{67CE844A-E517-4EDC-B613-FBC5CF1B1F8B}"/>
    <cellStyle name="_Column7_Copy of PTT(amended by Janice on CFS)llatest1_4.CEConso_Final 22.1.10_PTT Reports_30.11.10" xfId="804" xr:uid="{07DCC35E-2024-4095-A3C0-3A7C6009D323}"/>
    <cellStyle name="_Column7_Copy of PTT(amended by Janice on CFS)llatest1_4.CEConso_Final 22.1.10_PTT Reports_30.11.10 2" xfId="805" xr:uid="{B1D664C9-5827-47C4-A9F7-83E45560B91F}"/>
    <cellStyle name="_Column7_Copy of PTT(amended by Janice on CFS)llatest1_4.CEConso_Final 22.1.10_PTT Reports_30.11.10 2 2" xfId="806" xr:uid="{0AFAC056-D950-4A60-9E7B-58BF005235A7}"/>
    <cellStyle name="_Column7_Copy of PTT(amended by Janice on CFS)llatest1_4.CEConso_Final 22.1.10_PTT Reports_30.11.10 2 3" xfId="807" xr:uid="{DC22922D-C95F-4134-9014-36CDADA84709}"/>
    <cellStyle name="_Column7_Copy of PTT(amended by Janice on CFS)llatest1_4.CEConso_Final 22.1.10_PTT Reports_30.11.10 3" xfId="808" xr:uid="{66B253BC-FCAB-4E1C-87A1-51E24153D7AB}"/>
    <cellStyle name="_Column7_Copy of PTT(amended by Janice on CFS)llatest1_4.CEConso_Final 22.1.10_PTT Reports_30.11.10 4" xfId="809" xr:uid="{B44285BB-6240-47F0-B1E8-49EA356DCFFB}"/>
    <cellStyle name="_Column7_Copy of PTT(amended by Janice on CFS)llatest1_4.CEConso_Final 3" xfId="810" xr:uid="{72C36844-6FDD-4651-9A25-E11E7C6827C8}"/>
    <cellStyle name="_Column7_Copy of PTT(amended by Janice on CFS)llatest1_4.CEConso_Final 4" xfId="811" xr:uid="{42F64905-17EB-4A60-A679-24C407FD0F20}"/>
    <cellStyle name="_Column7_Copy of PTT(amended by Janice on CFS)llatest1_4.CEConso_Final 5" xfId="812" xr:uid="{A4E63BFF-AB6C-43A3-8A6D-3E395424A7C9}"/>
    <cellStyle name="_Column7_Copy of PTT(amended by Janice on CFS)llatest1_4.CEConso_Sheet1" xfId="813" xr:uid="{DF3B1C95-02CD-4E84-B2F7-B2450095C4E3}"/>
    <cellStyle name="_Column7_Copy of PTT(amended by Janice on CFS)llatest1_4.CEConso_Sheet1 2" xfId="814" xr:uid="{AC2F5159-FE4B-44ED-AD54-6C3CB1596C36}"/>
    <cellStyle name="_Column7_Copy of PTT(amended by Janice on CFS)llatest1_4.CEConso_Sheet1 2 2" xfId="815" xr:uid="{0CC1C1CD-93B6-4CED-97CD-40D703A68017}"/>
    <cellStyle name="_Column7_Copy of PTT(amended by Janice on CFS)llatest1_4.CEConso_Sheet1 2 3" xfId="816" xr:uid="{2590C951-B128-4FC3-B63E-2F2D76DC7628}"/>
    <cellStyle name="_Column7_Copy of PTT(amended by Janice on CFS)llatest1_4.CEConso_Sheet1 3" xfId="817" xr:uid="{D1347080-6082-4662-B200-1BE3D992F456}"/>
    <cellStyle name="_Column7_Copy of PTT(amended by Janice on CFS)llatest1_4.CEConso_Sheet1 4" xfId="818" xr:uid="{3A342DD8-CF58-420B-B16D-A0DD9265236B}"/>
    <cellStyle name="_Column7_Copy of PTT(amended by Janice on CFS)llatest1_7.EBITDA" xfId="819" xr:uid="{1CDF46C2-81EC-45BD-9A4D-620202799BC0}"/>
    <cellStyle name="_Column7_Copy of PTT(amended by Janice on CFS)llatest1_7.EBITDA 2" xfId="820" xr:uid="{BBB18D27-455B-40FA-9822-C538F58D9646}"/>
    <cellStyle name="_Column7_Copy of PTT(amended by Janice on CFS)llatest1_7.EBITDA 2 2" xfId="821" xr:uid="{BB9598C9-BAA4-4D81-BC62-54E40F2F15F0}"/>
    <cellStyle name="_Column7_Copy of PTT(amended by Janice on CFS)llatest1_7.EBITDA 2 3" xfId="822" xr:uid="{3BE1867F-264E-46D6-8D53-5B2E71C502FC}"/>
    <cellStyle name="_Column7_Copy of PTT(amended by Janice on CFS)llatest1_7.EBITDA 3" xfId="823" xr:uid="{1533B281-D6ED-4B41-9113-39C1487BE88C}"/>
    <cellStyle name="_Column7_Copy of PTT(amended by Janice on CFS)llatest1_7.EBITDA 4" xfId="824" xr:uid="{9F8355DD-6425-4AC8-8387-17F9509C98FE}"/>
    <cellStyle name="_Column7_Copy of PTT(amended by Janice on CFS)llatest1_7.EBITDA_PTT Reports_30.11.10" xfId="825" xr:uid="{7988BD7F-C841-424C-B901-88404E7B8823}"/>
    <cellStyle name="_Column7_Copy of PTT(amended by Janice on CFS)llatest1_7.EBITDA_PTT Reports_30.11.10 2" xfId="826" xr:uid="{9A53E2F6-FDBC-4673-B33A-ADE3027F8BAF}"/>
    <cellStyle name="_Column7_Copy of PTT(amended by Janice on CFS)llatest1_7.EBITDA_PTT Reports_30.11.10 2 2" xfId="827" xr:uid="{3164B22B-6E39-470E-9665-D047A79D9832}"/>
    <cellStyle name="_Column7_Copy of PTT(amended by Janice on CFS)llatest1_7.EBITDA_PTT Reports_30.11.10 2 3" xfId="828" xr:uid="{96C1E60F-598A-4263-941A-84AC1C31B852}"/>
    <cellStyle name="_Column7_Copy of PTT(amended by Janice on CFS)llatest1_7.EBITDA_PTT Reports_30.11.10 3" xfId="829" xr:uid="{021A0793-6C44-492D-A1B3-0050B112BC5B}"/>
    <cellStyle name="_Column7_Copy of PTT(amended by Janice on CFS)llatest1_7.EBITDA_PTT Reports_30.11.10 4" xfId="830" xr:uid="{418EC985-E8B7-4261-9030-D7400BDA9943}"/>
    <cellStyle name="_Column7_Copy of PTT(amended by Janice on CFS)llatest1_7.EBITDA_Sheet1" xfId="831" xr:uid="{74D24E46-B681-4A6F-9B58-3EF32E9E577B}"/>
    <cellStyle name="_Column7_Copy of PTT(amended by Janice on CFS)llatest1_7.EBITDA_Sheet1 2" xfId="832" xr:uid="{58178A6E-5B04-41F5-BE6F-193B2D1E889E}"/>
    <cellStyle name="_Column7_Copy of PTT(amended by Janice on CFS)llatest1_7.EBITDA_Sheet1 2 2" xfId="833" xr:uid="{47E8950A-1713-43A3-B3DC-A547CA6D2CDE}"/>
    <cellStyle name="_Column7_Copy of PTT(amended by Janice on CFS)llatest1_7.EBITDA_Sheet1 2 3" xfId="834" xr:uid="{00874C37-4F66-4129-9D05-CC51E0033A94}"/>
    <cellStyle name="_Column7_Copy of PTT(amended by Janice on CFS)llatest1_7.EBITDA_Sheet1 3" xfId="835" xr:uid="{5CAD5784-63FA-4916-AFB8-283CC18C73D1}"/>
    <cellStyle name="_Column7_Copy of PTT(amended by Janice on CFS)llatest1_7.EBITDA_Sheet1 4" xfId="836" xr:uid="{A224BBB8-2F2C-4BCC-A7C1-A3DC9FE84E3A}"/>
    <cellStyle name="_Column7_Copy of PTT(amended by Janice on CFS)llatest1_PTT for cash flow Dec 09_mjing" xfId="837" xr:uid="{F511AA02-7D48-49F0-B3D1-B0DEAA440697}"/>
    <cellStyle name="_Column7_Copy of PTT(amended by Janice on CFS)llatest1_PTT for cash flow Dec 09_mjing 2" xfId="838" xr:uid="{21B2FA27-7380-499A-8C2C-3E037F75366C}"/>
    <cellStyle name="_Column7_Copy of PTT(amended by Janice on CFS)llatest1_PTT for cash flow Dec 09_mjing 2 2" xfId="839" xr:uid="{6DE5916F-E452-47FD-B061-FAEE8A7FE2DF}"/>
    <cellStyle name="_Column7_Copy of PTT(amended by Janice on CFS)llatest1_PTT for cash flow Dec 09_mjing 2 3" xfId="840" xr:uid="{3B746925-5F5C-4D04-B105-D747106EBEE1}"/>
    <cellStyle name="_Column7_Copy of PTT(amended by Janice on CFS)llatest1_PTT for cash flow Dec 09_mjing 3" xfId="841" xr:uid="{37E923B7-88C7-45DD-9830-D2DE84C1189E}"/>
    <cellStyle name="_Column7_Copy of PTT(amended by Janice on CFS)llatest1_PTT for cash flow Dec 09_mjing 4" xfId="842" xr:uid="{2116991E-F4CC-4A47-B14B-295FF68C1684}"/>
    <cellStyle name="_Column7_Copy of PTT(amended by Janice on CFS)llatest1_PTT for cash flow Dec 09_mjing_PTT Reports_30.11.10" xfId="843" xr:uid="{A187985F-34DD-49FF-B1F4-B549A4CACE1A}"/>
    <cellStyle name="_Column7_Copy of PTT(amended by Janice on CFS)llatest1_PTT for cash flow Dec 09_mjing_PTT Reports_30.11.10 2" xfId="844" xr:uid="{F3534513-1930-4E01-A5B2-55973D1ACF23}"/>
    <cellStyle name="_Column7_Copy of PTT(amended by Janice on CFS)llatest1_PTT for cash flow Dec 09_mjing_PTT Reports_30.11.10 2 2" xfId="845" xr:uid="{DBB09934-8AB8-4E16-9515-AA664FFC570F}"/>
    <cellStyle name="_Column7_Copy of PTT(amended by Janice on CFS)llatest1_PTT for cash flow Dec 09_mjing_PTT Reports_30.11.10 2 3" xfId="846" xr:uid="{3A7A8204-56C3-4B72-AF9D-3AFC1B00F90B}"/>
    <cellStyle name="_Column7_Copy of PTT(amended by Janice on CFS)llatest1_PTT for cash flow Dec 09_mjing_PTT Reports_30.11.10 3" xfId="847" xr:uid="{99E47E41-6A34-4678-BDC9-DD8B962CECC9}"/>
    <cellStyle name="_Column7_Copy of PTT(amended by Janice on CFS)llatest1_PTT for cash flow Dec 09_mjing_PTT Reports_30.11.10 4" xfId="848" xr:uid="{0298CAF8-B10F-4F33-B6E9-AE20495D3BD7}"/>
    <cellStyle name="_Column7_Copy of PTT(amended by Janice on CFS)llatest1_PTT for cash flow Dec 09_mjing_Sheet1" xfId="849" xr:uid="{D24AA065-3959-463D-8F80-21E13CEEDBA8}"/>
    <cellStyle name="_Column7_Copy of PTT(amended by Janice on CFS)llatest1_PTT for cash flow Dec 09_mjing_Sheet1 2" xfId="850" xr:uid="{B893C87B-DC1D-4A1E-B6D0-F258D62D5664}"/>
    <cellStyle name="_Column7_Copy of PTT(amended by Janice on CFS)llatest1_PTT for cash flow Dec 09_mjing_Sheet1 2 2" xfId="851" xr:uid="{047AAA30-C188-49B8-9153-C9AE858A7F5A}"/>
    <cellStyle name="_Column7_Copy of PTT(amended by Janice on CFS)llatest1_PTT for cash flow Dec 09_mjing_Sheet1 2 3" xfId="852" xr:uid="{B242BF76-606B-4A4D-8C58-454DF621486C}"/>
    <cellStyle name="_Column7_Copy of PTT(amended by Janice on CFS)llatest1_PTT for cash flow Dec 09_mjing_Sheet1 3" xfId="853" xr:uid="{5DA03BB9-950C-478E-AE67-B5E39976D581}"/>
    <cellStyle name="_Column7_Copy of PTT(amended by Janice on CFS)llatest1_PTT for cash flow Dec 09_mjing_Sheet1 4" xfId="854" xr:uid="{D00FAF48-0E19-4A15-95B7-ECB898CA3941}"/>
    <cellStyle name="_Column7_Copy of PTT(amended by Janice on CFS)llatest1_PTT Reports_30.11.10" xfId="855" xr:uid="{714A2AF7-D0BF-403E-AAC9-B29ED9C1B7AE}"/>
    <cellStyle name="_Column7_Copy of PTT(amended by Janice on CFS)llatest1_PTT Reports_30.11.10 2" xfId="856" xr:uid="{3EC310FE-AB49-4A21-9562-B600DD427CD2}"/>
    <cellStyle name="_Column7_Copy of PTT(amended by Janice on CFS)llatest1_PTT Reports_30.11.10 2 2" xfId="857" xr:uid="{C6098829-C571-4B0B-A796-EA559DB1C655}"/>
    <cellStyle name="_Column7_Copy of PTT(amended by Janice on CFS)llatest1_PTT Reports_30.11.10 2 3" xfId="858" xr:uid="{DE25C6B7-4924-4F48-B17E-93433CB12229}"/>
    <cellStyle name="_Column7_Copy of PTT(amended by Janice on CFS)llatest1_PTT Reports_30.11.10 3" xfId="859" xr:uid="{DEB95DCF-86D1-4018-BAA4-C9BB0CD91F4C}"/>
    <cellStyle name="_Column7_Copy of PTT(amended by Janice on CFS)llatest1_PTT Reports_30.11.10 4" xfId="860" xr:uid="{3F68F97D-B8D5-4E86-9AE2-75C873C5BDB6}"/>
    <cellStyle name="_Column7_Deferred Tax 31.12.2008" xfId="861" xr:uid="{44690A15-8005-4BB8-A029-D988BA7D01A6}"/>
    <cellStyle name="_Column7_Deferred Tax 31.12.2008 2" xfId="862" xr:uid="{F9B41F77-CDFC-4ACA-BB3A-9EF9A6356AB2}"/>
    <cellStyle name="_Column7_Deferred Tax 31.12.2008 2 2" xfId="863" xr:uid="{8DAB6B8C-ECEF-4BA9-813E-1E3CAC10F7CD}"/>
    <cellStyle name="_Column7_Deferred Tax 31.12.2008 2 3" xfId="864" xr:uid="{37073F7A-226A-4593-999F-6FFB3D335814}"/>
    <cellStyle name="_Column7_Deferred Tax 31.12.2008 3" xfId="865" xr:uid="{D85ED2E4-4FA7-4A80-A316-3298E9413029}"/>
    <cellStyle name="_Column7_Deferred Tax 31.12.2008 4" xfId="866" xr:uid="{BF4F2F32-0240-43D3-BA0E-A95B797604A3}"/>
    <cellStyle name="_Column7_Deferred Tax Note_July 2009" xfId="867" xr:uid="{A9C36D6B-3422-46E0-BB3D-75C4238BF147}"/>
    <cellStyle name="_Column7_Deferred Tax Note_July 2009 2" xfId="868" xr:uid="{D4C8B936-4AAC-4512-9DC9-263757DD0518}"/>
    <cellStyle name="_Column7_Deferred Tax Note_July 2009_7.EBITDA" xfId="869" xr:uid="{138BCDA5-9A61-43C9-B845-FD8A853BF920}"/>
    <cellStyle name="_Column7_Deferred Tax Note_July 2009_7.EBITDA 2" xfId="870" xr:uid="{0060C410-09CB-4555-98C3-43E605E2A618}"/>
    <cellStyle name="_Column7_Deferred Tax Note_July 2009_8. Cash" xfId="871" xr:uid="{F821AB51-5C4B-480B-9B9A-4CB606BEC80A}"/>
    <cellStyle name="_Column7_Deferred Tax Note_July 2009_8. Cash 2" xfId="872" xr:uid="{EA318E59-41C1-42C4-B394-98C2CF7536AD}"/>
    <cellStyle name="_Column7_Deferred Tax Note_July 2009_Interest Rate Risk" xfId="873" xr:uid="{DBB908C4-5D6F-4E9D-A037-97467E1FFBFE}"/>
    <cellStyle name="_Column7_Deferred Tax Note_July 2009_Interest Rate Risk 2" xfId="874" xr:uid="{CD68B077-FB6E-4A70-BE2E-9F9BB1FFA8EA}"/>
    <cellStyle name="_Column7_Deferred Tax Note_July 2009_PTT for cash flow Dec 09_mjing" xfId="875" xr:uid="{B6CB8941-8D82-4A3D-A0C2-8800AE5CBC83}"/>
    <cellStyle name="_Column7_Deferred Tax Note_July 2009_PTT for cash flow Dec 09_mjing 2" xfId="876" xr:uid="{E99AA508-F5BF-43C2-9450-94F4B03294CD}"/>
    <cellStyle name="_Column7_Deferred Tax Note_July 2009_PTT Reports_30.11.10" xfId="877" xr:uid="{98FD991B-E4A1-4B80-BF98-455B673AF2E6}"/>
    <cellStyle name="_Column7_Deferred Tax Note_July 2009_PTT Reports_30.11.10 2" xfId="878" xr:uid="{B1DC5554-D9A0-425A-9D82-E7093E7067EA}"/>
    <cellStyle name="_Column7_Deferred Tax Note_July 2009_Sheet1" xfId="879" xr:uid="{C6EB00F1-11B1-4AB3-B833-B6851CF6A8E7}"/>
    <cellStyle name="_Column7_Deferred Tax Note_July 2009_Sheet1 2" xfId="880" xr:uid="{46506FCA-8767-4ED0-8716-E5C53B9EFA05}"/>
    <cellStyle name="_Column7_Deferred Tax Template" xfId="881" xr:uid="{EBE2A34E-299B-46EF-B37F-AA59709E9ED0}"/>
    <cellStyle name="_Column7_Deferred Tax Template 2" xfId="882" xr:uid="{F1A702EA-4271-4490-A15C-A67463C7813A}"/>
    <cellStyle name="_Column7_Deferred Tax Template_38.AdminRelated (M)" xfId="883" xr:uid="{507E7205-8160-40D4-B049-70374B08AA55}"/>
    <cellStyle name="_Column7_Deferred Tax Template_38.AdminRelated (M) 2" xfId="884" xr:uid="{296DAEA9-DC6B-4D41-BF65-E4F1E6156066}"/>
    <cellStyle name="_Column7_Deferred Tax Template_4.CEConso" xfId="885" xr:uid="{D9A7026C-B1D6-47E1-A731-B21D7D8BA049}"/>
    <cellStyle name="_Column7_Deferred Tax Template_4.CEConso 2" xfId="886" xr:uid="{09C2A18E-694D-435C-AA9D-DEC0034B3E33}"/>
    <cellStyle name="_Column7_Deferred Tax Template_4.CEConso_Final 22.1.10" xfId="887" xr:uid="{A63F04C7-D875-4656-8031-13E5B654F00B}"/>
    <cellStyle name="_Column7_Deferred Tax Template_4.CEConso_Final 22.1.10 2" xfId="888" xr:uid="{9FAD12F7-65F1-4C27-B605-310FD45C23CC}"/>
    <cellStyle name="_Column7_Deferred Tax Template_7.EBITDA" xfId="889" xr:uid="{8F4667F9-977F-487A-AA1D-D9520A6CBB72}"/>
    <cellStyle name="_Column7_Deferred Tax Template_7.EBITDA 2" xfId="890" xr:uid="{17661D31-54C6-4BC9-872F-032A47933B41}"/>
    <cellStyle name="_Column7_Deferred Tax Template_8. Cash" xfId="891" xr:uid="{7A088DF4-581E-465F-A729-176E430BA7B2}"/>
    <cellStyle name="_Column7_Deferred Tax Template_8. Cash 2" xfId="892" xr:uid="{F6941541-A656-4100-A971-D18FDA0E8A90}"/>
    <cellStyle name="_Column7_Deferred Tax Template_Interest Rate Risk" xfId="893" xr:uid="{A2741770-83B0-4194-9107-A9D455D6E614}"/>
    <cellStyle name="_Column7_Deferred Tax Template_Interest Rate Risk 2" xfId="894" xr:uid="{4F420F37-2508-4EB6-9494-10C98E788CDC}"/>
    <cellStyle name="_Column7_Deferred Tax Template_PTT for cash flow Dec 09_mjing" xfId="895" xr:uid="{3669A940-4288-4B0A-880B-074824B6556D}"/>
    <cellStyle name="_Column7_Deferred Tax Template_PTT for cash flow Dec 09_mjing 2" xfId="896" xr:uid="{8C8C7167-6167-43D7-B34F-9B5618AA9344}"/>
    <cellStyle name="_Column7_Deferred Tax Template_PTT Reports_30.11.10" xfId="897" xr:uid="{6EC52BB0-B0AE-4864-8232-772F8CBCEAD5}"/>
    <cellStyle name="_Column7_Deferred Tax Template_PTT Reports_30.11.10 2" xfId="898" xr:uid="{CF97735A-A9CA-40BB-9B02-8046CBD8F81F}"/>
    <cellStyle name="_Column7_Deferred Tax Template_Sheet1" xfId="899" xr:uid="{F05E5447-AA96-47CE-A162-B8EDE724296C}"/>
    <cellStyle name="_Column7_Deferred Tax Template_Sheet1 2" xfId="900" xr:uid="{94C96EA9-D585-49ED-B690-C42C414EC51B}"/>
    <cellStyle name="_Column7_Payable to GC" xfId="901" xr:uid="{E9787EA0-9427-40F1-96E6-CB14203F524D}"/>
    <cellStyle name="_Column7_Payable to GC 2" xfId="902" xr:uid="{B1FB49D3-36D7-4B81-8FC4-5F9F990A7FBA}"/>
    <cellStyle name="_Column7_Quarterly Disclosure Information_2nd Quarter 09_0614" xfId="903" xr:uid="{72D99F34-9502-4A65-BB07-DB532BFB0D63}"/>
    <cellStyle name="_Column7_Quarterly Disclosure Information_2nd Quarter 09_0614 2" xfId="904" xr:uid="{C8ED35CE-055D-45EE-BB98-C568D3169B43}"/>
    <cellStyle name="_Column7_Recon of prov dd 2" xfId="905" xr:uid="{9844D30D-1CF8-48BB-ABA2-A0B5CF0EA6E3}"/>
    <cellStyle name="_Column7_Recon of prov dd 2 2" xfId="906" xr:uid="{928978B3-B3A1-439F-8518-E2327E2B1243}"/>
    <cellStyle name="_Column7_Template-STDMonthlyReport4Conso v3" xfId="907" xr:uid="{EAB24D7D-A73B-4459-A7A5-694AE5C10CDB}"/>
    <cellStyle name="_Column7_Template-STDMonthlyReport4Conso v3 2" xfId="908" xr:uid="{F975741A-3A3E-4F97-97F1-036A015DF0E9}"/>
    <cellStyle name="_Column7_Template-STDMonthlyReport4Conso v3 2 2" xfId="909" xr:uid="{18785333-21D0-4BAD-99AB-01F0F698F2AC}"/>
    <cellStyle name="_Column7_Template-STDMonthlyReport4Conso v3 2 3" xfId="910" xr:uid="{70596AB3-8CD6-4F46-9B3F-F564CD5BB035}"/>
    <cellStyle name="_Column7_Template-STDMonthlyReport4Conso v3 3" xfId="911" xr:uid="{9C33D1B3-370B-44E4-9774-34A5116C5407}"/>
    <cellStyle name="_Column7_Template-STDMonthlyReport4Conso v3 4" xfId="912" xr:uid="{F8505AA9-0E7B-4C1C-9A1C-4102D96C3CD3}"/>
    <cellStyle name="_Data" xfId="913" xr:uid="{958C088F-FDCC-48E4-9865-459F83202597}"/>
    <cellStyle name="_Data 2" xfId="914" xr:uid="{148D65AF-B163-4BDF-9429-2CD2F918A513}"/>
    <cellStyle name="_Data 2 2" xfId="915" xr:uid="{B795AADF-5280-4C7B-8180-A481F6C90811}"/>
    <cellStyle name="_Data 2 3" xfId="916" xr:uid="{F6CCB8E2-A7A2-4862-80E7-36F73206D45D}"/>
    <cellStyle name="_Data 3" xfId="917" xr:uid="{6A424BE3-D79B-443F-8BB2-5B91AE9D637E}"/>
    <cellStyle name="_Data 4" xfId="918" xr:uid="{DD375CD5-7E78-4C9C-9442-5609A2C652E6}"/>
    <cellStyle name="_Data_38.AdminRelated (M)" xfId="919" xr:uid="{FFB2231B-4E91-4FE5-A3C0-149AEDEE7805}"/>
    <cellStyle name="_Data_38.AdminRelated (M) 2" xfId="920" xr:uid="{B5CA5FA1-D940-4932-898A-7BADB4FC954E}"/>
    <cellStyle name="_Data_38.AdminRelated (M)_38.AdminRelated (M)" xfId="921" xr:uid="{4C3E06EF-F566-4D8B-A561-95B2F5E9C652}"/>
    <cellStyle name="_Data_38.AdminRelated (M)_38.AdminRelated (M) 2" xfId="922" xr:uid="{7CE89587-4C52-4508-8A0D-E8734798C252}"/>
    <cellStyle name="_Data_38.AdminRelated (M)_4.CEConso" xfId="923" xr:uid="{FB997B28-C2D6-45F9-B607-02FCE0E4370F}"/>
    <cellStyle name="_Data_38.AdminRelated (M)_4.CEConso 2" xfId="924" xr:uid="{6CD4938E-F8A4-413D-B204-3656052928A2}"/>
    <cellStyle name="_Data_38.AdminRelated (M)_4.CEConso_Final 22.1.10" xfId="925" xr:uid="{E10458EB-2DC1-4A47-BDA7-67412AA1650D}"/>
    <cellStyle name="_Data_38.AdminRelated (M)_4.CEConso_Final 22.1.10 2" xfId="926" xr:uid="{7F0481E2-59EF-4102-AD06-9CE5A27C042E}"/>
    <cellStyle name="_Data_38.AdminRelated (M)_7.EBITDA" xfId="927" xr:uid="{9BD43449-BC51-4392-A664-7D0CEB0D609C}"/>
    <cellStyle name="_Data_38.AdminRelated (M)_7.EBITDA 2" xfId="928" xr:uid="{A9F182D6-3219-40CA-A8B0-BC34912A080C}"/>
    <cellStyle name="_Data_38.AdminRelated (M)_8. Cash" xfId="929" xr:uid="{0C6D4741-264C-43F8-88DB-F3932F4AFC29}"/>
    <cellStyle name="_Data_38.AdminRelated (M)_8. Cash 2" xfId="930" xr:uid="{93D23782-EFAE-49D2-B721-8FF919F108B0}"/>
    <cellStyle name="_Data_38.AdminRelated (M)_Interest Rate Risk" xfId="931" xr:uid="{186DF338-D505-4667-8529-F9324725824D}"/>
    <cellStyle name="_Data_38.AdminRelated (M)_Interest Rate Risk 2" xfId="932" xr:uid="{030AE4FA-6843-4776-B93E-1E11A2C975C8}"/>
    <cellStyle name="_Data_38.AdminRelated (M)_PTT for cash flow Dec 09_mjing" xfId="933" xr:uid="{779D55CC-A025-461A-96BA-4C3751BC0ACE}"/>
    <cellStyle name="_Data_38.AdminRelated (M)_PTT for cash flow Dec 09_mjing 2" xfId="934" xr:uid="{60E71A72-006D-42F5-8950-480AAAFA93EA}"/>
    <cellStyle name="_Data_38.AdminRelated (M)_PTT Reports_30.11.10" xfId="935" xr:uid="{0F5028BC-63A3-4AC2-B72D-FB3575A1CCE6}"/>
    <cellStyle name="_Data_38.AdminRelated (M)_PTT Reports_30.11.10 2" xfId="936" xr:uid="{DA2A0BAA-9867-4EB0-8A2B-525470C85EEC}"/>
    <cellStyle name="_Data_38.AdminRelated (M)_Sheet1" xfId="937" xr:uid="{EC423105-E151-4956-96F7-583C2026954A}"/>
    <cellStyle name="_Data_38.AdminRelated (M)_Sheet1 2" xfId="938" xr:uid="{58A86CEA-B60D-4F41-A61B-F7A616347301}"/>
    <cellStyle name="_Data_BS&amp;CF Hibi 09.2005 Arbeitsdatei" xfId="939" xr:uid="{F4611856-C894-472B-9383-716E17144DC0}"/>
    <cellStyle name="_Data_BS&amp;CF Hibi 09.2005 Arbeitsdatei 2" xfId="940" xr:uid="{EE786AA0-63B6-49D5-A2F7-36D1F57EDFB9}"/>
    <cellStyle name="_Data_BS&amp;CF Hibi 09.2005 Arbeitsdatei 2 2" xfId="941" xr:uid="{37A10F3D-FFA9-4CCC-89E6-CCE601F54302}"/>
    <cellStyle name="_Data_Cognis_Conso_Dec 06" xfId="942" xr:uid="{29559B50-510B-4DFB-849E-8181F48E351B}"/>
    <cellStyle name="_Data_Cognis_Conso_Dec 06 2" xfId="943" xr:uid="{3A1CC399-1CD1-4B9E-9CDD-FDB2F0682732}"/>
    <cellStyle name="_Data_Cognis_Conso_Dec 06_38.AdminRelated (M)" xfId="944" xr:uid="{158CB8DE-F868-4394-A013-ED5811267E6B}"/>
    <cellStyle name="_Data_Cognis_Conso_Dec 06_38.AdminRelated (M) 2" xfId="945" xr:uid="{437D4E6F-23D9-4B7D-AC63-87236AFFA055}"/>
    <cellStyle name="_Data_Cognis_Conso_Dec 06_4.CEConso" xfId="946" xr:uid="{C027BBD7-F915-45F0-8B1C-34BFC133E568}"/>
    <cellStyle name="_Data_Cognis_Conso_Dec 06_4.CEConso 2" xfId="947" xr:uid="{4121FC57-1619-416F-9DF8-F1A72D70AF48}"/>
    <cellStyle name="_Data_Cognis_Conso_Dec 06_4.CEConso_Final 22.1.10" xfId="948" xr:uid="{20839086-CA30-40B0-B811-A832ACD5A599}"/>
    <cellStyle name="_Data_Cognis_Conso_Dec 06_4.CEConso_Final 22.1.10 2" xfId="949" xr:uid="{34ABAB01-FD82-40CF-91C5-2FE973806047}"/>
    <cellStyle name="_Data_Cognis_Conso_Dec 06_7.EBITDA" xfId="950" xr:uid="{8D7D3BD6-7261-4D4E-8869-6559769C8F93}"/>
    <cellStyle name="_Data_Cognis_Conso_Dec 06_7.EBITDA 2" xfId="951" xr:uid="{58401BDE-6931-40E5-BD6A-823836F5F751}"/>
    <cellStyle name="_Data_Cognis_Conso_Dec 06_8. Cash" xfId="952" xr:uid="{2B8C24CD-149D-458B-B1D6-8F595714C329}"/>
    <cellStyle name="_Data_Cognis_Conso_Dec 06_8. Cash 2" xfId="953" xr:uid="{F1676B46-211B-4AEA-9CCD-25029870109A}"/>
    <cellStyle name="_Data_Cognis_Conso_Dec 06_Interest Rate Risk" xfId="954" xr:uid="{EF29F98A-60E9-467E-9598-3A26950DA972}"/>
    <cellStyle name="_Data_Cognis_Conso_Dec 06_Interest Rate Risk 2" xfId="955" xr:uid="{1371627B-676D-4DBA-B8F5-288D23F066C9}"/>
    <cellStyle name="_Data_Cognis_Conso_Dec 06_PTT for cash flow Dec 09_mjing" xfId="956" xr:uid="{BC346A76-7601-4DF0-9F29-7F203D2FF2C4}"/>
    <cellStyle name="_Data_Cognis_Conso_Dec 06_PTT for cash flow Dec 09_mjing 2" xfId="957" xr:uid="{20CE54E4-A42E-4B65-9181-2CA04C3DED9F}"/>
    <cellStyle name="_Data_Cognis_Conso_Dec 06_PTT Reports_30.11.10" xfId="958" xr:uid="{9DC0D41D-44D5-477C-A4F2-B05F677AD4BB}"/>
    <cellStyle name="_Data_Cognis_Conso_Dec 06_PTT Reports_30.11.10 2" xfId="959" xr:uid="{8661000C-A94F-454E-B68B-BB556EFA0FA4}"/>
    <cellStyle name="_Data_Cognis_Conso_Dec 06_Sheet1" xfId="960" xr:uid="{EFA7E94E-F0B6-40D8-BD15-CF4FE1412D3D}"/>
    <cellStyle name="_Data_Cognis_Conso_Dec 06_Sheet1 2" xfId="961" xr:uid="{E3E78F20-17DD-4746-A3EF-E231F1E9684B}"/>
    <cellStyle name="_Data_COM Consol BS and PL 31 Dec 2006_KSY" xfId="962" xr:uid="{BD2A5456-1BFD-4C83-88A1-BB0CD1C9E514}"/>
    <cellStyle name="_Data_COM Consol BS and PL 31 Dec 2006_KSY 2" xfId="963" xr:uid="{456A9DBE-D8B5-4726-AAAA-EAC20663E707}"/>
    <cellStyle name="_Data_COM Consol BS and PL 31 Dec 2006_KSY 2 2" xfId="964" xr:uid="{E8028113-4FA1-438C-A405-E03EB92B6855}"/>
    <cellStyle name="_Data_COM Consol BS and PL 31 Dec 2006_KSY 2 3" xfId="965" xr:uid="{C2BF9AF0-E377-457A-A198-079EDC36DC56}"/>
    <cellStyle name="_Data_COM Consol BS and PL 31 Dec 2006_KSY 3" xfId="966" xr:uid="{AF99D76B-E15F-425C-B214-32C6454027EE}"/>
    <cellStyle name="_Data_COM Consol BS and PL 31 Dec 2006_KSY 4" xfId="967" xr:uid="{B578E990-CCDB-468B-88E7-B37704D46F88}"/>
    <cellStyle name="_Data_Commitments Note" xfId="968" xr:uid="{15092C12-2C7D-485F-91CC-616C7B061926}"/>
    <cellStyle name="_Data_Commitments Note 2" xfId="969" xr:uid="{2A41F81F-C36D-47E5-80C2-F46B9584E699}"/>
    <cellStyle name="_Data_Commitments Note 2 2" xfId="970" xr:uid="{58F62665-E3E5-489F-9567-DC9D01708965}"/>
    <cellStyle name="_Data_Commitments Note 2 3" xfId="971" xr:uid="{545889A9-7132-4E0E-995A-982E941133AA}"/>
    <cellStyle name="_Data_Commitments Note 3" xfId="972" xr:uid="{2EB08C53-D4EE-41D8-BB6F-F3E07ABFC418}"/>
    <cellStyle name="_Data_Commitments Note 4" xfId="973" xr:uid="{430D8877-296F-4927-BF38-C122433A7165}"/>
    <cellStyle name="_Data_Copy of PTT(amended by Janice on CFS)llatest1" xfId="974" xr:uid="{270173B9-CD6D-41C9-A2EB-2C4FCAC3CFB5}"/>
    <cellStyle name="_Data_Copy of PTT(amended by Janice on CFS)llatest1 2" xfId="975" xr:uid="{42DEA697-0A6F-413F-8DA5-AE12D3E4E857}"/>
    <cellStyle name="_Data_Copy of PTT(amended by Janice on CFS)llatest1 2 2" xfId="976" xr:uid="{7861A55D-FFF7-45D4-9750-860F000B494C}"/>
    <cellStyle name="_Data_Copy of PTT(amended by Janice on CFS)llatest1 2 3" xfId="977" xr:uid="{A939F13E-F438-483C-9B23-474E367C0C49}"/>
    <cellStyle name="_Data_Copy of PTT(amended by Janice on CFS)llatest1 3" xfId="978" xr:uid="{53505ACF-BD2F-4D2D-83DC-223DEE9F4BE1}"/>
    <cellStyle name="_Data_Copy of PTT(amended by Janice on CFS)llatest1 4" xfId="979" xr:uid="{E6A7E84F-76EF-4695-8ACF-D77B20CEF130}"/>
    <cellStyle name="_Data_Copy of PTT(amended by Janice on CFS)llatest1_38.AdminRelated (M)" xfId="980" xr:uid="{A446D761-B881-4270-A3D1-97544BC0A919}"/>
    <cellStyle name="_Data_Copy of PTT(amended by Janice on CFS)llatest1_38.AdminRelated (M) 2" xfId="981" xr:uid="{3113D9ED-D1BF-435A-BCFF-BA0341564D16}"/>
    <cellStyle name="_Data_Copy of PTT(amended by Janice on CFS)llatest1_38.AdminRelated (M) 2 2" xfId="982" xr:uid="{E05984AC-520E-4632-8A5A-16CE8004820E}"/>
    <cellStyle name="_Data_Copy of PTT(amended by Janice on CFS)llatest1_38.AdminRelated (M) 2 3" xfId="983" xr:uid="{8B388EF8-2F80-4E32-8261-D3C206C97A24}"/>
    <cellStyle name="_Data_Copy of PTT(amended by Janice on CFS)llatest1_38.AdminRelated (M) 3" xfId="984" xr:uid="{01474C0B-4CFE-4F33-9175-3DB2A87F56C1}"/>
    <cellStyle name="_Data_Copy of PTT(amended by Janice on CFS)llatest1_38.AdminRelated (M) 4" xfId="985" xr:uid="{56EF5BD8-B29D-478D-8E85-4940E0E9F74E}"/>
    <cellStyle name="_Data_Copy of PTT(amended by Janice on CFS)llatest1_38.AdminRelated (M)_1" xfId="986" xr:uid="{A9D3A664-E7E3-481D-A9B7-02C8C316C72C}"/>
    <cellStyle name="_Data_Copy of PTT(amended by Janice on CFS)llatest1_38.AdminRelated (M)_1 2" xfId="987" xr:uid="{EFD4E8E9-9FBA-482E-93E0-6AD94C9EED9E}"/>
    <cellStyle name="_Data_Copy of PTT(amended by Janice on CFS)llatest1_38.AdminRelated (M)_1 2 2" xfId="988" xr:uid="{7F0FDA4A-886C-4E81-AE13-D75AE49FC211}"/>
    <cellStyle name="_Data_Copy of PTT(amended by Janice on CFS)llatest1_38.AdminRelated (M)_1 2 3" xfId="989" xr:uid="{240A27C5-C8B6-46BF-98DA-B7AF73DE599B}"/>
    <cellStyle name="_Data_Copy of PTT(amended by Janice on CFS)llatest1_38.AdminRelated (M)_1 3" xfId="990" xr:uid="{AD3CC2FC-2E0D-4B13-9964-DAA0C8F50106}"/>
    <cellStyle name="_Data_Copy of PTT(amended by Janice on CFS)llatest1_38.AdminRelated (M)_1 4" xfId="991" xr:uid="{C373D4B7-6B63-403F-A537-071627DEB355}"/>
    <cellStyle name="_Data_Copy of PTT(amended by Janice on CFS)llatest1_38.AdminRelated (M)_PTT Reports_30.11.10" xfId="992" xr:uid="{92B2B26E-8632-45F7-9E20-F559B39A4EE0}"/>
    <cellStyle name="_Data_Copy of PTT(amended by Janice on CFS)llatest1_38.AdminRelated (M)_PTT Reports_30.11.10 2" xfId="993" xr:uid="{A6236551-CFD1-4726-A97A-FB161D49A9CE}"/>
    <cellStyle name="_Data_Copy of PTT(amended by Janice on CFS)llatest1_38.AdminRelated (M)_PTT Reports_30.11.10 2 2" xfId="994" xr:uid="{80A75ED4-D21B-4F8E-B7AA-064A30403023}"/>
    <cellStyle name="_Data_Copy of PTT(amended by Janice on CFS)llatest1_38.AdminRelated (M)_PTT Reports_30.11.10 2 3" xfId="995" xr:uid="{B80AD067-0F2F-4747-8F99-961F54D9C98C}"/>
    <cellStyle name="_Data_Copy of PTT(amended by Janice on CFS)llatest1_38.AdminRelated (M)_PTT Reports_30.11.10 3" xfId="996" xr:uid="{96A1D9E8-297C-436F-8D21-E9E2922BE181}"/>
    <cellStyle name="_Data_Copy of PTT(amended by Janice on CFS)llatest1_38.AdminRelated (M)_PTT Reports_30.11.10 4" xfId="997" xr:uid="{6078C484-101B-4A6F-AFC4-5D4EB3C197B2}"/>
    <cellStyle name="_Data_Copy of PTT(amended by Janice on CFS)llatest1_38.AdminRelated (M)_Sheet1" xfId="998" xr:uid="{C423D254-8DC1-42EA-ABE9-403FF64E56EA}"/>
    <cellStyle name="_Data_Copy of PTT(amended by Janice on CFS)llatest1_38.AdminRelated (M)_Sheet1 2" xfId="999" xr:uid="{8F2F6DD2-9923-46D5-81B3-34F23C69AFFA}"/>
    <cellStyle name="_Data_Copy of PTT(amended by Janice on CFS)llatest1_38.AdminRelated (M)_Sheet1 2 2" xfId="1000" xr:uid="{E407009A-6FCC-4192-9489-CF3BB1D2E609}"/>
    <cellStyle name="_Data_Copy of PTT(amended by Janice on CFS)llatest1_38.AdminRelated (M)_Sheet1 2 3" xfId="1001" xr:uid="{F1BB7444-519B-4870-B0B7-323D720980CA}"/>
    <cellStyle name="_Data_Copy of PTT(amended by Janice on CFS)llatest1_38.AdminRelated (M)_Sheet1 3" xfId="1002" xr:uid="{3021A813-A09A-4C76-BC99-58234B17E7EC}"/>
    <cellStyle name="_Data_Copy of PTT(amended by Janice on CFS)llatest1_38.AdminRelated (M)_Sheet1 4" xfId="1003" xr:uid="{80C83928-D5B1-4786-9241-1E9E3BCAABBD}"/>
    <cellStyle name="_Data_Copy of PTT(amended by Janice on CFS)llatest1_4.CEConso" xfId="1004" xr:uid="{A99B7580-8CE4-4612-A039-BD5327BC53D5}"/>
    <cellStyle name="_Data_Copy of PTT(amended by Janice on CFS)llatest1_4.CEConso 2" xfId="1005" xr:uid="{857449FE-D046-4DD3-A2F7-F0C112D35CD8}"/>
    <cellStyle name="_Data_Copy of PTT(amended by Janice on CFS)llatest1_4.CEConso 2 2" xfId="1006" xr:uid="{207CA782-2ED8-45F3-8874-CA9099E39D47}"/>
    <cellStyle name="_Data_Copy of PTT(amended by Janice on CFS)llatest1_4.CEConso 2 3" xfId="1007" xr:uid="{A1087210-4A4A-4EE2-B870-8BF8D2DF28F9}"/>
    <cellStyle name="_Data_Copy of PTT(amended by Janice on CFS)llatest1_4.CEConso 3" xfId="1008" xr:uid="{247FF252-EC26-462A-B306-689F2CC916AA}"/>
    <cellStyle name="_Data_Copy of PTT(amended by Janice on CFS)llatest1_4.CEConso 4" xfId="1009" xr:uid="{C2306F73-A771-49D7-8E8A-3FAC9E92C1C0}"/>
    <cellStyle name="_Data_Copy of PTT(amended by Janice on CFS)llatest1_4.CEConso_4.CEConso_Final" xfId="1010" xr:uid="{4EC6CD47-65AE-44A6-B8B9-08130373B8AB}"/>
    <cellStyle name="_Data_Copy of PTT(amended by Janice on CFS)llatest1_4.CEConso_4.CEConso_Final 2" xfId="1011" xr:uid="{85129F92-8A15-42F1-886F-09ED80951831}"/>
    <cellStyle name="_Data_Copy of PTT(amended by Janice on CFS)llatest1_4.CEConso_4.CEConso_Final 2 2" xfId="1012" xr:uid="{B580B925-DBA6-4484-BFD7-A45B41856674}"/>
    <cellStyle name="_Data_Copy of PTT(amended by Janice on CFS)llatest1_4.CEConso_4.CEConso_Final 2 3" xfId="1013" xr:uid="{08A171A4-DE26-4A48-8CAD-F32AEF9B1634}"/>
    <cellStyle name="_Data_Copy of PTT(amended by Janice on CFS)llatest1_4.CEConso_4.CEConso_Final 3" xfId="1014" xr:uid="{9485F31A-763D-4F6E-BA08-216B8A43E1F8}"/>
    <cellStyle name="_Data_Copy of PTT(amended by Janice on CFS)llatest1_4.CEConso_4.CEConso_Final 4" xfId="1015" xr:uid="{A8E16C9D-8928-47D2-8726-DCF5851F5B5F}"/>
    <cellStyle name="_Data_Copy of PTT(amended by Janice on CFS)llatest1_4.CEConso_Final" xfId="1016" xr:uid="{DE0617C2-8B21-4EED-B55D-4E3ACDFA41A0}"/>
    <cellStyle name="_Data_Copy of PTT(amended by Janice on CFS)llatest1_4.CEConso_Final 2" xfId="1017" xr:uid="{0238C555-BA3E-4B46-9850-7B8B387199F6}"/>
    <cellStyle name="_Data_Copy of PTT(amended by Janice on CFS)llatest1_4.CEConso_Final 2 2" xfId="1018" xr:uid="{1CF0DC5A-18C9-400D-BBC7-4EBC95F3BB44}"/>
    <cellStyle name="_Data_Copy of PTT(amended by Janice on CFS)llatest1_4.CEConso_Final 2 3" xfId="1019" xr:uid="{92F40620-74AF-4CA8-BF3F-D595CF23B17A}"/>
    <cellStyle name="_Data_Copy of PTT(amended by Janice on CFS)llatest1_4.CEConso_Final 22.1.10" xfId="1020" xr:uid="{92BACC30-7E88-427B-8BFA-17298AE3AE4B}"/>
    <cellStyle name="_Data_Copy of PTT(amended by Janice on CFS)llatest1_4.CEConso_Final 22.1.10 2" xfId="1021" xr:uid="{5375646B-0AFB-4859-992B-B9FB2E882C33}"/>
    <cellStyle name="_Data_Copy of PTT(amended by Janice on CFS)llatest1_4.CEConso_Final 22.1.10 2 2" xfId="1022" xr:uid="{984BD997-D2CA-4FCE-9854-58700EED9174}"/>
    <cellStyle name="_Data_Copy of PTT(amended by Janice on CFS)llatest1_4.CEConso_Final 22.1.10 2 3" xfId="1023" xr:uid="{B50214CD-17B1-42FC-BE40-6A7F59A5E0EE}"/>
    <cellStyle name="_Data_Copy of PTT(amended by Janice on CFS)llatest1_4.CEConso_Final 22.1.10 3" xfId="1024" xr:uid="{C0E60B3D-753E-4A7A-9AF4-E56FD2FEE533}"/>
    <cellStyle name="_Data_Copy of PTT(amended by Janice on CFS)llatest1_4.CEConso_Final 22.1.10 4" xfId="1025" xr:uid="{565C807F-6DA8-4DB4-9E10-DF6158B4F3C4}"/>
    <cellStyle name="_Data_Copy of PTT(amended by Janice on CFS)llatest1_4.CEConso_Final 22.1.10_PTT Reports_30.11.10" xfId="1026" xr:uid="{A835BD96-E24D-4776-BB91-1D5659EA9CF6}"/>
    <cellStyle name="_Data_Copy of PTT(amended by Janice on CFS)llatest1_4.CEConso_Final 22.1.10_PTT Reports_30.11.10 2" xfId="1027" xr:uid="{8ED88BE9-7BCE-4853-97A0-F7C9115475F4}"/>
    <cellStyle name="_Data_Copy of PTT(amended by Janice on CFS)llatest1_4.CEConso_Final 22.1.10_PTT Reports_30.11.10 2 2" xfId="1028" xr:uid="{20729BBF-C515-4FF4-8439-7A462F561AA5}"/>
    <cellStyle name="_Data_Copy of PTT(amended by Janice on CFS)llatest1_4.CEConso_Final 22.1.10_PTT Reports_30.11.10 2 3" xfId="1029" xr:uid="{773D06BF-7A69-429F-BF01-AF9792B48E2F}"/>
    <cellStyle name="_Data_Copy of PTT(amended by Janice on CFS)llatest1_4.CEConso_Final 22.1.10_PTT Reports_30.11.10 3" xfId="1030" xr:uid="{E34B37A9-891C-47E2-932D-972F19E2EC7B}"/>
    <cellStyle name="_Data_Copy of PTT(amended by Janice on CFS)llatest1_4.CEConso_Final 22.1.10_PTT Reports_30.11.10 4" xfId="1031" xr:uid="{141A113F-08EC-4E68-A4F9-BCB4F4525F07}"/>
    <cellStyle name="_Data_Copy of PTT(amended by Janice on CFS)llatest1_4.CEConso_Final 3" xfId="1032" xr:uid="{E1C09C66-3622-42A1-B1BD-CF328412ED1D}"/>
    <cellStyle name="_Data_Copy of PTT(amended by Janice on CFS)llatest1_4.CEConso_Final 4" xfId="1033" xr:uid="{AE0579D0-C7B2-42AE-AC3E-9CAC68A0282E}"/>
    <cellStyle name="_Data_Copy of PTT(amended by Janice on CFS)llatest1_4.CEConso_Final 5" xfId="1034" xr:uid="{27F7D8BD-0E21-4B76-803C-B6BC651CE893}"/>
    <cellStyle name="_Data_Copy of PTT(amended by Janice on CFS)llatest1_4.CEConso_Sheet1" xfId="1035" xr:uid="{A821A8FE-62A5-49F3-B7A1-ABBCBDC8A257}"/>
    <cellStyle name="_Data_Copy of PTT(amended by Janice on CFS)llatest1_4.CEConso_Sheet1 2" xfId="1036" xr:uid="{CCE00BC7-2029-4187-9B5D-F4E88FFC7859}"/>
    <cellStyle name="_Data_Copy of PTT(amended by Janice on CFS)llatest1_4.CEConso_Sheet1 2 2" xfId="1037" xr:uid="{BCE27E42-F89A-47C8-BEF9-559AA0340CC4}"/>
    <cellStyle name="_Data_Copy of PTT(amended by Janice on CFS)llatest1_4.CEConso_Sheet1 2 3" xfId="1038" xr:uid="{49FFBD69-9472-411B-A711-8714B4F3EBF4}"/>
    <cellStyle name="_Data_Copy of PTT(amended by Janice on CFS)llatest1_4.CEConso_Sheet1 3" xfId="1039" xr:uid="{219F8753-D040-4FA1-9F77-35DE05994644}"/>
    <cellStyle name="_Data_Copy of PTT(amended by Janice on CFS)llatest1_4.CEConso_Sheet1 4" xfId="1040" xr:uid="{6B3C45DC-856B-4AE2-ADB1-4F0196E844F6}"/>
    <cellStyle name="_Data_Copy of PTT(amended by Janice on CFS)llatest1_7.EBITDA" xfId="1041" xr:uid="{4EBA3FDB-9ED9-4E73-8E2E-FE485B84E149}"/>
    <cellStyle name="_Data_Copy of PTT(amended by Janice on CFS)llatest1_7.EBITDA 2" xfId="1042" xr:uid="{516E2F6C-992F-45DB-B292-FD35C6E0F16E}"/>
    <cellStyle name="_Data_Copy of PTT(amended by Janice on CFS)llatest1_7.EBITDA 2 2" xfId="1043" xr:uid="{39A24055-781C-4EDE-B567-A9C9E3BF81F2}"/>
    <cellStyle name="_Data_Copy of PTT(amended by Janice on CFS)llatest1_7.EBITDA 2 3" xfId="1044" xr:uid="{E0DBC87F-53E5-410C-894A-62149AA69096}"/>
    <cellStyle name="_Data_Copy of PTT(amended by Janice on CFS)llatest1_7.EBITDA 3" xfId="1045" xr:uid="{02E73253-93EB-44BA-AC1B-33E75E4B6DEB}"/>
    <cellStyle name="_Data_Copy of PTT(amended by Janice on CFS)llatest1_7.EBITDA 4" xfId="1046" xr:uid="{C33FADA2-D36A-478E-A86E-2943942B2F95}"/>
    <cellStyle name="_Data_Copy of PTT(amended by Janice on CFS)llatest1_7.EBITDA_PTT Reports_30.11.10" xfId="1047" xr:uid="{C73AA566-7D82-4EEC-99CA-E434A5575FBB}"/>
    <cellStyle name="_Data_Copy of PTT(amended by Janice on CFS)llatest1_7.EBITDA_PTT Reports_30.11.10 2" xfId="1048" xr:uid="{6784E559-DD8D-49FB-A7FA-E0F64A49595E}"/>
    <cellStyle name="_Data_Copy of PTT(amended by Janice on CFS)llatest1_7.EBITDA_PTT Reports_30.11.10 2 2" xfId="1049" xr:uid="{DFC03D6B-F8C9-48DB-B5B3-3311852F6D22}"/>
    <cellStyle name="_Data_Copy of PTT(amended by Janice on CFS)llatest1_7.EBITDA_PTT Reports_30.11.10 2 3" xfId="1050" xr:uid="{D4A1E590-5A21-4327-A1FA-9149FB69D703}"/>
    <cellStyle name="_Data_Copy of PTT(amended by Janice on CFS)llatest1_7.EBITDA_PTT Reports_30.11.10 3" xfId="1051" xr:uid="{81D7AC05-AED9-449C-A372-B91C68711B3B}"/>
    <cellStyle name="_Data_Copy of PTT(amended by Janice on CFS)llatest1_7.EBITDA_PTT Reports_30.11.10 4" xfId="1052" xr:uid="{8E893B53-4C73-4CF6-9FA6-4834BBF19073}"/>
    <cellStyle name="_Data_Copy of PTT(amended by Janice on CFS)llatest1_7.EBITDA_Sheet1" xfId="1053" xr:uid="{1CD5CE0C-10B6-42CE-9DDF-642C66F912FF}"/>
    <cellStyle name="_Data_Copy of PTT(amended by Janice on CFS)llatest1_7.EBITDA_Sheet1 2" xfId="1054" xr:uid="{542F059C-571A-436E-9461-3637FE1E9533}"/>
    <cellStyle name="_Data_Copy of PTT(amended by Janice on CFS)llatest1_7.EBITDA_Sheet1 2 2" xfId="1055" xr:uid="{AA5163A1-2AEE-401E-9BB6-360FD8C4387B}"/>
    <cellStyle name="_Data_Copy of PTT(amended by Janice on CFS)llatest1_7.EBITDA_Sheet1 2 3" xfId="1056" xr:uid="{198D8094-EB71-4378-8B56-3FA4304CA051}"/>
    <cellStyle name="_Data_Copy of PTT(amended by Janice on CFS)llatest1_7.EBITDA_Sheet1 3" xfId="1057" xr:uid="{854A4EBD-685F-4783-9934-5A65DC559889}"/>
    <cellStyle name="_Data_Copy of PTT(amended by Janice on CFS)llatest1_7.EBITDA_Sheet1 4" xfId="1058" xr:uid="{E08EA688-6138-4266-A6D2-1838025F2FE8}"/>
    <cellStyle name="_Data_Copy of PTT(amended by Janice on CFS)llatest1_PTT for cash flow Dec 09_mjing" xfId="1059" xr:uid="{79A639C7-1DD9-485C-A2F8-D097E80AA057}"/>
    <cellStyle name="_Data_Copy of PTT(amended by Janice on CFS)llatest1_PTT for cash flow Dec 09_mjing 2" xfId="1060" xr:uid="{B9672A2D-A123-456E-BED0-B32F3C2175B8}"/>
    <cellStyle name="_Data_Copy of PTT(amended by Janice on CFS)llatest1_PTT for cash flow Dec 09_mjing 2 2" xfId="1061" xr:uid="{A972ACA5-44D2-4550-8057-95244CBA3A9C}"/>
    <cellStyle name="_Data_Copy of PTT(amended by Janice on CFS)llatest1_PTT for cash flow Dec 09_mjing 2 3" xfId="1062" xr:uid="{034D3C51-4D0F-4527-AD19-6531CBD730F8}"/>
    <cellStyle name="_Data_Copy of PTT(amended by Janice on CFS)llatest1_PTT for cash flow Dec 09_mjing 3" xfId="1063" xr:uid="{ADE8B603-5B40-4F71-9DAD-411614DC5658}"/>
    <cellStyle name="_Data_Copy of PTT(amended by Janice on CFS)llatest1_PTT for cash flow Dec 09_mjing 4" xfId="1064" xr:uid="{91EC59C5-A1E3-47F6-ABE4-AF1B11D80151}"/>
    <cellStyle name="_Data_Copy of PTT(amended by Janice on CFS)llatest1_PTT for cash flow Dec 09_mjing_PTT Reports_30.11.10" xfId="1065" xr:uid="{1EA56626-9A62-4B92-9795-7E48B2D34151}"/>
    <cellStyle name="_Data_Copy of PTT(amended by Janice on CFS)llatest1_PTT for cash flow Dec 09_mjing_PTT Reports_30.11.10 2" xfId="1066" xr:uid="{7F9ABF63-1A28-44FC-9B77-21CE94C4CC4F}"/>
    <cellStyle name="_Data_Copy of PTT(amended by Janice on CFS)llatest1_PTT for cash flow Dec 09_mjing_PTT Reports_30.11.10 2 2" xfId="1067" xr:uid="{78A55B3E-864D-4EA4-B388-69AC074169BF}"/>
    <cellStyle name="_Data_Copy of PTT(amended by Janice on CFS)llatest1_PTT for cash flow Dec 09_mjing_PTT Reports_30.11.10 2 3" xfId="1068" xr:uid="{87EA7450-1328-46CA-A2A0-45E8131A33E8}"/>
    <cellStyle name="_Data_Copy of PTT(amended by Janice on CFS)llatest1_PTT for cash flow Dec 09_mjing_PTT Reports_30.11.10 3" xfId="1069" xr:uid="{378977E9-7D2F-436A-8CCB-3C9D9C755ED6}"/>
    <cellStyle name="_Data_Copy of PTT(amended by Janice on CFS)llatest1_PTT for cash flow Dec 09_mjing_PTT Reports_30.11.10 4" xfId="1070" xr:uid="{D249A716-B499-4203-9746-0BADAEAA8DFE}"/>
    <cellStyle name="_Data_Copy of PTT(amended by Janice on CFS)llatest1_PTT for cash flow Dec 09_mjing_Sheet1" xfId="1071" xr:uid="{2C83194F-D094-429A-82C6-1756FA4318DE}"/>
    <cellStyle name="_Data_Copy of PTT(amended by Janice on CFS)llatest1_PTT for cash flow Dec 09_mjing_Sheet1 2" xfId="1072" xr:uid="{DCB22CFE-74A2-46DD-92F5-948BD545188D}"/>
    <cellStyle name="_Data_Copy of PTT(amended by Janice on CFS)llatest1_PTT for cash flow Dec 09_mjing_Sheet1 2 2" xfId="1073" xr:uid="{7BD4E819-F0F0-4610-939E-E5EADB0A26F5}"/>
    <cellStyle name="_Data_Copy of PTT(amended by Janice on CFS)llatest1_PTT for cash flow Dec 09_mjing_Sheet1 2 3" xfId="1074" xr:uid="{E75E460C-DF97-4C14-84A8-4C75B145CD2C}"/>
    <cellStyle name="_Data_Copy of PTT(amended by Janice on CFS)llatest1_PTT for cash flow Dec 09_mjing_Sheet1 3" xfId="1075" xr:uid="{2DB5EF54-9B27-41C5-A60D-F7AC7CAEF591}"/>
    <cellStyle name="_Data_Copy of PTT(amended by Janice on CFS)llatest1_PTT for cash flow Dec 09_mjing_Sheet1 4" xfId="1076" xr:uid="{7B424C1C-1939-45D8-8898-69B4D74DF98F}"/>
    <cellStyle name="_Data_Copy of PTT(amended by Janice on CFS)llatest1_PTT Reports_30.11.10" xfId="1077" xr:uid="{69B2AEE3-5F53-4A84-B97F-E42131AB3A82}"/>
    <cellStyle name="_Data_Copy of PTT(amended by Janice on CFS)llatest1_PTT Reports_30.11.10 2" xfId="1078" xr:uid="{805238AF-2C35-4C3F-AF9E-F87BF1C6C4B4}"/>
    <cellStyle name="_Data_Copy of PTT(amended by Janice on CFS)llatest1_PTT Reports_30.11.10 2 2" xfId="1079" xr:uid="{96D837AD-6481-43F7-B97A-8D53BA2BF1A5}"/>
    <cellStyle name="_Data_Copy of PTT(amended by Janice on CFS)llatest1_PTT Reports_30.11.10 2 3" xfId="1080" xr:uid="{C161EAC6-F71C-43A1-8D85-D60EB7D597B5}"/>
    <cellStyle name="_Data_Copy of PTT(amended by Janice on CFS)llatest1_PTT Reports_30.11.10 3" xfId="1081" xr:uid="{6E769BC0-7A4B-4773-A62A-71944C1E4F16}"/>
    <cellStyle name="_Data_Copy of PTT(amended by Janice on CFS)llatest1_PTT Reports_30.11.10 4" xfId="1082" xr:uid="{A192B6B4-486B-410F-9C32-A6A2D7D7F590}"/>
    <cellStyle name="_Data_Deferred Tax 31.12.2008" xfId="1083" xr:uid="{A94E8E7D-65EC-436D-BA9F-60CEDBD730B0}"/>
    <cellStyle name="_Data_Deferred Tax 31.12.2008 2" xfId="1084" xr:uid="{4AE92073-209C-4A69-80E8-FDC434D7D705}"/>
    <cellStyle name="_Data_Deferred Tax 31.12.2008 2 2" xfId="1085" xr:uid="{F4D0FDA2-329F-42F2-8366-CDBF0681C894}"/>
    <cellStyle name="_Data_Deferred Tax 31.12.2008 2 3" xfId="1086" xr:uid="{E1E5EA13-27BC-4027-AF79-DF3E246C77C6}"/>
    <cellStyle name="_Data_Deferred Tax 31.12.2008 3" xfId="1087" xr:uid="{C5CBA2FC-809E-432F-B603-089982B420F1}"/>
    <cellStyle name="_Data_Deferred Tax 31.12.2008 4" xfId="1088" xr:uid="{73F6DD0E-18DD-498A-A276-F34A4558B5EF}"/>
    <cellStyle name="_Data_Deferred Tax Note_July 2009" xfId="1089" xr:uid="{D47E717B-D262-4E7E-9FEC-4F93E58FEE0E}"/>
    <cellStyle name="_Data_Deferred Tax Note_July 2009 2" xfId="1090" xr:uid="{99D32EFD-55AE-45DC-8B46-709828274181}"/>
    <cellStyle name="_Data_Deferred Tax Note_July 2009_7.EBITDA" xfId="1091" xr:uid="{05830BCE-F6F6-48BA-B24A-44FA3E100D0F}"/>
    <cellStyle name="_Data_Deferred Tax Note_July 2009_7.EBITDA 2" xfId="1092" xr:uid="{595B12FB-0EFE-4A35-A54C-F23936AFE071}"/>
    <cellStyle name="_Data_Deferred Tax Note_July 2009_8. Cash" xfId="1093" xr:uid="{E511DAB0-33DF-4A33-B057-4C518F5D1AFC}"/>
    <cellStyle name="_Data_Deferred Tax Note_July 2009_8. Cash 2" xfId="1094" xr:uid="{FA78751F-E5C7-4049-8987-C7A15D27D895}"/>
    <cellStyle name="_Data_Deferred Tax Note_July 2009_Interest Rate Risk" xfId="1095" xr:uid="{C2AB92B9-AC28-4F3D-B5EA-F6BD3206B031}"/>
    <cellStyle name="_Data_Deferred Tax Note_July 2009_Interest Rate Risk 2" xfId="1096" xr:uid="{D06EF32F-F7BC-4FE5-907D-FC0EEC63F748}"/>
    <cellStyle name="_Data_Deferred Tax Note_July 2009_PTT for cash flow Dec 09_mjing" xfId="1097" xr:uid="{71AA66EA-B7CA-431C-A3FA-6DEF3FE003C9}"/>
    <cellStyle name="_Data_Deferred Tax Note_July 2009_PTT for cash flow Dec 09_mjing 2" xfId="1098" xr:uid="{50B75920-4F20-4F1A-9910-E45DD5036754}"/>
    <cellStyle name="_Data_Deferred Tax Note_July 2009_PTT Reports_30.11.10" xfId="1099" xr:uid="{BE2F1E22-D655-43A4-8E65-08F579CC1135}"/>
    <cellStyle name="_Data_Deferred Tax Note_July 2009_PTT Reports_30.11.10 2" xfId="1100" xr:uid="{A68B1355-13D6-4D19-BB41-0D790CB7EED1}"/>
    <cellStyle name="_Data_Deferred Tax Note_July 2009_Sheet1" xfId="1101" xr:uid="{B0E96379-B8DA-4514-8683-98FD4F508E24}"/>
    <cellStyle name="_Data_Deferred Tax Note_July 2009_Sheet1 2" xfId="1102" xr:uid="{2F72DD6A-FE84-4FB9-A0B4-6DC1586367BB}"/>
    <cellStyle name="_Data_Deferred Tax Template" xfId="1103" xr:uid="{09AA91B2-82EF-4F46-8FD3-8270CF0E602C}"/>
    <cellStyle name="_Data_Deferred Tax Template 2" xfId="1104" xr:uid="{E678059E-D564-449D-99EA-49DD689EAF75}"/>
    <cellStyle name="_Data_Deferred Tax Template_38.AdminRelated (M)" xfId="1105" xr:uid="{6A760F7E-CC38-4E3A-B258-6DFF105BD8B6}"/>
    <cellStyle name="_Data_Deferred Tax Template_38.AdminRelated (M) 2" xfId="1106" xr:uid="{130789E4-F4BF-4C54-B19A-DE730D643C57}"/>
    <cellStyle name="_Data_Deferred Tax Template_4.CEConso" xfId="1107" xr:uid="{824B49F4-E406-40E8-9EEE-A0857930C96C}"/>
    <cellStyle name="_Data_Deferred Tax Template_4.CEConso 2" xfId="1108" xr:uid="{68C49D90-2906-42E9-B90E-C5D348F6941C}"/>
    <cellStyle name="_Data_Deferred Tax Template_4.CEConso_Final 22.1.10" xfId="1109" xr:uid="{0287103C-AC02-4FB0-A5DF-9CB7E9C255E7}"/>
    <cellStyle name="_Data_Deferred Tax Template_4.CEConso_Final 22.1.10 2" xfId="1110" xr:uid="{D3A8DDF0-553C-40B4-AD30-16CA41074167}"/>
    <cellStyle name="_Data_Deferred Tax Template_7.EBITDA" xfId="1111" xr:uid="{1A0472FF-CECA-4A3B-B348-6AFF119A618E}"/>
    <cellStyle name="_Data_Deferred Tax Template_7.EBITDA 2" xfId="1112" xr:uid="{AF368BDC-600B-4CEC-ACB1-DCBAA90AF4B8}"/>
    <cellStyle name="_Data_Deferred Tax Template_8. Cash" xfId="1113" xr:uid="{9B25DDA3-E38C-4C2B-942E-D8487B6EAB95}"/>
    <cellStyle name="_Data_Deferred Tax Template_8. Cash 2" xfId="1114" xr:uid="{8979BCB2-6207-44DD-96C9-C9A7AAAED8A7}"/>
    <cellStyle name="_Data_Deferred Tax Template_Interest Rate Risk" xfId="1115" xr:uid="{63043807-98EA-47CF-A835-8FF73DF42A40}"/>
    <cellStyle name="_Data_Deferred Tax Template_Interest Rate Risk 2" xfId="1116" xr:uid="{CA85B22B-FD64-4EA2-85E4-2298C5D4F553}"/>
    <cellStyle name="_Data_Deferred Tax Template_PTT for cash flow Dec 09_mjing" xfId="1117" xr:uid="{BDDC2DA6-FF99-4AC4-ADD6-E7710846EBDB}"/>
    <cellStyle name="_Data_Deferred Tax Template_PTT for cash flow Dec 09_mjing 2" xfId="1118" xr:uid="{2A22417B-0805-4F96-A565-0D875A6C083A}"/>
    <cellStyle name="_Data_Deferred Tax Template_PTT Reports_30.11.10" xfId="1119" xr:uid="{8610A16D-2853-4CB9-80A0-58777BA05CDB}"/>
    <cellStyle name="_Data_Deferred Tax Template_PTT Reports_30.11.10 2" xfId="1120" xr:uid="{7FFEB2D3-8E44-44C9-8EB3-A39689CF8FB0}"/>
    <cellStyle name="_Data_Deferred Tax Template_Sheet1" xfId="1121" xr:uid="{DDAA426B-0E4A-4F6B-BDAB-3AFA446ED2AD}"/>
    <cellStyle name="_Data_Deferred Tax Template_Sheet1 2" xfId="1122" xr:uid="{2AFF0745-DB7E-4074-8B22-AA0EDD6927A6}"/>
    <cellStyle name="_Data_Payable to GC" xfId="1123" xr:uid="{74812BBC-196D-4A76-AA75-07B44704FED3}"/>
    <cellStyle name="_Data_Payable to GC 2" xfId="1124" xr:uid="{5EFD8A5A-6431-4DBE-B5AE-74347F7FB79C}"/>
    <cellStyle name="_Data_Quarterly Disclosure Information_2nd Quarter 09_0614" xfId="1125" xr:uid="{879548EA-6637-4829-9762-292A44FC129B}"/>
    <cellStyle name="_Data_Quarterly Disclosure Information_2nd Quarter 09_0614 2" xfId="1126" xr:uid="{BC98EFDE-4A73-45E1-849D-E39974382840}"/>
    <cellStyle name="_Data_Recon of prov dd 2" xfId="1127" xr:uid="{0EAF6DDC-B56E-467D-99C5-1DDDD1EE5099}"/>
    <cellStyle name="_Data_Recon of prov dd 2 2" xfId="1128" xr:uid="{107DA09C-4451-4796-8B1E-5DDD35797745}"/>
    <cellStyle name="_Data_Template-STDMonthlyReport4Conso v3" xfId="1129" xr:uid="{6CA55905-541F-40B4-B00D-E7CC3F3577A9}"/>
    <cellStyle name="_Data_Template-STDMonthlyReport4Conso v3 2" xfId="1130" xr:uid="{CC5A74C9-7CEC-4BE9-94C2-A2D0DB45B3C9}"/>
    <cellStyle name="_Data_Template-STDMonthlyReport4Conso v3 2 2" xfId="1131" xr:uid="{DF195AAF-392F-4FAF-B2B3-E6C909EE7C64}"/>
    <cellStyle name="_Data_Template-STDMonthlyReport4Conso v3 2 3" xfId="1132" xr:uid="{137BEF9F-996E-441F-9D8F-A8CDC400A855}"/>
    <cellStyle name="_Data_Template-STDMonthlyReport4Conso v3 3" xfId="1133" xr:uid="{9A95A860-5F88-43B2-BB9B-A167A664AB8A}"/>
    <cellStyle name="_Data_Template-STDMonthlyReport4Conso v3 4" xfId="1134" xr:uid="{B0C9F7CE-3525-40F7-BEC2-CF455D4F31DB}"/>
    <cellStyle name="_Header" xfId="1135" xr:uid="{96C2051D-DDC6-4657-91D1-8BD0768B2E24}"/>
    <cellStyle name="_Header 2" xfId="1136" xr:uid="{13A7D25B-3335-4123-BBB6-90CDF464495C}"/>
    <cellStyle name="_Header 2 2" xfId="1137" xr:uid="{6AAE2701-822C-42BD-871D-7B30E2B5703E}"/>
    <cellStyle name="_Header 3" xfId="1138" xr:uid="{5C6F29B7-AF80-4ADA-9B4D-4735ED6D3EC7}"/>
    <cellStyle name="_Header_38.AdminRelated (M)" xfId="1139" xr:uid="{AE2E8CB3-09EB-4511-A477-92932F220CD4}"/>
    <cellStyle name="_Header_Cognis_Conso_Dec 06" xfId="1140" xr:uid="{842DE6D1-9286-4C00-B9AD-9E8FD2A842D0}"/>
    <cellStyle name="_Header_COM Consol BS and PL 31 Dec 2006_KSY" xfId="1141" xr:uid="{42263EAA-0841-49FC-9867-CD511FB3839D}"/>
    <cellStyle name="_Header_COM Consol BS and PL 31 Dec 2006_KSY 2" xfId="1142" xr:uid="{06A84CC3-3BDB-45CF-BC9B-668FDB846702}"/>
    <cellStyle name="_Header_COM Consol BS and PL 31 Dec 2006_KSY 2 2" xfId="1143" xr:uid="{3EA2CFBD-9D60-4E6F-915E-E390F72DB68B}"/>
    <cellStyle name="_Header_COM Consol BS and PL 31 Dec 2006_KSY 3" xfId="1144" xr:uid="{2B9C3661-DFEA-4695-B216-E4469A6DE002}"/>
    <cellStyle name="_Header_Commitments Note" xfId="1145" xr:uid="{A5EA39C9-EB4B-4E26-9ECB-9989EC72D16F}"/>
    <cellStyle name="_Header_Commitments Note 2" xfId="1146" xr:uid="{80972AFC-1CAD-4E5C-9020-E25CFD0CA3AC}"/>
    <cellStyle name="_Header_Commitments Note 2 2" xfId="1147" xr:uid="{45F68B31-41BA-4128-95BD-C092B0D93ABC}"/>
    <cellStyle name="_Header_Commitments Note 3" xfId="1148" xr:uid="{55D08ABF-0DB0-4E14-87D5-05E6D1769AA9}"/>
    <cellStyle name="_Header_Copy of PTT(amended by Janice on CFS)llatest1" xfId="1149" xr:uid="{8EBD4E91-E5E4-42D8-BAB2-00EB545E1E98}"/>
    <cellStyle name="_Header_Copy of PTT(amended by Janice on CFS)llatest1 2" xfId="1150" xr:uid="{325C212D-F302-4A91-93D4-C2C32556BBDE}"/>
    <cellStyle name="_Header_Copy of PTT(amended by Janice on CFS)llatest1 2 2" xfId="1151" xr:uid="{30756270-1B34-4143-84F0-8074DB8E0AE0}"/>
    <cellStyle name="_Header_Copy of PTT(amended by Janice on CFS)llatest1 3" xfId="1152" xr:uid="{9ECBE78A-6088-4E36-A667-4EF4C7917CEB}"/>
    <cellStyle name="_Header_Copy of PTT(amended by Janice on CFS)llatest1_38.AdminRelated (M)" xfId="1153" xr:uid="{0514AEA1-CD05-422A-833B-3DEE9D67729F}"/>
    <cellStyle name="_Header_Copy of PTT(amended by Janice on CFS)llatest1_38.AdminRelated (M) 2" xfId="1154" xr:uid="{C6C045DB-E1FC-43B1-9807-7920DFF131F9}"/>
    <cellStyle name="_Header_Copy of PTT(amended by Janice on CFS)llatest1_38.AdminRelated (M) 2 2" xfId="1155" xr:uid="{4ED0BB04-FBB3-46EE-BDE1-76F3D777B690}"/>
    <cellStyle name="_Header_Copy of PTT(amended by Janice on CFS)llatest1_38.AdminRelated (M) 3" xfId="1156" xr:uid="{E64CDE23-3345-47BA-81A0-225957092D7A}"/>
    <cellStyle name="_Header_Copy of PTT(amended by Janice on CFS)llatest1_38.AdminRelated (M)_1" xfId="1157" xr:uid="{2F87F03D-87B0-49CC-BF3D-67707CA24B65}"/>
    <cellStyle name="_Header_Copy of PTT(amended by Janice on CFS)llatest1_38.AdminRelated (M)_1 2" xfId="1158" xr:uid="{73DDB597-B52A-4E44-992A-26E8224FD136}"/>
    <cellStyle name="_Header_Copy of PTT(amended by Janice on CFS)llatest1_38.AdminRelated (M)_1 2 2" xfId="1159" xr:uid="{9A166BD1-C8A5-47FF-B2A3-16D51713E47B}"/>
    <cellStyle name="_Header_Copy of PTT(amended by Janice on CFS)llatest1_38.AdminRelated (M)_1 3" xfId="1160" xr:uid="{C54F4875-8110-4AB3-9F8F-0074D015F267}"/>
    <cellStyle name="_Header_Copy of PTT(amended by Janice on CFS)llatest1_38.AdminRelated (M)_PTT Reports_30.11.10" xfId="1161" xr:uid="{36A63F64-A55A-4DEC-B803-6615AC4393A8}"/>
    <cellStyle name="_Header_Copy of PTT(amended by Janice on CFS)llatest1_38.AdminRelated (M)_PTT Reports_30.11.10 2" xfId="1162" xr:uid="{90546270-8B84-48E5-B1CD-E09854B4FBC8}"/>
    <cellStyle name="_Header_Copy of PTT(amended by Janice on CFS)llatest1_38.AdminRelated (M)_PTT Reports_30.11.10 2 2" xfId="1163" xr:uid="{E55BB251-9E43-4777-96D4-C5ECCB8F4576}"/>
    <cellStyle name="_Header_Copy of PTT(amended by Janice on CFS)llatest1_38.AdminRelated (M)_PTT Reports_30.11.10 3" xfId="1164" xr:uid="{86FEC0F3-4B08-4D58-B471-EF28EEFF4494}"/>
    <cellStyle name="_Header_Copy of PTT(amended by Janice on CFS)llatest1_38.AdminRelated (M)_Sheet1" xfId="1165" xr:uid="{CC64C341-283D-4DF1-B59E-F9089D07E4BE}"/>
    <cellStyle name="_Header_Copy of PTT(amended by Janice on CFS)llatest1_38.AdminRelated (M)_Sheet1 2" xfId="1166" xr:uid="{9D36E453-98DD-4A4F-BCEE-6CA414F68F74}"/>
    <cellStyle name="_Header_Copy of PTT(amended by Janice on CFS)llatest1_38.AdminRelated (M)_Sheet1 2 2" xfId="1167" xr:uid="{F98C41F8-457E-4361-A966-29EED2E395E2}"/>
    <cellStyle name="_Header_Copy of PTT(amended by Janice on CFS)llatest1_38.AdminRelated (M)_Sheet1 3" xfId="1168" xr:uid="{E7289C04-4F9B-41D1-93B2-5C0401325DB1}"/>
    <cellStyle name="_Header_Copy of PTT(amended by Janice on CFS)llatest1_4.CEConso" xfId="1169" xr:uid="{58CD9D85-0BCB-4FB8-A228-C530FB944C30}"/>
    <cellStyle name="_Header_Copy of PTT(amended by Janice on CFS)llatest1_4.CEConso 2" xfId="1170" xr:uid="{43D096A5-44CD-4321-A0DB-34F22D5DC433}"/>
    <cellStyle name="_Header_Copy of PTT(amended by Janice on CFS)llatest1_4.CEConso 2 2" xfId="1171" xr:uid="{9D033C1A-7E53-4CE6-B939-2B7F2566CD27}"/>
    <cellStyle name="_Header_Copy of PTT(amended by Janice on CFS)llatest1_4.CEConso 3" xfId="1172" xr:uid="{7037E20F-C9F6-4542-BB31-D108DC6CCCDD}"/>
    <cellStyle name="_Header_Copy of PTT(amended by Janice on CFS)llatest1_4.CEConso_4.CEConso_Final" xfId="1173" xr:uid="{06320E06-B515-464D-858B-36D70E2558F3}"/>
    <cellStyle name="_Header_Copy of PTT(amended by Janice on CFS)llatest1_4.CEConso_4.CEConso_Final 2" xfId="1174" xr:uid="{3A9BB48A-4917-4120-AFCE-C482EA2EBB87}"/>
    <cellStyle name="_Header_Copy of PTT(amended by Janice on CFS)llatest1_4.CEConso_4.CEConso_Final 2 2" xfId="1175" xr:uid="{10863797-AE9B-495B-B32E-6AB7D5CCB036}"/>
    <cellStyle name="_Header_Copy of PTT(amended by Janice on CFS)llatest1_4.CEConso_4.CEConso_Final 3" xfId="1176" xr:uid="{2D688391-57CD-49A7-AA16-F5A77E205003}"/>
    <cellStyle name="_Header_Copy of PTT(amended by Janice on CFS)llatest1_4.CEConso_Final" xfId="1177" xr:uid="{CDD5CECF-72C0-4A42-BAC9-9A0CB6081F3D}"/>
    <cellStyle name="_Header_Copy of PTT(amended by Janice on CFS)llatest1_4.CEConso_Final 2" xfId="1178" xr:uid="{4A0DECC2-3EC2-458E-824C-84879178DB92}"/>
    <cellStyle name="_Header_Copy of PTT(amended by Janice on CFS)llatest1_4.CEConso_Final 2 2" xfId="1179" xr:uid="{7380EEDB-4285-45EB-BB20-0667DA3B0B73}"/>
    <cellStyle name="_Header_Copy of PTT(amended by Janice on CFS)llatest1_4.CEConso_Final 22.1.10" xfId="1180" xr:uid="{A87297E8-2579-43D4-BFFD-A01A075046FF}"/>
    <cellStyle name="_Header_Copy of PTT(amended by Janice on CFS)llatest1_4.CEConso_Final 22.1.10 2" xfId="1181" xr:uid="{38E3EA05-3C47-4526-B24B-86B6EAA97761}"/>
    <cellStyle name="_Header_Copy of PTT(amended by Janice on CFS)llatest1_4.CEConso_Final 22.1.10 2 2" xfId="1182" xr:uid="{CB7895F0-F4C2-49B8-9586-F0B734C3BA1A}"/>
    <cellStyle name="_Header_Copy of PTT(amended by Janice on CFS)llatest1_4.CEConso_Final 22.1.10 3" xfId="1183" xr:uid="{0BBB8480-927F-4CA9-AA44-C36AB24760F2}"/>
    <cellStyle name="_Header_Copy of PTT(amended by Janice on CFS)llatest1_4.CEConso_Final 22.1.10_PTT Reports_30.11.10" xfId="1184" xr:uid="{9F2B7F21-38D7-4A4D-B7EC-65A41DD1FEA3}"/>
    <cellStyle name="_Header_Copy of PTT(amended by Janice on CFS)llatest1_4.CEConso_Final 22.1.10_PTT Reports_30.11.10 2" xfId="1185" xr:uid="{B86E89CB-A815-4B1D-B1EE-58DAE8D42B11}"/>
    <cellStyle name="_Header_Copy of PTT(amended by Janice on CFS)llatest1_4.CEConso_Final 22.1.10_PTT Reports_30.11.10 2 2" xfId="1186" xr:uid="{C17BAF6A-E273-40A9-BE71-77D7BAA71B11}"/>
    <cellStyle name="_Header_Copy of PTT(amended by Janice on CFS)llatest1_4.CEConso_Final 22.1.10_PTT Reports_30.11.10 3" xfId="1187" xr:uid="{238D6C9B-5BAB-42DB-AFD8-CDAD8E3B516E}"/>
    <cellStyle name="_Header_Copy of PTT(amended by Janice on CFS)llatest1_4.CEConso_Final 3" xfId="1188" xr:uid="{0D416BB1-2D1C-4E52-AE77-17ADD04144FC}"/>
    <cellStyle name="_Header_Copy of PTT(amended by Janice on CFS)llatest1_4.CEConso_Final 4" xfId="1189" xr:uid="{07411A04-E6EC-4392-B90F-BA078D086057}"/>
    <cellStyle name="_Header_Copy of PTT(amended by Janice on CFS)llatest1_4.CEConso_Sheet1" xfId="1190" xr:uid="{3AA81DAC-6147-4E60-B42B-463BBAE60DAB}"/>
    <cellStyle name="_Header_Copy of PTT(amended by Janice on CFS)llatest1_4.CEConso_Sheet1 2" xfId="1191" xr:uid="{4559EB02-69B6-4609-8061-05E0FA375633}"/>
    <cellStyle name="_Header_Copy of PTT(amended by Janice on CFS)llatest1_4.CEConso_Sheet1 2 2" xfId="1192" xr:uid="{A00ED171-D231-4B51-AB91-943BFD0F54A1}"/>
    <cellStyle name="_Header_Copy of PTT(amended by Janice on CFS)llatest1_4.CEConso_Sheet1 3" xfId="1193" xr:uid="{EC011A42-5F9D-4145-98CF-837AA5107ECD}"/>
    <cellStyle name="_Header_Copy of PTT(amended by Janice on CFS)llatest1_7.EBITDA" xfId="1194" xr:uid="{29019972-F4A9-4BCA-B768-5EC8A26E8518}"/>
    <cellStyle name="_Header_Copy of PTT(amended by Janice on CFS)llatest1_7.EBITDA 2" xfId="1195" xr:uid="{5764C964-83D0-4A20-B896-570570AB962C}"/>
    <cellStyle name="_Header_Copy of PTT(amended by Janice on CFS)llatest1_7.EBITDA 2 2" xfId="1196" xr:uid="{62ADED49-4025-4894-9954-1B373D5CEB7E}"/>
    <cellStyle name="_Header_Copy of PTT(amended by Janice on CFS)llatest1_7.EBITDA 3" xfId="1197" xr:uid="{109EEF22-7F58-4920-9E60-1D9F30D634BA}"/>
    <cellStyle name="_Header_Copy of PTT(amended by Janice on CFS)llatest1_7.EBITDA_PTT Reports_30.11.10" xfId="1198" xr:uid="{3A52087D-784B-42FE-A3A9-2797A4DF6537}"/>
    <cellStyle name="_Header_Copy of PTT(amended by Janice on CFS)llatest1_7.EBITDA_PTT Reports_30.11.10 2" xfId="1199" xr:uid="{46E9A22B-728A-4EB2-8927-4DA88795057F}"/>
    <cellStyle name="_Header_Copy of PTT(amended by Janice on CFS)llatest1_7.EBITDA_PTT Reports_30.11.10 2 2" xfId="1200" xr:uid="{B037F6E5-1805-4316-95A8-AA30375647F3}"/>
    <cellStyle name="_Header_Copy of PTT(amended by Janice on CFS)llatest1_7.EBITDA_PTT Reports_30.11.10 3" xfId="1201" xr:uid="{FA0F83C3-C311-497C-8379-5991E5E0ABF1}"/>
    <cellStyle name="_Header_Copy of PTT(amended by Janice on CFS)llatest1_7.EBITDA_Sheet1" xfId="1202" xr:uid="{627CFBB1-12D7-4B40-97AC-86EA0D35176A}"/>
    <cellStyle name="_Header_Copy of PTT(amended by Janice on CFS)llatest1_7.EBITDA_Sheet1 2" xfId="1203" xr:uid="{B08FB507-2BE5-4BA3-AEE1-CD94383BF4B8}"/>
    <cellStyle name="_Header_Copy of PTT(amended by Janice on CFS)llatest1_7.EBITDA_Sheet1 2 2" xfId="1204" xr:uid="{594BB86F-F19A-441D-A802-994AD33E7751}"/>
    <cellStyle name="_Header_Copy of PTT(amended by Janice on CFS)llatest1_7.EBITDA_Sheet1 3" xfId="1205" xr:uid="{B0F06C19-C100-4A7E-8BE9-72B45159562C}"/>
    <cellStyle name="_Header_Copy of PTT(amended by Janice on CFS)llatest1_PTT for cash flow Dec 09_mjing" xfId="1206" xr:uid="{A7CCFB2C-57E9-40F2-9466-95ED4BCB6BC0}"/>
    <cellStyle name="_Header_Copy of PTT(amended by Janice on CFS)llatest1_PTT for cash flow Dec 09_mjing 2" xfId="1207" xr:uid="{E7FC8079-3420-407F-90F7-E13F6809BBF9}"/>
    <cellStyle name="_Header_Copy of PTT(amended by Janice on CFS)llatest1_PTT for cash flow Dec 09_mjing 2 2" xfId="1208" xr:uid="{D86A7BD5-0676-4DAE-9F77-3A55A9EE74CE}"/>
    <cellStyle name="_Header_Copy of PTT(amended by Janice on CFS)llatest1_PTT for cash flow Dec 09_mjing 3" xfId="1209" xr:uid="{EFE78F03-C3D6-4B51-B935-F3622AE8A5F7}"/>
    <cellStyle name="_Header_Copy of PTT(amended by Janice on CFS)llatest1_PTT for cash flow Dec 09_mjing_PTT Reports_30.11.10" xfId="1210" xr:uid="{665EE083-83D4-45FC-B6E8-87E476C895E6}"/>
    <cellStyle name="_Header_Copy of PTT(amended by Janice on CFS)llatest1_PTT for cash flow Dec 09_mjing_PTT Reports_30.11.10 2" xfId="1211" xr:uid="{18A8EDEA-4EB6-456E-98E7-3256FE66D87E}"/>
    <cellStyle name="_Header_Copy of PTT(amended by Janice on CFS)llatest1_PTT for cash flow Dec 09_mjing_PTT Reports_30.11.10 2 2" xfId="1212" xr:uid="{792EAA8F-1832-46A0-9498-EED82336FCA3}"/>
    <cellStyle name="_Header_Copy of PTT(amended by Janice on CFS)llatest1_PTT for cash flow Dec 09_mjing_PTT Reports_30.11.10 3" xfId="1213" xr:uid="{F15502CD-1FCC-4A2D-9C9D-15A859749339}"/>
    <cellStyle name="_Header_Copy of PTT(amended by Janice on CFS)llatest1_PTT for cash flow Dec 09_mjing_Sheet1" xfId="1214" xr:uid="{6B2411AC-80A0-44A3-B52F-05CBFE6F0BFB}"/>
    <cellStyle name="_Header_Copy of PTT(amended by Janice on CFS)llatest1_PTT for cash flow Dec 09_mjing_Sheet1 2" xfId="1215" xr:uid="{FF631DA9-7509-4D75-B19A-C06D4FFFC141}"/>
    <cellStyle name="_Header_Copy of PTT(amended by Janice on CFS)llatest1_PTT for cash flow Dec 09_mjing_Sheet1 2 2" xfId="1216" xr:uid="{E48AB379-38E4-4DDF-8A24-3834F44E8F04}"/>
    <cellStyle name="_Header_Copy of PTT(amended by Janice on CFS)llatest1_PTT for cash flow Dec 09_mjing_Sheet1 3" xfId="1217" xr:uid="{7438B92D-1E23-4704-9AA3-5AF64D027059}"/>
    <cellStyle name="_Header_Copy of PTT(amended by Janice on CFS)llatest1_PTT Reports_30.11.10" xfId="1218" xr:uid="{42086EDE-ACC0-4C4B-8852-ED73F77A5B7C}"/>
    <cellStyle name="_Header_Copy of PTT(amended by Janice on CFS)llatest1_PTT Reports_30.11.10 2" xfId="1219" xr:uid="{D752B305-7BCD-4648-AEA7-D997E144AB73}"/>
    <cellStyle name="_Header_Copy of PTT(amended by Janice on CFS)llatest1_PTT Reports_30.11.10 2 2" xfId="1220" xr:uid="{5242373F-CA96-46E3-B127-05DA114C8834}"/>
    <cellStyle name="_Header_Copy of PTT(amended by Janice on CFS)llatest1_PTT Reports_30.11.10 3" xfId="1221" xr:uid="{01391179-B173-4973-89AC-C9285831B71F}"/>
    <cellStyle name="_Header_Deferred Tax 31.12.2008" xfId="1222" xr:uid="{B029829B-79B8-4563-AA9B-E4C4A3CE6DC7}"/>
    <cellStyle name="_Header_Deferred Tax 31.12.2008 2" xfId="1223" xr:uid="{5B237E95-5B05-4759-A852-6B20B410CEAF}"/>
    <cellStyle name="_Header_Deferred Tax 31.12.2008 2 2" xfId="1224" xr:uid="{EA40FB55-C27A-4F37-B33D-F54B7F97A5AD}"/>
    <cellStyle name="_Header_Deferred Tax 31.12.2008 3" xfId="1225" xr:uid="{D849BC71-321D-4CC1-A6D9-F8515F79E28A}"/>
    <cellStyle name="_Header_Deferred Tax Note_July 2009" xfId="1226" xr:uid="{DD5E9C3F-D242-4B22-9C6F-C9CAE1CE3D3C}"/>
    <cellStyle name="_Header_Deferred Tax Template" xfId="1227" xr:uid="{8077B8FA-A0DF-406D-83B3-02CEFEBCB2B0}"/>
    <cellStyle name="_Header_Payable to GC" xfId="1228" xr:uid="{D5D9F711-C2D2-421F-A878-FC0C69E81758}"/>
    <cellStyle name="_Header_Quarterly Disclosure Information_2nd Quarter 09_0614" xfId="1229" xr:uid="{52CF1AF2-32A3-43A3-9DF9-DA354CB822F7}"/>
    <cellStyle name="_Header_Recon of prov dd 2" xfId="1230" xr:uid="{6583C3AB-3E3D-44BB-9F2E-9C8823AEA372}"/>
    <cellStyle name="_Header_Template-STDMonthlyReport4Conso v3" xfId="1231" xr:uid="{AF0DE9D1-6020-4301-87D2-01304BE82DD3}"/>
    <cellStyle name="_Header_Template-STDMonthlyReport4Conso v3 2" xfId="1232" xr:uid="{E345C51E-7658-4618-8E70-C56B86E892C8}"/>
    <cellStyle name="_Header_Template-STDMonthlyReport4Conso v3 2 2" xfId="1233" xr:uid="{39AB3939-B544-405C-867A-F6A47A80B5B2}"/>
    <cellStyle name="_Header_Template-STDMonthlyReport4Conso v3 3" xfId="1234" xr:uid="{F66CF184-CCC4-4216-AD8E-B6EDB3745E5A}"/>
    <cellStyle name="_Row1" xfId="1235" xr:uid="{BB7AA2D6-5F0A-459B-A40E-C09F9E6CAD93}"/>
    <cellStyle name="_Row1 2" xfId="1236" xr:uid="{DFA280D2-F5A2-485F-82B8-33B5FB44B00D}"/>
    <cellStyle name="_Row1 2 2" xfId="1237" xr:uid="{39A2D3A6-1684-4CA3-BA55-F7E21BB4E5CD}"/>
    <cellStyle name="_Row1 2 2 2" xfId="1238" xr:uid="{EBAF9EC2-5FF8-4AE7-B328-69D16BA9B479}"/>
    <cellStyle name="_Row1 2 2 3" xfId="1239" xr:uid="{7377F0C4-2528-48F1-80ED-4BA011D643C1}"/>
    <cellStyle name="_Row1 2 3" xfId="1240" xr:uid="{09865803-B556-4AE9-A0DE-23DE8945C00B}"/>
    <cellStyle name="_Row1 2 3 2" xfId="1241" xr:uid="{8A83F1C9-C916-4191-BA9A-5D5339DF9573}"/>
    <cellStyle name="_Row1 2 4" xfId="1242" xr:uid="{37F1B26E-5FD7-43CD-9379-5E7B54BB8F25}"/>
    <cellStyle name="_Row1 2 5" xfId="1243" xr:uid="{C676F614-32E4-4FC9-8F01-BD75F1F4E240}"/>
    <cellStyle name="_Row1 3" xfId="1244" xr:uid="{952A6800-E9F7-4533-A61E-436AAAA3C4AA}"/>
    <cellStyle name="_Row1 3 2" xfId="1245" xr:uid="{E28D10EC-69D3-494D-B87C-5C7079C86B13}"/>
    <cellStyle name="_Row1 3 2 2" xfId="1246" xr:uid="{FD916AEF-6ECB-4C06-B899-359363A450A3}"/>
    <cellStyle name="_Row1 3 3" xfId="1247" xr:uid="{717E2A3C-A439-41CD-959F-7E2D0CAEBA1B}"/>
    <cellStyle name="_Row1 4" xfId="1248" xr:uid="{31F90A5C-4B6A-47FE-8CA9-BA8CCDD25910}"/>
    <cellStyle name="_Row1 4 2" xfId="1249" xr:uid="{06D2A4BA-4E5A-4A81-B903-DB988DD7D318}"/>
    <cellStyle name="_Row1 5" xfId="1250" xr:uid="{449C4E08-D349-4888-A73A-43C8890CAF00}"/>
    <cellStyle name="_Row1_38.AdminRelated (M)" xfId="1251" xr:uid="{ECB7F5E1-CD5E-4BEF-B31F-2C789D47109C}"/>
    <cellStyle name="_Row1_38.AdminRelated (M) 2" xfId="1252" xr:uid="{74A4401B-41F3-4823-B77A-95718D70ABFD}"/>
    <cellStyle name="_Row1_38.AdminRelated (M)_38.AdminRelated (M)" xfId="1253" xr:uid="{D4B81E99-D2D8-4A3B-9FCA-9CEF09BB026D}"/>
    <cellStyle name="_Row1_38.AdminRelated (M)_38.AdminRelated (M) 2" xfId="1254" xr:uid="{DF7B363C-5CF7-4B4C-9539-A1F03EDEF180}"/>
    <cellStyle name="_Row1_38.AdminRelated (M)_4.CEConso" xfId="1255" xr:uid="{AD9D0692-40A2-469E-B3FC-92A585841271}"/>
    <cellStyle name="_Row1_38.AdminRelated (M)_4.CEConso 2" xfId="1256" xr:uid="{E848F0CD-D666-4571-8E91-39BEC712A805}"/>
    <cellStyle name="_Row1_38.AdminRelated (M)_4.CEConso_Final 22.1.10" xfId="1257" xr:uid="{CF2CFD77-C3EC-4A6F-9952-0071C9A5E431}"/>
    <cellStyle name="_Row1_38.AdminRelated (M)_4.CEConso_Final 22.1.10 2" xfId="1258" xr:uid="{872CC286-A3D0-4AA4-B71E-C174BA9FD7D4}"/>
    <cellStyle name="_Row1_38.AdminRelated (M)_7.EBITDA" xfId="1259" xr:uid="{F02D6A81-4B94-479E-847D-C5C03983B12E}"/>
    <cellStyle name="_Row1_38.AdminRelated (M)_7.EBITDA 2" xfId="1260" xr:uid="{9AFF98F6-94A0-46B5-992B-A23D31D8F956}"/>
    <cellStyle name="_Row1_38.AdminRelated (M)_8. Cash" xfId="1261" xr:uid="{5353BE93-91B9-4627-948D-9251842DDC05}"/>
    <cellStyle name="_Row1_38.AdminRelated (M)_8. Cash 2" xfId="1262" xr:uid="{695F0D23-8C68-4A65-882D-2294CFB98C96}"/>
    <cellStyle name="_Row1_38.AdminRelated (M)_Interest Rate Risk" xfId="1263" xr:uid="{F3BF2D3F-8E16-40CA-8FDF-F4E265E956FE}"/>
    <cellStyle name="_Row1_38.AdminRelated (M)_Interest Rate Risk 2" xfId="1264" xr:uid="{C367F855-20FE-416A-828E-01C8BA0A05AC}"/>
    <cellStyle name="_Row1_38.AdminRelated (M)_PTT for cash flow Dec 09_mjing" xfId="1265" xr:uid="{AD957F3F-036B-4ED9-8CFE-C3A9A78AE293}"/>
    <cellStyle name="_Row1_38.AdminRelated (M)_PTT for cash flow Dec 09_mjing 2" xfId="1266" xr:uid="{C821FE72-7D7D-439D-884C-2D544C410C5B}"/>
    <cellStyle name="_Row1_38.AdminRelated (M)_PTT Reports_30.11.10" xfId="1267" xr:uid="{AB2BF76E-882D-46EA-80B7-2DEDDA24F503}"/>
    <cellStyle name="_Row1_38.AdminRelated (M)_PTT Reports_30.11.10 2" xfId="1268" xr:uid="{4E4C1F69-F090-42D7-9C14-5FB73EAA42C4}"/>
    <cellStyle name="_Row1_38.AdminRelated (M)_Sheet1" xfId="1269" xr:uid="{9497EF5F-5FE5-413F-8B76-1F361071BE26}"/>
    <cellStyle name="_Row1_38.AdminRelated (M)_Sheet1 2" xfId="1270" xr:uid="{2A6B94A5-EC81-4E4C-A663-0790F90FDE29}"/>
    <cellStyle name="_Row1_BS&amp;CF Hibi 09.2005 Arbeitsdatei" xfId="1271" xr:uid="{F7984355-3D61-4719-94DC-CE5CFA522689}"/>
    <cellStyle name="_Row1_Cognis_Conso_Dec 06" xfId="1272" xr:uid="{6803265D-4414-43C0-8366-7D0B43994739}"/>
    <cellStyle name="_Row1_Cognis_Conso_Dec 06 2" xfId="1273" xr:uid="{2A46E23E-BDD8-4C5B-9923-B303BD8305D2}"/>
    <cellStyle name="_Row1_Cognis_Conso_Dec 06_38.AdminRelated (M)" xfId="1274" xr:uid="{28ADC702-4906-4FB3-A2B2-4655C06FFC58}"/>
    <cellStyle name="_Row1_Cognis_Conso_Dec 06_38.AdminRelated (M) 2" xfId="1275" xr:uid="{4238906B-C7EB-4C84-B0BB-C56A8D9DDB0A}"/>
    <cellStyle name="_Row1_Cognis_Conso_Dec 06_4.CEConso" xfId="1276" xr:uid="{75B973A1-82DD-45ED-BB73-BC6ABEBFF12D}"/>
    <cellStyle name="_Row1_Cognis_Conso_Dec 06_4.CEConso 2" xfId="1277" xr:uid="{40746044-E9CF-4338-81BC-F11A4D0FEE4D}"/>
    <cellStyle name="_Row1_Cognis_Conso_Dec 06_4.CEConso_Final 22.1.10" xfId="1278" xr:uid="{E13B0855-311F-472A-A0D7-B73C17857240}"/>
    <cellStyle name="_Row1_Cognis_Conso_Dec 06_4.CEConso_Final 22.1.10 2" xfId="1279" xr:uid="{20584135-EE79-4D3E-963F-524C35A58E5E}"/>
    <cellStyle name="_Row1_Cognis_Conso_Dec 06_7.EBITDA" xfId="1280" xr:uid="{1784D46D-D651-4075-A7D9-8CDAEB7D6690}"/>
    <cellStyle name="_Row1_Cognis_Conso_Dec 06_7.EBITDA 2" xfId="1281" xr:uid="{4B914A12-E428-4234-9672-23A37AFEB0A6}"/>
    <cellStyle name="_Row1_Cognis_Conso_Dec 06_8. Cash" xfId="1282" xr:uid="{4436BFC5-22DB-4EFB-9EF6-F2BE8620E160}"/>
    <cellStyle name="_Row1_Cognis_Conso_Dec 06_8. Cash 2" xfId="1283" xr:uid="{2A41A3B7-93A0-46C9-A48E-E8C9E6822689}"/>
    <cellStyle name="_Row1_Cognis_Conso_Dec 06_Interest Rate Risk" xfId="1284" xr:uid="{08911CA6-945B-44E7-939F-90489A5C2B92}"/>
    <cellStyle name="_Row1_Cognis_Conso_Dec 06_Interest Rate Risk 2" xfId="1285" xr:uid="{F6F9436D-F652-46FE-B0CD-538319400439}"/>
    <cellStyle name="_Row1_Cognis_Conso_Dec 06_PTT for cash flow Dec 09_mjing" xfId="1286" xr:uid="{F8865F84-2DB4-43E7-AE60-95D2DB5F6D42}"/>
    <cellStyle name="_Row1_Cognis_Conso_Dec 06_PTT for cash flow Dec 09_mjing 2" xfId="1287" xr:uid="{B6AE93BE-C2E2-400C-A549-AAFF2DA049CC}"/>
    <cellStyle name="_Row1_Cognis_Conso_Dec 06_PTT Reports_30.11.10" xfId="1288" xr:uid="{75A6FAD7-63AB-4183-B55A-46142179501F}"/>
    <cellStyle name="_Row1_Cognis_Conso_Dec 06_PTT Reports_30.11.10 2" xfId="1289" xr:uid="{D103DE5B-D4C3-4E3D-A306-0DE7437D6681}"/>
    <cellStyle name="_Row1_Cognis_Conso_Dec 06_Sheet1" xfId="1290" xr:uid="{80BDEFFB-362A-49D8-9097-02F2E577FB9D}"/>
    <cellStyle name="_Row1_Cognis_Conso_Dec 06_Sheet1 2" xfId="1291" xr:uid="{0D3700C4-1F7E-43CD-8009-01957776A507}"/>
    <cellStyle name="_Row1_COM Consol BS and PL 31 Dec 2006_KSY" xfId="1292" xr:uid="{6B1C2CC7-15C0-4F35-B4FF-4CA3CC864E1E}"/>
    <cellStyle name="_Row1_COM Consol BS and PL 31 Dec 2006_KSY 2" xfId="1293" xr:uid="{8F93B220-66F0-4923-A57A-B121EBB6409B}"/>
    <cellStyle name="_Row1_COM Consol BS and PL 31 Dec 2006_KSY 2 2" xfId="1294" xr:uid="{F8936865-B6E2-4E2A-9E3E-4AE448C0DD77}"/>
    <cellStyle name="_Row1_COM Consol BS and PL 31 Dec 2006_KSY 2 3" xfId="1295" xr:uid="{1543FECF-546F-41FA-BA08-449085DA1B27}"/>
    <cellStyle name="_Row1_COM Consol BS and PL 31 Dec 2006_KSY 3" xfId="1296" xr:uid="{F720CEEA-1D0B-49B9-8A58-742B0BCA5551}"/>
    <cellStyle name="_Row1_COM Consol BS and PL 31 Dec 2006_KSY 4" xfId="1297" xr:uid="{331118CA-B66C-466F-9A7E-B845348D43BC}"/>
    <cellStyle name="_Row1_Commitments Note" xfId="1298" xr:uid="{E1C61822-34BC-4F64-BB8D-A3B63354C4B3}"/>
    <cellStyle name="_Row1_Commitments Note 2" xfId="1299" xr:uid="{04C169B7-A7B6-47AF-B727-0D3EF9EA2783}"/>
    <cellStyle name="_Row1_Commitments Note 2 2" xfId="1300" xr:uid="{691CFEA1-5C27-4D52-9CA9-C9B3A626A6E9}"/>
    <cellStyle name="_Row1_Commitments Note 2 3" xfId="1301" xr:uid="{8460B2D3-C1F7-447D-9B9C-B0FF2DAB6750}"/>
    <cellStyle name="_Row1_Commitments Note 3" xfId="1302" xr:uid="{D50AD374-DD7D-4640-84F4-C1BD3C7C127B}"/>
    <cellStyle name="_Row1_Commitments Note 4" xfId="1303" xr:uid="{FCA0867F-C9AD-46D3-9997-F98B1002516C}"/>
    <cellStyle name="_Row1_Copy of PTT(amended by Janice on CFS)llatest1" xfId="1304" xr:uid="{D5DED62D-6022-4E48-9D9C-08648D4FDD50}"/>
    <cellStyle name="_Row1_Copy of PTT(amended by Janice on CFS)llatest1 2" xfId="1305" xr:uid="{85E5A0E4-DA5F-458F-AF66-3EB25668DBFF}"/>
    <cellStyle name="_Row1_Copy of PTT(amended by Janice on CFS)llatest1 2 2" xfId="1306" xr:uid="{00760D51-FDED-4329-9B2B-52A8C0D7D809}"/>
    <cellStyle name="_Row1_Copy of PTT(amended by Janice on CFS)llatest1 2 3" xfId="1307" xr:uid="{75A6213D-6DF9-4E5F-B6F7-9B2CE6803206}"/>
    <cellStyle name="_Row1_Copy of PTT(amended by Janice on CFS)llatest1 3" xfId="1308" xr:uid="{A397CF28-ADD9-4AFF-9B76-30666D18F52F}"/>
    <cellStyle name="_Row1_Copy of PTT(amended by Janice on CFS)llatest1 4" xfId="1309" xr:uid="{AD1DB4CA-0D5F-4DC5-90B1-4401ED6C4F98}"/>
    <cellStyle name="_Row1_Copy of PTT(amended by Janice on CFS)llatest1_38.AdminRelated (M)" xfId="1310" xr:uid="{33D910AD-B52B-47F6-BB6C-ED4BAB54E167}"/>
    <cellStyle name="_Row1_Copy of PTT(amended by Janice on CFS)llatest1_38.AdminRelated (M) 2" xfId="1311" xr:uid="{DE8F4172-EC4C-4CA6-A2E8-9D5C3ABD9214}"/>
    <cellStyle name="_Row1_Copy of PTT(amended by Janice on CFS)llatest1_38.AdminRelated (M) 2 2" xfId="1312" xr:uid="{673B74CB-2BA9-4BBA-A86B-ED31CA1F7725}"/>
    <cellStyle name="_Row1_Copy of PTT(amended by Janice on CFS)llatest1_38.AdminRelated (M) 2 3" xfId="1313" xr:uid="{EF0F5851-3E5A-42C1-81AC-22B98222F054}"/>
    <cellStyle name="_Row1_Copy of PTT(amended by Janice on CFS)llatest1_38.AdminRelated (M) 3" xfId="1314" xr:uid="{E17EBAC0-E741-4A19-9385-947448B5D956}"/>
    <cellStyle name="_Row1_Copy of PTT(amended by Janice on CFS)llatest1_38.AdminRelated (M) 4" xfId="1315" xr:uid="{4E070F45-05B7-4640-AACF-DF1D36E3BF5D}"/>
    <cellStyle name="_Row1_Copy of PTT(amended by Janice on CFS)llatest1_38.AdminRelated (M)_1" xfId="1316" xr:uid="{130BCC39-6982-4A45-ACE9-6B2C84E579AE}"/>
    <cellStyle name="_Row1_Copy of PTT(amended by Janice on CFS)llatest1_38.AdminRelated (M)_1 2" xfId="1317" xr:uid="{B9DAB58F-6AAD-4AB7-BA33-6960E49E25C9}"/>
    <cellStyle name="_Row1_Copy of PTT(amended by Janice on CFS)llatest1_38.AdminRelated (M)_1 2 2" xfId="1318" xr:uid="{752FCB7E-C377-47FE-BA66-C76232E19B5C}"/>
    <cellStyle name="_Row1_Copy of PTT(amended by Janice on CFS)llatest1_38.AdminRelated (M)_1 2 3" xfId="1319" xr:uid="{E5B803A2-73B1-412C-B0AA-52E41D39C2EC}"/>
    <cellStyle name="_Row1_Copy of PTT(amended by Janice on CFS)llatest1_38.AdminRelated (M)_1 3" xfId="1320" xr:uid="{1D801D55-5791-4633-AE85-B8B4F2B3991E}"/>
    <cellStyle name="_Row1_Copy of PTT(amended by Janice on CFS)llatest1_38.AdminRelated (M)_1 4" xfId="1321" xr:uid="{7BD615ED-BF97-4226-A388-61D6839E5AD2}"/>
    <cellStyle name="_Row1_Copy of PTT(amended by Janice on CFS)llatest1_38.AdminRelated (M)_PTT Reports_30.11.10" xfId="1322" xr:uid="{12AB6428-4FAD-46C3-A90E-C23CFDCB83A7}"/>
    <cellStyle name="_Row1_Copy of PTT(amended by Janice on CFS)llatest1_38.AdminRelated (M)_PTT Reports_30.11.10 2" xfId="1323" xr:uid="{F2D24495-E9E2-49B9-B666-12D7CF82F008}"/>
    <cellStyle name="_Row1_Copy of PTT(amended by Janice on CFS)llatest1_38.AdminRelated (M)_PTT Reports_30.11.10 2 2" xfId="1324" xr:uid="{70DEF265-D243-4B62-A033-92FFAF93C997}"/>
    <cellStyle name="_Row1_Copy of PTT(amended by Janice on CFS)llatest1_38.AdminRelated (M)_PTT Reports_30.11.10 2 3" xfId="1325" xr:uid="{781ED4F6-6E2E-4372-97E2-B86E3DC818A9}"/>
    <cellStyle name="_Row1_Copy of PTT(amended by Janice on CFS)llatest1_38.AdminRelated (M)_PTT Reports_30.11.10 3" xfId="1326" xr:uid="{E8E7E693-6155-4CBE-9D7C-4263F77C8A68}"/>
    <cellStyle name="_Row1_Copy of PTT(amended by Janice on CFS)llatest1_38.AdminRelated (M)_PTT Reports_30.11.10 4" xfId="1327" xr:uid="{49847CF7-667F-4BCB-9BA6-8528ECB81282}"/>
    <cellStyle name="_Row1_Copy of PTT(amended by Janice on CFS)llatest1_38.AdminRelated (M)_Sheet1" xfId="1328" xr:uid="{2158E9D4-EB15-4731-B079-662BA2E63591}"/>
    <cellStyle name="_Row1_Copy of PTT(amended by Janice on CFS)llatest1_38.AdminRelated (M)_Sheet1 2" xfId="1329" xr:uid="{B679686B-13C1-4E79-B7FA-D158B67299FF}"/>
    <cellStyle name="_Row1_Copy of PTT(amended by Janice on CFS)llatest1_38.AdminRelated (M)_Sheet1 2 2" xfId="1330" xr:uid="{83B18857-B671-433F-88CE-4389CC0948C5}"/>
    <cellStyle name="_Row1_Copy of PTT(amended by Janice on CFS)llatest1_38.AdminRelated (M)_Sheet1 2 3" xfId="1331" xr:uid="{AD6BB1D1-A84A-49AA-B6A2-9DD459046C6B}"/>
    <cellStyle name="_Row1_Copy of PTT(amended by Janice on CFS)llatest1_38.AdminRelated (M)_Sheet1 3" xfId="1332" xr:uid="{D923BC05-F892-4677-A116-8EB7723DA612}"/>
    <cellStyle name="_Row1_Copy of PTT(amended by Janice on CFS)llatest1_38.AdminRelated (M)_Sheet1 4" xfId="1333" xr:uid="{13545C3F-CBD9-4EC7-BD78-B7753C81894F}"/>
    <cellStyle name="_Row1_Copy of PTT(amended by Janice on CFS)llatest1_4.CEConso" xfId="1334" xr:uid="{C389B83D-996D-43B7-83F6-4FE4C9C666CE}"/>
    <cellStyle name="_Row1_Copy of PTT(amended by Janice on CFS)llatest1_4.CEConso 2" xfId="1335" xr:uid="{1548E0C5-A884-431C-A8C2-635A068E2049}"/>
    <cellStyle name="_Row1_Copy of PTT(amended by Janice on CFS)llatest1_4.CEConso 2 2" xfId="1336" xr:uid="{A1D599F3-027F-4729-AED9-806C9BB495F2}"/>
    <cellStyle name="_Row1_Copy of PTT(amended by Janice on CFS)llatest1_4.CEConso 2 3" xfId="1337" xr:uid="{2BC0234B-1E9D-4C37-9574-E988AEA0FA02}"/>
    <cellStyle name="_Row1_Copy of PTT(amended by Janice on CFS)llatest1_4.CEConso 3" xfId="1338" xr:uid="{657C626A-D0BF-43CA-B137-2ED419215418}"/>
    <cellStyle name="_Row1_Copy of PTT(amended by Janice on CFS)llatest1_4.CEConso 4" xfId="1339" xr:uid="{5AD0A6BC-721A-4A52-AF50-F254EFB0C20E}"/>
    <cellStyle name="_Row1_Copy of PTT(amended by Janice on CFS)llatest1_4.CEConso_4.CEConso_Final" xfId="1340" xr:uid="{E0CC3490-9F31-41D7-9CF5-36EA770C97D6}"/>
    <cellStyle name="_Row1_Copy of PTT(amended by Janice on CFS)llatest1_4.CEConso_4.CEConso_Final 2" xfId="1341" xr:uid="{5A372B3F-74D2-4671-AA7F-CF9B981AD38E}"/>
    <cellStyle name="_Row1_Copy of PTT(amended by Janice on CFS)llatest1_4.CEConso_4.CEConso_Final 2 2" xfId="1342" xr:uid="{5184B76D-121C-445C-946E-476811C67B7B}"/>
    <cellStyle name="_Row1_Copy of PTT(amended by Janice on CFS)llatest1_4.CEConso_4.CEConso_Final 2 3" xfId="1343" xr:uid="{9C21A83C-AE0B-4558-BBCE-2DD3B23EE510}"/>
    <cellStyle name="_Row1_Copy of PTT(amended by Janice on CFS)llatest1_4.CEConso_4.CEConso_Final 3" xfId="1344" xr:uid="{B3ED6C18-A57E-4CCD-AB85-A91BE307E17C}"/>
    <cellStyle name="_Row1_Copy of PTT(amended by Janice on CFS)llatest1_4.CEConso_4.CEConso_Final 4" xfId="1345" xr:uid="{A90CA9A8-6CD5-4B4A-8B5E-D094D165FBEE}"/>
    <cellStyle name="_Row1_Copy of PTT(amended by Janice on CFS)llatest1_4.CEConso_Final" xfId="1346" xr:uid="{627569A9-E0D9-4A62-BCE7-1F46AD8E852C}"/>
    <cellStyle name="_Row1_Copy of PTT(amended by Janice on CFS)llatest1_4.CEConso_Final 2" xfId="1347" xr:uid="{620034F8-0C48-4769-BF7A-955D787E984A}"/>
    <cellStyle name="_Row1_Copy of PTT(amended by Janice on CFS)llatest1_4.CEConso_Final 2 2" xfId="1348" xr:uid="{7F6A9ADD-E62A-4F12-8AD2-F3F6C313ADE2}"/>
    <cellStyle name="_Row1_Copy of PTT(amended by Janice on CFS)llatest1_4.CEConso_Final 2 3" xfId="1349" xr:uid="{BE844FD4-C266-4ED9-8CE9-D71AD3FA191D}"/>
    <cellStyle name="_Row1_Copy of PTT(amended by Janice on CFS)llatest1_4.CEConso_Final 22.1.10" xfId="1350" xr:uid="{7E9EE460-D1DB-4555-9F07-89D5F4C0ACD3}"/>
    <cellStyle name="_Row1_Copy of PTT(amended by Janice on CFS)llatest1_4.CEConso_Final 22.1.10 2" xfId="1351" xr:uid="{3AB86150-AA34-439E-BB02-1136518158A9}"/>
    <cellStyle name="_Row1_Copy of PTT(amended by Janice on CFS)llatest1_4.CEConso_Final 22.1.10 2 2" xfId="1352" xr:uid="{7172DCB5-422A-4276-8495-AE6D1C501AFA}"/>
    <cellStyle name="_Row1_Copy of PTT(amended by Janice on CFS)llatest1_4.CEConso_Final 22.1.10 2 3" xfId="1353" xr:uid="{9483FF93-9877-4A97-AB4B-148C233249D5}"/>
    <cellStyle name="_Row1_Copy of PTT(amended by Janice on CFS)llatest1_4.CEConso_Final 22.1.10 3" xfId="1354" xr:uid="{06A2CE09-E0FF-4157-BE63-9F84D287EE6E}"/>
    <cellStyle name="_Row1_Copy of PTT(amended by Janice on CFS)llatest1_4.CEConso_Final 22.1.10 4" xfId="1355" xr:uid="{E5236BE9-B2A0-469F-AEB8-280DCFDDE536}"/>
    <cellStyle name="_Row1_Copy of PTT(amended by Janice on CFS)llatest1_4.CEConso_Final 22.1.10_PTT Reports_30.11.10" xfId="1356" xr:uid="{0A266AF9-4ABA-4CD6-B354-F070330E28AF}"/>
    <cellStyle name="_Row1_Copy of PTT(amended by Janice on CFS)llatest1_4.CEConso_Final 22.1.10_PTT Reports_30.11.10 2" xfId="1357" xr:uid="{77E15A27-6DBF-42E8-9155-FAC738C792C6}"/>
    <cellStyle name="_Row1_Copy of PTT(amended by Janice on CFS)llatest1_4.CEConso_Final 22.1.10_PTT Reports_30.11.10 2 2" xfId="1358" xr:uid="{8893135A-A921-4282-91D0-79CF100C9DA6}"/>
    <cellStyle name="_Row1_Copy of PTT(amended by Janice on CFS)llatest1_4.CEConso_Final 22.1.10_PTT Reports_30.11.10 2 3" xfId="1359" xr:uid="{2273D510-61EB-4C2F-8C56-226EAE8A45C8}"/>
    <cellStyle name="_Row1_Copy of PTT(amended by Janice on CFS)llatest1_4.CEConso_Final 22.1.10_PTT Reports_30.11.10 3" xfId="1360" xr:uid="{530737FC-C02C-4896-BD57-AC1EAFACB18A}"/>
    <cellStyle name="_Row1_Copy of PTT(amended by Janice on CFS)llatest1_4.CEConso_Final 22.1.10_PTT Reports_30.11.10 4" xfId="1361" xr:uid="{81CA0A74-E98D-47D1-85B2-197F9D92BF80}"/>
    <cellStyle name="_Row1_Copy of PTT(amended by Janice on CFS)llatest1_4.CEConso_Final 3" xfId="1362" xr:uid="{DF847557-9069-4B0D-BCA4-42B7F048AAD0}"/>
    <cellStyle name="_Row1_Copy of PTT(amended by Janice on CFS)llatest1_4.CEConso_Final 4" xfId="1363" xr:uid="{A0C5A5D6-0EF1-47D9-BF4C-B9D696501760}"/>
    <cellStyle name="_Row1_Copy of PTT(amended by Janice on CFS)llatest1_4.CEConso_Final 5" xfId="1364" xr:uid="{6B992BD7-7B89-480A-8D08-5BDE6CB5C481}"/>
    <cellStyle name="_Row1_Copy of PTT(amended by Janice on CFS)llatest1_4.CEConso_Sheet1" xfId="1365" xr:uid="{DEF62071-B992-4E1E-BC2B-81CFCDAF0D75}"/>
    <cellStyle name="_Row1_Copy of PTT(amended by Janice on CFS)llatest1_4.CEConso_Sheet1 2" xfId="1366" xr:uid="{8CC45C9B-2A2A-4C3B-87D2-32A04CB7E49B}"/>
    <cellStyle name="_Row1_Copy of PTT(amended by Janice on CFS)llatest1_4.CEConso_Sheet1 2 2" xfId="1367" xr:uid="{6199A106-BD4F-40FE-B549-DF4CCB5FB75D}"/>
    <cellStyle name="_Row1_Copy of PTT(amended by Janice on CFS)llatest1_4.CEConso_Sheet1 2 3" xfId="1368" xr:uid="{34EE0E39-E43D-467F-B99D-EAF52B7AA24D}"/>
    <cellStyle name="_Row1_Copy of PTT(amended by Janice on CFS)llatest1_4.CEConso_Sheet1 3" xfId="1369" xr:uid="{CB1A09A0-7B92-4317-B21A-A947F6DAC3E9}"/>
    <cellStyle name="_Row1_Copy of PTT(amended by Janice on CFS)llatest1_4.CEConso_Sheet1 4" xfId="1370" xr:uid="{5C2BC1C4-239A-41FD-AE90-77A54609A27F}"/>
    <cellStyle name="_Row1_Copy of PTT(amended by Janice on CFS)llatest1_7.EBITDA" xfId="1371" xr:uid="{7E9F027E-D522-44A5-A545-2D6270BDF51D}"/>
    <cellStyle name="_Row1_Copy of PTT(amended by Janice on CFS)llatest1_7.EBITDA 2" xfId="1372" xr:uid="{3BA43DDF-F206-4EC3-83E9-2FA32A47FE0D}"/>
    <cellStyle name="_Row1_Copy of PTT(amended by Janice on CFS)llatest1_7.EBITDA 2 2" xfId="1373" xr:uid="{FB98D027-6522-4350-AB83-4598BB02FCA6}"/>
    <cellStyle name="_Row1_Copy of PTT(amended by Janice on CFS)llatest1_7.EBITDA 2 3" xfId="1374" xr:uid="{219DB3C5-8D50-41AB-AC2E-62A91A479E7C}"/>
    <cellStyle name="_Row1_Copy of PTT(amended by Janice on CFS)llatest1_7.EBITDA 3" xfId="1375" xr:uid="{681D7262-99FE-478F-864C-97E0DC7C81C5}"/>
    <cellStyle name="_Row1_Copy of PTT(amended by Janice on CFS)llatest1_7.EBITDA 4" xfId="1376" xr:uid="{480B0254-E36E-4022-BADE-DD820C81032D}"/>
    <cellStyle name="_Row1_Copy of PTT(amended by Janice on CFS)llatest1_7.EBITDA_PTT Reports_30.11.10" xfId="1377" xr:uid="{76F9CECD-3E5D-48D4-B7AB-ED54FE84600D}"/>
    <cellStyle name="_Row1_Copy of PTT(amended by Janice on CFS)llatest1_7.EBITDA_PTT Reports_30.11.10 2" xfId="1378" xr:uid="{C1E9DB60-381C-4275-A576-0096380C0FD6}"/>
    <cellStyle name="_Row1_Copy of PTT(amended by Janice on CFS)llatest1_7.EBITDA_PTT Reports_30.11.10 2 2" xfId="1379" xr:uid="{21A3353F-0598-4E2D-8AC9-8E6C3231E207}"/>
    <cellStyle name="_Row1_Copy of PTT(amended by Janice on CFS)llatest1_7.EBITDA_PTT Reports_30.11.10 2 3" xfId="1380" xr:uid="{FBCF3C6F-8AF1-467F-ADD3-EB7BF8B2C99C}"/>
    <cellStyle name="_Row1_Copy of PTT(amended by Janice on CFS)llatest1_7.EBITDA_PTT Reports_30.11.10 3" xfId="1381" xr:uid="{1291007E-B13D-473C-A570-502F8180EB8E}"/>
    <cellStyle name="_Row1_Copy of PTT(amended by Janice on CFS)llatest1_7.EBITDA_PTT Reports_30.11.10 4" xfId="1382" xr:uid="{7ACF712F-40F1-49B9-91E4-206092EF7A67}"/>
    <cellStyle name="_Row1_Copy of PTT(amended by Janice on CFS)llatest1_7.EBITDA_Sheet1" xfId="1383" xr:uid="{C2A93AC5-32F5-4A9B-B267-7CAA5A52BB4A}"/>
    <cellStyle name="_Row1_Copy of PTT(amended by Janice on CFS)llatest1_7.EBITDA_Sheet1 2" xfId="1384" xr:uid="{5F733622-54AF-4183-9341-8F124A24FF57}"/>
    <cellStyle name="_Row1_Copy of PTT(amended by Janice on CFS)llatest1_7.EBITDA_Sheet1 2 2" xfId="1385" xr:uid="{66B1D556-A6FB-44DA-AC91-542867111BC2}"/>
    <cellStyle name="_Row1_Copy of PTT(amended by Janice on CFS)llatest1_7.EBITDA_Sheet1 2 3" xfId="1386" xr:uid="{36A14F5E-C80E-44AF-B4E5-668D99DCE961}"/>
    <cellStyle name="_Row1_Copy of PTT(amended by Janice on CFS)llatest1_7.EBITDA_Sheet1 3" xfId="1387" xr:uid="{C1628C64-230E-44CF-8242-B95B1272BE88}"/>
    <cellStyle name="_Row1_Copy of PTT(amended by Janice on CFS)llatest1_7.EBITDA_Sheet1 4" xfId="1388" xr:uid="{909581C2-BE2E-476F-B0C6-F9286765B9B5}"/>
    <cellStyle name="_Row1_Copy of PTT(amended by Janice on CFS)llatest1_PTT for cash flow Dec 09_mjing" xfId="1389" xr:uid="{70F79C9B-5A89-416E-ACB0-993B8D62BFC7}"/>
    <cellStyle name="_Row1_Copy of PTT(amended by Janice on CFS)llatest1_PTT for cash flow Dec 09_mjing 2" xfId="1390" xr:uid="{995DF2FF-AF52-4AF9-A36F-583B10CF3EB0}"/>
    <cellStyle name="_Row1_Copy of PTT(amended by Janice on CFS)llatest1_PTT for cash flow Dec 09_mjing 2 2" xfId="1391" xr:uid="{ACA1A1FC-FDDF-4098-9423-852C0300E763}"/>
    <cellStyle name="_Row1_Copy of PTT(amended by Janice on CFS)llatest1_PTT for cash flow Dec 09_mjing 2 3" xfId="1392" xr:uid="{A840D7D1-995C-4AD2-80B8-30BF098F9F75}"/>
    <cellStyle name="_Row1_Copy of PTT(amended by Janice on CFS)llatest1_PTT for cash flow Dec 09_mjing 3" xfId="1393" xr:uid="{C407F003-CDD1-4EAC-981D-B6C1F7E20459}"/>
    <cellStyle name="_Row1_Copy of PTT(amended by Janice on CFS)llatest1_PTT for cash flow Dec 09_mjing 4" xfId="1394" xr:uid="{4ED992DE-8626-4E9B-BA45-768A16F0B453}"/>
    <cellStyle name="_Row1_Copy of PTT(amended by Janice on CFS)llatest1_PTT for cash flow Dec 09_mjing_PTT Reports_30.11.10" xfId="1395" xr:uid="{D46387CD-17C4-4831-92A1-E62D377388ED}"/>
    <cellStyle name="_Row1_Copy of PTT(amended by Janice on CFS)llatest1_PTT for cash flow Dec 09_mjing_PTT Reports_30.11.10 2" xfId="1396" xr:uid="{0FA00772-8079-463A-932E-C8DC8C2B054A}"/>
    <cellStyle name="_Row1_Copy of PTT(amended by Janice on CFS)llatest1_PTT for cash flow Dec 09_mjing_PTT Reports_30.11.10 2 2" xfId="1397" xr:uid="{2100E375-AAC9-4A2E-823E-7175FFD2DDC8}"/>
    <cellStyle name="_Row1_Copy of PTT(amended by Janice on CFS)llatest1_PTT for cash flow Dec 09_mjing_PTT Reports_30.11.10 2 3" xfId="1398" xr:uid="{9252D581-1F98-4CFB-AB2E-F7F512ABFDAB}"/>
    <cellStyle name="_Row1_Copy of PTT(amended by Janice on CFS)llatest1_PTT for cash flow Dec 09_mjing_PTT Reports_30.11.10 3" xfId="1399" xr:uid="{404F00FA-A495-41F0-BE71-B0F4D1287E6C}"/>
    <cellStyle name="_Row1_Copy of PTT(amended by Janice on CFS)llatest1_PTT for cash flow Dec 09_mjing_PTT Reports_30.11.10 4" xfId="1400" xr:uid="{CCC5304E-E21E-411A-B429-ECE2103DA1B6}"/>
    <cellStyle name="_Row1_Copy of PTT(amended by Janice on CFS)llatest1_PTT for cash flow Dec 09_mjing_Sheet1" xfId="1401" xr:uid="{B571D475-2969-4EFE-B33C-9517125A017C}"/>
    <cellStyle name="_Row1_Copy of PTT(amended by Janice on CFS)llatest1_PTT for cash flow Dec 09_mjing_Sheet1 2" xfId="1402" xr:uid="{F32AADA1-276A-4B40-8150-68D2B6F7AC16}"/>
    <cellStyle name="_Row1_Copy of PTT(amended by Janice on CFS)llatest1_PTT for cash flow Dec 09_mjing_Sheet1 2 2" xfId="1403" xr:uid="{11EFAB34-0246-4903-B3F3-0403C38D7DE0}"/>
    <cellStyle name="_Row1_Copy of PTT(amended by Janice on CFS)llatest1_PTT for cash flow Dec 09_mjing_Sheet1 2 3" xfId="1404" xr:uid="{90A81037-D5C7-4FBB-8FDC-28B2AB8911F8}"/>
    <cellStyle name="_Row1_Copy of PTT(amended by Janice on CFS)llatest1_PTT for cash flow Dec 09_mjing_Sheet1 3" xfId="1405" xr:uid="{2A7495D6-15E5-4F13-A7AC-3A3E7434C56E}"/>
    <cellStyle name="_Row1_Copy of PTT(amended by Janice on CFS)llatest1_PTT for cash flow Dec 09_mjing_Sheet1 4" xfId="1406" xr:uid="{68801607-CA2C-4A19-A082-FB10A2DADED5}"/>
    <cellStyle name="_Row1_Copy of PTT(amended by Janice on CFS)llatest1_PTT Reports_30.11.10" xfId="1407" xr:uid="{21776FE2-6B61-451E-B7DA-C430D8109BA7}"/>
    <cellStyle name="_Row1_Copy of PTT(amended by Janice on CFS)llatest1_PTT Reports_30.11.10 2" xfId="1408" xr:uid="{CCA64A3A-BDC7-4BEC-96CF-9A86999A032E}"/>
    <cellStyle name="_Row1_Copy of PTT(amended by Janice on CFS)llatest1_PTT Reports_30.11.10 2 2" xfId="1409" xr:uid="{227E18DE-5E1C-46B5-82D9-1250C2B49960}"/>
    <cellStyle name="_Row1_Copy of PTT(amended by Janice on CFS)llatest1_PTT Reports_30.11.10 2 3" xfId="1410" xr:uid="{1D186C6F-B8FC-4B5D-9DD3-090C67C6A721}"/>
    <cellStyle name="_Row1_Copy of PTT(amended by Janice on CFS)llatest1_PTT Reports_30.11.10 3" xfId="1411" xr:uid="{CCF40358-73CA-4C07-9235-B384AD2A5187}"/>
    <cellStyle name="_Row1_Copy of PTT(amended by Janice on CFS)llatest1_PTT Reports_30.11.10 4" xfId="1412" xr:uid="{7EA0BB57-150C-4879-89AE-4309ADED8D5B}"/>
    <cellStyle name="_Row1_Deferred Tax 31.12.2008" xfId="1413" xr:uid="{97AB24B1-6DA9-4170-A10F-0508EE98E560}"/>
    <cellStyle name="_Row1_Deferred Tax 31.12.2008 2" xfId="1414" xr:uid="{2ADDDA20-E049-4A0D-BE22-7C4D3B1819B6}"/>
    <cellStyle name="_Row1_Deferred Tax 31.12.2008 2 2" xfId="1415" xr:uid="{0E6FA8C3-03DF-40B6-B637-7C6497F82EF9}"/>
    <cellStyle name="_Row1_Deferred Tax 31.12.2008 2 3" xfId="1416" xr:uid="{30BFB658-4A98-4B62-AF82-CEBE81CB4297}"/>
    <cellStyle name="_Row1_Deferred Tax 31.12.2008 3" xfId="1417" xr:uid="{DA5E2C29-A861-41D7-9E91-FA0544047243}"/>
    <cellStyle name="_Row1_Deferred Tax 31.12.2008 4" xfId="1418" xr:uid="{DDF964E6-945D-44D3-B89D-A4F2B469AA9F}"/>
    <cellStyle name="_Row1_Deferred Tax Note_July 2009" xfId="1419" xr:uid="{02D43664-21F6-402D-BE44-61A596517A87}"/>
    <cellStyle name="_Row1_Deferred Tax Note_July 2009 2" xfId="1420" xr:uid="{3861A3AB-6FAC-4BAF-81DA-CAE3B5D9F034}"/>
    <cellStyle name="_Row1_Deferred Tax Note_July 2009_7.EBITDA" xfId="1421" xr:uid="{9A0FE5D1-9E25-43C7-AB34-7A0C9769B846}"/>
    <cellStyle name="_Row1_Deferred Tax Note_July 2009_7.EBITDA 2" xfId="1422" xr:uid="{732FB86F-8228-4FA5-A3B7-505792B1EAD6}"/>
    <cellStyle name="_Row1_Deferred Tax Note_July 2009_8. Cash" xfId="1423" xr:uid="{04CE6A32-08DF-4A50-A7D3-96DAFD90EF2B}"/>
    <cellStyle name="_Row1_Deferred Tax Note_July 2009_8. Cash 2" xfId="1424" xr:uid="{3F3C6801-ADFB-4B46-827A-15C0B00F87B6}"/>
    <cellStyle name="_Row1_Deferred Tax Note_July 2009_Interest Rate Risk" xfId="1425" xr:uid="{81228E8B-1CB1-4779-A03D-126BA2D8DBD5}"/>
    <cellStyle name="_Row1_Deferred Tax Note_July 2009_Interest Rate Risk 2" xfId="1426" xr:uid="{9DFFE3EB-D754-43D8-ADDC-4B6B143951BE}"/>
    <cellStyle name="_Row1_Deferred Tax Note_July 2009_PTT for cash flow Dec 09_mjing" xfId="1427" xr:uid="{C90A22B1-04C7-4BE6-B10C-186C9287F8DF}"/>
    <cellStyle name="_Row1_Deferred Tax Note_July 2009_PTT for cash flow Dec 09_mjing 2" xfId="1428" xr:uid="{177E2611-E58C-441A-84E4-85FA2676BA5B}"/>
    <cellStyle name="_Row1_Deferred Tax Note_July 2009_PTT Reports_30.11.10" xfId="1429" xr:uid="{303224CF-3704-4C85-A617-2AF79556D28A}"/>
    <cellStyle name="_Row1_Deferred Tax Note_July 2009_PTT Reports_30.11.10 2" xfId="1430" xr:uid="{CF45C1D7-F4FC-4417-BBDC-DFCBE923760A}"/>
    <cellStyle name="_Row1_Deferred Tax Note_July 2009_Sheet1" xfId="1431" xr:uid="{BD5C7819-A674-45E5-BEB5-E4FF30EC56F8}"/>
    <cellStyle name="_Row1_Deferred Tax Note_July 2009_Sheet1 2" xfId="1432" xr:uid="{55A1C4DE-D3B5-4BA4-936A-2F19CE1A405F}"/>
    <cellStyle name="_Row1_Deferred Tax Template" xfId="1433" xr:uid="{F5250AEC-7F03-4CFE-85E1-15DFA12B948B}"/>
    <cellStyle name="_Row1_Deferred Tax Template 2" xfId="1434" xr:uid="{2CDBF9B2-9CC9-4838-B55B-58A58E9F8261}"/>
    <cellStyle name="_Row1_Deferred Tax Template_38.AdminRelated (M)" xfId="1435" xr:uid="{30174106-5C13-4747-AA98-169684DD3DCB}"/>
    <cellStyle name="_Row1_Deferred Tax Template_38.AdminRelated (M) 2" xfId="1436" xr:uid="{FE2D3F64-1837-461B-A798-C481B1D11801}"/>
    <cellStyle name="_Row1_Deferred Tax Template_4.CEConso" xfId="1437" xr:uid="{7F6E1064-D146-467D-BFE1-EF2FBC04688C}"/>
    <cellStyle name="_Row1_Deferred Tax Template_4.CEConso 2" xfId="1438" xr:uid="{C2281A09-86D1-407A-8B53-6143E759BE9B}"/>
    <cellStyle name="_Row1_Deferred Tax Template_4.CEConso_Final 22.1.10" xfId="1439" xr:uid="{DFF8F529-FE4F-43A7-BDED-2D8FE54D4A38}"/>
    <cellStyle name="_Row1_Deferred Tax Template_4.CEConso_Final 22.1.10 2" xfId="1440" xr:uid="{1510F0D5-E465-4BC8-A4F0-713AB8F3DB9B}"/>
    <cellStyle name="_Row1_Deferred Tax Template_7.EBITDA" xfId="1441" xr:uid="{58F7827C-6E86-475B-911A-0C705D87C973}"/>
    <cellStyle name="_Row1_Deferred Tax Template_7.EBITDA 2" xfId="1442" xr:uid="{64F62A98-4699-4F4F-8B06-D334FD5CC905}"/>
    <cellStyle name="_Row1_Deferred Tax Template_8. Cash" xfId="1443" xr:uid="{A82ECCE9-8E40-4471-9E53-41AE0E5DFC76}"/>
    <cellStyle name="_Row1_Deferred Tax Template_8. Cash 2" xfId="1444" xr:uid="{46F7E076-AB46-49A4-8A86-21C7F2E5A9F4}"/>
    <cellStyle name="_Row1_Deferred Tax Template_Interest Rate Risk" xfId="1445" xr:uid="{C35BB411-3E8A-4710-9036-7EF93AA5D9F2}"/>
    <cellStyle name="_Row1_Deferred Tax Template_Interest Rate Risk 2" xfId="1446" xr:uid="{12FC22D7-E982-450E-9D14-20972BFB31D3}"/>
    <cellStyle name="_Row1_Deferred Tax Template_PTT for cash flow Dec 09_mjing" xfId="1447" xr:uid="{657CBC28-5379-4846-B67E-0174246E3D96}"/>
    <cellStyle name="_Row1_Deferred Tax Template_PTT for cash flow Dec 09_mjing 2" xfId="1448" xr:uid="{EFB139C7-3C60-4A4A-8428-28DB3046F926}"/>
    <cellStyle name="_Row1_Deferred Tax Template_PTT Reports_30.11.10" xfId="1449" xr:uid="{197EB29E-0259-4E0C-B8F2-C962C00C5FB8}"/>
    <cellStyle name="_Row1_Deferred Tax Template_PTT Reports_30.11.10 2" xfId="1450" xr:uid="{390D374A-F313-46CF-B67D-FEF3312C653E}"/>
    <cellStyle name="_Row1_Deferred Tax Template_Sheet1" xfId="1451" xr:uid="{61895364-3FD9-43EE-B42E-0C4F0E688DAB}"/>
    <cellStyle name="_Row1_Deferred Tax Template_Sheet1 2" xfId="1452" xr:uid="{378BD965-A94D-4E07-9510-D2C22414712C}"/>
    <cellStyle name="_Row1_Payable to GC" xfId="1453" xr:uid="{14E1993A-BC05-4DD5-AA6C-E04397E4D2BB}"/>
    <cellStyle name="_Row1_Payable to GC 2" xfId="1454" xr:uid="{08E544F0-3071-49E0-9F88-B1996154DA67}"/>
    <cellStyle name="_Row1_PTTCH Reporting Template_COM" xfId="1455" xr:uid="{385AA287-CBBA-4310-8773-D316918E514F}"/>
    <cellStyle name="_Row1_PTTCH Reporting Template_COM 2" xfId="1456" xr:uid="{A39C6D52-4448-4873-9DE1-3FF4DEFF525A}"/>
    <cellStyle name="_Row1_PTTCH Reporting Template_COM 2 2" xfId="1457" xr:uid="{C0B796E5-D785-4B48-9580-836E43B10564}"/>
    <cellStyle name="_Row1_PTTCH Reporting Template_COM 2 3" xfId="1458" xr:uid="{E91DA52E-4EFB-4C9B-BBD5-8F9B7919577E}"/>
    <cellStyle name="_Row1_PTTCH Reporting Template_COM 3" xfId="1459" xr:uid="{4F719F0E-5072-4699-8861-FB2A67BB5E88}"/>
    <cellStyle name="_Row1_PTTCH Reporting Template_COM 4" xfId="1460" xr:uid="{D9E955B1-F54C-485A-8DFE-732013CFE6F1}"/>
    <cellStyle name="_Row1_Quarterly Disclosure Information_2nd Quarter 09_0614" xfId="1461" xr:uid="{9DC32D81-9D91-43CA-9F14-02A3509D3405}"/>
    <cellStyle name="_Row1_Quarterly Disclosure Information_2nd Quarter 09_0614 2" xfId="1462" xr:uid="{5BBE1B76-9BA3-4665-BCA9-2EFFFE39E2FC}"/>
    <cellStyle name="_Row1_Recon of prov dd 2" xfId="1463" xr:uid="{40913714-10FA-4E0A-8A2A-2BE204CD1015}"/>
    <cellStyle name="_Row1_Recon of prov dd 2 2" xfId="1464" xr:uid="{2608C35F-43FD-422C-B5B8-BE7F96E34B05}"/>
    <cellStyle name="_Row1_Template-STDMonthlyReport4Conso v3" xfId="1465" xr:uid="{AD452AE5-2BAD-4F44-A717-5DE209A57CE1}"/>
    <cellStyle name="_Row1_Template-STDMonthlyReport4Conso v3 2" xfId="1466" xr:uid="{7709E0E2-A5FD-42F1-AAB8-EDD090C9DCC8}"/>
    <cellStyle name="_Row1_Template-STDMonthlyReport4Conso v3 2 2" xfId="1467" xr:uid="{9945BB6F-7E97-482E-B705-906628788E1E}"/>
    <cellStyle name="_Row1_Template-STDMonthlyReport4Conso v3 2 3" xfId="1468" xr:uid="{90D4274A-B1B8-445A-8D66-D498476A3288}"/>
    <cellStyle name="_Row1_Template-STDMonthlyReport4Conso v3 3" xfId="1469" xr:uid="{401DD1FF-D773-414D-A61F-3D14FB6EA6C2}"/>
    <cellStyle name="_Row1_Template-STDMonthlyReport4Conso v3 4" xfId="1470" xr:uid="{14D7F3DA-C318-4893-A17C-38DAE360C41A}"/>
    <cellStyle name="_Row1_Template-STDMonthlyReport4ConsoRevise3.9" xfId="1471" xr:uid="{554064D4-E633-467F-A073-C187732A5595}"/>
    <cellStyle name="_Row1_Template-STDMonthlyReport4ConsoRevise3.9 2" xfId="1472" xr:uid="{5F19E831-BA48-486B-8E16-6ADB8D134B40}"/>
    <cellStyle name="_Row1_Template-STDMonthlyReport4ConsoRevise3.9 2 2" xfId="1473" xr:uid="{1EB424E8-98F9-4F8E-A4A8-A2C4F5B5F28C}"/>
    <cellStyle name="_Row1_Template-STDMonthlyReport4ConsoRevise3.9 2 3" xfId="1474" xr:uid="{E8A18124-76D7-4FA6-A6BD-6B266E408949}"/>
    <cellStyle name="_Row1_Template-STDMonthlyReport4ConsoRevise3.9 3" xfId="1475" xr:uid="{E968CF67-606C-459A-BFF6-CE9734CC9005}"/>
    <cellStyle name="_Row1_Template-STDMonthlyReport4ConsoRevise3.9 4" xfId="1476" xr:uid="{85937A97-40FA-413A-B89D-629BD7FC20BD}"/>
    <cellStyle name="_Row2" xfId="1477" xr:uid="{85914A0F-4E1B-4A11-AD1C-1EA12B19C0FB}"/>
    <cellStyle name="_Row2 2" xfId="1478" xr:uid="{B50D0C17-9148-4931-8163-F6823E0734EF}"/>
    <cellStyle name="_Row2 2 2" xfId="1479" xr:uid="{A582EECE-6E72-48B3-A3FF-430FB0C614B5}"/>
    <cellStyle name="_Row2 2 3" xfId="1480" xr:uid="{41C9C365-FEF0-4B6C-9FDA-C6DCD97E5DA8}"/>
    <cellStyle name="_Row2 3" xfId="1481" xr:uid="{6BAF177A-12C1-4D91-92EC-BDA4E99E54BF}"/>
    <cellStyle name="_Row2 4" xfId="1482" xr:uid="{9290B821-CE6A-4560-81AD-2813B69CB9D3}"/>
    <cellStyle name="_Row2_38.AdminRelated (M)" xfId="1483" xr:uid="{B2093D3C-598E-4CD6-A35F-096A2C3A59EA}"/>
    <cellStyle name="_Row2_Cognis_Conso_Dec 06" xfId="1484" xr:uid="{B0974AB1-16BA-48B6-B643-B38772F5E6D2}"/>
    <cellStyle name="_Row2_COM Consol BS and PL 31 Dec 2006_KSY" xfId="1485" xr:uid="{5D79E866-8843-4DF1-A182-9B0BD199CD06}"/>
    <cellStyle name="_Row2_COM Consol BS and PL 31 Dec 2006_KSY 2" xfId="1486" xr:uid="{F68DA33A-084B-4A8B-81E7-BB112574031B}"/>
    <cellStyle name="_Row2_COM Consol BS and PL 31 Dec 2006_KSY 2 2" xfId="1487" xr:uid="{197CFAB7-D218-4631-8493-3A4C61E84078}"/>
    <cellStyle name="_Row2_COM Consol BS and PL 31 Dec 2006_KSY 2 3" xfId="1488" xr:uid="{DD002B7C-B0A1-44D1-ADA3-FA94AB0D6184}"/>
    <cellStyle name="_Row2_COM Consol BS and PL 31 Dec 2006_KSY 3" xfId="1489" xr:uid="{315BAC1F-2552-4AEB-87C5-FFCA97870EB1}"/>
    <cellStyle name="_Row2_COM Consol BS and PL 31 Dec 2006_KSY 4" xfId="1490" xr:uid="{03DE2C86-05D5-48C5-B311-793D5EFE63F9}"/>
    <cellStyle name="_Row2_Commitments Note" xfId="1491" xr:uid="{DC7A3AA8-BE4F-43D8-9039-229A53A01267}"/>
    <cellStyle name="_Row2_Commitments Note 2" xfId="1492" xr:uid="{2B2F77A5-3EB0-4890-86BA-F04A0C0EA723}"/>
    <cellStyle name="_Row2_Commitments Note 2 2" xfId="1493" xr:uid="{5F982540-9748-412A-B2E8-3D6BC8BCBC1C}"/>
    <cellStyle name="_Row2_Commitments Note 2 3" xfId="1494" xr:uid="{BBEAA6E0-8A39-4DB8-AAB8-A9D55CA99338}"/>
    <cellStyle name="_Row2_Commitments Note 3" xfId="1495" xr:uid="{248B94D7-727E-464A-8422-60B1D56CD271}"/>
    <cellStyle name="_Row2_Commitments Note 4" xfId="1496" xr:uid="{6709BB9A-EE0C-42CC-9EB5-611D79CDBBF3}"/>
    <cellStyle name="_Row2_Copy of PTT(amended by Janice on CFS)llatest1" xfId="1497" xr:uid="{5485616F-E768-4C7B-A785-0F77AAD55318}"/>
    <cellStyle name="_Row2_Copy of PTT(amended by Janice on CFS)llatest1 2" xfId="1498" xr:uid="{4E3AE5E8-E89A-4E5A-B40B-DA235E210839}"/>
    <cellStyle name="_Row2_Copy of PTT(amended by Janice on CFS)llatest1 2 2" xfId="1499" xr:uid="{9934012D-4EEA-443F-AA29-A1BAACC10CA2}"/>
    <cellStyle name="_Row2_Copy of PTT(amended by Janice on CFS)llatest1 2 3" xfId="1500" xr:uid="{569996DF-137F-436E-84C6-7F8EE10CB2DB}"/>
    <cellStyle name="_Row2_Copy of PTT(amended by Janice on CFS)llatest1 3" xfId="1501" xr:uid="{3B7E3F3F-A457-4542-95B7-82538087A588}"/>
    <cellStyle name="_Row2_Copy of PTT(amended by Janice on CFS)llatest1 4" xfId="1502" xr:uid="{C240BAEB-F07A-4F7F-A440-634D1E85BBB0}"/>
    <cellStyle name="_Row2_Copy of PTT(amended by Janice on CFS)llatest1_38.AdminRelated (M)" xfId="1503" xr:uid="{3389F02D-EF5A-4240-9C77-82F6D06E2334}"/>
    <cellStyle name="_Row2_Copy of PTT(amended by Janice on CFS)llatest1_38.AdminRelated (M) 2" xfId="1504" xr:uid="{1BFCBFA2-3410-4E9A-9ECE-D7D2E788C6EF}"/>
    <cellStyle name="_Row2_Copy of PTT(amended by Janice on CFS)llatest1_38.AdminRelated (M) 2 2" xfId="1505" xr:uid="{B00EFC90-4AED-4E72-9D15-4C913FC9C30B}"/>
    <cellStyle name="_Row2_Copy of PTT(amended by Janice on CFS)llatest1_38.AdminRelated (M) 2 3" xfId="1506" xr:uid="{8710D26B-C882-4DFF-881A-B70C27C54183}"/>
    <cellStyle name="_Row2_Copy of PTT(amended by Janice on CFS)llatest1_38.AdminRelated (M) 3" xfId="1507" xr:uid="{86D01B0D-025A-4F04-86A5-000F4C5A3E9C}"/>
    <cellStyle name="_Row2_Copy of PTT(amended by Janice on CFS)llatest1_38.AdminRelated (M) 4" xfId="1508" xr:uid="{F9CDC85D-9A2C-4FCC-B1FE-38916AFBF655}"/>
    <cellStyle name="_Row2_Copy of PTT(amended by Janice on CFS)llatest1_38.AdminRelated (M)_1" xfId="1509" xr:uid="{70E61F52-4946-4A23-A946-726E874469A1}"/>
    <cellStyle name="_Row2_Copy of PTT(amended by Janice on CFS)llatest1_38.AdminRelated (M)_1 2" xfId="1510" xr:uid="{E5C282C2-D110-4003-A310-E7979C14B1F3}"/>
    <cellStyle name="_Row2_Copy of PTT(amended by Janice on CFS)llatest1_38.AdminRelated (M)_1 2 2" xfId="1511" xr:uid="{B0D21A70-C85E-491E-B384-B8E4EDC5ABD5}"/>
    <cellStyle name="_Row2_Copy of PTT(amended by Janice on CFS)llatest1_38.AdminRelated (M)_1 2 3" xfId="1512" xr:uid="{4DADC692-BABC-4F3A-83E3-DEB014EAFC16}"/>
    <cellStyle name="_Row2_Copy of PTT(amended by Janice on CFS)llatest1_38.AdminRelated (M)_1 3" xfId="1513" xr:uid="{E73438CF-F66A-4E08-802D-88F884620EBF}"/>
    <cellStyle name="_Row2_Copy of PTT(amended by Janice on CFS)llatest1_38.AdminRelated (M)_1 4" xfId="1514" xr:uid="{3F7FF64C-233E-463E-B938-570B7EA741F7}"/>
    <cellStyle name="_Row2_Copy of PTT(amended by Janice on CFS)llatest1_38.AdminRelated (M)_PTT Reports_30.11.10" xfId="1515" xr:uid="{FCFD8F29-3B6B-4E9F-A746-49B72E8272D0}"/>
    <cellStyle name="_Row2_Copy of PTT(amended by Janice on CFS)llatest1_38.AdminRelated (M)_PTT Reports_30.11.10 2" xfId="1516" xr:uid="{875702D0-4403-4565-B06F-0144318ECBD0}"/>
    <cellStyle name="_Row2_Copy of PTT(amended by Janice on CFS)llatest1_38.AdminRelated (M)_PTT Reports_30.11.10 2 2" xfId="1517" xr:uid="{2802E999-2EE2-42E8-8C54-1A9DB1372493}"/>
    <cellStyle name="_Row2_Copy of PTT(amended by Janice on CFS)llatest1_38.AdminRelated (M)_PTT Reports_30.11.10 2 3" xfId="1518" xr:uid="{3E8F527E-66F5-407F-8C2D-4537A44E9BB1}"/>
    <cellStyle name="_Row2_Copy of PTT(amended by Janice on CFS)llatest1_38.AdminRelated (M)_PTT Reports_30.11.10 3" xfId="1519" xr:uid="{B0034A6E-7649-4E5F-8532-AA05B4A6ECBA}"/>
    <cellStyle name="_Row2_Copy of PTT(amended by Janice on CFS)llatest1_38.AdminRelated (M)_PTT Reports_30.11.10 4" xfId="1520" xr:uid="{36F482E6-C371-4B75-B3B6-DF7BC33F1F51}"/>
    <cellStyle name="_Row2_Copy of PTT(amended by Janice on CFS)llatest1_38.AdminRelated (M)_Sheet1" xfId="1521" xr:uid="{4D4A15DC-9B63-4B4A-A7D7-720089723408}"/>
    <cellStyle name="_Row2_Copy of PTT(amended by Janice on CFS)llatest1_38.AdminRelated (M)_Sheet1 2" xfId="1522" xr:uid="{2C7B10B5-8ECF-4973-BFDF-E8E0EF022D9D}"/>
    <cellStyle name="_Row2_Copy of PTT(amended by Janice on CFS)llatest1_38.AdminRelated (M)_Sheet1 2 2" xfId="1523" xr:uid="{7E2AC6D3-6BA7-46E7-ADCD-CCFF39D30080}"/>
    <cellStyle name="_Row2_Copy of PTT(amended by Janice on CFS)llatest1_38.AdminRelated (M)_Sheet1 2 3" xfId="1524" xr:uid="{132F8B6F-B1F7-4290-B4B5-8B1FFF390B8C}"/>
    <cellStyle name="_Row2_Copy of PTT(amended by Janice on CFS)llatest1_38.AdminRelated (M)_Sheet1 3" xfId="1525" xr:uid="{6C7A6F43-A223-4A0D-8AB4-FDAFFCD56CB1}"/>
    <cellStyle name="_Row2_Copy of PTT(amended by Janice on CFS)llatest1_38.AdminRelated (M)_Sheet1 4" xfId="1526" xr:uid="{D84709ED-3107-4104-A53F-8543FBB5AC9F}"/>
    <cellStyle name="_Row2_Copy of PTT(amended by Janice on CFS)llatest1_4.CEConso" xfId="1527" xr:uid="{FCF860D3-D8E7-4159-A392-3EAD2615D3F7}"/>
    <cellStyle name="_Row2_Copy of PTT(amended by Janice on CFS)llatest1_4.CEConso 2" xfId="1528" xr:uid="{49B4B114-5131-4C86-BA6A-D2DBD3F860F0}"/>
    <cellStyle name="_Row2_Copy of PTT(amended by Janice on CFS)llatest1_4.CEConso 2 2" xfId="1529" xr:uid="{6821FE4E-2AF7-4AB5-931A-52B9B718F583}"/>
    <cellStyle name="_Row2_Copy of PTT(amended by Janice on CFS)llatest1_4.CEConso 2 3" xfId="1530" xr:uid="{E146A72B-D44C-43AD-A2EB-2570E29480A1}"/>
    <cellStyle name="_Row2_Copy of PTT(amended by Janice on CFS)llatest1_4.CEConso 3" xfId="1531" xr:uid="{6993BA20-A99F-4C24-825A-9394503AF9FD}"/>
    <cellStyle name="_Row2_Copy of PTT(amended by Janice on CFS)llatest1_4.CEConso 4" xfId="1532" xr:uid="{AF82EC30-F8DB-4236-895E-8B377279C426}"/>
    <cellStyle name="_Row2_Copy of PTT(amended by Janice on CFS)llatest1_4.CEConso_4.CEConso_Final" xfId="1533" xr:uid="{9FE9FEE0-7445-4EDA-A1F3-A85F35CDCADA}"/>
    <cellStyle name="_Row2_Copy of PTT(amended by Janice on CFS)llatest1_4.CEConso_4.CEConso_Final 2" xfId="1534" xr:uid="{4DB04380-07F9-4732-B869-8C6885D61BAA}"/>
    <cellStyle name="_Row2_Copy of PTT(amended by Janice on CFS)llatest1_4.CEConso_4.CEConso_Final 2 2" xfId="1535" xr:uid="{BE32B3C2-FFE7-491B-A661-3BF4902D818B}"/>
    <cellStyle name="_Row2_Copy of PTT(amended by Janice on CFS)llatest1_4.CEConso_4.CEConso_Final 2 3" xfId="1536" xr:uid="{CF711E8C-A5A7-4120-95EC-9B4183EF6172}"/>
    <cellStyle name="_Row2_Copy of PTT(amended by Janice on CFS)llatest1_4.CEConso_4.CEConso_Final 3" xfId="1537" xr:uid="{9C0A907E-D9AF-42FA-BBAE-BE06BFB8FD14}"/>
    <cellStyle name="_Row2_Copy of PTT(amended by Janice on CFS)llatest1_4.CEConso_4.CEConso_Final 4" xfId="1538" xr:uid="{97819F23-BD50-4EAE-A6E1-708B80EADBA9}"/>
    <cellStyle name="_Row2_Copy of PTT(amended by Janice on CFS)llatest1_4.CEConso_Final" xfId="1539" xr:uid="{74728C6E-C2B9-44A4-8F74-8445EAAA0606}"/>
    <cellStyle name="_Row2_Copy of PTT(amended by Janice on CFS)llatest1_4.CEConso_Final 2" xfId="1540" xr:uid="{5B11E98B-7FAC-4A73-A5A6-75F0325556FD}"/>
    <cellStyle name="_Row2_Copy of PTT(amended by Janice on CFS)llatest1_4.CEConso_Final 2 2" xfId="1541" xr:uid="{B1D1BF27-C92C-4419-A8DB-2106D823E31C}"/>
    <cellStyle name="_Row2_Copy of PTT(amended by Janice on CFS)llatest1_4.CEConso_Final 2 3" xfId="1542" xr:uid="{C4DBF297-0CC1-4B51-AAB4-03A64AC1F325}"/>
    <cellStyle name="_Row2_Copy of PTT(amended by Janice on CFS)llatest1_4.CEConso_Final 22.1.10" xfId="1543" xr:uid="{A9F7746A-7BEF-428E-8FFC-5BE4BB74A4D7}"/>
    <cellStyle name="_Row2_Copy of PTT(amended by Janice on CFS)llatest1_4.CEConso_Final 22.1.10 2" xfId="1544" xr:uid="{A02A2831-4756-4E1A-A34A-7E031532EC8E}"/>
    <cellStyle name="_Row2_Copy of PTT(amended by Janice on CFS)llatest1_4.CEConso_Final 22.1.10 2 2" xfId="1545" xr:uid="{BE87DF70-5077-400B-91D2-13140D5DD3F0}"/>
    <cellStyle name="_Row2_Copy of PTT(amended by Janice on CFS)llatest1_4.CEConso_Final 22.1.10 2 3" xfId="1546" xr:uid="{8D1FB5B7-4BF7-4B4F-A6D4-8F2E56F4FCD7}"/>
    <cellStyle name="_Row2_Copy of PTT(amended by Janice on CFS)llatest1_4.CEConso_Final 22.1.10 3" xfId="1547" xr:uid="{6ACE99B4-2B64-408B-BEFC-233FF46E4063}"/>
    <cellStyle name="_Row2_Copy of PTT(amended by Janice on CFS)llatest1_4.CEConso_Final 22.1.10 4" xfId="1548" xr:uid="{E3731627-9B19-4124-BCA4-1E9D4830C873}"/>
    <cellStyle name="_Row2_Copy of PTT(amended by Janice on CFS)llatest1_4.CEConso_Final 22.1.10_PTT Reports_30.11.10" xfId="1549" xr:uid="{A73EBC27-D7C1-4E7E-AE19-63BF80FC2096}"/>
    <cellStyle name="_Row2_Copy of PTT(amended by Janice on CFS)llatest1_4.CEConso_Final 22.1.10_PTT Reports_30.11.10 2" xfId="1550" xr:uid="{817B329C-CAF1-4A36-A29D-B08AD1091ADD}"/>
    <cellStyle name="_Row2_Copy of PTT(amended by Janice on CFS)llatest1_4.CEConso_Final 22.1.10_PTT Reports_30.11.10 2 2" xfId="1551" xr:uid="{264ED4A0-C78B-4C95-A08C-9094251D460F}"/>
    <cellStyle name="_Row2_Copy of PTT(amended by Janice on CFS)llatest1_4.CEConso_Final 22.1.10_PTT Reports_30.11.10 2 3" xfId="1552" xr:uid="{58020CF7-43D1-4067-A3C8-52AD614DF496}"/>
    <cellStyle name="_Row2_Copy of PTT(amended by Janice on CFS)llatest1_4.CEConso_Final 22.1.10_PTT Reports_30.11.10 3" xfId="1553" xr:uid="{516B9F6C-FF35-4A95-83D2-3B47CCE1F83E}"/>
    <cellStyle name="_Row2_Copy of PTT(amended by Janice on CFS)llatest1_4.CEConso_Final 22.1.10_PTT Reports_30.11.10 4" xfId="1554" xr:uid="{AEFE5E06-7D87-46A7-813F-9EA8B01E433F}"/>
    <cellStyle name="_Row2_Copy of PTT(amended by Janice on CFS)llatest1_4.CEConso_Final 3" xfId="1555" xr:uid="{0BA06320-9010-4993-A65F-FC0687CF2A92}"/>
    <cellStyle name="_Row2_Copy of PTT(amended by Janice on CFS)llatest1_4.CEConso_Final 4" xfId="1556" xr:uid="{9A37D8C2-C134-4EDE-99F4-2AF30F9830A4}"/>
    <cellStyle name="_Row2_Copy of PTT(amended by Janice on CFS)llatest1_4.CEConso_Final 5" xfId="1557" xr:uid="{6A78D37A-F5A4-4BED-80A6-3008EFCFAD61}"/>
    <cellStyle name="_Row2_Copy of PTT(amended by Janice on CFS)llatest1_4.CEConso_Sheet1" xfId="1558" xr:uid="{9BC8B709-EEE5-4B48-95AB-EDA0A708ABD8}"/>
    <cellStyle name="_Row2_Copy of PTT(amended by Janice on CFS)llatest1_4.CEConso_Sheet1 2" xfId="1559" xr:uid="{04E8595B-C6D3-43D7-B5D3-58630D6292AA}"/>
    <cellStyle name="_Row2_Copy of PTT(amended by Janice on CFS)llatest1_4.CEConso_Sheet1 2 2" xfId="1560" xr:uid="{43D058E8-FBD1-4388-A8B9-A34A35FCF290}"/>
    <cellStyle name="_Row2_Copy of PTT(amended by Janice on CFS)llatest1_4.CEConso_Sheet1 2 3" xfId="1561" xr:uid="{386C994B-96E0-40A3-AEA1-57B5D2604756}"/>
    <cellStyle name="_Row2_Copy of PTT(amended by Janice on CFS)llatest1_4.CEConso_Sheet1 3" xfId="1562" xr:uid="{2261C277-60FA-4EE5-92F4-37B3028223FB}"/>
    <cellStyle name="_Row2_Copy of PTT(amended by Janice on CFS)llatest1_4.CEConso_Sheet1 4" xfId="1563" xr:uid="{863A33C7-2232-4A0A-BAED-6282CDC672D0}"/>
    <cellStyle name="_Row2_Copy of PTT(amended by Janice on CFS)llatest1_7.EBITDA" xfId="1564" xr:uid="{9F196E6D-D07C-4386-AFC0-BC3653D70669}"/>
    <cellStyle name="_Row2_Copy of PTT(amended by Janice on CFS)llatest1_7.EBITDA 2" xfId="1565" xr:uid="{646EFE40-7B49-4DB6-AAA2-00E43A3F00A6}"/>
    <cellStyle name="_Row2_Copy of PTT(amended by Janice on CFS)llatest1_7.EBITDA 2 2" xfId="1566" xr:uid="{42FF832B-E8EB-419C-BAF7-423423169CC1}"/>
    <cellStyle name="_Row2_Copy of PTT(amended by Janice on CFS)llatest1_7.EBITDA 2 3" xfId="1567" xr:uid="{96B7FEE6-2DE4-4705-94DE-447CECE0487B}"/>
    <cellStyle name="_Row2_Copy of PTT(amended by Janice on CFS)llatest1_7.EBITDA 3" xfId="1568" xr:uid="{2BC16627-B38B-4C63-A927-73CD2C0872A3}"/>
    <cellStyle name="_Row2_Copy of PTT(amended by Janice on CFS)llatest1_7.EBITDA 4" xfId="1569" xr:uid="{D5CF662F-8640-4048-AD5B-A0C52B734CF0}"/>
    <cellStyle name="_Row2_Copy of PTT(amended by Janice on CFS)llatest1_7.EBITDA_PTT Reports_30.11.10" xfId="1570" xr:uid="{84A777F1-05CE-46E4-AE08-5F558907DF09}"/>
    <cellStyle name="_Row2_Copy of PTT(amended by Janice on CFS)llatest1_7.EBITDA_PTT Reports_30.11.10 2" xfId="1571" xr:uid="{25D45080-5733-4EA0-9C1B-31BB2D2B74D0}"/>
    <cellStyle name="_Row2_Copy of PTT(amended by Janice on CFS)llatest1_7.EBITDA_PTT Reports_30.11.10 2 2" xfId="1572" xr:uid="{EC80C487-83F5-478E-BE72-66A05A6BA6D0}"/>
    <cellStyle name="_Row2_Copy of PTT(amended by Janice on CFS)llatest1_7.EBITDA_PTT Reports_30.11.10 2 3" xfId="1573" xr:uid="{DDB969C9-52C7-436A-A5D4-553A1CA03701}"/>
    <cellStyle name="_Row2_Copy of PTT(amended by Janice on CFS)llatest1_7.EBITDA_PTT Reports_30.11.10 3" xfId="1574" xr:uid="{8F7F056E-E38A-4049-945D-856196C4649F}"/>
    <cellStyle name="_Row2_Copy of PTT(amended by Janice on CFS)llatest1_7.EBITDA_PTT Reports_30.11.10 4" xfId="1575" xr:uid="{B42DBDD2-E200-46BD-9476-740071DAF9E6}"/>
    <cellStyle name="_Row2_Copy of PTT(amended by Janice on CFS)llatest1_7.EBITDA_Sheet1" xfId="1576" xr:uid="{42019AD2-27C5-42BA-9F9F-FD9DB7281223}"/>
    <cellStyle name="_Row2_Copy of PTT(amended by Janice on CFS)llatest1_7.EBITDA_Sheet1 2" xfId="1577" xr:uid="{A27299B1-4921-4646-87DD-FDB28F588638}"/>
    <cellStyle name="_Row2_Copy of PTT(amended by Janice on CFS)llatest1_7.EBITDA_Sheet1 2 2" xfId="1578" xr:uid="{EAAA54E1-3019-4FAA-A153-03A2A4DC36D3}"/>
    <cellStyle name="_Row2_Copy of PTT(amended by Janice on CFS)llatest1_7.EBITDA_Sheet1 2 3" xfId="1579" xr:uid="{D1838D7E-9D0C-4ED0-BD6B-6B53235A03CF}"/>
    <cellStyle name="_Row2_Copy of PTT(amended by Janice on CFS)llatest1_7.EBITDA_Sheet1 3" xfId="1580" xr:uid="{9BC45FB9-5727-4072-8760-17A66EC2ECF7}"/>
    <cellStyle name="_Row2_Copy of PTT(amended by Janice on CFS)llatest1_7.EBITDA_Sheet1 4" xfId="1581" xr:uid="{E79D93DE-F23F-40E9-9BB0-5249346C2D9C}"/>
    <cellStyle name="_Row2_Copy of PTT(amended by Janice on CFS)llatest1_PTT for cash flow Dec 09_mjing" xfId="1582" xr:uid="{2C1DFAAB-6E93-4FB9-B6D9-333BF2A45314}"/>
    <cellStyle name="_Row2_Copy of PTT(amended by Janice on CFS)llatest1_PTT for cash flow Dec 09_mjing 2" xfId="1583" xr:uid="{22D19BEA-9BE4-4A86-A2A5-05D4E0D0D86B}"/>
    <cellStyle name="_Row2_Copy of PTT(amended by Janice on CFS)llatest1_PTT for cash flow Dec 09_mjing 2 2" xfId="1584" xr:uid="{32E30595-07DC-4D50-A748-F0E70B2DF6C4}"/>
    <cellStyle name="_Row2_Copy of PTT(amended by Janice on CFS)llatest1_PTT for cash flow Dec 09_mjing 2 3" xfId="1585" xr:uid="{A9DED9D7-B199-4FA2-8EA2-B5CD44A71D92}"/>
    <cellStyle name="_Row2_Copy of PTT(amended by Janice on CFS)llatest1_PTT for cash flow Dec 09_mjing 3" xfId="1586" xr:uid="{4AE374A0-CCEE-429D-BAF1-9D2E56B3BF06}"/>
    <cellStyle name="_Row2_Copy of PTT(amended by Janice on CFS)llatest1_PTT for cash flow Dec 09_mjing 4" xfId="1587" xr:uid="{E89E9CAD-A491-415B-A458-2776D91B0CB7}"/>
    <cellStyle name="_Row2_Copy of PTT(amended by Janice on CFS)llatest1_PTT for cash flow Dec 09_mjing_PTT Reports_30.11.10" xfId="1588" xr:uid="{4509DFFB-B9A7-452C-8BED-2064DFA4BBB8}"/>
    <cellStyle name="_Row2_Copy of PTT(amended by Janice on CFS)llatest1_PTT for cash flow Dec 09_mjing_PTT Reports_30.11.10 2" xfId="1589" xr:uid="{324804F9-B69C-41DB-A8FB-49AC041D620F}"/>
    <cellStyle name="_Row2_Copy of PTT(amended by Janice on CFS)llatest1_PTT for cash flow Dec 09_mjing_PTT Reports_30.11.10 2 2" xfId="1590" xr:uid="{EA6E13C6-263F-4E3D-9784-B1ACF0825D77}"/>
    <cellStyle name="_Row2_Copy of PTT(amended by Janice on CFS)llatest1_PTT for cash flow Dec 09_mjing_PTT Reports_30.11.10 2 3" xfId="1591" xr:uid="{3CEAB46B-149D-470D-B5D6-0EA7133D48A5}"/>
    <cellStyle name="_Row2_Copy of PTT(amended by Janice on CFS)llatest1_PTT for cash flow Dec 09_mjing_PTT Reports_30.11.10 3" xfId="1592" xr:uid="{2E39FD16-A71F-4C66-B246-E71E1D01DE73}"/>
    <cellStyle name="_Row2_Copy of PTT(amended by Janice on CFS)llatest1_PTT for cash flow Dec 09_mjing_PTT Reports_30.11.10 4" xfId="1593" xr:uid="{93F9E7E6-0DC1-442A-8F90-5DC92B9ABCED}"/>
    <cellStyle name="_Row2_Copy of PTT(amended by Janice on CFS)llatest1_PTT for cash flow Dec 09_mjing_Sheet1" xfId="1594" xr:uid="{2672FE8B-615C-4C83-88EF-D62B30E7B331}"/>
    <cellStyle name="_Row2_Copy of PTT(amended by Janice on CFS)llatest1_PTT for cash flow Dec 09_mjing_Sheet1 2" xfId="1595" xr:uid="{2C2758BC-DDA5-499C-8549-E9202F495A81}"/>
    <cellStyle name="_Row2_Copy of PTT(amended by Janice on CFS)llatest1_PTT for cash flow Dec 09_mjing_Sheet1 2 2" xfId="1596" xr:uid="{87A960C5-29C5-4684-8829-7C61981A9C48}"/>
    <cellStyle name="_Row2_Copy of PTT(amended by Janice on CFS)llatest1_PTT for cash flow Dec 09_mjing_Sheet1 2 3" xfId="1597" xr:uid="{EE07E0F1-657B-44AB-A7B9-D7B0598A14F5}"/>
    <cellStyle name="_Row2_Copy of PTT(amended by Janice on CFS)llatest1_PTT for cash flow Dec 09_mjing_Sheet1 3" xfId="1598" xr:uid="{4E192323-F8A3-45CF-ACC5-93BC739EE9DE}"/>
    <cellStyle name="_Row2_Copy of PTT(amended by Janice on CFS)llatest1_PTT for cash flow Dec 09_mjing_Sheet1 4" xfId="1599" xr:uid="{72A61248-69E5-499D-AC75-AA4E1E286760}"/>
    <cellStyle name="_Row2_Copy of PTT(amended by Janice on CFS)llatest1_PTT Reports_30.11.10" xfId="1600" xr:uid="{050811B5-C838-480F-A16D-B4E864853ACF}"/>
    <cellStyle name="_Row2_Copy of PTT(amended by Janice on CFS)llatest1_PTT Reports_30.11.10 2" xfId="1601" xr:uid="{3420A0DE-2F1E-42D7-8561-B87E5145D31B}"/>
    <cellStyle name="_Row2_Copy of PTT(amended by Janice on CFS)llatest1_PTT Reports_30.11.10 2 2" xfId="1602" xr:uid="{F0DA9710-9E18-46D6-B15B-FDF62A6046A6}"/>
    <cellStyle name="_Row2_Copy of PTT(amended by Janice on CFS)llatest1_PTT Reports_30.11.10 2 3" xfId="1603" xr:uid="{E446CFC9-F2F3-4CCA-A7FA-FB2C0EA6C17D}"/>
    <cellStyle name="_Row2_Copy of PTT(amended by Janice on CFS)llatest1_PTT Reports_30.11.10 3" xfId="1604" xr:uid="{7519B490-F735-4211-A016-1D1F3E9B0233}"/>
    <cellStyle name="_Row2_Copy of PTT(amended by Janice on CFS)llatest1_PTT Reports_30.11.10 4" xfId="1605" xr:uid="{3E06663E-5CD5-462F-B158-36AAF4C8E9C7}"/>
    <cellStyle name="_Row2_Deferred Tax 31.12.2008" xfId="1606" xr:uid="{F1EE4F96-E604-4295-A0E1-9ED04F3D2EA5}"/>
    <cellStyle name="_Row2_Deferred Tax 31.12.2008 2" xfId="1607" xr:uid="{B6642C8E-1F91-4440-BFE5-43EB56B32429}"/>
    <cellStyle name="_Row2_Deferred Tax 31.12.2008 2 2" xfId="1608" xr:uid="{A8B2DD8A-EDCA-473B-93B9-FE48993DD772}"/>
    <cellStyle name="_Row2_Deferred Tax 31.12.2008 2 3" xfId="1609" xr:uid="{6A1EF270-9F07-4236-A2BB-E6F56581D6BD}"/>
    <cellStyle name="_Row2_Deferred Tax 31.12.2008 3" xfId="1610" xr:uid="{7E154940-0806-4EF5-A5E7-F774DBA71AEC}"/>
    <cellStyle name="_Row2_Deferred Tax 31.12.2008 4" xfId="1611" xr:uid="{BFB28C8B-9540-4EEC-9076-40B4E7E4ED47}"/>
    <cellStyle name="_Row2_Deferred Tax Note_July 2009" xfId="1612" xr:uid="{FC98D34E-62F3-4757-9D2B-C965F311DE6D}"/>
    <cellStyle name="_Row2_Deferred Tax Template" xfId="1613" xr:uid="{6E41973C-B4BE-467B-BC5A-E52FE1AD0CC5}"/>
    <cellStyle name="_Row2_Payable to GC" xfId="1614" xr:uid="{265035F2-5741-4139-A60C-875CE18A8A84}"/>
    <cellStyle name="_Row2_Quarterly Disclosure Information_2nd Quarter 09_0614" xfId="1615" xr:uid="{8D364E80-301F-450E-87E5-0412AD4465C2}"/>
    <cellStyle name="_Row2_Recon of prov dd 2" xfId="1616" xr:uid="{E8D4CB49-60E3-4C63-8E64-05BE3EC87442}"/>
    <cellStyle name="_Row2_Template-STDMonthlyReport4Conso v3" xfId="1617" xr:uid="{F581837F-1B06-486D-AEB6-8DFFCB8E94C7}"/>
    <cellStyle name="_Row2_Template-STDMonthlyReport4Conso v3 2" xfId="1618" xr:uid="{32AACD4C-22D3-47CF-AEA7-39D069ECAB20}"/>
    <cellStyle name="_Row2_Template-STDMonthlyReport4Conso v3 2 2" xfId="1619" xr:uid="{0243B1D9-E544-4DAE-B85C-8B87AC51C3DD}"/>
    <cellStyle name="_Row2_Template-STDMonthlyReport4Conso v3 2 3" xfId="1620" xr:uid="{2DDADC5D-E8E7-4AF2-90B9-ED64C4898CE5}"/>
    <cellStyle name="_Row2_Template-STDMonthlyReport4Conso v3 3" xfId="1621" xr:uid="{D6E06A62-8549-4D6C-840A-0B27E459F153}"/>
    <cellStyle name="_Row2_Template-STDMonthlyReport4Conso v3 4" xfId="1622" xr:uid="{0A9B9B9E-4E5D-43D0-985B-225338719809}"/>
    <cellStyle name="_Row3" xfId="1623" xr:uid="{29C19FB5-B47C-4332-A4CA-8AD0F64BB791}"/>
    <cellStyle name="_Row3 2" xfId="1624" xr:uid="{A0BCA863-CEC0-46A3-BD8E-368B0EDEF9A5}"/>
    <cellStyle name="_Row3 2 2" xfId="1625" xr:uid="{748B51CD-0A5C-4B5A-9BCB-27F26F3855AB}"/>
    <cellStyle name="_Row3 2 3" xfId="1626" xr:uid="{98133A2C-0EDA-4979-8BD9-1C555DD51495}"/>
    <cellStyle name="_Row3 3" xfId="1627" xr:uid="{808306F5-589C-4BF0-8278-A08A3890D7B1}"/>
    <cellStyle name="_Row3 4" xfId="1628" xr:uid="{FCFFCC99-74BB-4D67-BE5A-6EB36ACCB894}"/>
    <cellStyle name="_Row3_38.AdminRelated (M)" xfId="1629" xr:uid="{5B35BBDD-E173-440E-B576-0470BA5B4E6E}"/>
    <cellStyle name="_Row3_Cognis_Conso_Dec 06" xfId="1630" xr:uid="{E8420000-1475-49BF-AF3B-3EABB7DF5730}"/>
    <cellStyle name="_Row3_COM Consol BS and PL 31 Dec 2006_KSY" xfId="1631" xr:uid="{8D7359B7-658D-4557-9131-6554FBFBF6E1}"/>
    <cellStyle name="_Row3_COM Consol BS and PL 31 Dec 2006_KSY 2" xfId="1632" xr:uid="{EC110101-CFEF-42BA-987D-E94E345DF0C7}"/>
    <cellStyle name="_Row3_COM Consol BS and PL 31 Dec 2006_KSY 2 2" xfId="1633" xr:uid="{F39DFFA2-CB4E-4F0B-B1CC-376F275FDE31}"/>
    <cellStyle name="_Row3_COM Consol BS and PL 31 Dec 2006_KSY 2 3" xfId="1634" xr:uid="{469CF0F7-FB37-4604-9252-5857F8D85831}"/>
    <cellStyle name="_Row3_COM Consol BS and PL 31 Dec 2006_KSY 3" xfId="1635" xr:uid="{3AA1C89B-4FA8-4BAC-87DE-2BD145DA6A72}"/>
    <cellStyle name="_Row3_COM Consol BS and PL 31 Dec 2006_KSY 4" xfId="1636" xr:uid="{6E6C7C38-E1EB-4AE0-8E84-EF922FA5D55C}"/>
    <cellStyle name="_Row3_Commitments Note" xfId="1637" xr:uid="{2D33BF2C-06E1-4A40-B13A-DFE9C140CEE7}"/>
    <cellStyle name="_Row3_Commitments Note 2" xfId="1638" xr:uid="{B5F5F119-DC8C-4366-A1B1-31766C269CC7}"/>
    <cellStyle name="_Row3_Commitments Note 2 2" xfId="1639" xr:uid="{B0FFB6A6-953B-4F75-8CAA-04E5C0C95C53}"/>
    <cellStyle name="_Row3_Commitments Note 2 3" xfId="1640" xr:uid="{9A6D833C-BCC2-4165-A41F-75CE2AB5B3FA}"/>
    <cellStyle name="_Row3_Commitments Note 3" xfId="1641" xr:uid="{C18953F8-CE07-4826-8AB7-0AFEB1710B80}"/>
    <cellStyle name="_Row3_Commitments Note 4" xfId="1642" xr:uid="{776047F6-AB21-46E3-9A2B-176194F794C5}"/>
    <cellStyle name="_Row3_Copy of PTT(amended by Janice on CFS)llatest1" xfId="1643" xr:uid="{B2A7FB7B-F5DC-4E53-9E57-09050F1B0DC7}"/>
    <cellStyle name="_Row3_Copy of PTT(amended by Janice on CFS)llatest1 2" xfId="1644" xr:uid="{F66A03AE-F7FD-41A8-815B-A417B0ED4D60}"/>
    <cellStyle name="_Row3_Copy of PTT(amended by Janice on CFS)llatest1 2 2" xfId="1645" xr:uid="{A6C6BE93-A190-4EF7-A2FF-1271B644A870}"/>
    <cellStyle name="_Row3_Copy of PTT(amended by Janice on CFS)llatest1 2 3" xfId="1646" xr:uid="{D183CCA9-180D-494F-A8A5-E4DC16908644}"/>
    <cellStyle name="_Row3_Copy of PTT(amended by Janice on CFS)llatest1 3" xfId="1647" xr:uid="{EA9BD1C7-583A-4AD8-985E-9046DEDF180A}"/>
    <cellStyle name="_Row3_Copy of PTT(amended by Janice on CFS)llatest1 4" xfId="1648" xr:uid="{A5A19312-1977-48F3-B5AE-2BE29863131C}"/>
    <cellStyle name="_Row3_Copy of PTT(amended by Janice on CFS)llatest1_38.AdminRelated (M)" xfId="1649" xr:uid="{E0B80271-9BE4-4CE3-986A-2373081419FB}"/>
    <cellStyle name="_Row3_Copy of PTT(amended by Janice on CFS)llatest1_38.AdminRelated (M) 2" xfId="1650" xr:uid="{A709751C-DF0C-4E8E-9FB4-9F20E345456C}"/>
    <cellStyle name="_Row3_Copy of PTT(amended by Janice on CFS)llatest1_38.AdminRelated (M) 2 2" xfId="1651" xr:uid="{7F9C5D82-D905-41A4-9865-B9F028C5EDD5}"/>
    <cellStyle name="_Row3_Copy of PTT(amended by Janice on CFS)llatest1_38.AdminRelated (M) 2 3" xfId="1652" xr:uid="{1D238B56-ABCF-4156-B1A8-B5D0F2116A9C}"/>
    <cellStyle name="_Row3_Copy of PTT(amended by Janice on CFS)llatest1_38.AdminRelated (M) 3" xfId="1653" xr:uid="{0883C055-DE96-49BA-9F7A-0E1FDDFA0D93}"/>
    <cellStyle name="_Row3_Copy of PTT(amended by Janice on CFS)llatest1_38.AdminRelated (M) 4" xfId="1654" xr:uid="{E61EFF36-E894-46FE-B2D0-A6396667CFF8}"/>
    <cellStyle name="_Row3_Copy of PTT(amended by Janice on CFS)llatest1_38.AdminRelated (M)_1" xfId="1655" xr:uid="{7EFE140B-89F2-4931-8D1E-9C7B7023827B}"/>
    <cellStyle name="_Row3_Copy of PTT(amended by Janice on CFS)llatest1_38.AdminRelated (M)_1 2" xfId="1656" xr:uid="{B5D0BED1-DFA1-404E-A91F-21C0F123E6CC}"/>
    <cellStyle name="_Row3_Copy of PTT(amended by Janice on CFS)llatest1_38.AdminRelated (M)_1 2 2" xfId="1657" xr:uid="{1DA3334C-9DAE-496E-8915-47F24EF87112}"/>
    <cellStyle name="_Row3_Copy of PTT(amended by Janice on CFS)llatest1_38.AdminRelated (M)_1 2 3" xfId="1658" xr:uid="{9B9C0EBB-5F3F-4469-B183-4930F2DE7CC8}"/>
    <cellStyle name="_Row3_Copy of PTT(amended by Janice on CFS)llatest1_38.AdminRelated (M)_1 3" xfId="1659" xr:uid="{C972D5D4-C43E-4028-93E7-1E6283A3102E}"/>
    <cellStyle name="_Row3_Copy of PTT(amended by Janice on CFS)llatest1_38.AdminRelated (M)_1 4" xfId="1660" xr:uid="{701DBBA6-6B15-4B09-A2A0-5BD9516A17FA}"/>
    <cellStyle name="_Row3_Copy of PTT(amended by Janice on CFS)llatest1_38.AdminRelated (M)_PTT Reports_30.11.10" xfId="1661" xr:uid="{926C39F0-D9F7-47DC-8AA5-C8569ABF1DED}"/>
    <cellStyle name="_Row3_Copy of PTT(amended by Janice on CFS)llatest1_38.AdminRelated (M)_PTT Reports_30.11.10 2" xfId="1662" xr:uid="{CE37D240-4998-4357-946C-C1D41DB6BA6C}"/>
    <cellStyle name="_Row3_Copy of PTT(amended by Janice on CFS)llatest1_38.AdminRelated (M)_PTT Reports_30.11.10 2 2" xfId="1663" xr:uid="{D42A1BCF-E368-49A0-AEA3-43A1874DD56F}"/>
    <cellStyle name="_Row3_Copy of PTT(amended by Janice on CFS)llatest1_38.AdminRelated (M)_PTT Reports_30.11.10 2 3" xfId="1664" xr:uid="{E90F68C3-127F-420C-A137-1E29F4EF957C}"/>
    <cellStyle name="_Row3_Copy of PTT(amended by Janice on CFS)llatest1_38.AdminRelated (M)_PTT Reports_30.11.10 3" xfId="1665" xr:uid="{E2B2DDF2-9A44-48AC-93CA-6A7A53FCB5E7}"/>
    <cellStyle name="_Row3_Copy of PTT(amended by Janice on CFS)llatest1_38.AdminRelated (M)_PTT Reports_30.11.10 4" xfId="1666" xr:uid="{1D7058F6-209D-446F-B516-8FC2260ADDC3}"/>
    <cellStyle name="_Row3_Copy of PTT(amended by Janice on CFS)llatest1_38.AdminRelated (M)_Sheet1" xfId="1667" xr:uid="{F5F712CA-3958-4126-B2F6-E1DE1D6A807B}"/>
    <cellStyle name="_Row3_Copy of PTT(amended by Janice on CFS)llatest1_38.AdminRelated (M)_Sheet1 2" xfId="1668" xr:uid="{B02A31AB-2E74-41F7-93E8-EF02C1C8D52B}"/>
    <cellStyle name="_Row3_Copy of PTT(amended by Janice on CFS)llatest1_38.AdminRelated (M)_Sheet1 2 2" xfId="1669" xr:uid="{764A7E97-DBD7-462D-806C-C73BE1E66CF8}"/>
    <cellStyle name="_Row3_Copy of PTT(amended by Janice on CFS)llatest1_38.AdminRelated (M)_Sheet1 2 3" xfId="1670" xr:uid="{D23A995B-CFAF-4333-ABAD-2B4049344E87}"/>
    <cellStyle name="_Row3_Copy of PTT(amended by Janice on CFS)llatest1_38.AdminRelated (M)_Sheet1 3" xfId="1671" xr:uid="{D3404CE5-34DE-49FC-986C-FB516F36D64E}"/>
    <cellStyle name="_Row3_Copy of PTT(amended by Janice on CFS)llatest1_38.AdminRelated (M)_Sheet1 4" xfId="1672" xr:uid="{6A561038-0B70-4B91-BB1C-9D14080DB4DE}"/>
    <cellStyle name="_Row3_Copy of PTT(amended by Janice on CFS)llatest1_4.CEConso" xfId="1673" xr:uid="{38013251-0DB8-464B-B5B1-CA60689A1A1B}"/>
    <cellStyle name="_Row3_Copy of PTT(amended by Janice on CFS)llatest1_4.CEConso 2" xfId="1674" xr:uid="{A74170CE-5E83-41E0-8B0C-62BBE0F82F4E}"/>
    <cellStyle name="_Row3_Copy of PTT(amended by Janice on CFS)llatest1_4.CEConso 2 2" xfId="1675" xr:uid="{F112C43E-0F1E-4E2A-B3BE-08C6D5BA4DE2}"/>
    <cellStyle name="_Row3_Copy of PTT(amended by Janice on CFS)llatest1_4.CEConso 2 3" xfId="1676" xr:uid="{C4E6A8A0-F69C-48B3-9FC6-B33ECCCAC101}"/>
    <cellStyle name="_Row3_Copy of PTT(amended by Janice on CFS)llatest1_4.CEConso 3" xfId="1677" xr:uid="{9303B63D-2C59-4068-B590-051FD74995CE}"/>
    <cellStyle name="_Row3_Copy of PTT(amended by Janice on CFS)llatest1_4.CEConso 4" xfId="1678" xr:uid="{9797ADCE-4AE5-4A62-A330-6C4BDEC0C1F3}"/>
    <cellStyle name="_Row3_Copy of PTT(amended by Janice on CFS)llatest1_4.CEConso_4.CEConso_Final" xfId="1679" xr:uid="{81F957EA-377E-4FBA-8807-103EAD605C0A}"/>
    <cellStyle name="_Row3_Copy of PTT(amended by Janice on CFS)llatest1_4.CEConso_4.CEConso_Final 2" xfId="1680" xr:uid="{8C76FB2D-55D8-4527-A695-C115BEF65289}"/>
    <cellStyle name="_Row3_Copy of PTT(amended by Janice on CFS)llatest1_4.CEConso_4.CEConso_Final 2 2" xfId="1681" xr:uid="{2FAAB479-EDDE-47D5-87DD-27B911508218}"/>
    <cellStyle name="_Row3_Copy of PTT(amended by Janice on CFS)llatest1_4.CEConso_4.CEConso_Final 2 3" xfId="1682" xr:uid="{CFDE91A0-D9E1-4B50-A7A8-48F682C937C5}"/>
    <cellStyle name="_Row3_Copy of PTT(amended by Janice on CFS)llatest1_4.CEConso_4.CEConso_Final 3" xfId="1683" xr:uid="{0DAAB489-41B2-40B3-B13A-60BD1EAD6BFB}"/>
    <cellStyle name="_Row3_Copy of PTT(amended by Janice on CFS)llatest1_4.CEConso_4.CEConso_Final 4" xfId="1684" xr:uid="{3428413B-52BA-4121-8D93-801A0215E07D}"/>
    <cellStyle name="_Row3_Copy of PTT(amended by Janice on CFS)llatest1_4.CEConso_Final" xfId="1685" xr:uid="{93FFA859-679E-40CB-9F48-0F01104D606F}"/>
    <cellStyle name="_Row3_Copy of PTT(amended by Janice on CFS)llatest1_4.CEConso_Final 2" xfId="1686" xr:uid="{A67B19D6-AA45-496C-9204-506AF88314DD}"/>
    <cellStyle name="_Row3_Copy of PTT(amended by Janice on CFS)llatest1_4.CEConso_Final 2 2" xfId="1687" xr:uid="{486F35F8-E72A-4B58-8A45-C32674671426}"/>
    <cellStyle name="_Row3_Copy of PTT(amended by Janice on CFS)llatest1_4.CEConso_Final 2 3" xfId="1688" xr:uid="{7F2BB885-9620-49B5-997E-19D158070C8F}"/>
    <cellStyle name="_Row3_Copy of PTT(amended by Janice on CFS)llatest1_4.CEConso_Final 22.1.10" xfId="1689" xr:uid="{D32DE633-1598-432D-99EC-E8BF4323661B}"/>
    <cellStyle name="_Row3_Copy of PTT(amended by Janice on CFS)llatest1_4.CEConso_Final 22.1.10 2" xfId="1690" xr:uid="{4A1080B7-C5B4-465C-86C4-81E288777072}"/>
    <cellStyle name="_Row3_Copy of PTT(amended by Janice on CFS)llatest1_4.CEConso_Final 22.1.10 2 2" xfId="1691" xr:uid="{792A5997-9BE9-4D9F-8895-66F99FE5B8EA}"/>
    <cellStyle name="_Row3_Copy of PTT(amended by Janice on CFS)llatest1_4.CEConso_Final 22.1.10 2 3" xfId="1692" xr:uid="{685A4DAC-DECA-4C8F-80A4-E898FDBA688B}"/>
    <cellStyle name="_Row3_Copy of PTT(amended by Janice on CFS)llatest1_4.CEConso_Final 22.1.10 3" xfId="1693" xr:uid="{AC35D851-EE94-47C3-82C6-6994C67EBC7D}"/>
    <cellStyle name="_Row3_Copy of PTT(amended by Janice on CFS)llatest1_4.CEConso_Final 22.1.10 4" xfId="1694" xr:uid="{2935973D-DD46-43C9-842E-A3B591FA4D37}"/>
    <cellStyle name="_Row3_Copy of PTT(amended by Janice on CFS)llatest1_4.CEConso_Final 22.1.10_PTT Reports_30.11.10" xfId="1695" xr:uid="{95825233-FFB1-45F0-9B34-8427598C0675}"/>
    <cellStyle name="_Row3_Copy of PTT(amended by Janice on CFS)llatest1_4.CEConso_Final 22.1.10_PTT Reports_30.11.10 2" xfId="1696" xr:uid="{F8950D54-245E-4467-B1CD-626E1C263C01}"/>
    <cellStyle name="_Row3_Copy of PTT(amended by Janice on CFS)llatest1_4.CEConso_Final 22.1.10_PTT Reports_30.11.10 2 2" xfId="1697" xr:uid="{91C6A52B-3BDD-4325-9A89-1B014F921A02}"/>
    <cellStyle name="_Row3_Copy of PTT(amended by Janice on CFS)llatest1_4.CEConso_Final 22.1.10_PTT Reports_30.11.10 2 3" xfId="1698" xr:uid="{C0D389BB-C838-4AC4-8A2B-1B5F1E093D42}"/>
    <cellStyle name="_Row3_Copy of PTT(amended by Janice on CFS)llatest1_4.CEConso_Final 22.1.10_PTT Reports_30.11.10 3" xfId="1699" xr:uid="{7144D4BD-30C5-4ADC-B693-86E01C8C2191}"/>
    <cellStyle name="_Row3_Copy of PTT(amended by Janice on CFS)llatest1_4.CEConso_Final 22.1.10_PTT Reports_30.11.10 4" xfId="1700" xr:uid="{6CA6881E-3C05-47B1-9606-2D0A9510027E}"/>
    <cellStyle name="_Row3_Copy of PTT(amended by Janice on CFS)llatest1_4.CEConso_Final 3" xfId="1701" xr:uid="{11F2FCD8-C75B-486D-A5B1-C5090FC09B97}"/>
    <cellStyle name="_Row3_Copy of PTT(amended by Janice on CFS)llatest1_4.CEConso_Final 4" xfId="1702" xr:uid="{98DE6C12-B585-4490-8B69-528255DE71EF}"/>
    <cellStyle name="_Row3_Copy of PTT(amended by Janice on CFS)llatest1_4.CEConso_Final 5" xfId="1703" xr:uid="{D23AD1A6-5E36-49F8-B253-5EB1E566223D}"/>
    <cellStyle name="_Row3_Copy of PTT(amended by Janice on CFS)llatest1_4.CEConso_Sheet1" xfId="1704" xr:uid="{B0E57D4C-16C5-467E-AA27-87C0EBA7D1B3}"/>
    <cellStyle name="_Row3_Copy of PTT(amended by Janice on CFS)llatest1_4.CEConso_Sheet1 2" xfId="1705" xr:uid="{665A2068-078D-46A8-929D-92751A3A149C}"/>
    <cellStyle name="_Row3_Copy of PTT(amended by Janice on CFS)llatest1_4.CEConso_Sheet1 2 2" xfId="1706" xr:uid="{24BC220A-A840-403D-A4BB-4F7F74AB9258}"/>
    <cellStyle name="_Row3_Copy of PTT(amended by Janice on CFS)llatest1_4.CEConso_Sheet1 2 3" xfId="1707" xr:uid="{9B7E1163-3CA0-41AA-918D-7189B826B45E}"/>
    <cellStyle name="_Row3_Copy of PTT(amended by Janice on CFS)llatest1_4.CEConso_Sheet1 3" xfId="1708" xr:uid="{35402FCC-21EE-4ABD-BC43-DDA1FDB96A74}"/>
    <cellStyle name="_Row3_Copy of PTT(amended by Janice on CFS)llatest1_4.CEConso_Sheet1 4" xfId="1709" xr:uid="{F406DBA1-2159-41D5-8968-FAC773C1C059}"/>
    <cellStyle name="_Row3_Copy of PTT(amended by Janice on CFS)llatest1_7.EBITDA" xfId="1710" xr:uid="{5B92DD6B-9625-4261-9E80-AA2CBB759E43}"/>
    <cellStyle name="_Row3_Copy of PTT(amended by Janice on CFS)llatest1_7.EBITDA 2" xfId="1711" xr:uid="{7B27069E-2E9D-4D35-BD21-F0B773FC61AB}"/>
    <cellStyle name="_Row3_Copy of PTT(amended by Janice on CFS)llatest1_7.EBITDA 2 2" xfId="1712" xr:uid="{C836BD1F-B75A-454B-996F-25724E1852AF}"/>
    <cellStyle name="_Row3_Copy of PTT(amended by Janice on CFS)llatest1_7.EBITDA 2 3" xfId="1713" xr:uid="{54C9F41E-FDB7-4006-AFDB-B4182888C45B}"/>
    <cellStyle name="_Row3_Copy of PTT(amended by Janice on CFS)llatest1_7.EBITDA 3" xfId="1714" xr:uid="{6CD8C49C-3F8B-4C23-87AA-12B03BD572FD}"/>
    <cellStyle name="_Row3_Copy of PTT(amended by Janice on CFS)llatest1_7.EBITDA 4" xfId="1715" xr:uid="{2AF78FA2-2689-47B7-8915-82BA7D8223A8}"/>
    <cellStyle name="_Row3_Copy of PTT(amended by Janice on CFS)llatest1_7.EBITDA_PTT Reports_30.11.10" xfId="1716" xr:uid="{5B91792B-32BB-4960-A969-467DDE191C99}"/>
    <cellStyle name="_Row3_Copy of PTT(amended by Janice on CFS)llatest1_7.EBITDA_PTT Reports_30.11.10 2" xfId="1717" xr:uid="{557836C0-61AB-4265-B318-79B9C28370D4}"/>
    <cellStyle name="_Row3_Copy of PTT(amended by Janice on CFS)llatest1_7.EBITDA_PTT Reports_30.11.10 2 2" xfId="1718" xr:uid="{067ACF9E-EC6E-4C94-9034-EE405439300C}"/>
    <cellStyle name="_Row3_Copy of PTT(amended by Janice on CFS)llatest1_7.EBITDA_PTT Reports_30.11.10 2 3" xfId="1719" xr:uid="{B1A1631F-9BB2-4C31-88EB-E80E5E0A8BDC}"/>
    <cellStyle name="_Row3_Copy of PTT(amended by Janice on CFS)llatest1_7.EBITDA_PTT Reports_30.11.10 3" xfId="1720" xr:uid="{8FE8E5C6-6B1F-472E-AE54-9D701F7B0378}"/>
    <cellStyle name="_Row3_Copy of PTT(amended by Janice on CFS)llatest1_7.EBITDA_PTT Reports_30.11.10 4" xfId="1721" xr:uid="{2C93DC3C-F6D7-4DC9-906B-5D4DD50BE0E6}"/>
    <cellStyle name="_Row3_Copy of PTT(amended by Janice on CFS)llatest1_7.EBITDA_Sheet1" xfId="1722" xr:uid="{C4C3F53A-329B-4395-A29E-AF61CABAA96D}"/>
    <cellStyle name="_Row3_Copy of PTT(amended by Janice on CFS)llatest1_7.EBITDA_Sheet1 2" xfId="1723" xr:uid="{00240CD7-7CC6-4AED-81FA-5D9F9EA36AA7}"/>
    <cellStyle name="_Row3_Copy of PTT(amended by Janice on CFS)llatest1_7.EBITDA_Sheet1 2 2" xfId="1724" xr:uid="{6E4FFB18-4E41-4961-B6E8-ABF0B678803A}"/>
    <cellStyle name="_Row3_Copy of PTT(amended by Janice on CFS)llatest1_7.EBITDA_Sheet1 2 3" xfId="1725" xr:uid="{65EFDB94-1F5C-4824-B5A3-BAF40C018113}"/>
    <cellStyle name="_Row3_Copy of PTT(amended by Janice on CFS)llatest1_7.EBITDA_Sheet1 3" xfId="1726" xr:uid="{50AA28AB-8A26-4426-8CD7-7C51B1A2D6E0}"/>
    <cellStyle name="_Row3_Copy of PTT(amended by Janice on CFS)llatest1_7.EBITDA_Sheet1 4" xfId="1727" xr:uid="{F9D908E3-C533-4125-9073-6B2CC930125D}"/>
    <cellStyle name="_Row3_Copy of PTT(amended by Janice on CFS)llatest1_PTT for cash flow Dec 09_mjing" xfId="1728" xr:uid="{493DB644-803A-45E0-B2B2-9CBD414BC479}"/>
    <cellStyle name="_Row3_Copy of PTT(amended by Janice on CFS)llatest1_PTT for cash flow Dec 09_mjing 2" xfId="1729" xr:uid="{2698DAD3-2352-4644-96FC-20E97C342B9F}"/>
    <cellStyle name="_Row3_Copy of PTT(amended by Janice on CFS)llatest1_PTT for cash flow Dec 09_mjing 2 2" xfId="1730" xr:uid="{287A7516-16C0-4C5F-BD6B-223B65B60C35}"/>
    <cellStyle name="_Row3_Copy of PTT(amended by Janice on CFS)llatest1_PTT for cash flow Dec 09_mjing 2 3" xfId="1731" xr:uid="{9988C806-70FF-41F9-90F6-0A24BC905CF8}"/>
    <cellStyle name="_Row3_Copy of PTT(amended by Janice on CFS)llatest1_PTT for cash flow Dec 09_mjing 3" xfId="1732" xr:uid="{B5F5A91A-451D-4154-82EC-A2E416724DE6}"/>
    <cellStyle name="_Row3_Copy of PTT(amended by Janice on CFS)llatest1_PTT for cash flow Dec 09_mjing 4" xfId="1733" xr:uid="{322DDC98-6607-4050-BD97-CA549E706B46}"/>
    <cellStyle name="_Row3_Copy of PTT(amended by Janice on CFS)llatest1_PTT for cash flow Dec 09_mjing_PTT Reports_30.11.10" xfId="1734" xr:uid="{5413CE96-357C-4A6F-9F01-042A5EC40210}"/>
    <cellStyle name="_Row3_Copy of PTT(amended by Janice on CFS)llatest1_PTT for cash flow Dec 09_mjing_PTT Reports_30.11.10 2" xfId="1735" xr:uid="{399E373D-7809-4E2B-BCC6-83525F9DDA26}"/>
    <cellStyle name="_Row3_Copy of PTT(amended by Janice on CFS)llatest1_PTT for cash flow Dec 09_mjing_PTT Reports_30.11.10 2 2" xfId="1736" xr:uid="{967DA021-FC52-41BA-B38E-21367C39F4B4}"/>
    <cellStyle name="_Row3_Copy of PTT(amended by Janice on CFS)llatest1_PTT for cash flow Dec 09_mjing_PTT Reports_30.11.10 2 3" xfId="1737" xr:uid="{1004CC66-A418-4866-B3CF-B6C9B7C03178}"/>
    <cellStyle name="_Row3_Copy of PTT(amended by Janice on CFS)llatest1_PTT for cash flow Dec 09_mjing_PTT Reports_30.11.10 3" xfId="1738" xr:uid="{DDB7D96D-AD5D-4047-840D-44EA447E304E}"/>
    <cellStyle name="_Row3_Copy of PTT(amended by Janice on CFS)llatest1_PTT for cash flow Dec 09_mjing_PTT Reports_30.11.10 4" xfId="1739" xr:uid="{E42CDEC0-DC06-4F88-B2FF-1E395A7FD92D}"/>
    <cellStyle name="_Row3_Copy of PTT(amended by Janice on CFS)llatest1_PTT for cash flow Dec 09_mjing_Sheet1" xfId="1740" xr:uid="{AAE7990D-439F-43BD-8444-1E051CA56932}"/>
    <cellStyle name="_Row3_Copy of PTT(amended by Janice on CFS)llatest1_PTT for cash flow Dec 09_mjing_Sheet1 2" xfId="1741" xr:uid="{3EFB4F7D-9059-4B35-95A4-A127D2B3AE1D}"/>
    <cellStyle name="_Row3_Copy of PTT(amended by Janice on CFS)llatest1_PTT for cash flow Dec 09_mjing_Sheet1 2 2" xfId="1742" xr:uid="{3A621BB1-8B48-48EC-8D1F-6C3F754C1A5C}"/>
    <cellStyle name="_Row3_Copy of PTT(amended by Janice on CFS)llatest1_PTT for cash flow Dec 09_mjing_Sheet1 2 3" xfId="1743" xr:uid="{126DAD2F-E99F-4442-AB27-30E8191833B4}"/>
    <cellStyle name="_Row3_Copy of PTT(amended by Janice on CFS)llatest1_PTT for cash flow Dec 09_mjing_Sheet1 3" xfId="1744" xr:uid="{37487B24-2961-449E-B2CF-381714A2CF92}"/>
    <cellStyle name="_Row3_Copy of PTT(amended by Janice on CFS)llatest1_PTT for cash flow Dec 09_mjing_Sheet1 4" xfId="1745" xr:uid="{1A1B27E3-B434-4099-A54C-39D2B71B9C65}"/>
    <cellStyle name="_Row3_Copy of PTT(amended by Janice on CFS)llatest1_PTT Reports_30.11.10" xfId="1746" xr:uid="{344EE56D-BD54-4FA4-A39E-269A5B1271D0}"/>
    <cellStyle name="_Row3_Copy of PTT(amended by Janice on CFS)llatest1_PTT Reports_30.11.10 2" xfId="1747" xr:uid="{8D02FB77-CB0E-438E-9277-6CB2C979F102}"/>
    <cellStyle name="_Row3_Copy of PTT(amended by Janice on CFS)llatest1_PTT Reports_30.11.10 2 2" xfId="1748" xr:uid="{BC426982-EEE6-4543-A0A2-189ED1ED9289}"/>
    <cellStyle name="_Row3_Copy of PTT(amended by Janice on CFS)llatest1_PTT Reports_30.11.10 2 3" xfId="1749" xr:uid="{FC7F7BA0-22AE-45AD-BF59-A793139A30B8}"/>
    <cellStyle name="_Row3_Copy of PTT(amended by Janice on CFS)llatest1_PTT Reports_30.11.10 3" xfId="1750" xr:uid="{639D2CA8-2924-4880-9C68-B44162D1B063}"/>
    <cellStyle name="_Row3_Copy of PTT(amended by Janice on CFS)llatest1_PTT Reports_30.11.10 4" xfId="1751" xr:uid="{E5DB2E76-88FE-47D5-B1A7-EF8222041EEB}"/>
    <cellStyle name="_Row3_Deferred Tax 31.12.2008" xfId="1752" xr:uid="{A33E19CD-9F5B-4CB9-B8C6-B710AF52E60C}"/>
    <cellStyle name="_Row3_Deferred Tax 31.12.2008 2" xfId="1753" xr:uid="{C63CF50E-75DD-42C9-8290-D0235D492180}"/>
    <cellStyle name="_Row3_Deferred Tax 31.12.2008 2 2" xfId="1754" xr:uid="{DBDCD2E3-158C-4716-AF2B-8A9232EF6DCF}"/>
    <cellStyle name="_Row3_Deferred Tax 31.12.2008 2 3" xfId="1755" xr:uid="{20880B4D-DD00-4AC6-99A7-7FFD0BD4F9F7}"/>
    <cellStyle name="_Row3_Deferred Tax 31.12.2008 3" xfId="1756" xr:uid="{3E2591A6-F27E-4114-8B29-A339D99B52A8}"/>
    <cellStyle name="_Row3_Deferred Tax 31.12.2008 4" xfId="1757" xr:uid="{E7068FCE-58F3-4852-8ABA-28B890EBEE7D}"/>
    <cellStyle name="_Row3_Deferred Tax Note_July 2009" xfId="1758" xr:uid="{A0E7EC7E-2A19-41FC-BC45-D08E9C73FBC4}"/>
    <cellStyle name="_Row3_Deferred Tax Template" xfId="1759" xr:uid="{C36C079D-2C7C-419F-8934-5E3007CDD623}"/>
    <cellStyle name="_Row3_Payable to GC" xfId="1760" xr:uid="{AA016768-9AB0-4E8C-A179-6B45029D90D1}"/>
    <cellStyle name="_Row3_Quarterly Disclosure Information_2nd Quarter 09_0614" xfId="1761" xr:uid="{25879A44-01CF-43FD-83B9-D1E49F17AC8B}"/>
    <cellStyle name="_Row3_Recon of prov dd 2" xfId="1762" xr:uid="{0FB10C25-BEAD-45CB-B4D4-38FEB7496780}"/>
    <cellStyle name="_Row3_Template-STDMonthlyReport4Conso v3" xfId="1763" xr:uid="{6F1CE4F7-F552-488A-B043-576473F773DF}"/>
    <cellStyle name="_Row3_Template-STDMonthlyReport4Conso v3 2" xfId="1764" xr:uid="{0DF8DA5A-658F-4346-B726-71D8C08B9C30}"/>
    <cellStyle name="_Row3_Template-STDMonthlyReport4Conso v3 2 2" xfId="1765" xr:uid="{E82B0E06-ED2E-44E3-8C49-8EF2C11AE56A}"/>
    <cellStyle name="_Row3_Template-STDMonthlyReport4Conso v3 2 3" xfId="1766" xr:uid="{43FF38A4-BD02-4494-9822-2E952E0ECBA0}"/>
    <cellStyle name="_Row3_Template-STDMonthlyReport4Conso v3 3" xfId="1767" xr:uid="{697ECD8B-DB22-4292-83A0-C87066D958FA}"/>
    <cellStyle name="_Row3_Template-STDMonthlyReport4Conso v3 4" xfId="1768" xr:uid="{D4B10319-BB7A-42B7-B7C6-82C85A2E9D5F}"/>
    <cellStyle name="_Row4" xfId="1769" xr:uid="{19FF6104-A0ED-4207-9927-6B84F2107C59}"/>
    <cellStyle name="_Row4 2" xfId="1770" xr:uid="{D262812F-50B8-4D3D-ACD2-33D0E629176F}"/>
    <cellStyle name="_Row4 2 2" xfId="1771" xr:uid="{86E94D12-F7C4-4146-A54E-6832B9F29D6C}"/>
    <cellStyle name="_Row4 2 3" xfId="1772" xr:uid="{087A4C89-3A33-4BB1-AA07-EE1D323619A0}"/>
    <cellStyle name="_Row4 3" xfId="1773" xr:uid="{F28A82FE-BAAC-4E09-B4C8-A0C15D004F5E}"/>
    <cellStyle name="_Row4 4" xfId="1774" xr:uid="{BF6D1AD2-0D65-41A2-B7F0-FE8D174489AF}"/>
    <cellStyle name="_Row4_38.AdminRelated (M)" xfId="1775" xr:uid="{A6CD07E5-9A13-40BB-9904-C7B3B081BF4B}"/>
    <cellStyle name="_Row4_Cognis_Conso_Dec 06" xfId="1776" xr:uid="{1D63E788-7A8F-4F14-B79E-C44952E73C00}"/>
    <cellStyle name="_Row4_COM Consol BS and PL 31 Dec 2006_KSY" xfId="1777" xr:uid="{C3432101-6979-401B-A481-E3DE6DB4A00C}"/>
    <cellStyle name="_Row4_COM Consol BS and PL 31 Dec 2006_KSY 2" xfId="1778" xr:uid="{8FDE6A05-2A6D-44FB-8A10-D46D3212973D}"/>
    <cellStyle name="_Row4_COM Consol BS and PL 31 Dec 2006_KSY 2 2" xfId="1779" xr:uid="{D3639A57-EA8B-4C7C-AC78-D1468EC50FB6}"/>
    <cellStyle name="_Row4_COM Consol BS and PL 31 Dec 2006_KSY 2 3" xfId="1780" xr:uid="{1FAAAF15-1AB4-4375-9CC7-D2DE954BA542}"/>
    <cellStyle name="_Row4_COM Consol BS and PL 31 Dec 2006_KSY 3" xfId="1781" xr:uid="{7E6A7A17-6E87-4525-84A1-42BD1EE69A5E}"/>
    <cellStyle name="_Row4_COM Consol BS and PL 31 Dec 2006_KSY 4" xfId="1782" xr:uid="{7F78937A-0953-48B9-B9CA-C5EBE53659ED}"/>
    <cellStyle name="_Row4_Commitments Note" xfId="1783" xr:uid="{15F07E3F-77FD-42FB-8B0B-B729E0890A64}"/>
    <cellStyle name="_Row4_Commitments Note 2" xfId="1784" xr:uid="{EAFF0753-0C74-4069-AFFB-5EE8D426DF89}"/>
    <cellStyle name="_Row4_Commitments Note 2 2" xfId="1785" xr:uid="{7A136B67-5559-48C0-B431-8FEDAE58B166}"/>
    <cellStyle name="_Row4_Commitments Note 2 3" xfId="1786" xr:uid="{836550FB-69CF-4A3C-83A3-FE41344F1972}"/>
    <cellStyle name="_Row4_Commitments Note 3" xfId="1787" xr:uid="{9873367F-EACD-4131-97D1-C538CAAE2A84}"/>
    <cellStyle name="_Row4_Commitments Note 4" xfId="1788" xr:uid="{F655A551-3724-4507-93F4-555078A47633}"/>
    <cellStyle name="_Row4_Copy of PTT(amended by Janice on CFS)llatest1" xfId="1789" xr:uid="{B542ED74-B895-4916-A58E-FC7C1D853958}"/>
    <cellStyle name="_Row4_Copy of PTT(amended by Janice on CFS)llatest1 2" xfId="1790" xr:uid="{3E094FAE-5394-474D-9642-75ACC2CEF2D0}"/>
    <cellStyle name="_Row4_Copy of PTT(amended by Janice on CFS)llatest1 2 2" xfId="1791" xr:uid="{0B27D0F6-7838-419F-A866-C2552844B6D6}"/>
    <cellStyle name="_Row4_Copy of PTT(amended by Janice on CFS)llatest1 2 3" xfId="1792" xr:uid="{CF45FBEC-256D-4B24-9308-95A3EE5B0BB5}"/>
    <cellStyle name="_Row4_Copy of PTT(amended by Janice on CFS)llatest1 3" xfId="1793" xr:uid="{AC891FCC-56C8-4F87-BC7A-9C2100D28ED4}"/>
    <cellStyle name="_Row4_Copy of PTT(amended by Janice on CFS)llatest1 4" xfId="1794" xr:uid="{51AD3C61-2BA1-448A-BCEE-0B319B8E2E26}"/>
    <cellStyle name="_Row4_Copy of PTT(amended by Janice on CFS)llatest1_38.AdminRelated (M)" xfId="1795" xr:uid="{D91659C5-2B8C-40E3-BFD2-7DA28BC8D340}"/>
    <cellStyle name="_Row4_Copy of PTT(amended by Janice on CFS)llatest1_38.AdminRelated (M) 2" xfId="1796" xr:uid="{BF8C88B4-D6E5-4CF3-B00B-7A641EA705AE}"/>
    <cellStyle name="_Row4_Copy of PTT(amended by Janice on CFS)llatest1_38.AdminRelated (M) 2 2" xfId="1797" xr:uid="{D248304B-A4E2-4E99-9AE5-6882927633A8}"/>
    <cellStyle name="_Row4_Copy of PTT(amended by Janice on CFS)llatest1_38.AdminRelated (M) 2 3" xfId="1798" xr:uid="{8A07C4CF-5798-460A-9567-5F52DD3289D3}"/>
    <cellStyle name="_Row4_Copy of PTT(amended by Janice on CFS)llatest1_38.AdminRelated (M) 3" xfId="1799" xr:uid="{3500675E-8B3F-4105-8564-0E6D6B502404}"/>
    <cellStyle name="_Row4_Copy of PTT(amended by Janice on CFS)llatest1_38.AdminRelated (M) 4" xfId="1800" xr:uid="{E4F5C0E2-7AA4-46BF-92E2-C4E90944D672}"/>
    <cellStyle name="_Row4_Copy of PTT(amended by Janice on CFS)llatest1_38.AdminRelated (M)_1" xfId="1801" xr:uid="{3DAEC520-1832-4417-8962-B58B979D79FB}"/>
    <cellStyle name="_Row4_Copy of PTT(amended by Janice on CFS)llatest1_38.AdminRelated (M)_1 2" xfId="1802" xr:uid="{F1D324D6-84A2-41A6-96A8-391AF57BF13C}"/>
    <cellStyle name="_Row4_Copy of PTT(amended by Janice on CFS)llatest1_38.AdminRelated (M)_1 2 2" xfId="1803" xr:uid="{ED710DC6-B92F-4E48-B164-39D19A0378E6}"/>
    <cellStyle name="_Row4_Copy of PTT(amended by Janice on CFS)llatest1_38.AdminRelated (M)_1 2 3" xfId="1804" xr:uid="{F7F3BB72-B4E3-41B4-A3BB-1025E6224F78}"/>
    <cellStyle name="_Row4_Copy of PTT(amended by Janice on CFS)llatest1_38.AdminRelated (M)_1 3" xfId="1805" xr:uid="{F8ECC3CE-7198-42BB-8AB9-1024A04E6354}"/>
    <cellStyle name="_Row4_Copy of PTT(amended by Janice on CFS)llatest1_38.AdminRelated (M)_1 4" xfId="1806" xr:uid="{027F1814-97F1-42C3-BA61-04BB33AD2813}"/>
    <cellStyle name="_Row4_Copy of PTT(amended by Janice on CFS)llatest1_38.AdminRelated (M)_PTT Reports_30.11.10" xfId="1807" xr:uid="{959F0B91-DFB5-4475-A277-15D9434A6BD3}"/>
    <cellStyle name="_Row4_Copy of PTT(amended by Janice on CFS)llatest1_38.AdminRelated (M)_PTT Reports_30.11.10 2" xfId="1808" xr:uid="{8515FEED-5725-41C5-8F18-2933FC489C79}"/>
    <cellStyle name="_Row4_Copy of PTT(amended by Janice on CFS)llatest1_38.AdminRelated (M)_PTT Reports_30.11.10 2 2" xfId="1809" xr:uid="{07A96C0E-60B6-470B-A53A-1546781E9B7D}"/>
    <cellStyle name="_Row4_Copy of PTT(amended by Janice on CFS)llatest1_38.AdminRelated (M)_PTT Reports_30.11.10 2 3" xfId="1810" xr:uid="{15CFA677-B585-4607-8BE9-3F121DE17B3E}"/>
    <cellStyle name="_Row4_Copy of PTT(amended by Janice on CFS)llatest1_38.AdminRelated (M)_PTT Reports_30.11.10 3" xfId="1811" xr:uid="{26C1B8CC-C739-441D-BFDA-5234A2E842D2}"/>
    <cellStyle name="_Row4_Copy of PTT(amended by Janice on CFS)llatest1_38.AdminRelated (M)_PTT Reports_30.11.10 4" xfId="1812" xr:uid="{ADD306EC-44C7-4DCF-A850-BB90D1C61614}"/>
    <cellStyle name="_Row4_Copy of PTT(amended by Janice on CFS)llatest1_38.AdminRelated (M)_Sheet1" xfId="1813" xr:uid="{F063C370-56A3-4FD1-AC21-B7051CCD34CA}"/>
    <cellStyle name="_Row4_Copy of PTT(amended by Janice on CFS)llatest1_38.AdminRelated (M)_Sheet1 2" xfId="1814" xr:uid="{6A0FE488-D647-400C-A689-4D31A630F5EC}"/>
    <cellStyle name="_Row4_Copy of PTT(amended by Janice on CFS)llatest1_38.AdminRelated (M)_Sheet1 2 2" xfId="1815" xr:uid="{E180BD31-042C-412D-A124-DBD2ECD2DF44}"/>
    <cellStyle name="_Row4_Copy of PTT(amended by Janice on CFS)llatest1_38.AdminRelated (M)_Sheet1 2 3" xfId="1816" xr:uid="{9C40C340-1265-4001-BAB8-6B65D0F5813A}"/>
    <cellStyle name="_Row4_Copy of PTT(amended by Janice on CFS)llatest1_38.AdminRelated (M)_Sheet1 3" xfId="1817" xr:uid="{434CCB6F-8326-4753-AA55-A77A81CD6AD7}"/>
    <cellStyle name="_Row4_Copy of PTT(amended by Janice on CFS)llatest1_38.AdminRelated (M)_Sheet1 4" xfId="1818" xr:uid="{4AA80915-3837-45FF-B84C-8F4FE2168946}"/>
    <cellStyle name="_Row4_Copy of PTT(amended by Janice on CFS)llatest1_4.CEConso" xfId="1819" xr:uid="{2619C126-6815-436B-9544-133D77E14D7C}"/>
    <cellStyle name="_Row4_Copy of PTT(amended by Janice on CFS)llatest1_4.CEConso 2" xfId="1820" xr:uid="{B6C30596-BE08-431D-BCD4-F9B38F8D188E}"/>
    <cellStyle name="_Row4_Copy of PTT(amended by Janice on CFS)llatest1_4.CEConso 2 2" xfId="1821" xr:uid="{34199FB7-A970-4748-B214-97052C0F0570}"/>
    <cellStyle name="_Row4_Copy of PTT(amended by Janice on CFS)llatest1_4.CEConso 2 3" xfId="1822" xr:uid="{A2232B87-D632-431B-82C3-6880C8D34F96}"/>
    <cellStyle name="_Row4_Copy of PTT(amended by Janice on CFS)llatest1_4.CEConso 3" xfId="1823" xr:uid="{0A115A2F-DF33-4F4B-A8D4-5E6038E679E6}"/>
    <cellStyle name="_Row4_Copy of PTT(amended by Janice on CFS)llatest1_4.CEConso 4" xfId="1824" xr:uid="{670709E5-6764-48CB-B57F-B3A824BF8CEA}"/>
    <cellStyle name="_Row4_Copy of PTT(amended by Janice on CFS)llatest1_4.CEConso_4.CEConso_Final" xfId="1825" xr:uid="{DA46999D-6A30-4FEE-B295-06B4C6ABA40C}"/>
    <cellStyle name="_Row4_Copy of PTT(amended by Janice on CFS)llatest1_4.CEConso_4.CEConso_Final 2" xfId="1826" xr:uid="{6D049F86-7B7C-455E-B947-E2CD413EDC5F}"/>
    <cellStyle name="_Row4_Copy of PTT(amended by Janice on CFS)llatest1_4.CEConso_4.CEConso_Final 2 2" xfId="1827" xr:uid="{0C957A95-1F14-408F-9C3E-A7C109786E7D}"/>
    <cellStyle name="_Row4_Copy of PTT(amended by Janice on CFS)llatest1_4.CEConso_4.CEConso_Final 2 3" xfId="1828" xr:uid="{19E11248-5F89-480B-A3C1-3278BCB3B74C}"/>
    <cellStyle name="_Row4_Copy of PTT(amended by Janice on CFS)llatest1_4.CEConso_4.CEConso_Final 3" xfId="1829" xr:uid="{EBDE01AA-6037-4784-AE75-79A7EEED1DB2}"/>
    <cellStyle name="_Row4_Copy of PTT(amended by Janice on CFS)llatest1_4.CEConso_4.CEConso_Final 4" xfId="1830" xr:uid="{ABCD4673-EE47-46B5-8ACF-54E14F2E6EF1}"/>
    <cellStyle name="_Row4_Copy of PTT(amended by Janice on CFS)llatest1_4.CEConso_Final" xfId="1831" xr:uid="{E3E943BD-E8FF-4AD3-B453-4B07212B61C2}"/>
    <cellStyle name="_Row4_Copy of PTT(amended by Janice on CFS)llatest1_4.CEConso_Final 2" xfId="1832" xr:uid="{0A0A3C14-EBFF-4F9E-A12D-50C65225543C}"/>
    <cellStyle name="_Row4_Copy of PTT(amended by Janice on CFS)llatest1_4.CEConso_Final 2 2" xfId="1833" xr:uid="{AFC72EC6-28B3-41A2-A064-1E7C9C3522F6}"/>
    <cellStyle name="_Row4_Copy of PTT(amended by Janice on CFS)llatest1_4.CEConso_Final 2 3" xfId="1834" xr:uid="{A77E2BE8-2E88-4CA1-AAE2-7F2A794873D7}"/>
    <cellStyle name="_Row4_Copy of PTT(amended by Janice on CFS)llatest1_4.CEConso_Final 22.1.10" xfId="1835" xr:uid="{618957FE-1451-4BAD-AECE-BE8C452484E4}"/>
    <cellStyle name="_Row4_Copy of PTT(amended by Janice on CFS)llatest1_4.CEConso_Final 22.1.10 2" xfId="1836" xr:uid="{49571C13-B3BB-4388-9914-64893197CA71}"/>
    <cellStyle name="_Row4_Copy of PTT(amended by Janice on CFS)llatest1_4.CEConso_Final 22.1.10 2 2" xfId="1837" xr:uid="{A6E2BBC4-ED0F-4605-AF5A-5205DAC2F298}"/>
    <cellStyle name="_Row4_Copy of PTT(amended by Janice on CFS)llatest1_4.CEConso_Final 22.1.10 2 3" xfId="1838" xr:uid="{2CAC7A61-C8D0-4648-9C87-46EAC905888E}"/>
    <cellStyle name="_Row4_Copy of PTT(amended by Janice on CFS)llatest1_4.CEConso_Final 22.1.10 3" xfId="1839" xr:uid="{E511C7A3-A2A7-4955-97F0-D9C971992CC8}"/>
    <cellStyle name="_Row4_Copy of PTT(amended by Janice on CFS)llatest1_4.CEConso_Final 22.1.10 4" xfId="1840" xr:uid="{472C1314-8FBF-4D2E-88D2-265D44587467}"/>
    <cellStyle name="_Row4_Copy of PTT(amended by Janice on CFS)llatest1_4.CEConso_Final 22.1.10_PTT Reports_30.11.10" xfId="1841" xr:uid="{FE9CC93C-AE46-4CBA-ADB1-0F130B3D8DA5}"/>
    <cellStyle name="_Row4_Copy of PTT(amended by Janice on CFS)llatest1_4.CEConso_Final 22.1.10_PTT Reports_30.11.10 2" xfId="1842" xr:uid="{24444913-0E51-4CE3-8099-0494565816BC}"/>
    <cellStyle name="_Row4_Copy of PTT(amended by Janice on CFS)llatest1_4.CEConso_Final 22.1.10_PTT Reports_30.11.10 2 2" xfId="1843" xr:uid="{F04400A7-F99C-4817-B8EE-FC9BB868F687}"/>
    <cellStyle name="_Row4_Copy of PTT(amended by Janice on CFS)llatest1_4.CEConso_Final 22.1.10_PTT Reports_30.11.10 2 3" xfId="1844" xr:uid="{C58F385D-F026-42C7-B46C-0806C919EB8C}"/>
    <cellStyle name="_Row4_Copy of PTT(amended by Janice on CFS)llatest1_4.CEConso_Final 22.1.10_PTT Reports_30.11.10 3" xfId="1845" xr:uid="{DB604685-C0C5-4630-8BDF-CC70F54058DE}"/>
    <cellStyle name="_Row4_Copy of PTT(amended by Janice on CFS)llatest1_4.CEConso_Final 22.1.10_PTT Reports_30.11.10 4" xfId="1846" xr:uid="{9EA26EC6-CE48-4D01-BBBE-1C719CFDA509}"/>
    <cellStyle name="_Row4_Copy of PTT(amended by Janice on CFS)llatest1_4.CEConso_Final 3" xfId="1847" xr:uid="{8E6D081D-1A9B-4204-A1F3-71F1A5BFF184}"/>
    <cellStyle name="_Row4_Copy of PTT(amended by Janice on CFS)llatest1_4.CEConso_Final 4" xfId="1848" xr:uid="{3BF2BC0E-7FC6-4D37-A2A4-5BB28D17F0ED}"/>
    <cellStyle name="_Row4_Copy of PTT(amended by Janice on CFS)llatest1_4.CEConso_Final 5" xfId="1849" xr:uid="{AE3728DB-7769-40C4-AAE4-304C44694579}"/>
    <cellStyle name="_Row4_Copy of PTT(amended by Janice on CFS)llatest1_4.CEConso_Sheet1" xfId="1850" xr:uid="{256EAE8D-35E1-4F8B-AB9B-7C684AEC549E}"/>
    <cellStyle name="_Row4_Copy of PTT(amended by Janice on CFS)llatest1_4.CEConso_Sheet1 2" xfId="1851" xr:uid="{B4E46789-651E-4373-B9A3-5EFB9D30B257}"/>
    <cellStyle name="_Row4_Copy of PTT(amended by Janice on CFS)llatest1_4.CEConso_Sheet1 2 2" xfId="1852" xr:uid="{B624CBB0-F14F-4EA7-ABE3-54C38ABE8583}"/>
    <cellStyle name="_Row4_Copy of PTT(amended by Janice on CFS)llatest1_4.CEConso_Sheet1 2 3" xfId="1853" xr:uid="{83F90B50-401E-4B60-A475-FF00C411DD2B}"/>
    <cellStyle name="_Row4_Copy of PTT(amended by Janice on CFS)llatest1_4.CEConso_Sheet1 3" xfId="1854" xr:uid="{DA4D53D1-76B7-46CB-AC55-9B2CC2E4CE7E}"/>
    <cellStyle name="_Row4_Copy of PTT(amended by Janice on CFS)llatest1_4.CEConso_Sheet1 4" xfId="1855" xr:uid="{5595D06C-5021-46B8-B60A-52846571E39C}"/>
    <cellStyle name="_Row4_Copy of PTT(amended by Janice on CFS)llatest1_7.EBITDA" xfId="1856" xr:uid="{A4004CFD-5BA8-4E12-A6E0-4AEA0EE15FE9}"/>
    <cellStyle name="_Row4_Copy of PTT(amended by Janice on CFS)llatest1_7.EBITDA 2" xfId="1857" xr:uid="{769A617C-29E3-42E7-8ECB-6264391BC0EE}"/>
    <cellStyle name="_Row4_Copy of PTT(amended by Janice on CFS)llatest1_7.EBITDA 2 2" xfId="1858" xr:uid="{36F60DEB-82A0-4953-A985-02AD0052622F}"/>
    <cellStyle name="_Row4_Copy of PTT(amended by Janice on CFS)llatest1_7.EBITDA 2 3" xfId="1859" xr:uid="{87849746-C6CE-4CC7-90E0-595BBC8A5AA4}"/>
    <cellStyle name="_Row4_Copy of PTT(amended by Janice on CFS)llatest1_7.EBITDA 3" xfId="1860" xr:uid="{27E5D384-9CF2-4649-822A-AFBF20219E38}"/>
    <cellStyle name="_Row4_Copy of PTT(amended by Janice on CFS)llatest1_7.EBITDA 4" xfId="1861" xr:uid="{5FDB5BDE-6889-4AE7-9DA9-9148659FC429}"/>
    <cellStyle name="_Row4_Copy of PTT(amended by Janice on CFS)llatest1_7.EBITDA_PTT Reports_30.11.10" xfId="1862" xr:uid="{8827B492-E60F-4EAD-9380-42A3922C2EC1}"/>
    <cellStyle name="_Row4_Copy of PTT(amended by Janice on CFS)llatest1_7.EBITDA_PTT Reports_30.11.10 2" xfId="1863" xr:uid="{FAA5CC92-7604-41AE-9097-FF25D37F2E95}"/>
    <cellStyle name="_Row4_Copy of PTT(amended by Janice on CFS)llatest1_7.EBITDA_PTT Reports_30.11.10 2 2" xfId="1864" xr:uid="{CDBC627B-CF1B-4C45-BA88-7D269942EEAC}"/>
    <cellStyle name="_Row4_Copy of PTT(amended by Janice on CFS)llatest1_7.EBITDA_PTT Reports_30.11.10 2 3" xfId="1865" xr:uid="{79105541-C611-414A-92E0-BC2F47778173}"/>
    <cellStyle name="_Row4_Copy of PTT(amended by Janice on CFS)llatest1_7.EBITDA_PTT Reports_30.11.10 3" xfId="1866" xr:uid="{9B02BCEB-8DA5-4954-AA51-32B5925E6AA7}"/>
    <cellStyle name="_Row4_Copy of PTT(amended by Janice on CFS)llatest1_7.EBITDA_PTT Reports_30.11.10 4" xfId="1867" xr:uid="{E5BA5568-6D4E-4A37-B7B5-7DB2D4F68150}"/>
    <cellStyle name="_Row4_Copy of PTT(amended by Janice on CFS)llatest1_7.EBITDA_Sheet1" xfId="1868" xr:uid="{C5C44AE8-1A8C-4821-9C26-5BF7035E0EFB}"/>
    <cellStyle name="_Row4_Copy of PTT(amended by Janice on CFS)llatest1_7.EBITDA_Sheet1 2" xfId="1869" xr:uid="{62F47DB7-858D-4F5D-B9D5-DB0063BF7E5E}"/>
    <cellStyle name="_Row4_Copy of PTT(amended by Janice on CFS)llatest1_7.EBITDA_Sheet1 2 2" xfId="1870" xr:uid="{8F20980E-147C-4CAD-80E7-1BE7B926B7C5}"/>
    <cellStyle name="_Row4_Copy of PTT(amended by Janice on CFS)llatest1_7.EBITDA_Sheet1 2 3" xfId="1871" xr:uid="{BEF9F638-0BF8-4D5D-A0EB-3CF5037E6F4A}"/>
    <cellStyle name="_Row4_Copy of PTT(amended by Janice on CFS)llatest1_7.EBITDA_Sheet1 3" xfId="1872" xr:uid="{34EB9440-7602-4F77-8569-3A7C29EC611A}"/>
    <cellStyle name="_Row4_Copy of PTT(amended by Janice on CFS)llatest1_7.EBITDA_Sheet1 4" xfId="1873" xr:uid="{FE77CA3B-85C0-4066-B11A-6655A74CD7C7}"/>
    <cellStyle name="_Row4_Copy of PTT(amended by Janice on CFS)llatest1_PTT for cash flow Dec 09_mjing" xfId="1874" xr:uid="{E129A809-332B-4116-9115-2114DE5A428B}"/>
    <cellStyle name="_Row4_Copy of PTT(amended by Janice on CFS)llatest1_PTT for cash flow Dec 09_mjing 2" xfId="1875" xr:uid="{9BFC5E7D-8887-4E64-842A-4BDCA86DEA79}"/>
    <cellStyle name="_Row4_Copy of PTT(amended by Janice on CFS)llatest1_PTT for cash flow Dec 09_mjing 2 2" xfId="1876" xr:uid="{3749E945-FE30-4FE5-A57B-33FC59966443}"/>
    <cellStyle name="_Row4_Copy of PTT(amended by Janice on CFS)llatest1_PTT for cash flow Dec 09_mjing 2 3" xfId="1877" xr:uid="{7D3BBED0-B38D-424E-AF58-A070673F5B21}"/>
    <cellStyle name="_Row4_Copy of PTT(amended by Janice on CFS)llatest1_PTT for cash flow Dec 09_mjing 3" xfId="1878" xr:uid="{52EBE253-D73F-4640-9797-1B99CCA67A64}"/>
    <cellStyle name="_Row4_Copy of PTT(amended by Janice on CFS)llatest1_PTT for cash flow Dec 09_mjing 4" xfId="1879" xr:uid="{9ADEB6B1-C06A-4FCD-9E43-6AB461A4C18D}"/>
    <cellStyle name="_Row4_Copy of PTT(amended by Janice on CFS)llatest1_PTT for cash flow Dec 09_mjing_PTT Reports_30.11.10" xfId="1880" xr:uid="{959BB49F-4C76-4490-B2C1-32B3178DA2D0}"/>
    <cellStyle name="_Row4_Copy of PTT(amended by Janice on CFS)llatest1_PTT for cash flow Dec 09_mjing_PTT Reports_30.11.10 2" xfId="1881" xr:uid="{7B4F5201-288F-4882-BBC0-3B0F13766A94}"/>
    <cellStyle name="_Row4_Copy of PTT(amended by Janice on CFS)llatest1_PTT for cash flow Dec 09_mjing_PTT Reports_30.11.10 2 2" xfId="1882" xr:uid="{25CFBFF7-5FEA-4FFF-8528-20322362A12B}"/>
    <cellStyle name="_Row4_Copy of PTT(amended by Janice on CFS)llatest1_PTT for cash flow Dec 09_mjing_PTT Reports_30.11.10 2 3" xfId="1883" xr:uid="{F59BF3C7-126B-4F8E-8796-D08016ED1EE1}"/>
    <cellStyle name="_Row4_Copy of PTT(amended by Janice on CFS)llatest1_PTT for cash flow Dec 09_mjing_PTT Reports_30.11.10 3" xfId="1884" xr:uid="{21D7DE37-1EB5-4906-8F1B-234602039DEE}"/>
    <cellStyle name="_Row4_Copy of PTT(amended by Janice on CFS)llatest1_PTT for cash flow Dec 09_mjing_PTT Reports_30.11.10 4" xfId="1885" xr:uid="{3343D4D5-41B6-4686-B245-25C93529E9ED}"/>
    <cellStyle name="_Row4_Copy of PTT(amended by Janice on CFS)llatest1_PTT for cash flow Dec 09_mjing_Sheet1" xfId="1886" xr:uid="{4082C9B3-A77D-460E-AE07-7E37C3DE85B8}"/>
    <cellStyle name="_Row4_Copy of PTT(amended by Janice on CFS)llatest1_PTT for cash flow Dec 09_mjing_Sheet1 2" xfId="1887" xr:uid="{7F395AFD-0DFB-4FF0-9131-3CBD21E441FB}"/>
    <cellStyle name="_Row4_Copy of PTT(amended by Janice on CFS)llatest1_PTT for cash flow Dec 09_mjing_Sheet1 2 2" xfId="1888" xr:uid="{4A4CF399-6A67-4AC7-8E39-6919B5FB67C7}"/>
    <cellStyle name="_Row4_Copy of PTT(amended by Janice on CFS)llatest1_PTT for cash flow Dec 09_mjing_Sheet1 2 3" xfId="1889" xr:uid="{921DA770-B17C-47ED-BCD9-C4DA091AC019}"/>
    <cellStyle name="_Row4_Copy of PTT(amended by Janice on CFS)llatest1_PTT for cash flow Dec 09_mjing_Sheet1 3" xfId="1890" xr:uid="{71F706B6-EE4C-4DB8-9276-BBD8AAA38FC7}"/>
    <cellStyle name="_Row4_Copy of PTT(amended by Janice on CFS)llatest1_PTT for cash flow Dec 09_mjing_Sheet1 4" xfId="1891" xr:uid="{2A3AEA67-0B11-402F-A87A-ABF0AD64AA40}"/>
    <cellStyle name="_Row4_Copy of PTT(amended by Janice on CFS)llatest1_PTT Reports_30.11.10" xfId="1892" xr:uid="{10BD9C1A-23AF-413A-89BB-8D977D3101C0}"/>
    <cellStyle name="_Row4_Copy of PTT(amended by Janice on CFS)llatest1_PTT Reports_30.11.10 2" xfId="1893" xr:uid="{9B5A1FAB-7DFA-41E6-98F9-F98F011604FD}"/>
    <cellStyle name="_Row4_Copy of PTT(amended by Janice on CFS)llatest1_PTT Reports_30.11.10 2 2" xfId="1894" xr:uid="{33F7F819-18DC-487D-9E16-C911C31A984D}"/>
    <cellStyle name="_Row4_Copy of PTT(amended by Janice on CFS)llatest1_PTT Reports_30.11.10 2 3" xfId="1895" xr:uid="{2E807656-F1B9-46FE-A877-8B0CED6F8B56}"/>
    <cellStyle name="_Row4_Copy of PTT(amended by Janice on CFS)llatest1_PTT Reports_30.11.10 3" xfId="1896" xr:uid="{29EF32D7-10B2-4102-8B2B-010EDC887DC8}"/>
    <cellStyle name="_Row4_Copy of PTT(amended by Janice on CFS)llatest1_PTT Reports_30.11.10 4" xfId="1897" xr:uid="{75C402BC-F4C8-404F-8A6B-6889022F5F39}"/>
    <cellStyle name="_Row4_Deferred Tax 31.12.2008" xfId="1898" xr:uid="{59CCD39C-74D2-4DD7-B552-1A70052DF2D4}"/>
    <cellStyle name="_Row4_Deferred Tax 31.12.2008 2" xfId="1899" xr:uid="{711FE851-DF54-467A-8E4E-16BFAC2C4F18}"/>
    <cellStyle name="_Row4_Deferred Tax 31.12.2008 2 2" xfId="1900" xr:uid="{4D3E902E-B8BF-4390-8002-A92204A98E0B}"/>
    <cellStyle name="_Row4_Deferred Tax 31.12.2008 2 3" xfId="1901" xr:uid="{890A8EB1-94B1-42D8-885F-417931D60E8B}"/>
    <cellStyle name="_Row4_Deferred Tax 31.12.2008 3" xfId="1902" xr:uid="{6DAE91C7-C05C-4EEC-B4E9-F16625BCC307}"/>
    <cellStyle name="_Row4_Deferred Tax 31.12.2008 4" xfId="1903" xr:uid="{524469C3-F6BA-4B45-9C44-0D64D413E4BE}"/>
    <cellStyle name="_Row4_Deferred Tax Note_July 2009" xfId="1904" xr:uid="{F0DFEB74-E279-4934-8106-7BC6998CB6D6}"/>
    <cellStyle name="_Row4_Deferred Tax Template" xfId="1905" xr:uid="{B349DA57-A978-4CF3-83CD-271326202667}"/>
    <cellStyle name="_Row4_Payable to GC" xfId="1906" xr:uid="{266C9A85-590C-4F7C-8357-EEAFF7D1F1A3}"/>
    <cellStyle name="_Row4_Quarterly Disclosure Information_2nd Quarter 09_0614" xfId="1907" xr:uid="{FFDC3134-9E05-48B5-BA2D-9EC798B8A336}"/>
    <cellStyle name="_Row4_Recon of prov dd 2" xfId="1908" xr:uid="{E31D8FEB-8112-4779-A300-465AF6160AC8}"/>
    <cellStyle name="_Row4_Template-STDMonthlyReport4Conso v3" xfId="1909" xr:uid="{7BA19BAD-C616-4A55-BF0C-2449706ACC0D}"/>
    <cellStyle name="_Row4_Template-STDMonthlyReport4Conso v3 2" xfId="1910" xr:uid="{05B1D6B9-09B5-4EED-A0C8-758C5B2101EB}"/>
    <cellStyle name="_Row4_Template-STDMonthlyReport4Conso v3 2 2" xfId="1911" xr:uid="{F4831475-F2B1-462D-B9DA-BD0E571CA32A}"/>
    <cellStyle name="_Row4_Template-STDMonthlyReport4Conso v3 2 3" xfId="1912" xr:uid="{5C1A93AD-C4AE-43E0-9ECE-BC0742BF5C6B}"/>
    <cellStyle name="_Row4_Template-STDMonthlyReport4Conso v3 3" xfId="1913" xr:uid="{DB155788-935E-4124-8F4B-8632C860D7B4}"/>
    <cellStyle name="_Row4_Template-STDMonthlyReport4Conso v3 4" xfId="1914" xr:uid="{59B7C0A7-F45D-48F8-B5D8-7BF9E83E6154}"/>
    <cellStyle name="_Row5" xfId="1915" xr:uid="{94716B37-3595-4C87-B7C2-FAB8A5C42AE1}"/>
    <cellStyle name="_Row5 2" xfId="1916" xr:uid="{AA180361-B55B-4945-A28D-31FC45E03BF0}"/>
    <cellStyle name="_Row5 2 2" xfId="1917" xr:uid="{6961A373-AA9A-4E1A-9ED1-C2584D5E7B2F}"/>
    <cellStyle name="_Row5 2 3" xfId="1918" xr:uid="{FD7464D0-7917-4F78-8EB6-C66B2C253DE6}"/>
    <cellStyle name="_Row5 3" xfId="1919" xr:uid="{5592AF72-8F3B-4A2E-BED9-6D1CC98F0099}"/>
    <cellStyle name="_Row5 4" xfId="1920" xr:uid="{17E7C221-0AAD-46A3-91E5-F70F8C78773B}"/>
    <cellStyle name="_Row5_38.AdminRelated (M)" xfId="1921" xr:uid="{545D5F12-1402-4249-AB87-5F76CE2B5154}"/>
    <cellStyle name="_Row5_Cognis_Conso_Dec 06" xfId="1922" xr:uid="{1D285DB2-7CB6-4B37-87EF-AC6E7B334B55}"/>
    <cellStyle name="_Row5_COM Consol BS and PL 31 Dec 2006_KSY" xfId="1923" xr:uid="{DAF6AAD4-EBBC-4AD6-8431-FEFCECE87185}"/>
    <cellStyle name="_Row5_COM Consol BS and PL 31 Dec 2006_KSY 2" xfId="1924" xr:uid="{2CCF0F29-6379-4C64-AE84-2BBA3D41D004}"/>
    <cellStyle name="_Row5_COM Consol BS and PL 31 Dec 2006_KSY 2 2" xfId="1925" xr:uid="{A255058A-0B58-406A-B5C3-E6C743540FED}"/>
    <cellStyle name="_Row5_COM Consol BS and PL 31 Dec 2006_KSY 2 3" xfId="1926" xr:uid="{15CD81D6-4FA9-4994-B17D-739C240E18AE}"/>
    <cellStyle name="_Row5_COM Consol BS and PL 31 Dec 2006_KSY 3" xfId="1927" xr:uid="{F9787741-DF4B-4AA2-B485-13A06F0F0F0A}"/>
    <cellStyle name="_Row5_COM Consol BS and PL 31 Dec 2006_KSY 4" xfId="1928" xr:uid="{8FFC1A86-9BC4-4AF9-BE9D-E17147214CCE}"/>
    <cellStyle name="_Row5_Commitments Note" xfId="1929" xr:uid="{7B814BCA-607C-428F-9EC2-C20DC994AB3D}"/>
    <cellStyle name="_Row5_Commitments Note 2" xfId="1930" xr:uid="{600CA011-0025-421C-968A-BBFE389CB77D}"/>
    <cellStyle name="_Row5_Commitments Note 2 2" xfId="1931" xr:uid="{D53CE115-497B-40F5-974B-A0DF341D2CB2}"/>
    <cellStyle name="_Row5_Commitments Note 2 3" xfId="1932" xr:uid="{ED5CBAEF-DF45-4F12-A64E-43B1D68D908C}"/>
    <cellStyle name="_Row5_Commitments Note 3" xfId="1933" xr:uid="{26B3A52D-1600-448D-81AC-3F30E2A8BB8F}"/>
    <cellStyle name="_Row5_Commitments Note 4" xfId="1934" xr:uid="{52008219-ABF9-447F-915D-C34A8827846D}"/>
    <cellStyle name="_Row5_Copy of PTT(amended by Janice on CFS)llatest1" xfId="1935" xr:uid="{C143F72F-4ECB-47A8-8AAB-3B014E7E4F3A}"/>
    <cellStyle name="_Row5_Copy of PTT(amended by Janice on CFS)llatest1 2" xfId="1936" xr:uid="{6DB00A17-5736-4864-9C10-EA95ABBAB43F}"/>
    <cellStyle name="_Row5_Copy of PTT(amended by Janice on CFS)llatest1 2 2" xfId="1937" xr:uid="{CAA57E15-6AAF-4818-9B1C-B9CAA6A32827}"/>
    <cellStyle name="_Row5_Copy of PTT(amended by Janice on CFS)llatest1 2 3" xfId="1938" xr:uid="{B8AA4893-9C21-4A0C-B90D-E85B3BA94E0E}"/>
    <cellStyle name="_Row5_Copy of PTT(amended by Janice on CFS)llatest1 3" xfId="1939" xr:uid="{4BD82DF6-27C9-48EE-9823-C9760D3C35D2}"/>
    <cellStyle name="_Row5_Copy of PTT(amended by Janice on CFS)llatest1 4" xfId="1940" xr:uid="{887C0F9E-CC55-40A6-80C6-6EDC273BAFC8}"/>
    <cellStyle name="_Row5_Copy of PTT(amended by Janice on CFS)llatest1_38.AdminRelated (M)" xfId="1941" xr:uid="{5D1743EE-5AE1-435C-A60C-742AD968DA9B}"/>
    <cellStyle name="_Row5_Copy of PTT(amended by Janice on CFS)llatest1_38.AdminRelated (M) 2" xfId="1942" xr:uid="{2703A64C-EFB7-4D61-8CEA-4E33FAADECA9}"/>
    <cellStyle name="_Row5_Copy of PTT(amended by Janice on CFS)llatest1_38.AdminRelated (M) 2 2" xfId="1943" xr:uid="{A2222394-2A1D-49C4-84DF-5671E1E05A9F}"/>
    <cellStyle name="_Row5_Copy of PTT(amended by Janice on CFS)llatest1_38.AdminRelated (M) 2 3" xfId="1944" xr:uid="{BF82DEB8-6136-483A-A834-55911E0E669C}"/>
    <cellStyle name="_Row5_Copy of PTT(amended by Janice on CFS)llatest1_38.AdminRelated (M) 3" xfId="1945" xr:uid="{85B14D5C-67DC-467D-BA2E-AC40C6EF8BC4}"/>
    <cellStyle name="_Row5_Copy of PTT(amended by Janice on CFS)llatest1_38.AdminRelated (M) 4" xfId="1946" xr:uid="{2461860E-49E9-45E9-85FF-F3F39D801F10}"/>
    <cellStyle name="_Row5_Copy of PTT(amended by Janice on CFS)llatest1_38.AdminRelated (M)_1" xfId="1947" xr:uid="{65F5536F-EDE3-481F-B10B-B3FDC23BFB33}"/>
    <cellStyle name="_Row5_Copy of PTT(amended by Janice on CFS)llatest1_38.AdminRelated (M)_1 2" xfId="1948" xr:uid="{367ADCE1-F5DF-46EF-ACA0-DCFF18C00269}"/>
    <cellStyle name="_Row5_Copy of PTT(amended by Janice on CFS)llatest1_38.AdminRelated (M)_1 2 2" xfId="1949" xr:uid="{88CEB099-A884-437B-B660-3BD96F7FE94B}"/>
    <cellStyle name="_Row5_Copy of PTT(amended by Janice on CFS)llatest1_38.AdminRelated (M)_1 2 3" xfId="1950" xr:uid="{B93BA26E-3E08-47AC-AB23-330ECC0C621A}"/>
    <cellStyle name="_Row5_Copy of PTT(amended by Janice on CFS)llatest1_38.AdminRelated (M)_1 3" xfId="1951" xr:uid="{6A149201-99E0-41DE-B835-E7963B30845F}"/>
    <cellStyle name="_Row5_Copy of PTT(amended by Janice on CFS)llatest1_38.AdminRelated (M)_1 4" xfId="1952" xr:uid="{83A910E1-A99A-4C7B-961A-497B776BE9C2}"/>
    <cellStyle name="_Row5_Copy of PTT(amended by Janice on CFS)llatest1_38.AdminRelated (M)_PTT Reports_30.11.10" xfId="1953" xr:uid="{AB0B898E-AA41-4370-B37D-B0E86C246D07}"/>
    <cellStyle name="_Row5_Copy of PTT(amended by Janice on CFS)llatest1_38.AdminRelated (M)_PTT Reports_30.11.10 2" xfId="1954" xr:uid="{2BF47C70-7BCB-4E88-8F31-40D2F6C40DB0}"/>
    <cellStyle name="_Row5_Copy of PTT(amended by Janice on CFS)llatest1_38.AdminRelated (M)_PTT Reports_30.11.10 2 2" xfId="1955" xr:uid="{4B694DA5-E5DD-475C-9730-EB7B3E14B8BD}"/>
    <cellStyle name="_Row5_Copy of PTT(amended by Janice on CFS)llatest1_38.AdminRelated (M)_PTT Reports_30.11.10 2 3" xfId="1956" xr:uid="{6E11C8F3-1D64-43FE-92CF-FEEF24825280}"/>
    <cellStyle name="_Row5_Copy of PTT(amended by Janice on CFS)llatest1_38.AdminRelated (M)_PTT Reports_30.11.10 3" xfId="1957" xr:uid="{D2A94F8F-B5BE-4A67-8BFD-4EEE3FD320E5}"/>
    <cellStyle name="_Row5_Copy of PTT(amended by Janice on CFS)llatest1_38.AdminRelated (M)_PTT Reports_30.11.10 4" xfId="1958" xr:uid="{61644E67-7082-4C24-AB2A-ACF68F5E33E9}"/>
    <cellStyle name="_Row5_Copy of PTT(amended by Janice on CFS)llatest1_38.AdminRelated (M)_Sheet1" xfId="1959" xr:uid="{1F7C2459-2961-4224-B227-4688DC9DFE95}"/>
    <cellStyle name="_Row5_Copy of PTT(amended by Janice on CFS)llatest1_38.AdminRelated (M)_Sheet1 2" xfId="1960" xr:uid="{3977CE49-FBC3-4A0D-B3D0-E46CFC97AD16}"/>
    <cellStyle name="_Row5_Copy of PTT(amended by Janice on CFS)llatest1_38.AdminRelated (M)_Sheet1 2 2" xfId="1961" xr:uid="{7D7AEEE2-7AA1-4EE7-9CDA-865768984231}"/>
    <cellStyle name="_Row5_Copy of PTT(amended by Janice on CFS)llatest1_38.AdminRelated (M)_Sheet1 2 3" xfId="1962" xr:uid="{422D4474-CA76-4233-B6B3-1366EC9FAD50}"/>
    <cellStyle name="_Row5_Copy of PTT(amended by Janice on CFS)llatest1_38.AdminRelated (M)_Sheet1 3" xfId="1963" xr:uid="{9E342FBA-9793-40DD-BBFB-AF209358FC39}"/>
    <cellStyle name="_Row5_Copy of PTT(amended by Janice on CFS)llatest1_38.AdminRelated (M)_Sheet1 4" xfId="1964" xr:uid="{AA73D286-49A8-4159-A189-1F10827AE237}"/>
    <cellStyle name="_Row5_Copy of PTT(amended by Janice on CFS)llatest1_4.CEConso" xfId="1965" xr:uid="{22FA1614-CC94-48B0-866F-67325256B917}"/>
    <cellStyle name="_Row5_Copy of PTT(amended by Janice on CFS)llatest1_4.CEConso 2" xfId="1966" xr:uid="{0E2E68B6-26C9-4F98-94EA-A4FB053ABB9D}"/>
    <cellStyle name="_Row5_Copy of PTT(amended by Janice on CFS)llatest1_4.CEConso 2 2" xfId="1967" xr:uid="{C2EABEB4-1384-4541-998B-7F419C82F9B9}"/>
    <cellStyle name="_Row5_Copy of PTT(amended by Janice on CFS)llatest1_4.CEConso 2 3" xfId="1968" xr:uid="{730850DD-EC92-4925-9065-EA137BC75262}"/>
    <cellStyle name="_Row5_Copy of PTT(amended by Janice on CFS)llatest1_4.CEConso 3" xfId="1969" xr:uid="{6121E0D2-85E9-4AB7-8F3C-EDDFC00E5895}"/>
    <cellStyle name="_Row5_Copy of PTT(amended by Janice on CFS)llatest1_4.CEConso 4" xfId="1970" xr:uid="{476D0EE1-E7C3-467E-B6F4-77BDF017E4D7}"/>
    <cellStyle name="_Row5_Copy of PTT(amended by Janice on CFS)llatest1_4.CEConso_4.CEConso_Final" xfId="1971" xr:uid="{1E5D5289-047E-4C11-ADDC-82DD632EF173}"/>
    <cellStyle name="_Row5_Copy of PTT(amended by Janice on CFS)llatest1_4.CEConso_4.CEConso_Final 2" xfId="1972" xr:uid="{A6EFD564-88FD-490E-9F4F-D68028FBA25E}"/>
    <cellStyle name="_Row5_Copy of PTT(amended by Janice on CFS)llatest1_4.CEConso_4.CEConso_Final 2 2" xfId="1973" xr:uid="{2FF7D167-2DAA-4CCD-A3A8-31E9BE372D4E}"/>
    <cellStyle name="_Row5_Copy of PTT(amended by Janice on CFS)llatest1_4.CEConso_4.CEConso_Final 2 3" xfId="1974" xr:uid="{ACEA1CEF-55FD-4EC0-B356-C49ED67884FF}"/>
    <cellStyle name="_Row5_Copy of PTT(amended by Janice on CFS)llatest1_4.CEConso_4.CEConso_Final 3" xfId="1975" xr:uid="{7E2BECCF-BDE6-4D5D-8365-4E6D7C70F28A}"/>
    <cellStyle name="_Row5_Copy of PTT(amended by Janice on CFS)llatest1_4.CEConso_4.CEConso_Final 4" xfId="1976" xr:uid="{B275E6A9-BDC0-444E-954E-3B8C1130EDCD}"/>
    <cellStyle name="_Row5_Copy of PTT(amended by Janice on CFS)llatest1_4.CEConso_Final" xfId="1977" xr:uid="{A624C313-A871-4284-AFC7-B1C0B2DF45A4}"/>
    <cellStyle name="_Row5_Copy of PTT(amended by Janice on CFS)llatest1_4.CEConso_Final 2" xfId="1978" xr:uid="{04649ED1-52DA-4F1C-A2F7-F50E837FA25F}"/>
    <cellStyle name="_Row5_Copy of PTT(amended by Janice on CFS)llatest1_4.CEConso_Final 2 2" xfId="1979" xr:uid="{7FFB39ED-B4D8-4AF4-A919-15489F46413D}"/>
    <cellStyle name="_Row5_Copy of PTT(amended by Janice on CFS)llatest1_4.CEConso_Final 2 3" xfId="1980" xr:uid="{8E12A54B-A9C0-4F77-9B3F-325F304CEA49}"/>
    <cellStyle name="_Row5_Copy of PTT(amended by Janice on CFS)llatest1_4.CEConso_Final 22.1.10" xfId="1981" xr:uid="{108F6FCC-5C3C-4737-9C87-A49B33305824}"/>
    <cellStyle name="_Row5_Copy of PTT(amended by Janice on CFS)llatest1_4.CEConso_Final 22.1.10 2" xfId="1982" xr:uid="{67F1CCC1-C017-4D1F-9165-5D34803AFD0E}"/>
    <cellStyle name="_Row5_Copy of PTT(amended by Janice on CFS)llatest1_4.CEConso_Final 22.1.10 2 2" xfId="1983" xr:uid="{87DEC5FB-9BEE-4B19-A86E-C94BC143CA82}"/>
    <cellStyle name="_Row5_Copy of PTT(amended by Janice on CFS)llatest1_4.CEConso_Final 22.1.10 2 3" xfId="1984" xr:uid="{EF54CE9A-6A42-45E3-B3DF-2466C865F3CB}"/>
    <cellStyle name="_Row5_Copy of PTT(amended by Janice on CFS)llatest1_4.CEConso_Final 22.1.10 3" xfId="1985" xr:uid="{4B7A57A9-AA23-46DB-BB9B-89E3DCCE75BF}"/>
    <cellStyle name="_Row5_Copy of PTT(amended by Janice on CFS)llatest1_4.CEConso_Final 22.1.10 4" xfId="1986" xr:uid="{4F2F53B5-9125-4FA7-A9E5-9F8E16A00B24}"/>
    <cellStyle name="_Row5_Copy of PTT(amended by Janice on CFS)llatest1_4.CEConso_Final 22.1.10_PTT Reports_30.11.10" xfId="1987" xr:uid="{62BE2BC9-0080-4EFA-B0FC-2446A928759A}"/>
    <cellStyle name="_Row5_Copy of PTT(amended by Janice on CFS)llatest1_4.CEConso_Final 22.1.10_PTT Reports_30.11.10 2" xfId="1988" xr:uid="{6433DE38-8804-4C61-B258-2EFDBD622AAB}"/>
    <cellStyle name="_Row5_Copy of PTT(amended by Janice on CFS)llatest1_4.CEConso_Final 22.1.10_PTT Reports_30.11.10 2 2" xfId="1989" xr:uid="{4825D30F-7801-4B20-B672-620B660E8D55}"/>
    <cellStyle name="_Row5_Copy of PTT(amended by Janice on CFS)llatest1_4.CEConso_Final 22.1.10_PTT Reports_30.11.10 2 3" xfId="1990" xr:uid="{8CFD9A5F-F7AA-4FDE-8509-15ECCF030EA8}"/>
    <cellStyle name="_Row5_Copy of PTT(amended by Janice on CFS)llatest1_4.CEConso_Final 22.1.10_PTT Reports_30.11.10 3" xfId="1991" xr:uid="{7C4D3C17-3A44-4A77-A1EC-E94BB5CE6419}"/>
    <cellStyle name="_Row5_Copy of PTT(amended by Janice on CFS)llatest1_4.CEConso_Final 22.1.10_PTT Reports_30.11.10 4" xfId="1992" xr:uid="{C8F845D9-4259-417D-BAA7-C66CF03861E6}"/>
    <cellStyle name="_Row5_Copy of PTT(amended by Janice on CFS)llatest1_4.CEConso_Final 3" xfId="1993" xr:uid="{6738F6FA-4EBA-4DF9-B718-164143348C75}"/>
    <cellStyle name="_Row5_Copy of PTT(amended by Janice on CFS)llatest1_4.CEConso_Final 4" xfId="1994" xr:uid="{156B16D8-790F-4E3B-9502-96E18B201796}"/>
    <cellStyle name="_Row5_Copy of PTT(amended by Janice on CFS)llatest1_4.CEConso_Final 5" xfId="1995" xr:uid="{966C5B0A-A23F-4DDB-BE3B-500C5ED28BA8}"/>
    <cellStyle name="_Row5_Copy of PTT(amended by Janice on CFS)llatest1_4.CEConso_Sheet1" xfId="1996" xr:uid="{2761B614-36E6-4F5A-87C4-E845207F6E03}"/>
    <cellStyle name="_Row5_Copy of PTT(amended by Janice on CFS)llatest1_4.CEConso_Sheet1 2" xfId="1997" xr:uid="{1A2D1DC0-E7EC-4DBC-952C-BEDCD9026347}"/>
    <cellStyle name="_Row5_Copy of PTT(amended by Janice on CFS)llatest1_4.CEConso_Sheet1 2 2" xfId="1998" xr:uid="{B818EAB8-DF98-4F3B-A4E4-041475FFD0C4}"/>
    <cellStyle name="_Row5_Copy of PTT(amended by Janice on CFS)llatest1_4.CEConso_Sheet1 2 3" xfId="1999" xr:uid="{934CE0B3-03A7-4A2B-9F59-CDAE4E2F4BB0}"/>
    <cellStyle name="_Row5_Copy of PTT(amended by Janice on CFS)llatest1_4.CEConso_Sheet1 3" xfId="2000" xr:uid="{82B6AAB3-4BC3-4E32-ADFD-A61911AA4C72}"/>
    <cellStyle name="_Row5_Copy of PTT(amended by Janice on CFS)llatest1_4.CEConso_Sheet1 4" xfId="2001" xr:uid="{C476403B-34A3-417B-88C4-0C3029B1AE35}"/>
    <cellStyle name="_Row5_Copy of PTT(amended by Janice on CFS)llatest1_7.EBITDA" xfId="2002" xr:uid="{89B5E1BC-7F40-49B2-BDFB-EC39EB2636E1}"/>
    <cellStyle name="_Row5_Copy of PTT(amended by Janice on CFS)llatest1_7.EBITDA 2" xfId="2003" xr:uid="{FE1EDE76-A236-4F43-AFA8-BC6738584CA8}"/>
    <cellStyle name="_Row5_Copy of PTT(amended by Janice on CFS)llatest1_7.EBITDA 2 2" xfId="2004" xr:uid="{6F83A9F5-F426-4536-96B3-E5E2223BBE1F}"/>
    <cellStyle name="_Row5_Copy of PTT(amended by Janice on CFS)llatest1_7.EBITDA 2 3" xfId="2005" xr:uid="{F9DF8386-5DD2-4371-A946-30E47F9518E3}"/>
    <cellStyle name="_Row5_Copy of PTT(amended by Janice on CFS)llatest1_7.EBITDA 3" xfId="2006" xr:uid="{4F00DFB2-19FE-42C1-A9F4-9600A9FC499A}"/>
    <cellStyle name="_Row5_Copy of PTT(amended by Janice on CFS)llatest1_7.EBITDA 4" xfId="2007" xr:uid="{76178EDC-3AC2-484F-999C-299A295C1256}"/>
    <cellStyle name="_Row5_Copy of PTT(amended by Janice on CFS)llatest1_7.EBITDA_PTT Reports_30.11.10" xfId="2008" xr:uid="{6A6FA1C4-6AFB-47C4-B9DA-EF3F2FAAFE59}"/>
    <cellStyle name="_Row5_Copy of PTT(amended by Janice on CFS)llatest1_7.EBITDA_PTT Reports_30.11.10 2" xfId="2009" xr:uid="{B757E57B-E66D-4B11-BAFB-4A431A1078C6}"/>
    <cellStyle name="_Row5_Copy of PTT(amended by Janice on CFS)llatest1_7.EBITDA_PTT Reports_30.11.10 2 2" xfId="2010" xr:uid="{8B37B3EF-5683-4C17-862E-AD8FEFBDAB2B}"/>
    <cellStyle name="_Row5_Copy of PTT(amended by Janice on CFS)llatest1_7.EBITDA_PTT Reports_30.11.10 2 3" xfId="2011" xr:uid="{C2FD34C9-F7E1-4628-B734-934FADD8F6EC}"/>
    <cellStyle name="_Row5_Copy of PTT(amended by Janice on CFS)llatest1_7.EBITDA_PTT Reports_30.11.10 3" xfId="2012" xr:uid="{5B253D09-ECB0-44E7-A3C2-92F484D651DA}"/>
    <cellStyle name="_Row5_Copy of PTT(amended by Janice on CFS)llatest1_7.EBITDA_PTT Reports_30.11.10 4" xfId="2013" xr:uid="{1F6C56DE-F530-49AD-8BA9-F67978ABDF68}"/>
    <cellStyle name="_Row5_Copy of PTT(amended by Janice on CFS)llatest1_7.EBITDA_Sheet1" xfId="2014" xr:uid="{C9F2BBE1-85D2-43F1-892F-376007EB44F6}"/>
    <cellStyle name="_Row5_Copy of PTT(amended by Janice on CFS)llatest1_7.EBITDA_Sheet1 2" xfId="2015" xr:uid="{304AF254-59D0-4806-BC16-339B9E4FB63F}"/>
    <cellStyle name="_Row5_Copy of PTT(amended by Janice on CFS)llatest1_7.EBITDA_Sheet1 2 2" xfId="2016" xr:uid="{CD6A8B25-7537-47D2-9084-332A1CBC1862}"/>
    <cellStyle name="_Row5_Copy of PTT(amended by Janice on CFS)llatest1_7.EBITDA_Sheet1 2 3" xfId="2017" xr:uid="{0768238D-2D2C-4727-A7CC-C48DAE4D0F92}"/>
    <cellStyle name="_Row5_Copy of PTT(amended by Janice on CFS)llatest1_7.EBITDA_Sheet1 3" xfId="2018" xr:uid="{8718C17A-98FA-4A50-AF44-787BD11AF30F}"/>
    <cellStyle name="_Row5_Copy of PTT(amended by Janice on CFS)llatest1_7.EBITDA_Sheet1 4" xfId="2019" xr:uid="{936B36A8-9D0A-45E5-A8EA-07786047BA93}"/>
    <cellStyle name="_Row5_Copy of PTT(amended by Janice on CFS)llatest1_PTT for cash flow Dec 09_mjing" xfId="2020" xr:uid="{26C4BA2E-21E8-4B24-8E2E-18BA576F31EE}"/>
    <cellStyle name="_Row5_Copy of PTT(amended by Janice on CFS)llatest1_PTT for cash flow Dec 09_mjing 2" xfId="2021" xr:uid="{B013611D-E1DD-4B5E-8817-EE4685845DB4}"/>
    <cellStyle name="_Row5_Copy of PTT(amended by Janice on CFS)llatest1_PTT for cash flow Dec 09_mjing 2 2" xfId="2022" xr:uid="{093C9557-7E5D-4128-A27B-16A6070CDCA3}"/>
    <cellStyle name="_Row5_Copy of PTT(amended by Janice on CFS)llatest1_PTT for cash flow Dec 09_mjing 2 3" xfId="2023" xr:uid="{9273A8CD-AB39-49F4-A395-E02C94527943}"/>
    <cellStyle name="_Row5_Copy of PTT(amended by Janice on CFS)llatest1_PTT for cash flow Dec 09_mjing 3" xfId="2024" xr:uid="{236EB456-CDE3-4C52-844F-C256C39BD171}"/>
    <cellStyle name="_Row5_Copy of PTT(amended by Janice on CFS)llatest1_PTT for cash flow Dec 09_mjing 4" xfId="2025" xr:uid="{5BF38720-8EC2-4CE5-BF7A-0DC26EFD1FF5}"/>
    <cellStyle name="_Row5_Copy of PTT(amended by Janice on CFS)llatest1_PTT for cash flow Dec 09_mjing_PTT Reports_30.11.10" xfId="2026" xr:uid="{9F0999C6-A5B8-4CCC-BEC6-62109E68EF63}"/>
    <cellStyle name="_Row5_Copy of PTT(amended by Janice on CFS)llatest1_PTT for cash flow Dec 09_mjing_PTT Reports_30.11.10 2" xfId="2027" xr:uid="{2EAC4596-5EA4-45C7-8843-4DC639175539}"/>
    <cellStyle name="_Row5_Copy of PTT(amended by Janice on CFS)llatest1_PTT for cash flow Dec 09_mjing_PTT Reports_30.11.10 2 2" xfId="2028" xr:uid="{459FED49-B059-4C6D-8F43-DB4F6DCC6BE4}"/>
    <cellStyle name="_Row5_Copy of PTT(amended by Janice on CFS)llatest1_PTT for cash flow Dec 09_mjing_PTT Reports_30.11.10 2 3" xfId="2029" xr:uid="{E95AAE8F-FFFD-4B73-ADDA-A68BAAFE209A}"/>
    <cellStyle name="_Row5_Copy of PTT(amended by Janice on CFS)llatest1_PTT for cash flow Dec 09_mjing_PTT Reports_30.11.10 3" xfId="2030" xr:uid="{43E9C371-F527-46AA-84D9-1CCCD956AB02}"/>
    <cellStyle name="_Row5_Copy of PTT(amended by Janice on CFS)llatest1_PTT for cash flow Dec 09_mjing_PTT Reports_30.11.10 4" xfId="2031" xr:uid="{AC070229-0346-4AAC-B6C0-D099960038F3}"/>
    <cellStyle name="_Row5_Copy of PTT(amended by Janice on CFS)llatest1_PTT for cash flow Dec 09_mjing_Sheet1" xfId="2032" xr:uid="{86228D09-605D-4ADC-8EE2-D66C9DAA1003}"/>
    <cellStyle name="_Row5_Copy of PTT(amended by Janice on CFS)llatest1_PTT for cash flow Dec 09_mjing_Sheet1 2" xfId="2033" xr:uid="{ED25951F-11A9-436C-83E4-8D4986890EC1}"/>
    <cellStyle name="_Row5_Copy of PTT(amended by Janice on CFS)llatest1_PTT for cash flow Dec 09_mjing_Sheet1 2 2" xfId="2034" xr:uid="{46EC70CC-5EA9-46A3-AC9E-D783622FD195}"/>
    <cellStyle name="_Row5_Copy of PTT(amended by Janice on CFS)llatest1_PTT for cash flow Dec 09_mjing_Sheet1 2 3" xfId="2035" xr:uid="{D8C6DE5B-A095-4871-9EE6-2E1981B060F3}"/>
    <cellStyle name="_Row5_Copy of PTT(amended by Janice on CFS)llatest1_PTT for cash flow Dec 09_mjing_Sheet1 3" xfId="2036" xr:uid="{D298A8D4-E769-4619-9A98-958661763122}"/>
    <cellStyle name="_Row5_Copy of PTT(amended by Janice on CFS)llatest1_PTT for cash flow Dec 09_mjing_Sheet1 4" xfId="2037" xr:uid="{11B8D863-BBCF-4E9B-98FE-9EAA85B64C5C}"/>
    <cellStyle name="_Row5_Copy of PTT(amended by Janice on CFS)llatest1_PTT Reports_30.11.10" xfId="2038" xr:uid="{16337D82-FC99-44A3-9FCE-F580902CF442}"/>
    <cellStyle name="_Row5_Copy of PTT(amended by Janice on CFS)llatest1_PTT Reports_30.11.10 2" xfId="2039" xr:uid="{AF2AD859-91FA-43A4-94B7-2115DD68E9F9}"/>
    <cellStyle name="_Row5_Copy of PTT(amended by Janice on CFS)llatest1_PTT Reports_30.11.10 2 2" xfId="2040" xr:uid="{4E61E1B5-ACF0-4298-8856-FF3813EA2189}"/>
    <cellStyle name="_Row5_Copy of PTT(amended by Janice on CFS)llatest1_PTT Reports_30.11.10 2 3" xfId="2041" xr:uid="{DD9B3670-D7A9-491E-AF5F-7D0857109DBF}"/>
    <cellStyle name="_Row5_Copy of PTT(amended by Janice on CFS)llatest1_PTT Reports_30.11.10 3" xfId="2042" xr:uid="{1A7EB675-2281-4CE6-8C31-00506382C238}"/>
    <cellStyle name="_Row5_Copy of PTT(amended by Janice on CFS)llatest1_PTT Reports_30.11.10 4" xfId="2043" xr:uid="{4DCBEF7E-E4CC-4D06-A6D5-C5B3567AEACC}"/>
    <cellStyle name="_Row5_Deferred Tax 31.12.2008" xfId="2044" xr:uid="{6B0A53DB-E82D-4308-A76F-683EBC37D0B2}"/>
    <cellStyle name="_Row5_Deferred Tax 31.12.2008 2" xfId="2045" xr:uid="{A9BFE932-DB55-4319-B5DE-4C733D8F7C4B}"/>
    <cellStyle name="_Row5_Deferred Tax 31.12.2008 2 2" xfId="2046" xr:uid="{0D4294F6-3FB3-4BC1-A4BA-EC8C7A868F28}"/>
    <cellStyle name="_Row5_Deferred Tax 31.12.2008 2 3" xfId="2047" xr:uid="{EF935F7A-11DB-43AA-BA9D-E8D1A7D0E1DA}"/>
    <cellStyle name="_Row5_Deferred Tax 31.12.2008 3" xfId="2048" xr:uid="{6EE1200F-76AD-45E3-B71D-26466A46D29B}"/>
    <cellStyle name="_Row5_Deferred Tax 31.12.2008 4" xfId="2049" xr:uid="{E28B8DC8-5143-4488-A1F8-EE0DAB3B0D30}"/>
    <cellStyle name="_Row5_Deferred Tax Note_July 2009" xfId="2050" xr:uid="{B18E2A9E-82AD-4BCE-9A55-0ABDD286366C}"/>
    <cellStyle name="_Row5_Deferred Tax Template" xfId="2051" xr:uid="{7E9A5E15-59B8-4553-B30E-F1D8670E58E0}"/>
    <cellStyle name="_Row5_Payable to GC" xfId="2052" xr:uid="{1F9F41D3-1D31-44D7-97DF-0D908E9CFEAF}"/>
    <cellStyle name="_Row5_Quarterly Disclosure Information_2nd Quarter 09_0614" xfId="2053" xr:uid="{CFEB9433-5E58-490A-80CF-5C81353B9A0D}"/>
    <cellStyle name="_Row5_Recon of prov dd 2" xfId="2054" xr:uid="{FBFD2FEA-411F-4109-A544-04691D4E36AF}"/>
    <cellStyle name="_Row5_Template-STDMonthlyReport4Conso v3" xfId="2055" xr:uid="{56BAF307-5BB4-410B-AFF8-C225B96FE0ED}"/>
    <cellStyle name="_Row5_Template-STDMonthlyReport4Conso v3 2" xfId="2056" xr:uid="{56DE8826-FEC7-4592-9014-2D1FC95CD52C}"/>
    <cellStyle name="_Row5_Template-STDMonthlyReport4Conso v3 2 2" xfId="2057" xr:uid="{B9CC2AEB-14BF-4A4B-846B-C19F035A67DC}"/>
    <cellStyle name="_Row5_Template-STDMonthlyReport4Conso v3 2 3" xfId="2058" xr:uid="{A49308ED-88ED-459F-B55B-A5EF7B44BE52}"/>
    <cellStyle name="_Row5_Template-STDMonthlyReport4Conso v3 3" xfId="2059" xr:uid="{1225F25F-44B3-4E9F-98D6-A9818C053DB2}"/>
    <cellStyle name="_Row5_Template-STDMonthlyReport4Conso v3 4" xfId="2060" xr:uid="{2058BEA7-47E5-43B5-AA51-6485D5DB3EC8}"/>
    <cellStyle name="_Row6" xfId="2061" xr:uid="{EAA8CA09-50A0-4AAF-871A-10551E3D5C93}"/>
    <cellStyle name="_Row6 2" xfId="2062" xr:uid="{8CF2C218-DA92-485A-845B-A3EE8422AFE4}"/>
    <cellStyle name="_Row6 2 2" xfId="2063" xr:uid="{5A6C992F-2BCF-4FE6-8688-A1470B35EF28}"/>
    <cellStyle name="_Row6 2 3" xfId="2064" xr:uid="{7712ADF8-EBCD-426C-AF0C-BEA949A453E5}"/>
    <cellStyle name="_Row6 3" xfId="2065" xr:uid="{4945736A-B8CF-4BE5-B4EF-B95FDED270F2}"/>
    <cellStyle name="_Row6 4" xfId="2066" xr:uid="{F41BAB01-0D4D-433C-8CAE-C53E4E688F4A}"/>
    <cellStyle name="_Row6_38.AdminRelated (M)" xfId="2067" xr:uid="{6FE09EB9-394F-433F-AE11-B1E2D6F13D39}"/>
    <cellStyle name="_Row6_Cognis_Conso_Dec 06" xfId="2068" xr:uid="{2426A470-DA4F-4E2C-80F5-A2F3962122E2}"/>
    <cellStyle name="_Row6_COM Consol BS and PL 31 Dec 2006_KSY" xfId="2069" xr:uid="{F8087803-EAB0-45B7-AF53-C7D109DF0D73}"/>
    <cellStyle name="_Row6_COM Consol BS and PL 31 Dec 2006_KSY 2" xfId="2070" xr:uid="{9C6A55FE-030F-4279-B6A3-D7F516DA8E38}"/>
    <cellStyle name="_Row6_COM Consol BS and PL 31 Dec 2006_KSY 2 2" xfId="2071" xr:uid="{58EFACFA-3FB8-42B5-90BE-E239B7ACAB3E}"/>
    <cellStyle name="_Row6_COM Consol BS and PL 31 Dec 2006_KSY 2 3" xfId="2072" xr:uid="{E191DB70-5379-4140-B0A2-638C5D78F17F}"/>
    <cellStyle name="_Row6_COM Consol BS and PL 31 Dec 2006_KSY 3" xfId="2073" xr:uid="{15AEB4E1-A1AC-4828-BCCF-89E46D2D7080}"/>
    <cellStyle name="_Row6_COM Consol BS and PL 31 Dec 2006_KSY 4" xfId="2074" xr:uid="{7D07D7C3-A79C-4D79-A370-A32F838B1009}"/>
    <cellStyle name="_Row6_Commitments Note" xfId="2075" xr:uid="{8B9CF04C-E53F-4C3F-8943-0D8B785AD366}"/>
    <cellStyle name="_Row6_Commitments Note 2" xfId="2076" xr:uid="{BB62BE59-0BE9-4509-BA9D-B1202BF92CA0}"/>
    <cellStyle name="_Row6_Commitments Note 2 2" xfId="2077" xr:uid="{F7E1B155-811E-43FD-8B65-57BECBCE6CD8}"/>
    <cellStyle name="_Row6_Commitments Note 2 3" xfId="2078" xr:uid="{326269BD-6F1C-4933-9D56-71172DF8CA73}"/>
    <cellStyle name="_Row6_Commitments Note 3" xfId="2079" xr:uid="{BCFA2C80-D5C8-4A81-8917-BE9CA1BA30FB}"/>
    <cellStyle name="_Row6_Commitments Note 4" xfId="2080" xr:uid="{52A3B408-C0B6-4EBA-B626-171203F24E59}"/>
    <cellStyle name="_Row6_Copy of PTT(amended by Janice on CFS)llatest1" xfId="2081" xr:uid="{848ED7EE-D455-456B-A52A-447C6D822F59}"/>
    <cellStyle name="_Row6_Copy of PTT(amended by Janice on CFS)llatest1 2" xfId="2082" xr:uid="{221F2627-3530-4517-A343-1ACDD7B9AB49}"/>
    <cellStyle name="_Row6_Copy of PTT(amended by Janice on CFS)llatest1 2 2" xfId="2083" xr:uid="{1917CD87-5B24-4E4A-ADD6-5EF22EC3A2A9}"/>
    <cellStyle name="_Row6_Copy of PTT(amended by Janice on CFS)llatest1 2 3" xfId="2084" xr:uid="{47F888A3-5EAE-430F-ACA0-1DB411B3C365}"/>
    <cellStyle name="_Row6_Copy of PTT(amended by Janice on CFS)llatest1 3" xfId="2085" xr:uid="{86A5CCD2-0D9E-47E0-A59F-94B51D87E22B}"/>
    <cellStyle name="_Row6_Copy of PTT(amended by Janice on CFS)llatest1 4" xfId="2086" xr:uid="{73DB3C06-F9D8-437E-BBE5-DBA1021232FD}"/>
    <cellStyle name="_Row6_Copy of PTT(amended by Janice on CFS)llatest1_38.AdminRelated (M)" xfId="2087" xr:uid="{CAB4702A-37DD-42E2-9EB7-6CAFE0AC938F}"/>
    <cellStyle name="_Row6_Copy of PTT(amended by Janice on CFS)llatest1_38.AdminRelated (M) 2" xfId="2088" xr:uid="{C18B9E67-4CE5-4FD3-8AA6-51B4B024593E}"/>
    <cellStyle name="_Row6_Copy of PTT(amended by Janice on CFS)llatest1_38.AdminRelated (M) 2 2" xfId="2089" xr:uid="{42B16B7B-F7B6-4DAF-975D-C4430F9F6FB9}"/>
    <cellStyle name="_Row6_Copy of PTT(amended by Janice on CFS)llatest1_38.AdminRelated (M) 2 3" xfId="2090" xr:uid="{B91A70A4-91EA-4BC1-8663-FAAE16048B18}"/>
    <cellStyle name="_Row6_Copy of PTT(amended by Janice on CFS)llatest1_38.AdminRelated (M) 3" xfId="2091" xr:uid="{7F1ED3A3-A329-41DB-8E12-DC02E5882123}"/>
    <cellStyle name="_Row6_Copy of PTT(amended by Janice on CFS)llatest1_38.AdminRelated (M) 4" xfId="2092" xr:uid="{E8AB6E8C-99E2-40A4-9F07-7A39E6DCA2DF}"/>
    <cellStyle name="_Row6_Copy of PTT(amended by Janice on CFS)llatest1_38.AdminRelated (M)_1" xfId="2093" xr:uid="{24032BD5-BB47-47B6-A251-A8529E036159}"/>
    <cellStyle name="_Row6_Copy of PTT(amended by Janice on CFS)llatest1_38.AdminRelated (M)_1 2" xfId="2094" xr:uid="{600EA756-7123-4243-881F-06FCFF9004A0}"/>
    <cellStyle name="_Row6_Copy of PTT(amended by Janice on CFS)llatest1_38.AdminRelated (M)_1 2 2" xfId="2095" xr:uid="{863FF037-BEFF-4C51-95F4-92A87423319C}"/>
    <cellStyle name="_Row6_Copy of PTT(amended by Janice on CFS)llatest1_38.AdminRelated (M)_1 2 3" xfId="2096" xr:uid="{B8C6DB40-B295-4044-B44C-E8E531068FA0}"/>
    <cellStyle name="_Row6_Copy of PTT(amended by Janice on CFS)llatest1_38.AdminRelated (M)_1 3" xfId="2097" xr:uid="{DD6F8305-C389-4339-B7DF-A74053FAB1C8}"/>
    <cellStyle name="_Row6_Copy of PTT(amended by Janice on CFS)llatest1_38.AdminRelated (M)_1 4" xfId="2098" xr:uid="{F728EA0C-B266-45E7-B5E3-1C1686C7AB59}"/>
    <cellStyle name="_Row6_Copy of PTT(amended by Janice on CFS)llatest1_38.AdminRelated (M)_PTT Reports_30.11.10" xfId="2099" xr:uid="{0F2C49B1-4DA0-4523-9F00-DEB1BA7A9A23}"/>
    <cellStyle name="_Row6_Copy of PTT(amended by Janice on CFS)llatest1_38.AdminRelated (M)_PTT Reports_30.11.10 2" xfId="2100" xr:uid="{A8A09B16-BF74-4DAD-9552-2EF206740908}"/>
    <cellStyle name="_Row6_Copy of PTT(amended by Janice on CFS)llatest1_38.AdminRelated (M)_PTT Reports_30.11.10 2 2" xfId="2101" xr:uid="{5C6BD4B6-C5D2-46A3-BD78-3891B9AF70F9}"/>
    <cellStyle name="_Row6_Copy of PTT(amended by Janice on CFS)llatest1_38.AdminRelated (M)_PTT Reports_30.11.10 2 3" xfId="2102" xr:uid="{260503EB-578C-4693-AA2A-7AAAEACBC4BA}"/>
    <cellStyle name="_Row6_Copy of PTT(amended by Janice on CFS)llatest1_38.AdminRelated (M)_PTT Reports_30.11.10 3" xfId="2103" xr:uid="{7EBD557B-CC81-441E-A740-F8CC3A0C0FE1}"/>
    <cellStyle name="_Row6_Copy of PTT(amended by Janice on CFS)llatest1_38.AdminRelated (M)_PTT Reports_30.11.10 4" xfId="2104" xr:uid="{8747DEEE-8730-4CF6-8498-79FDB1E9FCBC}"/>
    <cellStyle name="_Row6_Copy of PTT(amended by Janice on CFS)llatest1_38.AdminRelated (M)_Sheet1" xfId="2105" xr:uid="{A06996CB-D7A9-4B75-9DEE-F4E1537BD544}"/>
    <cellStyle name="_Row6_Copy of PTT(amended by Janice on CFS)llatest1_38.AdminRelated (M)_Sheet1 2" xfId="2106" xr:uid="{E5D49CFA-B823-49FA-AF77-CD17331EBA65}"/>
    <cellStyle name="_Row6_Copy of PTT(amended by Janice on CFS)llatest1_38.AdminRelated (M)_Sheet1 2 2" xfId="2107" xr:uid="{8D9CCD3F-1479-4DBB-AEF0-96C88FA135F4}"/>
    <cellStyle name="_Row6_Copy of PTT(amended by Janice on CFS)llatest1_38.AdminRelated (M)_Sheet1 2 3" xfId="2108" xr:uid="{30EABC78-36BD-4348-98CC-798270F420BD}"/>
    <cellStyle name="_Row6_Copy of PTT(amended by Janice on CFS)llatest1_38.AdminRelated (M)_Sheet1 3" xfId="2109" xr:uid="{2070674E-F871-4D98-93E9-A640A3ECA022}"/>
    <cellStyle name="_Row6_Copy of PTT(amended by Janice on CFS)llatest1_38.AdminRelated (M)_Sheet1 4" xfId="2110" xr:uid="{BCE6D4B8-DA79-4012-AA13-EEA48E8D6766}"/>
    <cellStyle name="_Row6_Copy of PTT(amended by Janice on CFS)llatest1_4.CEConso" xfId="2111" xr:uid="{FF74769F-B623-488A-926F-C1ADC9FEF122}"/>
    <cellStyle name="_Row6_Copy of PTT(amended by Janice on CFS)llatest1_4.CEConso 2" xfId="2112" xr:uid="{A0BBDBB5-4A0A-4227-A441-F122BDB81106}"/>
    <cellStyle name="_Row6_Copy of PTT(amended by Janice on CFS)llatest1_4.CEConso 2 2" xfId="2113" xr:uid="{92B21B43-06A4-4FA1-B768-EF21DD45ACB5}"/>
    <cellStyle name="_Row6_Copy of PTT(amended by Janice on CFS)llatest1_4.CEConso 2 3" xfId="2114" xr:uid="{DA9D7590-71AF-4C10-A41B-4B2789E7E050}"/>
    <cellStyle name="_Row6_Copy of PTT(amended by Janice on CFS)llatest1_4.CEConso 3" xfId="2115" xr:uid="{75DC8548-2A23-42AD-918C-C7656FA0DBED}"/>
    <cellStyle name="_Row6_Copy of PTT(amended by Janice on CFS)llatest1_4.CEConso 4" xfId="2116" xr:uid="{E09EC1C5-5291-4E89-BCFD-C54F21778A40}"/>
    <cellStyle name="_Row6_Copy of PTT(amended by Janice on CFS)llatest1_4.CEConso_4.CEConso_Final" xfId="2117" xr:uid="{4A77E4D6-FE04-47B5-9980-547345A16ED9}"/>
    <cellStyle name="_Row6_Copy of PTT(amended by Janice on CFS)llatest1_4.CEConso_4.CEConso_Final 2" xfId="2118" xr:uid="{8FC9EF8B-28A3-4C98-BE4A-794B4C198FA1}"/>
    <cellStyle name="_Row6_Copy of PTT(amended by Janice on CFS)llatest1_4.CEConso_4.CEConso_Final 2 2" xfId="2119" xr:uid="{A9FA83DB-0DF0-4D46-B641-A83998AA8109}"/>
    <cellStyle name="_Row6_Copy of PTT(amended by Janice on CFS)llatest1_4.CEConso_4.CEConso_Final 2 3" xfId="2120" xr:uid="{F364FA21-02D1-4242-800F-EE73444FF5F5}"/>
    <cellStyle name="_Row6_Copy of PTT(amended by Janice on CFS)llatest1_4.CEConso_4.CEConso_Final 3" xfId="2121" xr:uid="{FBA9C630-7395-4AF6-A8E5-66BE144C9953}"/>
    <cellStyle name="_Row6_Copy of PTT(amended by Janice on CFS)llatest1_4.CEConso_4.CEConso_Final 4" xfId="2122" xr:uid="{C99CBD30-2B73-4C4E-9AFE-AF4367562534}"/>
    <cellStyle name="_Row6_Copy of PTT(amended by Janice on CFS)llatest1_4.CEConso_Final" xfId="2123" xr:uid="{15E8EAB3-36FC-4D53-B9CA-C80F8AA94A14}"/>
    <cellStyle name="_Row6_Copy of PTT(amended by Janice on CFS)llatest1_4.CEConso_Final 2" xfId="2124" xr:uid="{9FEC0373-8168-427D-ADBC-173E6AC12BE9}"/>
    <cellStyle name="_Row6_Copy of PTT(amended by Janice on CFS)llatest1_4.CEConso_Final 2 2" xfId="2125" xr:uid="{527FA6C6-137E-46BB-8522-96518C31F6F4}"/>
    <cellStyle name="_Row6_Copy of PTT(amended by Janice on CFS)llatest1_4.CEConso_Final 2 3" xfId="2126" xr:uid="{1097BD5D-5039-4CAC-B076-E25E7EFD5C9A}"/>
    <cellStyle name="_Row6_Copy of PTT(amended by Janice on CFS)llatest1_4.CEConso_Final 22.1.10" xfId="2127" xr:uid="{7B318603-BCC4-4DA7-9716-D8709A41E8BE}"/>
    <cellStyle name="_Row6_Copy of PTT(amended by Janice on CFS)llatest1_4.CEConso_Final 22.1.10 2" xfId="2128" xr:uid="{8C185479-8998-46E0-8E23-6AEA68D8052D}"/>
    <cellStyle name="_Row6_Copy of PTT(amended by Janice on CFS)llatest1_4.CEConso_Final 22.1.10 2 2" xfId="2129" xr:uid="{41F82616-607E-4914-9CC5-81FCCE1836EE}"/>
    <cellStyle name="_Row6_Copy of PTT(amended by Janice on CFS)llatest1_4.CEConso_Final 22.1.10 2 3" xfId="2130" xr:uid="{7545F3A4-329E-4368-9C20-9A471C391AAE}"/>
    <cellStyle name="_Row6_Copy of PTT(amended by Janice on CFS)llatest1_4.CEConso_Final 22.1.10 3" xfId="2131" xr:uid="{EC5FF756-6877-4324-8EC3-76A84ED545F5}"/>
    <cellStyle name="_Row6_Copy of PTT(amended by Janice on CFS)llatest1_4.CEConso_Final 22.1.10 4" xfId="2132" xr:uid="{D25C7C28-7732-43E2-BCEC-C65E89486F71}"/>
    <cellStyle name="_Row6_Copy of PTT(amended by Janice on CFS)llatest1_4.CEConso_Final 22.1.10_PTT Reports_30.11.10" xfId="2133" xr:uid="{847C10EF-E60C-43F7-8C33-0C99FF8A1337}"/>
    <cellStyle name="_Row6_Copy of PTT(amended by Janice on CFS)llatest1_4.CEConso_Final 22.1.10_PTT Reports_30.11.10 2" xfId="2134" xr:uid="{BAEF9F11-C864-4B12-9A6C-6FD79623DAD0}"/>
    <cellStyle name="_Row6_Copy of PTT(amended by Janice on CFS)llatest1_4.CEConso_Final 22.1.10_PTT Reports_30.11.10 2 2" xfId="2135" xr:uid="{BBB094FE-9AD2-46B0-BD64-AB55CF40447D}"/>
    <cellStyle name="_Row6_Copy of PTT(amended by Janice on CFS)llatest1_4.CEConso_Final 22.1.10_PTT Reports_30.11.10 2 3" xfId="2136" xr:uid="{6AED45EA-61E7-4084-9560-ABDCB1746A8E}"/>
    <cellStyle name="_Row6_Copy of PTT(amended by Janice on CFS)llatest1_4.CEConso_Final 22.1.10_PTT Reports_30.11.10 3" xfId="2137" xr:uid="{283910E4-B76D-4F76-B522-184EF20DBC99}"/>
    <cellStyle name="_Row6_Copy of PTT(amended by Janice on CFS)llatest1_4.CEConso_Final 22.1.10_PTT Reports_30.11.10 4" xfId="2138" xr:uid="{B28ABD93-2E87-4C14-B4C4-D8FA8D3D070B}"/>
    <cellStyle name="_Row6_Copy of PTT(amended by Janice on CFS)llatest1_4.CEConso_Final 3" xfId="2139" xr:uid="{4DFDE856-33A2-402C-8C4A-9C394A5D3FB1}"/>
    <cellStyle name="_Row6_Copy of PTT(amended by Janice on CFS)llatest1_4.CEConso_Final 4" xfId="2140" xr:uid="{BF74A661-69AE-4CA6-8C97-2DD558A62776}"/>
    <cellStyle name="_Row6_Copy of PTT(amended by Janice on CFS)llatest1_4.CEConso_Final 5" xfId="2141" xr:uid="{6BA2BCE0-BCEA-46BD-94D4-D5A26EC6367A}"/>
    <cellStyle name="_Row6_Copy of PTT(amended by Janice on CFS)llatest1_4.CEConso_Sheet1" xfId="2142" xr:uid="{8E952FF5-D074-40BB-9F72-993617CFE57B}"/>
    <cellStyle name="_Row6_Copy of PTT(amended by Janice on CFS)llatest1_4.CEConso_Sheet1 2" xfId="2143" xr:uid="{36B7C284-49BC-4C7B-AE34-9F5D4E0C37AA}"/>
    <cellStyle name="_Row6_Copy of PTT(amended by Janice on CFS)llatest1_4.CEConso_Sheet1 2 2" xfId="2144" xr:uid="{E1ED7E30-7812-4D8F-9B5D-1D0C89C9A1ED}"/>
    <cellStyle name="_Row6_Copy of PTT(amended by Janice on CFS)llatest1_4.CEConso_Sheet1 2 3" xfId="2145" xr:uid="{D590F4BD-650B-481E-86B6-492718B87F10}"/>
    <cellStyle name="_Row6_Copy of PTT(amended by Janice on CFS)llatest1_4.CEConso_Sheet1 3" xfId="2146" xr:uid="{133F729C-1B51-4D64-A894-D9D71DE783D1}"/>
    <cellStyle name="_Row6_Copy of PTT(amended by Janice on CFS)llatest1_4.CEConso_Sheet1 4" xfId="2147" xr:uid="{DC3CBA40-B0CA-46C5-9EDE-B2C8F7E79771}"/>
    <cellStyle name="_Row6_Copy of PTT(amended by Janice on CFS)llatest1_7.EBITDA" xfId="2148" xr:uid="{310154CC-AA00-4DD8-9CAC-283D50D21777}"/>
    <cellStyle name="_Row6_Copy of PTT(amended by Janice on CFS)llatest1_7.EBITDA 2" xfId="2149" xr:uid="{52726055-8FCF-46F0-B91A-50122F236C36}"/>
    <cellStyle name="_Row6_Copy of PTT(amended by Janice on CFS)llatest1_7.EBITDA 2 2" xfId="2150" xr:uid="{92CBB261-BCC0-41A0-BB6F-8EF5A7C95995}"/>
    <cellStyle name="_Row6_Copy of PTT(amended by Janice on CFS)llatest1_7.EBITDA 2 3" xfId="2151" xr:uid="{EF90E730-9671-4249-906B-83E63342A6DD}"/>
    <cellStyle name="_Row6_Copy of PTT(amended by Janice on CFS)llatest1_7.EBITDA 3" xfId="2152" xr:uid="{66158166-9361-488E-AD02-9B0924052156}"/>
    <cellStyle name="_Row6_Copy of PTT(amended by Janice on CFS)llatest1_7.EBITDA 4" xfId="2153" xr:uid="{7F492CEC-60C8-4E27-8461-5151EF73581F}"/>
    <cellStyle name="_Row6_Copy of PTT(amended by Janice on CFS)llatest1_7.EBITDA_PTT Reports_30.11.10" xfId="2154" xr:uid="{EBA1D598-005D-4E4B-9990-E2DE4FAB9285}"/>
    <cellStyle name="_Row6_Copy of PTT(amended by Janice on CFS)llatest1_7.EBITDA_PTT Reports_30.11.10 2" xfId="2155" xr:uid="{E5543200-6284-4C2A-9C66-656029F651B2}"/>
    <cellStyle name="_Row6_Copy of PTT(amended by Janice on CFS)llatest1_7.EBITDA_PTT Reports_30.11.10 2 2" xfId="2156" xr:uid="{D0DC2C76-65FE-4544-AA39-7F9AC6CE0D0A}"/>
    <cellStyle name="_Row6_Copy of PTT(amended by Janice on CFS)llatest1_7.EBITDA_PTT Reports_30.11.10 2 3" xfId="2157" xr:uid="{E47E4E9F-C91A-428A-BBB2-0F6741DB35ED}"/>
    <cellStyle name="_Row6_Copy of PTT(amended by Janice on CFS)llatest1_7.EBITDA_PTT Reports_30.11.10 3" xfId="2158" xr:uid="{F7EDA7FF-EE35-42FD-AED2-258F15713ECC}"/>
    <cellStyle name="_Row6_Copy of PTT(amended by Janice on CFS)llatest1_7.EBITDA_PTT Reports_30.11.10 4" xfId="2159" xr:uid="{F52754A0-E940-4424-9006-C04F9F864448}"/>
    <cellStyle name="_Row6_Copy of PTT(amended by Janice on CFS)llatest1_7.EBITDA_Sheet1" xfId="2160" xr:uid="{B446DC38-FCA9-4673-8738-C57A94EC5CA3}"/>
    <cellStyle name="_Row6_Copy of PTT(amended by Janice on CFS)llatest1_7.EBITDA_Sheet1 2" xfId="2161" xr:uid="{9BE274AA-8AD5-4C12-8EF3-6FE3F1980FF2}"/>
    <cellStyle name="_Row6_Copy of PTT(amended by Janice on CFS)llatest1_7.EBITDA_Sheet1 2 2" xfId="2162" xr:uid="{A4D90BD6-E048-40A6-B090-FCB662CDED23}"/>
    <cellStyle name="_Row6_Copy of PTT(amended by Janice on CFS)llatest1_7.EBITDA_Sheet1 2 3" xfId="2163" xr:uid="{30DE422F-A938-48EA-848C-D79CF2380A17}"/>
    <cellStyle name="_Row6_Copy of PTT(amended by Janice on CFS)llatest1_7.EBITDA_Sheet1 3" xfId="2164" xr:uid="{CBAF5F79-DF76-4AF5-82D8-98F66358F809}"/>
    <cellStyle name="_Row6_Copy of PTT(amended by Janice on CFS)llatest1_7.EBITDA_Sheet1 4" xfId="2165" xr:uid="{2A10A0E3-A365-4E0D-AB69-2C99BC4DE954}"/>
    <cellStyle name="_Row6_Copy of PTT(amended by Janice on CFS)llatest1_PTT for cash flow Dec 09_mjing" xfId="2166" xr:uid="{BEBA025B-4230-4408-87E2-0F85BDDF80A2}"/>
    <cellStyle name="_Row6_Copy of PTT(amended by Janice on CFS)llatest1_PTT for cash flow Dec 09_mjing 2" xfId="2167" xr:uid="{7972F8E1-3580-40D7-B04F-8AA4EE18ED0E}"/>
    <cellStyle name="_Row6_Copy of PTT(amended by Janice on CFS)llatest1_PTT for cash flow Dec 09_mjing 2 2" xfId="2168" xr:uid="{1BBA680E-C8D2-4245-A9EA-513D15EB0010}"/>
    <cellStyle name="_Row6_Copy of PTT(amended by Janice on CFS)llatest1_PTT for cash flow Dec 09_mjing 2 3" xfId="2169" xr:uid="{6EFC646F-21E0-4849-8EB8-ECC1031B84F3}"/>
    <cellStyle name="_Row6_Copy of PTT(amended by Janice on CFS)llatest1_PTT for cash flow Dec 09_mjing 3" xfId="2170" xr:uid="{1797D2A0-4A98-4899-8373-39CA7E0A06D0}"/>
    <cellStyle name="_Row6_Copy of PTT(amended by Janice on CFS)llatest1_PTT for cash flow Dec 09_mjing 4" xfId="2171" xr:uid="{D1A1D113-409E-41FA-8BFB-33C2396ABAA6}"/>
    <cellStyle name="_Row6_Copy of PTT(amended by Janice on CFS)llatest1_PTT for cash flow Dec 09_mjing_PTT Reports_30.11.10" xfId="2172" xr:uid="{EC2A57C4-B514-45F2-8635-EEF6F722E5BB}"/>
    <cellStyle name="_Row6_Copy of PTT(amended by Janice on CFS)llatest1_PTT for cash flow Dec 09_mjing_PTT Reports_30.11.10 2" xfId="2173" xr:uid="{85A0074C-371F-4B48-82DA-F9F77A25F962}"/>
    <cellStyle name="_Row6_Copy of PTT(amended by Janice on CFS)llatest1_PTT for cash flow Dec 09_mjing_PTT Reports_30.11.10 2 2" xfId="2174" xr:uid="{656A38EE-30F3-4574-90EA-795635904D68}"/>
    <cellStyle name="_Row6_Copy of PTT(amended by Janice on CFS)llatest1_PTT for cash flow Dec 09_mjing_PTT Reports_30.11.10 2 3" xfId="2175" xr:uid="{A2518024-C77D-4B42-8B62-60D44DB4B61E}"/>
    <cellStyle name="_Row6_Copy of PTT(amended by Janice on CFS)llatest1_PTT for cash flow Dec 09_mjing_PTT Reports_30.11.10 3" xfId="2176" xr:uid="{41ED56D1-BFB0-4DC3-92B4-7971207FAE2C}"/>
    <cellStyle name="_Row6_Copy of PTT(amended by Janice on CFS)llatest1_PTT for cash flow Dec 09_mjing_PTT Reports_30.11.10 4" xfId="2177" xr:uid="{E7CEE0D4-3E33-4413-B89B-638A1E07A707}"/>
    <cellStyle name="_Row6_Copy of PTT(amended by Janice on CFS)llatest1_PTT for cash flow Dec 09_mjing_Sheet1" xfId="2178" xr:uid="{30504CF8-2435-445F-B389-D9671B1BE438}"/>
    <cellStyle name="_Row6_Copy of PTT(amended by Janice on CFS)llatest1_PTT for cash flow Dec 09_mjing_Sheet1 2" xfId="2179" xr:uid="{2F6B066D-1606-45CC-9EB0-87DBB5069DBD}"/>
    <cellStyle name="_Row6_Copy of PTT(amended by Janice on CFS)llatest1_PTT for cash flow Dec 09_mjing_Sheet1 2 2" xfId="2180" xr:uid="{8F281B7F-A990-47D3-A4A1-A73EB714FF9E}"/>
    <cellStyle name="_Row6_Copy of PTT(amended by Janice on CFS)llatest1_PTT for cash flow Dec 09_mjing_Sheet1 2 3" xfId="2181" xr:uid="{0CBD6F84-12D2-4EE2-89B2-ADC066AE75EA}"/>
    <cellStyle name="_Row6_Copy of PTT(amended by Janice on CFS)llatest1_PTT for cash flow Dec 09_mjing_Sheet1 3" xfId="2182" xr:uid="{9EC66A2D-23BE-4665-9E48-01475C3CC93D}"/>
    <cellStyle name="_Row6_Copy of PTT(amended by Janice on CFS)llatest1_PTT for cash flow Dec 09_mjing_Sheet1 4" xfId="2183" xr:uid="{EB28E5BA-994B-47F4-A7A2-2536391D4F86}"/>
    <cellStyle name="_Row6_Copy of PTT(amended by Janice on CFS)llatest1_PTT Reports_30.11.10" xfId="2184" xr:uid="{88F92AEC-83BE-4BB6-8FBC-110C3B98E71E}"/>
    <cellStyle name="_Row6_Copy of PTT(amended by Janice on CFS)llatest1_PTT Reports_30.11.10 2" xfId="2185" xr:uid="{0679CA5B-A8A5-4C2C-A2E3-3BFA4A26CF93}"/>
    <cellStyle name="_Row6_Copy of PTT(amended by Janice on CFS)llatest1_PTT Reports_30.11.10 2 2" xfId="2186" xr:uid="{F64DE894-8BBE-4BBB-B328-65DB6DE883CD}"/>
    <cellStyle name="_Row6_Copy of PTT(amended by Janice on CFS)llatest1_PTT Reports_30.11.10 2 3" xfId="2187" xr:uid="{03FBE25C-AA25-4135-88DD-A9997D1CB57C}"/>
    <cellStyle name="_Row6_Copy of PTT(amended by Janice on CFS)llatest1_PTT Reports_30.11.10 3" xfId="2188" xr:uid="{8AA59827-24E0-42CA-9242-417F474EE15C}"/>
    <cellStyle name="_Row6_Copy of PTT(amended by Janice on CFS)llatest1_PTT Reports_30.11.10 4" xfId="2189" xr:uid="{A0CEEE6E-CC12-4899-ABF3-AD27BD0FF2CE}"/>
    <cellStyle name="_Row6_Deferred Tax 31.12.2008" xfId="2190" xr:uid="{B7963D98-3F6A-4087-8E69-2350D0A6557F}"/>
    <cellStyle name="_Row6_Deferred Tax 31.12.2008 2" xfId="2191" xr:uid="{6F71A2DA-8C40-4D16-B219-C7ADB925F833}"/>
    <cellStyle name="_Row6_Deferred Tax 31.12.2008 2 2" xfId="2192" xr:uid="{63C186D8-B8AC-4356-A41E-3B3A4A40BFCF}"/>
    <cellStyle name="_Row6_Deferred Tax 31.12.2008 2 3" xfId="2193" xr:uid="{20FADE5F-BFF6-4942-9ECF-00D0B94C0615}"/>
    <cellStyle name="_Row6_Deferred Tax 31.12.2008 3" xfId="2194" xr:uid="{EC5EC588-B6D3-41F0-A11A-9674E0D485CB}"/>
    <cellStyle name="_Row6_Deferred Tax 31.12.2008 4" xfId="2195" xr:uid="{EEAA337D-B8C2-40C0-8027-AB8A142426C2}"/>
    <cellStyle name="_Row6_Deferred Tax Note_July 2009" xfId="2196" xr:uid="{1FE8978C-0B3B-447D-A294-CCAE89349E26}"/>
    <cellStyle name="_Row6_Deferred Tax Template" xfId="2197" xr:uid="{3EEC7106-572E-4FF4-A64B-A67928B92DBD}"/>
    <cellStyle name="_Row6_Payable to GC" xfId="2198" xr:uid="{F7BADBB8-7B06-408E-BC71-5EF7353A5BD6}"/>
    <cellStyle name="_Row6_Quarterly Disclosure Information_2nd Quarter 09_0614" xfId="2199" xr:uid="{B9B6E1C8-2102-49C9-ACD2-E7530A833B55}"/>
    <cellStyle name="_Row6_Recon of prov dd 2" xfId="2200" xr:uid="{4BA3DB9D-AE0F-4921-833D-50A24AA10980}"/>
    <cellStyle name="_Row6_Template-STDMonthlyReport4Conso v3" xfId="2201" xr:uid="{9463C7AC-93F9-46BE-939E-A6169F3D790B}"/>
    <cellStyle name="_Row6_Template-STDMonthlyReport4Conso v3 2" xfId="2202" xr:uid="{457128D5-B440-4B1D-BA91-5F82DDB125CE}"/>
    <cellStyle name="_Row6_Template-STDMonthlyReport4Conso v3 2 2" xfId="2203" xr:uid="{C6DE0D23-0E32-44EA-98AD-AB2BE4DE48D9}"/>
    <cellStyle name="_Row6_Template-STDMonthlyReport4Conso v3 2 3" xfId="2204" xr:uid="{2354F95E-C2FA-432B-B8BF-9ACE2051E91E}"/>
    <cellStyle name="_Row6_Template-STDMonthlyReport4Conso v3 3" xfId="2205" xr:uid="{CD09081D-D813-408D-9672-971CA54E1197}"/>
    <cellStyle name="_Row6_Template-STDMonthlyReport4Conso v3 4" xfId="2206" xr:uid="{44B01DB4-62B5-4498-85F9-D95E5A1FF5C3}"/>
    <cellStyle name="_Row7" xfId="2207" xr:uid="{B2A42FB3-9934-411F-8EA7-14D4D4FBA747}"/>
    <cellStyle name="_Row7 2" xfId="2208" xr:uid="{4FF1B2A0-8F98-452D-96DD-CAE2FCE058F2}"/>
    <cellStyle name="_Row7 2 2" xfId="2209" xr:uid="{A63D77F1-7EE4-49EC-A621-F5E41E4CC420}"/>
    <cellStyle name="_Row7 2 3" xfId="2210" xr:uid="{91D7C765-72E5-4CF0-BA87-BDCC21D6D37E}"/>
    <cellStyle name="_Row7 3" xfId="2211" xr:uid="{23986744-2575-425F-A77F-1E35EDDDAEBC}"/>
    <cellStyle name="_Row7 4" xfId="2212" xr:uid="{22DDDA5C-6384-40D9-8D3B-67CFA7EC6B47}"/>
    <cellStyle name="_Row7_38.AdminRelated (M)" xfId="2213" xr:uid="{B89E0E1B-3C9C-42D8-A907-97BE95E3D43A}"/>
    <cellStyle name="_Row7_38.AdminRelated (M) 2" xfId="2214" xr:uid="{81C5176D-AF55-46F5-84DA-597E67BFCE2A}"/>
    <cellStyle name="_Row7_38.AdminRelated (M)_38.AdminRelated (M)" xfId="2215" xr:uid="{121BD325-EB22-4BEB-AF56-CAE3FFC478A7}"/>
    <cellStyle name="_Row7_38.AdminRelated (M)_38.AdminRelated (M) 2" xfId="2216" xr:uid="{19A29AC3-DD2C-457B-AE99-25ACDA843E04}"/>
    <cellStyle name="_Row7_38.AdminRelated (M)_4.CEConso" xfId="2217" xr:uid="{97A61AA9-4E59-41EF-9DD7-9187253E5D52}"/>
    <cellStyle name="_Row7_38.AdminRelated (M)_4.CEConso 2" xfId="2218" xr:uid="{57657170-50CB-455A-8259-ABB9140D14A8}"/>
    <cellStyle name="_Row7_38.AdminRelated (M)_4.CEConso_Final 22.1.10" xfId="2219" xr:uid="{94D7D1B2-4988-49AB-BA6B-3D87C41DA2AA}"/>
    <cellStyle name="_Row7_38.AdminRelated (M)_4.CEConso_Final 22.1.10 2" xfId="2220" xr:uid="{99DCB499-B6D3-4AFF-98DB-EB1CAD93B579}"/>
    <cellStyle name="_Row7_38.AdminRelated (M)_7.EBITDA" xfId="2221" xr:uid="{2233CDE0-6384-473C-ADFD-5A62680BA7DD}"/>
    <cellStyle name="_Row7_38.AdminRelated (M)_7.EBITDA 2" xfId="2222" xr:uid="{27E2232C-DF2C-408C-8D9A-23F43F89333B}"/>
    <cellStyle name="_Row7_38.AdminRelated (M)_8. Cash" xfId="2223" xr:uid="{D6098193-1728-40D5-A132-E34E8522BC20}"/>
    <cellStyle name="_Row7_38.AdminRelated (M)_8. Cash 2" xfId="2224" xr:uid="{8A3827A2-E63B-4812-87ED-B13CE4E974BB}"/>
    <cellStyle name="_Row7_38.AdminRelated (M)_Interest Rate Risk" xfId="2225" xr:uid="{E79265FD-F3F3-4E77-857B-A1092A243425}"/>
    <cellStyle name="_Row7_38.AdminRelated (M)_Interest Rate Risk 2" xfId="2226" xr:uid="{1F623BB4-E139-4100-AD71-F395D16D9279}"/>
    <cellStyle name="_Row7_38.AdminRelated (M)_PTT for cash flow Dec 09_mjing" xfId="2227" xr:uid="{CB2F2062-1707-4CFA-B426-AE566E47D72B}"/>
    <cellStyle name="_Row7_38.AdminRelated (M)_PTT for cash flow Dec 09_mjing 2" xfId="2228" xr:uid="{6C15A400-0711-40F3-9A6D-16AD79092CB4}"/>
    <cellStyle name="_Row7_38.AdminRelated (M)_PTT Reports_30.11.10" xfId="2229" xr:uid="{BA2685A5-3B41-495A-92E1-CD96BB5297AC}"/>
    <cellStyle name="_Row7_38.AdminRelated (M)_PTT Reports_30.11.10 2" xfId="2230" xr:uid="{5941FB54-6460-4B1F-A6C2-E5CC7851346F}"/>
    <cellStyle name="_Row7_38.AdminRelated (M)_Sheet1" xfId="2231" xr:uid="{FB7EB625-FC0A-4C00-8289-CA46B76E337B}"/>
    <cellStyle name="_Row7_38.AdminRelated (M)_Sheet1 2" xfId="2232" xr:uid="{CD72E812-4F00-4D7B-B5F1-0FA097A2F7C6}"/>
    <cellStyle name="_Row7_Cognis_Conso_Dec 06" xfId="2233" xr:uid="{6D27B981-CF1B-44DD-A6BB-3CC50BDAF8B8}"/>
    <cellStyle name="_Row7_Cognis_Conso_Dec 06 2" xfId="2234" xr:uid="{C5735F05-62A8-4B6E-A442-09250EC9C967}"/>
    <cellStyle name="_Row7_Cognis_Conso_Dec 06_38.AdminRelated (M)" xfId="2235" xr:uid="{415F2B23-5513-448B-A547-18503067AF96}"/>
    <cellStyle name="_Row7_Cognis_Conso_Dec 06_38.AdminRelated (M) 2" xfId="2236" xr:uid="{C990D0BA-29FD-4990-A79C-EB2EB3861F3E}"/>
    <cellStyle name="_Row7_Cognis_Conso_Dec 06_4.CEConso" xfId="2237" xr:uid="{83E58166-E55F-409C-BDCB-07DEFDCC640A}"/>
    <cellStyle name="_Row7_Cognis_Conso_Dec 06_4.CEConso 2" xfId="2238" xr:uid="{BAE9ED4F-B73E-4AE5-969B-7297A3A82CDE}"/>
    <cellStyle name="_Row7_Cognis_Conso_Dec 06_4.CEConso_Final 22.1.10" xfId="2239" xr:uid="{A281568B-519B-4368-BDDB-6C13E7636B6B}"/>
    <cellStyle name="_Row7_Cognis_Conso_Dec 06_4.CEConso_Final 22.1.10 2" xfId="2240" xr:uid="{5799F7DC-53A9-488D-880B-9AB4EF62CB62}"/>
    <cellStyle name="_Row7_Cognis_Conso_Dec 06_7.EBITDA" xfId="2241" xr:uid="{059C92F2-E742-41EE-AD07-61F83E49FE34}"/>
    <cellStyle name="_Row7_Cognis_Conso_Dec 06_7.EBITDA 2" xfId="2242" xr:uid="{8000D684-F37E-4A36-8D6B-D7304AFB134C}"/>
    <cellStyle name="_Row7_Cognis_Conso_Dec 06_8. Cash" xfId="2243" xr:uid="{38E6B81D-44C6-4AEF-87C4-EB2CDA248866}"/>
    <cellStyle name="_Row7_Cognis_Conso_Dec 06_8. Cash 2" xfId="2244" xr:uid="{F4371AD8-A37E-4926-B319-BA8E80838FA7}"/>
    <cellStyle name="_Row7_Cognis_Conso_Dec 06_Interest Rate Risk" xfId="2245" xr:uid="{B311E4F7-9D51-43BA-AA3E-3718209C03C9}"/>
    <cellStyle name="_Row7_Cognis_Conso_Dec 06_Interest Rate Risk 2" xfId="2246" xr:uid="{B03F3A4C-C514-4EBF-A7BA-E50FB914FF5C}"/>
    <cellStyle name="_Row7_Cognis_Conso_Dec 06_PTT for cash flow Dec 09_mjing" xfId="2247" xr:uid="{AAF2E9B0-E57D-46D1-851B-ABA2D4E9197F}"/>
    <cellStyle name="_Row7_Cognis_Conso_Dec 06_PTT for cash flow Dec 09_mjing 2" xfId="2248" xr:uid="{EC1889E7-335E-486F-808C-AA022FD01195}"/>
    <cellStyle name="_Row7_Cognis_Conso_Dec 06_PTT Reports_30.11.10" xfId="2249" xr:uid="{A236424C-9149-4422-8DA6-ADE85342A654}"/>
    <cellStyle name="_Row7_Cognis_Conso_Dec 06_PTT Reports_30.11.10 2" xfId="2250" xr:uid="{0E4B0E5C-2024-4E31-B43A-D4AC2B64A29B}"/>
    <cellStyle name="_Row7_Cognis_Conso_Dec 06_Sheet1" xfId="2251" xr:uid="{C315711E-AF63-40B7-A9EA-7849555CA6B2}"/>
    <cellStyle name="_Row7_Cognis_Conso_Dec 06_Sheet1 2" xfId="2252" xr:uid="{396845E8-638E-4EE2-827B-52C32B45BCED}"/>
    <cellStyle name="_Row7_COM Consol BS and PL 31 Dec 2006_KSY" xfId="2253" xr:uid="{017A2860-E7A2-4252-9864-FE8A91576030}"/>
    <cellStyle name="_Row7_COM Consol BS and PL 31 Dec 2006_KSY 2" xfId="2254" xr:uid="{E123A301-23CA-494E-8578-023B31B73A3B}"/>
    <cellStyle name="_Row7_COM Consol BS and PL 31 Dec 2006_KSY 2 2" xfId="2255" xr:uid="{E44AC602-D1F1-41ED-80EC-E34A3CE95814}"/>
    <cellStyle name="_Row7_COM Consol BS and PL 31 Dec 2006_KSY 2 3" xfId="2256" xr:uid="{E8D094B2-2F49-4726-BE3E-3AF37CE81182}"/>
    <cellStyle name="_Row7_COM Consol BS and PL 31 Dec 2006_KSY 3" xfId="2257" xr:uid="{EBBC666C-D685-40FF-961B-885060EC5E92}"/>
    <cellStyle name="_Row7_COM Consol BS and PL 31 Dec 2006_KSY 4" xfId="2258" xr:uid="{6CB04B95-1DCB-4CBE-9217-9825D73D87F1}"/>
    <cellStyle name="_Row7_Commitments Note" xfId="2259" xr:uid="{4AEB1DC0-26C3-4C52-97CF-135751B1B618}"/>
    <cellStyle name="_Row7_Commitments Note 2" xfId="2260" xr:uid="{14B56F9A-3CFE-4178-8C85-0640C263877E}"/>
    <cellStyle name="_Row7_Commitments Note 2 2" xfId="2261" xr:uid="{4FC76E6B-27AB-48F6-89B4-12D00FBD9ADD}"/>
    <cellStyle name="_Row7_Commitments Note 2 3" xfId="2262" xr:uid="{66F58525-BF15-4FFC-BF7E-27098474A8B9}"/>
    <cellStyle name="_Row7_Commitments Note 3" xfId="2263" xr:uid="{7970FF4E-1E88-4D15-81A6-713A2670A211}"/>
    <cellStyle name="_Row7_Commitments Note 4" xfId="2264" xr:uid="{53DD5CBE-98D2-47FA-BEE2-A4CFB437619E}"/>
    <cellStyle name="_Row7_Copy of PTT(amended by Janice on CFS)llatest1" xfId="2265" xr:uid="{669AF348-0217-4DDA-AE7E-62FE38823EDE}"/>
    <cellStyle name="_Row7_Copy of PTT(amended by Janice on CFS)llatest1 2" xfId="2266" xr:uid="{59672FC4-5CE7-4955-8BDC-CB1D9E27A831}"/>
    <cellStyle name="_Row7_Copy of PTT(amended by Janice on CFS)llatest1 2 2" xfId="2267" xr:uid="{F7D8EEC1-7A09-434B-88F0-933D6A6460D0}"/>
    <cellStyle name="_Row7_Copy of PTT(amended by Janice on CFS)llatest1 2 3" xfId="2268" xr:uid="{6AF92563-D8D3-4E0B-8EA6-E4AE365B5A29}"/>
    <cellStyle name="_Row7_Copy of PTT(amended by Janice on CFS)llatest1 3" xfId="2269" xr:uid="{42209446-8708-4FF0-8312-8F48B4A82645}"/>
    <cellStyle name="_Row7_Copy of PTT(amended by Janice on CFS)llatest1 4" xfId="2270" xr:uid="{30E2EBCB-F896-482D-8965-6155A738F887}"/>
    <cellStyle name="_Row7_Copy of PTT(amended by Janice on CFS)llatest1_38.AdminRelated (M)" xfId="2271" xr:uid="{4949C738-5504-4ACE-9B4C-CD41E2E7C1A3}"/>
    <cellStyle name="_Row7_Copy of PTT(amended by Janice on CFS)llatest1_38.AdminRelated (M) 2" xfId="2272" xr:uid="{63141978-054F-4603-B5CB-5EB52D6E160A}"/>
    <cellStyle name="_Row7_Copy of PTT(amended by Janice on CFS)llatest1_38.AdminRelated (M) 2 2" xfId="2273" xr:uid="{1A0F76BA-E6DA-48FB-ABC2-93F32C342E16}"/>
    <cellStyle name="_Row7_Copy of PTT(amended by Janice on CFS)llatest1_38.AdminRelated (M) 2 3" xfId="2274" xr:uid="{8AEF95C6-05FB-44B0-AED0-EF67544675A6}"/>
    <cellStyle name="_Row7_Copy of PTT(amended by Janice on CFS)llatest1_38.AdminRelated (M) 3" xfId="2275" xr:uid="{9F716466-9FBE-4C15-B2D4-02B5E910B02F}"/>
    <cellStyle name="_Row7_Copy of PTT(amended by Janice on CFS)llatest1_38.AdminRelated (M) 4" xfId="2276" xr:uid="{29E4FD04-9BDC-4526-952E-6F2EA4BC3013}"/>
    <cellStyle name="_Row7_Copy of PTT(amended by Janice on CFS)llatest1_38.AdminRelated (M)_1" xfId="2277" xr:uid="{217BE3D6-A5D3-4D5E-9404-010D17DEC7AE}"/>
    <cellStyle name="_Row7_Copy of PTT(amended by Janice on CFS)llatest1_38.AdminRelated (M)_1 2" xfId="2278" xr:uid="{495A346C-5CC2-450D-B143-FC736AABD40F}"/>
    <cellStyle name="_Row7_Copy of PTT(amended by Janice on CFS)llatest1_38.AdminRelated (M)_1 2 2" xfId="2279" xr:uid="{30D78E1B-D32E-4A99-8B55-89C7C413CD10}"/>
    <cellStyle name="_Row7_Copy of PTT(amended by Janice on CFS)llatest1_38.AdminRelated (M)_1 2 3" xfId="2280" xr:uid="{71125AD8-0D58-4799-A50E-2941DEE02841}"/>
    <cellStyle name="_Row7_Copy of PTT(amended by Janice on CFS)llatest1_38.AdminRelated (M)_1 3" xfId="2281" xr:uid="{E175474A-B1C7-4E91-BE26-8C47CFF52017}"/>
    <cellStyle name="_Row7_Copy of PTT(amended by Janice on CFS)llatest1_38.AdminRelated (M)_1 4" xfId="2282" xr:uid="{943BA3C4-3DDD-4C31-AE86-8BB51318F348}"/>
    <cellStyle name="_Row7_Copy of PTT(amended by Janice on CFS)llatest1_38.AdminRelated (M)_PTT Reports_30.11.10" xfId="2283" xr:uid="{A6AC3DED-D080-4292-BD97-6B31AEB158E5}"/>
    <cellStyle name="_Row7_Copy of PTT(amended by Janice on CFS)llatest1_38.AdminRelated (M)_PTT Reports_30.11.10 2" xfId="2284" xr:uid="{60B6984B-712E-4AFD-84D0-2F7AA7EDCA98}"/>
    <cellStyle name="_Row7_Copy of PTT(amended by Janice on CFS)llatest1_38.AdminRelated (M)_PTT Reports_30.11.10 2 2" xfId="2285" xr:uid="{2AB374AF-8C50-46A0-908E-80F29C65672A}"/>
    <cellStyle name="_Row7_Copy of PTT(amended by Janice on CFS)llatest1_38.AdminRelated (M)_PTT Reports_30.11.10 2 3" xfId="2286" xr:uid="{855C79C9-16C4-4319-BD96-D2DA92C30649}"/>
    <cellStyle name="_Row7_Copy of PTT(amended by Janice on CFS)llatest1_38.AdminRelated (M)_PTT Reports_30.11.10 3" xfId="2287" xr:uid="{D608B252-217E-4D75-8553-F6CF1A813348}"/>
    <cellStyle name="_Row7_Copy of PTT(amended by Janice on CFS)llatest1_38.AdminRelated (M)_PTT Reports_30.11.10 4" xfId="2288" xr:uid="{DEAFD0B5-7674-4959-940A-BB78A6CD9B82}"/>
    <cellStyle name="_Row7_Copy of PTT(amended by Janice on CFS)llatest1_38.AdminRelated (M)_Sheet1" xfId="2289" xr:uid="{39CEA335-F9CF-4821-A9CC-23B3B49D64B9}"/>
    <cellStyle name="_Row7_Copy of PTT(amended by Janice on CFS)llatest1_38.AdminRelated (M)_Sheet1 2" xfId="2290" xr:uid="{5DB78401-5B84-4D2C-92C9-6F4F8A28550C}"/>
    <cellStyle name="_Row7_Copy of PTT(amended by Janice on CFS)llatest1_38.AdminRelated (M)_Sheet1 2 2" xfId="2291" xr:uid="{B74BDA5C-5B8C-4F3F-8070-3FAD0D13DBE7}"/>
    <cellStyle name="_Row7_Copy of PTT(amended by Janice on CFS)llatest1_38.AdminRelated (M)_Sheet1 2 3" xfId="2292" xr:uid="{3C510CC1-D6F9-439D-BD16-E40F6E8A8263}"/>
    <cellStyle name="_Row7_Copy of PTT(amended by Janice on CFS)llatest1_38.AdminRelated (M)_Sheet1 3" xfId="2293" xr:uid="{0C8F7F17-192B-41ED-A846-F1CBDD6E44E7}"/>
    <cellStyle name="_Row7_Copy of PTT(amended by Janice on CFS)llatest1_38.AdminRelated (M)_Sheet1 4" xfId="2294" xr:uid="{4D97E884-0273-4F9E-ACF5-8E6027737662}"/>
    <cellStyle name="_Row7_Copy of PTT(amended by Janice on CFS)llatest1_4.CEConso" xfId="2295" xr:uid="{66523E24-740D-4C58-8D25-47450CC089F0}"/>
    <cellStyle name="_Row7_Copy of PTT(amended by Janice on CFS)llatest1_4.CEConso 2" xfId="2296" xr:uid="{3E3C35F4-FE82-4D45-94B7-E42AE02314D6}"/>
    <cellStyle name="_Row7_Copy of PTT(amended by Janice on CFS)llatest1_4.CEConso 2 2" xfId="2297" xr:uid="{0C400E28-2131-4A23-8D4A-6FAA8FF741E8}"/>
    <cellStyle name="_Row7_Copy of PTT(amended by Janice on CFS)llatest1_4.CEConso 2 3" xfId="2298" xr:uid="{B03B8BD8-F42E-49E4-B1A7-D0D7F2207530}"/>
    <cellStyle name="_Row7_Copy of PTT(amended by Janice on CFS)llatest1_4.CEConso 3" xfId="2299" xr:uid="{5B6E184A-4D60-43C2-98AB-CD12DE7E85A9}"/>
    <cellStyle name="_Row7_Copy of PTT(amended by Janice on CFS)llatest1_4.CEConso 4" xfId="2300" xr:uid="{157A17EA-3D9D-4917-8101-5961A96F8404}"/>
    <cellStyle name="_Row7_Copy of PTT(amended by Janice on CFS)llatest1_4.CEConso_4.CEConso_Final" xfId="2301" xr:uid="{9B4BDEA1-AE09-4EB1-A9F5-9ADF7FBD19AE}"/>
    <cellStyle name="_Row7_Copy of PTT(amended by Janice on CFS)llatest1_4.CEConso_4.CEConso_Final 2" xfId="2302" xr:uid="{569DF3F7-9623-4FA5-905C-BD21B29248AC}"/>
    <cellStyle name="_Row7_Copy of PTT(amended by Janice on CFS)llatest1_4.CEConso_4.CEConso_Final 2 2" xfId="2303" xr:uid="{CBBB0E30-B4C5-4051-A4FE-256C0C05DE41}"/>
    <cellStyle name="_Row7_Copy of PTT(amended by Janice on CFS)llatest1_4.CEConso_4.CEConso_Final 2 3" xfId="2304" xr:uid="{C211E6D9-A674-49D2-B246-E0FCE8E7C813}"/>
    <cellStyle name="_Row7_Copy of PTT(amended by Janice on CFS)llatest1_4.CEConso_4.CEConso_Final 3" xfId="2305" xr:uid="{71161F8A-7E7A-4707-89C5-AFDEB7C67B65}"/>
    <cellStyle name="_Row7_Copy of PTT(amended by Janice on CFS)llatest1_4.CEConso_4.CEConso_Final 4" xfId="2306" xr:uid="{52705553-DC6F-4324-8B5D-BF1B2A671333}"/>
    <cellStyle name="_Row7_Copy of PTT(amended by Janice on CFS)llatest1_4.CEConso_Final" xfId="2307" xr:uid="{3D31ACB7-F545-4217-9D22-2F8551751D90}"/>
    <cellStyle name="_Row7_Copy of PTT(amended by Janice on CFS)llatest1_4.CEConso_Final 2" xfId="2308" xr:uid="{97F5880C-DB9D-45A9-B521-FB7B4B119335}"/>
    <cellStyle name="_Row7_Copy of PTT(amended by Janice on CFS)llatest1_4.CEConso_Final 2 2" xfId="2309" xr:uid="{53BFEA9F-93F4-40A1-9A46-CFACC2B696A2}"/>
    <cellStyle name="_Row7_Copy of PTT(amended by Janice on CFS)llatest1_4.CEConso_Final 2 3" xfId="2310" xr:uid="{96CCAEB9-B5F9-4071-839F-05183DB4F5A2}"/>
    <cellStyle name="_Row7_Copy of PTT(amended by Janice on CFS)llatest1_4.CEConso_Final 22.1.10" xfId="2311" xr:uid="{CD907D5C-85EA-4E3B-868F-7B8A73BD841E}"/>
    <cellStyle name="_Row7_Copy of PTT(amended by Janice on CFS)llatest1_4.CEConso_Final 22.1.10 2" xfId="2312" xr:uid="{212D9C7B-F67E-4D1E-97A4-BA28AD4CB545}"/>
    <cellStyle name="_Row7_Copy of PTT(amended by Janice on CFS)llatest1_4.CEConso_Final 22.1.10 2 2" xfId="2313" xr:uid="{539ED374-63B8-429D-88C5-7C897158085C}"/>
    <cellStyle name="_Row7_Copy of PTT(amended by Janice on CFS)llatest1_4.CEConso_Final 22.1.10 2 3" xfId="2314" xr:uid="{33344273-B6B8-4ED6-9F99-C9628F22C68C}"/>
    <cellStyle name="_Row7_Copy of PTT(amended by Janice on CFS)llatest1_4.CEConso_Final 22.1.10 3" xfId="2315" xr:uid="{00A9014D-A171-4C60-A25C-20BE7F92B211}"/>
    <cellStyle name="_Row7_Copy of PTT(amended by Janice on CFS)llatest1_4.CEConso_Final 22.1.10 4" xfId="2316" xr:uid="{B20E2121-F3EF-4664-A943-6DCE1192C850}"/>
    <cellStyle name="_Row7_Copy of PTT(amended by Janice on CFS)llatest1_4.CEConso_Final 22.1.10_PTT Reports_30.11.10" xfId="2317" xr:uid="{1AC5598B-8BE2-4491-8CA8-5922F8F81E14}"/>
    <cellStyle name="_Row7_Copy of PTT(amended by Janice on CFS)llatest1_4.CEConso_Final 22.1.10_PTT Reports_30.11.10 2" xfId="2318" xr:uid="{7F8F922D-B10B-44BE-8729-6221B7611F92}"/>
    <cellStyle name="_Row7_Copy of PTT(amended by Janice on CFS)llatest1_4.CEConso_Final 22.1.10_PTT Reports_30.11.10 2 2" xfId="2319" xr:uid="{EAA39601-9662-4B3D-97E3-AA1798FB077D}"/>
    <cellStyle name="_Row7_Copy of PTT(amended by Janice on CFS)llatest1_4.CEConso_Final 22.1.10_PTT Reports_30.11.10 2 3" xfId="2320" xr:uid="{A9D0FF80-1071-4767-9E62-CC7CE5083600}"/>
    <cellStyle name="_Row7_Copy of PTT(amended by Janice on CFS)llatest1_4.CEConso_Final 22.1.10_PTT Reports_30.11.10 3" xfId="2321" xr:uid="{747226A0-5437-40C1-A0B0-C9C5CB546B2C}"/>
    <cellStyle name="_Row7_Copy of PTT(amended by Janice on CFS)llatest1_4.CEConso_Final 22.1.10_PTT Reports_30.11.10 4" xfId="2322" xr:uid="{5280F04E-A511-4B21-9A99-29E4BCE0C1F6}"/>
    <cellStyle name="_Row7_Copy of PTT(amended by Janice on CFS)llatest1_4.CEConso_Final 3" xfId="2323" xr:uid="{6000D82D-BAD5-4C0B-A5C6-68AC24ECB1D7}"/>
    <cellStyle name="_Row7_Copy of PTT(amended by Janice on CFS)llatest1_4.CEConso_Final 4" xfId="2324" xr:uid="{54EF4D92-0175-40F8-BBA6-427479DCFA34}"/>
    <cellStyle name="_Row7_Copy of PTT(amended by Janice on CFS)llatest1_4.CEConso_Final 5" xfId="2325" xr:uid="{D6896FC2-E7CD-4BEE-86FF-78625D76CDE4}"/>
    <cellStyle name="_Row7_Copy of PTT(amended by Janice on CFS)llatest1_4.CEConso_Sheet1" xfId="2326" xr:uid="{EDCEA60B-14D8-415A-821A-F0C9C90BB52A}"/>
    <cellStyle name="_Row7_Copy of PTT(amended by Janice on CFS)llatest1_4.CEConso_Sheet1 2" xfId="2327" xr:uid="{C116CD5D-C1E2-4DB7-A914-D606DEE32D47}"/>
    <cellStyle name="_Row7_Copy of PTT(amended by Janice on CFS)llatest1_4.CEConso_Sheet1 2 2" xfId="2328" xr:uid="{191C6B24-60BE-4FFD-B7ED-A0F4813D5B7C}"/>
    <cellStyle name="_Row7_Copy of PTT(amended by Janice on CFS)llatest1_4.CEConso_Sheet1 2 3" xfId="2329" xr:uid="{FB0A8186-EB23-48B3-AB08-9F896E072A66}"/>
    <cellStyle name="_Row7_Copy of PTT(amended by Janice on CFS)llatest1_4.CEConso_Sheet1 3" xfId="2330" xr:uid="{3027F534-264D-4E5C-8B09-B42611A0B511}"/>
    <cellStyle name="_Row7_Copy of PTT(amended by Janice on CFS)llatest1_4.CEConso_Sheet1 4" xfId="2331" xr:uid="{8A68281A-4D32-4C86-B136-C99AEA23E16D}"/>
    <cellStyle name="_Row7_Copy of PTT(amended by Janice on CFS)llatest1_7.EBITDA" xfId="2332" xr:uid="{E435B722-E176-427B-9A78-490332E27C76}"/>
    <cellStyle name="_Row7_Copy of PTT(amended by Janice on CFS)llatest1_7.EBITDA 2" xfId="2333" xr:uid="{AA178A10-1D72-427C-9675-A123406656F4}"/>
    <cellStyle name="_Row7_Copy of PTT(amended by Janice on CFS)llatest1_7.EBITDA 2 2" xfId="2334" xr:uid="{E599FA82-B0B1-4CA3-8A51-B36F7B7743C2}"/>
    <cellStyle name="_Row7_Copy of PTT(amended by Janice on CFS)llatest1_7.EBITDA 2 3" xfId="2335" xr:uid="{F55F657D-8B1B-44D1-987B-5CEC7C16327C}"/>
    <cellStyle name="_Row7_Copy of PTT(amended by Janice on CFS)llatest1_7.EBITDA 3" xfId="2336" xr:uid="{D9435388-FDB0-4F41-99AF-46359F79892E}"/>
    <cellStyle name="_Row7_Copy of PTT(amended by Janice on CFS)llatest1_7.EBITDA 4" xfId="2337" xr:uid="{224F73EC-2BC6-4603-9DCB-982F63247651}"/>
    <cellStyle name="_Row7_Copy of PTT(amended by Janice on CFS)llatest1_7.EBITDA_PTT Reports_30.11.10" xfId="2338" xr:uid="{CBECA26C-1DA6-4492-907B-59AAE1932143}"/>
    <cellStyle name="_Row7_Copy of PTT(amended by Janice on CFS)llatest1_7.EBITDA_PTT Reports_30.11.10 2" xfId="2339" xr:uid="{692BDBF4-FD29-49C5-9439-EFFEE10C0EE5}"/>
    <cellStyle name="_Row7_Copy of PTT(amended by Janice on CFS)llatest1_7.EBITDA_PTT Reports_30.11.10 2 2" xfId="2340" xr:uid="{B3B81118-7C42-4631-9BC5-CB775F734885}"/>
    <cellStyle name="_Row7_Copy of PTT(amended by Janice on CFS)llatest1_7.EBITDA_PTT Reports_30.11.10 2 3" xfId="2341" xr:uid="{D8E8502E-9F4B-4CF0-A87F-0D6A9F9DFDEB}"/>
    <cellStyle name="_Row7_Copy of PTT(amended by Janice on CFS)llatest1_7.EBITDA_PTT Reports_30.11.10 3" xfId="2342" xr:uid="{1B9EB11C-DF0D-4732-BA0F-86CAF5B1D6EA}"/>
    <cellStyle name="_Row7_Copy of PTT(amended by Janice on CFS)llatest1_7.EBITDA_PTT Reports_30.11.10 4" xfId="2343" xr:uid="{7B798DDD-7C61-4337-8D5D-A3196F556A1B}"/>
    <cellStyle name="_Row7_Copy of PTT(amended by Janice on CFS)llatest1_7.EBITDA_Sheet1" xfId="2344" xr:uid="{CE2EBA45-DB44-4131-9B84-7DB024BFFB4B}"/>
    <cellStyle name="_Row7_Copy of PTT(amended by Janice on CFS)llatest1_7.EBITDA_Sheet1 2" xfId="2345" xr:uid="{58AE0402-91C3-4B97-8B52-D02DE04A8989}"/>
    <cellStyle name="_Row7_Copy of PTT(amended by Janice on CFS)llatest1_7.EBITDA_Sheet1 2 2" xfId="2346" xr:uid="{14A63BE6-35C2-490B-B906-A543E4105642}"/>
    <cellStyle name="_Row7_Copy of PTT(amended by Janice on CFS)llatest1_7.EBITDA_Sheet1 2 3" xfId="2347" xr:uid="{0CBAB1D9-9EDC-4060-952B-01E5A5F09044}"/>
    <cellStyle name="_Row7_Copy of PTT(amended by Janice on CFS)llatest1_7.EBITDA_Sheet1 3" xfId="2348" xr:uid="{42ED72B0-DC6A-4AD3-A2A2-C6710C582D41}"/>
    <cellStyle name="_Row7_Copy of PTT(amended by Janice on CFS)llatest1_7.EBITDA_Sheet1 4" xfId="2349" xr:uid="{C61414F4-E050-420E-9752-78547E0DE769}"/>
    <cellStyle name="_Row7_Copy of PTT(amended by Janice on CFS)llatest1_PTT for cash flow Dec 09_mjing" xfId="2350" xr:uid="{A47B9E95-356C-46B8-B0B3-3C9E9B3E69B2}"/>
    <cellStyle name="_Row7_Copy of PTT(amended by Janice on CFS)llatest1_PTT for cash flow Dec 09_mjing 2" xfId="2351" xr:uid="{4E9D82E1-B851-4AC1-8C6E-C5F07D6BEC67}"/>
    <cellStyle name="_Row7_Copy of PTT(amended by Janice on CFS)llatest1_PTT for cash flow Dec 09_mjing 2 2" xfId="2352" xr:uid="{631E54F3-5BD4-4E57-A7C4-B5B167014C01}"/>
    <cellStyle name="_Row7_Copy of PTT(amended by Janice on CFS)llatest1_PTT for cash flow Dec 09_mjing 2 3" xfId="2353" xr:uid="{BCEAC520-975A-4E22-8D1D-EDB7B1EE11BA}"/>
    <cellStyle name="_Row7_Copy of PTT(amended by Janice on CFS)llatest1_PTT for cash flow Dec 09_mjing 3" xfId="2354" xr:uid="{CCB9F766-0C4E-48FE-A87D-40F95BB55889}"/>
    <cellStyle name="_Row7_Copy of PTT(amended by Janice on CFS)llatest1_PTT for cash flow Dec 09_mjing 4" xfId="2355" xr:uid="{1CCF83F3-C110-4226-99F5-F8626546A298}"/>
    <cellStyle name="_Row7_Copy of PTT(amended by Janice on CFS)llatest1_PTT for cash flow Dec 09_mjing_PTT Reports_30.11.10" xfId="2356" xr:uid="{C58515B4-E102-40AA-8ABB-160ED28CEF2D}"/>
    <cellStyle name="_Row7_Copy of PTT(amended by Janice on CFS)llatest1_PTT for cash flow Dec 09_mjing_PTT Reports_30.11.10 2" xfId="2357" xr:uid="{E1AB1A71-2D77-475D-B88D-DE196FE514DC}"/>
    <cellStyle name="_Row7_Copy of PTT(amended by Janice on CFS)llatest1_PTT for cash flow Dec 09_mjing_PTT Reports_30.11.10 2 2" xfId="2358" xr:uid="{C8AF2F41-0145-49DE-BB8F-E73D584A4FB6}"/>
    <cellStyle name="_Row7_Copy of PTT(amended by Janice on CFS)llatest1_PTT for cash flow Dec 09_mjing_PTT Reports_30.11.10 2 3" xfId="2359" xr:uid="{15436184-F8AC-4507-8A95-C93F8445D59F}"/>
    <cellStyle name="_Row7_Copy of PTT(amended by Janice on CFS)llatest1_PTT for cash flow Dec 09_mjing_PTT Reports_30.11.10 3" xfId="2360" xr:uid="{69A29035-2447-4C41-B04A-77BE097A53FC}"/>
    <cellStyle name="_Row7_Copy of PTT(amended by Janice on CFS)llatest1_PTT for cash flow Dec 09_mjing_PTT Reports_30.11.10 4" xfId="2361" xr:uid="{75DFBCC7-D76F-4007-9349-F017A49D4A2F}"/>
    <cellStyle name="_Row7_Copy of PTT(amended by Janice on CFS)llatest1_PTT for cash flow Dec 09_mjing_Sheet1" xfId="2362" xr:uid="{B803C51A-81FA-4E37-8C8A-BE22CF23AAE9}"/>
    <cellStyle name="_Row7_Copy of PTT(amended by Janice on CFS)llatest1_PTT for cash flow Dec 09_mjing_Sheet1 2" xfId="2363" xr:uid="{1DA10E82-2D14-49B5-B231-D4FBF3DC0DCA}"/>
    <cellStyle name="_Row7_Copy of PTT(amended by Janice on CFS)llatest1_PTT for cash flow Dec 09_mjing_Sheet1 2 2" xfId="2364" xr:uid="{B7D95DC1-30F3-444C-862C-A7D97711E10F}"/>
    <cellStyle name="_Row7_Copy of PTT(amended by Janice on CFS)llatest1_PTT for cash flow Dec 09_mjing_Sheet1 2 3" xfId="2365" xr:uid="{441C53E6-03C2-4043-A6EB-C69A02665CB3}"/>
    <cellStyle name="_Row7_Copy of PTT(amended by Janice on CFS)llatest1_PTT for cash flow Dec 09_mjing_Sheet1 3" xfId="2366" xr:uid="{7682E3D9-559E-4443-A655-7BD1DBB21A39}"/>
    <cellStyle name="_Row7_Copy of PTT(amended by Janice on CFS)llatest1_PTT for cash flow Dec 09_mjing_Sheet1 4" xfId="2367" xr:uid="{2C162A92-2A5A-40D3-8034-9F0027AAF40C}"/>
    <cellStyle name="_Row7_Copy of PTT(amended by Janice on CFS)llatest1_PTT Reports_30.11.10" xfId="2368" xr:uid="{62D77FAD-5B47-49FC-80D2-248937E823E7}"/>
    <cellStyle name="_Row7_Copy of PTT(amended by Janice on CFS)llatest1_PTT Reports_30.11.10 2" xfId="2369" xr:uid="{4F5BB699-DD73-4DC7-979F-ECA2E8AA0F90}"/>
    <cellStyle name="_Row7_Copy of PTT(amended by Janice on CFS)llatest1_PTT Reports_30.11.10 2 2" xfId="2370" xr:uid="{694E8ACA-BC4E-42C6-94F2-5A54B966795D}"/>
    <cellStyle name="_Row7_Copy of PTT(amended by Janice on CFS)llatest1_PTT Reports_30.11.10 2 3" xfId="2371" xr:uid="{F592001B-6E5C-43F7-BDA8-A3A43D36CC57}"/>
    <cellStyle name="_Row7_Copy of PTT(amended by Janice on CFS)llatest1_PTT Reports_30.11.10 3" xfId="2372" xr:uid="{7C949B6F-EB10-490E-B3B9-CC8FC547299C}"/>
    <cellStyle name="_Row7_Copy of PTT(amended by Janice on CFS)llatest1_PTT Reports_30.11.10 4" xfId="2373" xr:uid="{C7AD6127-02F0-40B9-9DD6-D58C05604758}"/>
    <cellStyle name="_Row7_Deferred Tax 31.12.2008" xfId="2374" xr:uid="{1C00248B-6E14-452A-BA98-C9AADF623B27}"/>
    <cellStyle name="_Row7_Deferred Tax 31.12.2008 2" xfId="2375" xr:uid="{9D4E3D52-FEEF-4D64-8169-5BE61BB5ECAF}"/>
    <cellStyle name="_Row7_Deferred Tax 31.12.2008 2 2" xfId="2376" xr:uid="{538B47FE-B69F-4090-B409-8A2CAD1E2EDD}"/>
    <cellStyle name="_Row7_Deferred Tax 31.12.2008 2 3" xfId="2377" xr:uid="{E342BF4C-22EF-4C63-907A-3C2D17D8576A}"/>
    <cellStyle name="_Row7_Deferred Tax 31.12.2008 3" xfId="2378" xr:uid="{FEEE9F04-A892-48F6-946A-FD4ABBCC0348}"/>
    <cellStyle name="_Row7_Deferred Tax 31.12.2008 4" xfId="2379" xr:uid="{3D962D75-C998-4455-80A9-98FF1613D4DB}"/>
    <cellStyle name="_Row7_Deferred Tax Note_July 2009" xfId="2380" xr:uid="{833EB9CE-740B-431E-B947-268C80D0D942}"/>
    <cellStyle name="_Row7_Deferred Tax Note_July 2009 2" xfId="2381" xr:uid="{480B728C-D1BE-4905-B442-9304C058D370}"/>
    <cellStyle name="_Row7_Deferred Tax Note_July 2009_7.EBITDA" xfId="2382" xr:uid="{094EADE5-66C0-43FB-8D0C-65EFE44B4ED7}"/>
    <cellStyle name="_Row7_Deferred Tax Note_July 2009_7.EBITDA 2" xfId="2383" xr:uid="{0629E939-3415-41F8-8596-9D7E0A30D8AB}"/>
    <cellStyle name="_Row7_Deferred Tax Note_July 2009_8. Cash" xfId="2384" xr:uid="{F8AE7341-1EA4-437B-94B9-E3A6FAD52822}"/>
    <cellStyle name="_Row7_Deferred Tax Note_July 2009_8. Cash 2" xfId="2385" xr:uid="{9FC5DF71-CAAB-4B6D-A1BF-352F1E39A06A}"/>
    <cellStyle name="_Row7_Deferred Tax Note_July 2009_Interest Rate Risk" xfId="2386" xr:uid="{F828E4F0-027C-473D-8242-B80F805D5AB6}"/>
    <cellStyle name="_Row7_Deferred Tax Note_July 2009_Interest Rate Risk 2" xfId="2387" xr:uid="{9D54F577-176B-4C0F-9B5B-B1D1776D8C70}"/>
    <cellStyle name="_Row7_Deferred Tax Note_July 2009_PTT for cash flow Dec 09_mjing" xfId="2388" xr:uid="{876DEE30-432A-483F-A100-9C543AFF8087}"/>
    <cellStyle name="_Row7_Deferred Tax Note_July 2009_PTT for cash flow Dec 09_mjing 2" xfId="2389" xr:uid="{A7B2DE52-2B1D-46D2-B72E-D9A50F2C8F2C}"/>
    <cellStyle name="_Row7_Deferred Tax Note_July 2009_PTT Reports_30.11.10" xfId="2390" xr:uid="{3F0382BF-D40D-4310-8AD8-8255E86114EB}"/>
    <cellStyle name="_Row7_Deferred Tax Note_July 2009_PTT Reports_30.11.10 2" xfId="2391" xr:uid="{1AAC0E86-3955-4ADA-8B04-D7610B7B9529}"/>
    <cellStyle name="_Row7_Deferred Tax Note_July 2009_Sheet1" xfId="2392" xr:uid="{7D0C2D59-3095-447A-BADB-3BAB58ECD44B}"/>
    <cellStyle name="_Row7_Deferred Tax Note_July 2009_Sheet1 2" xfId="2393" xr:uid="{D84ADEDA-AD1E-40FE-8F31-B93AE828D19D}"/>
    <cellStyle name="_Row7_Deferred Tax Template" xfId="2394" xr:uid="{4CA41DA5-D836-441F-B500-30BC9F375CE8}"/>
    <cellStyle name="_Row7_Deferred Tax Template 2" xfId="2395" xr:uid="{9D97367B-679A-47C0-96F9-EA22536F2CBE}"/>
    <cellStyle name="_Row7_Deferred Tax Template_38.AdminRelated (M)" xfId="2396" xr:uid="{46CA66EA-1A63-4C2B-8482-1AF76A90075A}"/>
    <cellStyle name="_Row7_Deferred Tax Template_38.AdminRelated (M) 2" xfId="2397" xr:uid="{41D2EDB4-8C2D-4F7D-AAA6-696BC181FEC5}"/>
    <cellStyle name="_Row7_Deferred Tax Template_4.CEConso" xfId="2398" xr:uid="{759B9AFC-65B1-4313-9E71-5CA54989C73B}"/>
    <cellStyle name="_Row7_Deferred Tax Template_4.CEConso 2" xfId="2399" xr:uid="{34A66A86-6901-41BB-BF9F-B3B2DBBEA644}"/>
    <cellStyle name="_Row7_Deferred Tax Template_4.CEConso_Final 22.1.10" xfId="2400" xr:uid="{4184CDE2-C4E5-4E39-AD4A-AB004D444B91}"/>
    <cellStyle name="_Row7_Deferred Tax Template_4.CEConso_Final 22.1.10 2" xfId="2401" xr:uid="{3E8E1DC6-16F4-4689-8AE5-607ADBA4506C}"/>
    <cellStyle name="_Row7_Deferred Tax Template_7.EBITDA" xfId="2402" xr:uid="{799B6C12-B8A6-4EEB-AFFB-B85E22C5927F}"/>
    <cellStyle name="_Row7_Deferred Tax Template_7.EBITDA 2" xfId="2403" xr:uid="{13B1E4FE-6D8F-4D43-B304-192CD3A63010}"/>
    <cellStyle name="_Row7_Deferred Tax Template_8. Cash" xfId="2404" xr:uid="{2611D335-4200-4FDD-AF3E-C4DA5E5C99E1}"/>
    <cellStyle name="_Row7_Deferred Tax Template_8. Cash 2" xfId="2405" xr:uid="{5FEE6CEE-7CB2-449C-B891-7408010759BE}"/>
    <cellStyle name="_Row7_Deferred Tax Template_Interest Rate Risk" xfId="2406" xr:uid="{5F0D1A26-C6F0-4A53-84EF-A51949390361}"/>
    <cellStyle name="_Row7_Deferred Tax Template_Interest Rate Risk 2" xfId="2407" xr:uid="{48D75754-15AC-4315-8068-0A631CC39CAE}"/>
    <cellStyle name="_Row7_Deferred Tax Template_PTT for cash flow Dec 09_mjing" xfId="2408" xr:uid="{EB9BC65F-AB57-4AC7-8730-52956C6A44A3}"/>
    <cellStyle name="_Row7_Deferred Tax Template_PTT for cash flow Dec 09_mjing 2" xfId="2409" xr:uid="{988D3FF0-402E-44CB-ABB3-05746F924F8C}"/>
    <cellStyle name="_Row7_Deferred Tax Template_PTT Reports_30.11.10" xfId="2410" xr:uid="{A2F133A7-D4A4-46D7-8747-996206F02482}"/>
    <cellStyle name="_Row7_Deferred Tax Template_PTT Reports_30.11.10 2" xfId="2411" xr:uid="{787A782D-5BE9-45B6-8794-53C5261F07EF}"/>
    <cellStyle name="_Row7_Deferred Tax Template_Sheet1" xfId="2412" xr:uid="{B7885C13-B393-4E02-B40F-6606CED83646}"/>
    <cellStyle name="_Row7_Deferred Tax Template_Sheet1 2" xfId="2413" xr:uid="{C59B1133-5D29-4E50-A77F-61464E83F12E}"/>
    <cellStyle name="_Row7_Payable to GC" xfId="2414" xr:uid="{E7244032-B4C5-4EA0-A14E-C875BAAB05EB}"/>
    <cellStyle name="_Row7_Payable to GC 2" xfId="2415" xr:uid="{173E6378-E455-4D8E-B46C-AA21F9C76F74}"/>
    <cellStyle name="_Row7_Quarterly Disclosure Information_2nd Quarter 09_0614" xfId="2416" xr:uid="{ACFDA151-E84D-4EC3-9A3B-40E85EA72259}"/>
    <cellStyle name="_Row7_Quarterly Disclosure Information_2nd Quarter 09_0614 2" xfId="2417" xr:uid="{F325FF90-6DCC-40BC-8C4F-48A9DBF975D2}"/>
    <cellStyle name="_Row7_Recon of prov dd 2" xfId="2418" xr:uid="{4AF5400D-9E21-4EEC-9E4F-F0921FEC9F85}"/>
    <cellStyle name="_Row7_Recon of prov dd 2 2" xfId="2419" xr:uid="{E6A576D8-1D18-4F98-AA18-CA25B22B6E20}"/>
    <cellStyle name="_Row7_Template-STDMonthlyReport4Conso v3" xfId="2420" xr:uid="{9808BB82-0481-4B47-8047-C61C638B7611}"/>
    <cellStyle name="_Row7_Template-STDMonthlyReport4Conso v3 2" xfId="2421" xr:uid="{47117ED1-0E74-4E7C-B72E-F4E15AF8B5B8}"/>
    <cellStyle name="_Row7_Template-STDMonthlyReport4Conso v3 2 2" xfId="2422" xr:uid="{9FF038EB-F900-47EC-ACA5-8E18B3504236}"/>
    <cellStyle name="_Row7_Template-STDMonthlyReport4Conso v3 2 3" xfId="2423" xr:uid="{C00E1367-E365-4422-8E6F-223E7EB5A93B}"/>
    <cellStyle name="_Row7_Template-STDMonthlyReport4Conso v3 3" xfId="2424" xr:uid="{D9B7C096-6B57-413A-860D-C22D33F4C3D1}"/>
    <cellStyle name="_Row7_Template-STDMonthlyReport4Conso v3 4" xfId="2425" xr:uid="{6966FC9E-B093-4D7A-B731-276D1A5E6305}"/>
    <cellStyle name="20% - Accent1 2" xfId="2426" xr:uid="{C35108C5-E237-415A-841A-2F4464C91896}"/>
    <cellStyle name="20% - Accent1 2 2" xfId="2427" xr:uid="{4B1272D4-169B-4F05-860B-1A7B63655E9D}"/>
    <cellStyle name="20% - Accent1 2 2 2" xfId="2428" xr:uid="{6FB989D8-FCAB-4B24-AF16-1489A3AE1E91}"/>
    <cellStyle name="20% - Accent1 2 3" xfId="2429" xr:uid="{7FCB9D5D-924B-4E78-B4C5-F088A040023B}"/>
    <cellStyle name="20% - Accent1 2 4" xfId="2430" xr:uid="{5FC05128-8CF6-4AEB-9439-D8CA7579CC94}"/>
    <cellStyle name="20% - Accent2 2" xfId="2431" xr:uid="{4AB25FAF-FE51-427D-A550-82C2E2751371}"/>
    <cellStyle name="20% - Accent2 2 2" xfId="2432" xr:uid="{093E45E2-3A93-42C1-87CE-E4D739812397}"/>
    <cellStyle name="20% - Accent2 2 2 2" xfId="2433" xr:uid="{055F44C0-2A68-48EE-86E4-AF2D564CF4F5}"/>
    <cellStyle name="20% - Accent2 2 3" xfId="2434" xr:uid="{8D830EFF-A761-4439-8F0F-5DCF09F4841D}"/>
    <cellStyle name="20% - Accent2 2 4" xfId="2435" xr:uid="{C58706A7-CC21-404B-8803-FF57FDE236D8}"/>
    <cellStyle name="20% - Accent3 2" xfId="2436" xr:uid="{890041A5-07C1-45C8-9AB2-8620D6391A1F}"/>
    <cellStyle name="20% - Accent3 2 2" xfId="2437" xr:uid="{C64BF7DB-9B37-4D1F-804C-30DB8D338BC8}"/>
    <cellStyle name="20% - Accent3 2 2 2" xfId="2438" xr:uid="{9754A761-0280-4CDB-A7BE-51C90AEAB291}"/>
    <cellStyle name="20% - Accent3 2 3" xfId="2439" xr:uid="{0D84762D-46B5-42E4-A7E2-14D2B3532AAA}"/>
    <cellStyle name="20% - Accent3 2 4" xfId="2440" xr:uid="{1740967C-179B-4445-B40E-321CB9674E9B}"/>
    <cellStyle name="20% - Accent4 2" xfId="2441" xr:uid="{B30AD96A-E861-4102-9C0B-6F3F084BF526}"/>
    <cellStyle name="20% - Accent4 2 2" xfId="2442" xr:uid="{29532BD3-8762-44B2-8267-2116DD29633E}"/>
    <cellStyle name="20% - Accent4 2 2 2" xfId="2443" xr:uid="{FB300128-80AD-4B11-8A30-99716C26BC59}"/>
    <cellStyle name="20% - Accent4 2 3" xfId="2444" xr:uid="{EE1E89C0-5F8B-44B4-941C-28BBA9FDC470}"/>
    <cellStyle name="20% - Accent4 2 4" xfId="2445" xr:uid="{F8E5CFCC-644E-4B16-92B0-501FC477EF53}"/>
    <cellStyle name="20% - Accent5 2" xfId="2446" xr:uid="{206FD527-945F-4959-BB70-13D0CEB5C5E8}"/>
    <cellStyle name="20% - Accent5 2 2" xfId="2447" xr:uid="{AC077B8F-92FA-4C48-8CD5-67820C428BC3}"/>
    <cellStyle name="20% - Accent5 2 2 2" xfId="2448" xr:uid="{7A3D1D77-0EDD-4784-98A1-759B541EBBFB}"/>
    <cellStyle name="20% - Accent5 2 3" xfId="2449" xr:uid="{C500D146-CEAC-4644-AD6B-742864BD373B}"/>
    <cellStyle name="20% - Accent5 2 4" xfId="2450" xr:uid="{7442A9A8-986A-4225-9A85-B747D79B53F1}"/>
    <cellStyle name="20% - Accent6 2" xfId="2451" xr:uid="{019CEE2D-D410-47BE-8C9A-7DF9756B6BC2}"/>
    <cellStyle name="20% - Accent6 2 2" xfId="2452" xr:uid="{F4E5EEFB-EAA9-48A6-AD3A-11B9050F6B40}"/>
    <cellStyle name="20% - Accent6 2 2 2" xfId="2453" xr:uid="{2FF634CF-E1C2-499C-97D2-3F94217CEE68}"/>
    <cellStyle name="20% - Accent6 2 3" xfId="2454" xr:uid="{C4678420-7D75-40CF-83BD-30471462F58B}"/>
    <cellStyle name="20% - Accent6 2 4" xfId="2455" xr:uid="{AF9EA88C-6410-4F68-A4C3-1FAF95E8644F}"/>
    <cellStyle name="40% - Accent1 2" xfId="2456" xr:uid="{3404C4FB-37C9-4F72-9C8F-F483A96FF0A9}"/>
    <cellStyle name="40% - Accent1 2 2" xfId="2457" xr:uid="{3164ACF7-E4FD-4813-BDE5-5B05E262EB94}"/>
    <cellStyle name="40% - Accent1 2 2 2" xfId="2458" xr:uid="{28400B93-F606-407F-980F-3A9527F4315F}"/>
    <cellStyle name="40% - Accent1 2 3" xfId="2459" xr:uid="{6190740D-18C4-4A5C-95D7-27EF1C8FDE79}"/>
    <cellStyle name="40% - Accent1 2 4" xfId="2460" xr:uid="{32472601-DDA5-4016-9C69-1177CAC46E25}"/>
    <cellStyle name="40% - Accent2 2" xfId="2461" xr:uid="{36396043-CFE4-4C60-A38F-1A5325BAB3CB}"/>
    <cellStyle name="40% - Accent2 2 2" xfId="2462" xr:uid="{11A444B8-A2A2-4B36-A918-E210E18C2126}"/>
    <cellStyle name="40% - Accent2 2 2 2" xfId="2463" xr:uid="{2DE351B7-C68E-4575-8202-2F4D9A68ECEE}"/>
    <cellStyle name="40% - Accent2 2 3" xfId="2464" xr:uid="{2888FA71-5AF4-4AC8-9611-CB8EB6D2289D}"/>
    <cellStyle name="40% - Accent2 2 4" xfId="2465" xr:uid="{40B08A75-FBCC-4672-B3A1-1EDDFEDAED09}"/>
    <cellStyle name="40% - Accent3 2" xfId="2466" xr:uid="{9A984451-B12D-4780-93BC-34E92687831E}"/>
    <cellStyle name="40% - Accent3 2 2" xfId="2467" xr:uid="{58A4701A-93B3-42B0-B334-0FCFB2D32765}"/>
    <cellStyle name="40% - Accent3 2 2 2" xfId="2468" xr:uid="{D6A7BCF0-E004-4D39-989C-74F0FE0EF048}"/>
    <cellStyle name="40% - Accent3 2 3" xfId="2469" xr:uid="{EADD7FFC-675B-4869-A3D3-EAEA1ED06851}"/>
    <cellStyle name="40% - Accent3 2 4" xfId="2470" xr:uid="{BF2B736F-5D36-4D40-BAFE-60A6A9D40A05}"/>
    <cellStyle name="40% - Accent4 2" xfId="2471" xr:uid="{3A8052A6-1808-4747-A145-37F66497F7A1}"/>
    <cellStyle name="40% - Accent4 2 2" xfId="2472" xr:uid="{1F5ADB90-19A9-4C03-B27D-140A57046DEE}"/>
    <cellStyle name="40% - Accent4 2 2 2" xfId="2473" xr:uid="{3473C3A3-0F26-43C8-B551-727C6AA1979D}"/>
    <cellStyle name="40% - Accent4 2 3" xfId="2474" xr:uid="{8A086AC6-99FF-488E-A30E-D49404897B25}"/>
    <cellStyle name="40% - Accent4 2 4" xfId="2475" xr:uid="{84FC6D27-91C8-45B5-90E1-20DEA78B64EC}"/>
    <cellStyle name="40% - Accent5 2" xfId="2476" xr:uid="{7F8DB5BF-94E1-47EE-A77F-F93763CD40C6}"/>
    <cellStyle name="40% - Accent5 2 2" xfId="2477" xr:uid="{5265D968-0AE3-4795-89E9-4CAF71F52998}"/>
    <cellStyle name="40% - Accent5 2 2 2" xfId="2478" xr:uid="{2FD36107-B853-4822-B9A1-900FA942378A}"/>
    <cellStyle name="40% - Accent5 2 3" xfId="2479" xr:uid="{DADA2A3A-EE89-468E-A128-DDAD6CE7DA95}"/>
    <cellStyle name="40% - Accent5 2 4" xfId="2480" xr:uid="{676AB3A9-4273-4FC2-A362-1C52360A092A}"/>
    <cellStyle name="40% - Accent6 2" xfId="2481" xr:uid="{BBCDF140-735C-4D68-AE89-E1CE9E4B8A5D}"/>
    <cellStyle name="40% - Accent6 2 2" xfId="2482" xr:uid="{555FC2A5-C1BB-4C55-B0AC-A69FF546405C}"/>
    <cellStyle name="40% - Accent6 2 2 2" xfId="2483" xr:uid="{16CCCDD9-E958-4C47-A86D-65697B55719B}"/>
    <cellStyle name="40% - Accent6 2 3" xfId="2484" xr:uid="{96400D0F-E190-4BA1-BD84-26EDE47C10FE}"/>
    <cellStyle name="40% - Accent6 2 4" xfId="2485" xr:uid="{F9FBF086-6FA4-4A6A-A496-21F836D7EA20}"/>
    <cellStyle name="60% - Accent1 2" xfId="2486" xr:uid="{882ABE83-7D68-4D1B-95C7-54C8D9C14E50}"/>
    <cellStyle name="60% - Accent1 2 2" xfId="2487" xr:uid="{32DB984C-1D3C-42D3-B67C-070D07664B37}"/>
    <cellStyle name="60% - Accent1 2 3" xfId="2488" xr:uid="{ADB50F15-57BA-4C88-BA39-2FAB091F4B31}"/>
    <cellStyle name="60% - Accent2 2" xfId="2489" xr:uid="{DC3431C5-8B7E-4F4E-8CC5-D01538E42740}"/>
    <cellStyle name="60% - Accent2 2 2" xfId="2490" xr:uid="{C34E2DC9-3569-4301-BE26-32B673351CC4}"/>
    <cellStyle name="60% - Accent2 2 3" xfId="2491" xr:uid="{83FF8766-1E28-43AA-9A3C-90A4E0C0FC26}"/>
    <cellStyle name="60% - Accent3 2" xfId="2492" xr:uid="{6654B446-EA2A-4665-AA39-F0D2F48A415C}"/>
    <cellStyle name="60% - Accent3 2 2" xfId="2493" xr:uid="{B670DD7A-7012-4B27-8643-1F0EA9C2AA97}"/>
    <cellStyle name="60% - Accent3 2 3" xfId="2494" xr:uid="{BD781C58-DA7E-4B63-B669-79743D83506C}"/>
    <cellStyle name="60% - Accent4 2" xfId="2495" xr:uid="{ECA36F81-5F10-4645-89EE-22B76E07B46D}"/>
    <cellStyle name="60% - Accent4 2 2" xfId="2496" xr:uid="{A22E36E3-F3F2-410D-A9BD-F698F992E966}"/>
    <cellStyle name="60% - Accent4 2 3" xfId="2497" xr:uid="{6058F07B-EFAC-47EF-972D-21D037410682}"/>
    <cellStyle name="60% - Accent5 2" xfId="2498" xr:uid="{BDE31B12-DE7D-48DF-9268-4429EE3BD4EA}"/>
    <cellStyle name="60% - Accent5 2 2" xfId="2499" xr:uid="{0EAE2B1B-EF50-497D-99A3-F8EAC432AB61}"/>
    <cellStyle name="60% - Accent5 2 3" xfId="2500" xr:uid="{E175B4EF-299A-4133-9F39-EE93EA43ADC6}"/>
    <cellStyle name="60% - Accent6 2" xfId="2501" xr:uid="{20E69025-0E21-4068-A6B5-155C66ECA5CA}"/>
    <cellStyle name="60% - Accent6 2 2" xfId="2502" xr:uid="{C374C1C1-2F6E-480B-9E02-A2813B6AE405}"/>
    <cellStyle name="60% - Accent6 2 3" xfId="2503" xr:uid="{8B96AB94-52B3-4291-9115-2C89E085B40E}"/>
    <cellStyle name="Accent1 - 20%" xfId="2504" xr:uid="{C55BD007-C60F-4D8B-815C-F9C21A6AD13F}"/>
    <cellStyle name="Accent1 - 20% 2" xfId="2505" xr:uid="{39E2FC23-56D5-403D-B3AE-0ECAE9DF1765}"/>
    <cellStyle name="Accent1 - 40%" xfId="2506" xr:uid="{8D64E402-FD7D-4F7B-8C9A-D2F67B8A8E2E}"/>
    <cellStyle name="Accent1 - 40% 2" xfId="2507" xr:uid="{F7725D27-924C-4227-8AC5-699D4CF5403F}"/>
    <cellStyle name="Accent1 - 60%" xfId="2508" xr:uid="{0F03FDA3-7F01-4986-A945-BDB37F13C74E}"/>
    <cellStyle name="Accent1 2" xfId="2509" xr:uid="{E84D2336-2ED8-4793-9937-967234E0E2A0}"/>
    <cellStyle name="Accent1 2 2" xfId="2510" xr:uid="{5731FB5B-97DD-4BC9-B30C-F1D74671AE6E}"/>
    <cellStyle name="Accent1 2 3" xfId="2511" xr:uid="{A0730502-F9B3-46F3-9EF9-DDACB4F9E5FC}"/>
    <cellStyle name="Accent2 - 20%" xfId="2512" xr:uid="{E257B69F-0051-49B0-AEFF-93C4427BB66C}"/>
    <cellStyle name="Accent2 - 20% 2" xfId="2513" xr:uid="{5D5A090D-6EB2-4D7E-A674-167DECE9CF2B}"/>
    <cellStyle name="Accent2 - 40%" xfId="2514" xr:uid="{257AB77D-2508-4B63-8ED0-69E1F974E328}"/>
    <cellStyle name="Accent2 - 40% 2" xfId="2515" xr:uid="{135A9065-B301-4DC9-A7E8-A8C6BCB18AC7}"/>
    <cellStyle name="Accent2 - 60%" xfId="2516" xr:uid="{E19866CE-0E2F-4AE3-A42F-53E4FBDC8281}"/>
    <cellStyle name="Accent2 2" xfId="2517" xr:uid="{ED447C59-3FD8-485A-B2B2-3BD508FF24EE}"/>
    <cellStyle name="Accent2 2 2" xfId="2518" xr:uid="{69071553-4852-4CA8-B08B-1BEE43F5F8F6}"/>
    <cellStyle name="Accent2 2 3" xfId="2519" xr:uid="{2D099D4E-DC99-4044-AD23-4E46C41E074B}"/>
    <cellStyle name="Accent3 - 20%" xfId="2520" xr:uid="{2524CDA3-B7FF-4863-A85D-8E326C9AC8CD}"/>
    <cellStyle name="Accent3 - 20% 2" xfId="2521" xr:uid="{C6C7637A-D4DE-4C87-868B-25EEFB7E070B}"/>
    <cellStyle name="Accent3 - 40%" xfId="2522" xr:uid="{6EC556E9-CFB8-4D64-BBEB-BF477536C2B4}"/>
    <cellStyle name="Accent3 - 40% 2" xfId="2523" xr:uid="{A4A807AA-6E98-41CE-AEBC-B5FB8B7E3478}"/>
    <cellStyle name="Accent3 - 60%" xfId="2524" xr:uid="{61F0886D-0222-4B6C-86B8-2B7981255A6C}"/>
    <cellStyle name="Accent3 2" xfId="2525" xr:uid="{6106FA73-CB8C-46EA-9968-39CD623A074A}"/>
    <cellStyle name="Accent3 2 2" xfId="2526" xr:uid="{83EAE87E-4ADF-409E-BA60-AB8BD2981845}"/>
    <cellStyle name="Accent3 2 3" xfId="2527" xr:uid="{E972A069-4629-43A0-A142-78B404BBBB6E}"/>
    <cellStyle name="Accent4 - 20%" xfId="2528" xr:uid="{54E60526-7765-4209-A5A8-851FD54DE192}"/>
    <cellStyle name="Accent4 - 20% 2" xfId="2529" xr:uid="{BFE25D47-1611-4D89-BA3A-E3BDADB76A78}"/>
    <cellStyle name="Accent4 - 40%" xfId="2530" xr:uid="{C9F738D9-0C45-4E15-912C-5164AB93F23B}"/>
    <cellStyle name="Accent4 - 40% 2" xfId="2531" xr:uid="{7AE517D0-810B-4725-88BE-2C63293D2556}"/>
    <cellStyle name="Accent4 - 60%" xfId="2532" xr:uid="{44BBA7DD-13E6-449B-A0B1-5CC5B1D4FA90}"/>
    <cellStyle name="Accent4 2" xfId="2533" xr:uid="{29406B53-266F-4726-A040-AC18D8DACD3C}"/>
    <cellStyle name="Accent4 2 2" xfId="2534" xr:uid="{8B898479-EBB4-4D43-BBAB-7DD51FBFEAF7}"/>
    <cellStyle name="Accent4 2 3" xfId="2535" xr:uid="{CFAAAEDC-F1A0-4625-9B2D-3C01505B30FA}"/>
    <cellStyle name="Accent5 - 20%" xfId="2536" xr:uid="{173F38BB-222E-4D96-8737-2A85A69B9B93}"/>
    <cellStyle name="Accent5 - 20% 2" xfId="2537" xr:uid="{AC102A6A-4383-46C9-BCA4-C74C6AEC77B4}"/>
    <cellStyle name="Accent5 - 40%" xfId="2538" xr:uid="{E72287C9-B18A-4CC8-95B3-E6810ECB7495}"/>
    <cellStyle name="Accent5 - 40% 2" xfId="2539" xr:uid="{D5876CB2-FFC9-4ABB-8DC2-90E80917721E}"/>
    <cellStyle name="Accent5 - 60%" xfId="2540" xr:uid="{EC424B58-9C12-4704-A517-F4A243C2E85A}"/>
    <cellStyle name="Accent5 2" xfId="2541" xr:uid="{5631CE3E-7246-458A-AAC6-444560C2FAED}"/>
    <cellStyle name="Accent5 2 2" xfId="2542" xr:uid="{ABE7BB32-C4FD-49A0-B1D7-B970B1100E06}"/>
    <cellStyle name="Accent5 2 3" xfId="2543" xr:uid="{DBEC63BF-2692-48A5-AA2D-1E3C98141855}"/>
    <cellStyle name="Accent6 - 20%" xfId="2544" xr:uid="{E65132FE-8A3F-4BD9-BE4E-E147B5281E56}"/>
    <cellStyle name="Accent6 - 20% 2" xfId="2545" xr:uid="{1FB6E527-FBDD-4880-8A2C-1A4CB4519A3A}"/>
    <cellStyle name="Accent6 - 40%" xfId="2546" xr:uid="{8027508C-8A83-4F1D-939C-9D352986F8B5}"/>
    <cellStyle name="Accent6 - 40% 2" xfId="2547" xr:uid="{8DDFA6EA-9762-4EAA-B478-2E7C1728B5FF}"/>
    <cellStyle name="Accent6 - 60%" xfId="2548" xr:uid="{D4BAE432-CFF8-4632-BEF5-1D3B0D0B3E84}"/>
    <cellStyle name="Accent6 2" xfId="2549" xr:uid="{B45C2D97-8254-4250-9CDC-4DC78F047D9A}"/>
    <cellStyle name="Accent6 2 2" xfId="2550" xr:uid="{1C28F59F-6DBE-48E3-9FA3-2649C22E98E2}"/>
    <cellStyle name="Accent6 2 3" xfId="2551" xr:uid="{3F062F39-7D14-46DC-9BAC-5A63BDBB213D}"/>
    <cellStyle name="Bad 2" xfId="2552" xr:uid="{1968A45D-B3EC-4511-ACF5-B8F46DEB6907}"/>
    <cellStyle name="Bad 2 2" xfId="2553" xr:uid="{53EE7CC4-F15E-4881-A665-570FAC352C1B}"/>
    <cellStyle name="Bad 2 3" xfId="2554" xr:uid="{7E233DCD-9A0B-418D-B67A-F80549D8DAAE}"/>
    <cellStyle name="Calc Currency (0)" xfId="2555" xr:uid="{B551935A-FF12-4CB2-9EB8-D6C4B4BE6E95}"/>
    <cellStyle name="Calc Currency (0) 2" xfId="2556" xr:uid="{59666B68-8A5A-4931-85BB-402E7C6D0BDB}"/>
    <cellStyle name="Calc Currency (0) 2 2" xfId="2557" xr:uid="{DB4547F0-78FC-4DB7-B5C3-C6C0F5A57461}"/>
    <cellStyle name="Calc Currency (0) 3" xfId="2558" xr:uid="{BCE76F05-9519-4FF3-A392-F4DBCFF14501}"/>
    <cellStyle name="Calc Currency (2)" xfId="2559" xr:uid="{E58ABD7A-4BA8-4B52-9AA3-D2AE738F6151}"/>
    <cellStyle name="Calc Percent (0)" xfId="2560" xr:uid="{8DCCA8FA-E066-4701-B5A0-C4F194909047}"/>
    <cellStyle name="Calc Percent (1)" xfId="2561" xr:uid="{6FA1B09A-55FA-44B1-8467-FBF0F61B402F}"/>
    <cellStyle name="Calc Percent (1) 2" xfId="2562" xr:uid="{9BB48F58-20FB-4A57-A010-391414D52602}"/>
    <cellStyle name="Calc Percent (1) 2 2" xfId="2563" xr:uid="{B57B8CF4-BB2E-46EA-9EBF-2D4C2B1DB09D}"/>
    <cellStyle name="Calc Percent (2)" xfId="2564" xr:uid="{93317C93-3FD2-4200-AFC8-6B4BCF0E8C14}"/>
    <cellStyle name="Calc Percent (2) 2" xfId="2565" xr:uid="{59058AEF-29EE-421F-9C04-3737FBF5FF2F}"/>
    <cellStyle name="Calc Percent (2) 2 2" xfId="2566" xr:uid="{267A7DEB-57CA-473D-9608-031E554C228C}"/>
    <cellStyle name="Calc Percent (2) 3" xfId="2567" xr:uid="{BABE1CF5-E56F-4CDF-92E9-410E1D81CC18}"/>
    <cellStyle name="Calc Units (0)" xfId="2568" xr:uid="{4B5BEF16-6497-4946-8B7D-EFBF009274E6}"/>
    <cellStyle name="Calc Units (0) 2" xfId="2569" xr:uid="{B96A6A91-93A1-47FE-8021-43C9FF0B106E}"/>
    <cellStyle name="Calc Units (0) 2 2" xfId="2570" xr:uid="{64B6BC8C-C837-42A8-9502-CFA5B9C5032B}"/>
    <cellStyle name="Calc Units (0) 3" xfId="2571" xr:uid="{5F45686B-E309-4E90-8E1E-F80464CB0949}"/>
    <cellStyle name="Calc Units (1)" xfId="2572" xr:uid="{6F4E88C6-AC83-4D46-9607-7686F66A275A}"/>
    <cellStyle name="Calc Units (1) 2" xfId="2573" xr:uid="{54556404-F199-4F6B-BC7E-4523DB24D900}"/>
    <cellStyle name="Calc Units (1) 2 2" xfId="2574" xr:uid="{BF3D2F50-860E-44F7-A4C0-954994DE7B33}"/>
    <cellStyle name="Calc Units (1) 3" xfId="2575" xr:uid="{DDC4EA68-B818-470D-A44E-A6F7A4AECA27}"/>
    <cellStyle name="Calc Units (2)" xfId="2576" xr:uid="{D2309A8B-1BC3-40E5-8C50-26807998FA5B}"/>
    <cellStyle name="Calculation 2" xfId="2577" xr:uid="{E38AF9EC-7075-4AAD-9936-5356EBA692AD}"/>
    <cellStyle name="Calculation 2 2" xfId="2578" xr:uid="{9D629745-3769-478D-B2EB-00523B3F4F85}"/>
    <cellStyle name="Calculation 2 2 2" xfId="2579" xr:uid="{75F08417-A29A-4FA6-A5F3-AC394012F4E8}"/>
    <cellStyle name="Calculation 2 2 2 2" xfId="2580" xr:uid="{35D56A79-49F6-473C-8C18-77822EB4E049}"/>
    <cellStyle name="Calculation 2 2 2 3" xfId="2581" xr:uid="{20726CF7-8914-45DE-88B6-26A82C977B12}"/>
    <cellStyle name="Calculation 2 2 3" xfId="2582" xr:uid="{2FDB4BD1-15DA-49B1-8141-8802C89EF3E8}"/>
    <cellStyle name="Calculation 2 2 4" xfId="2583" xr:uid="{5BA35AE0-BFE9-435F-983F-35033D61F1BC}"/>
    <cellStyle name="Calculation 2 3" xfId="2584" xr:uid="{EE2BB238-90D4-4CB8-9EF4-6DCC24DC9FA6}"/>
    <cellStyle name="Calculation 2 4" xfId="2585" xr:uid="{9CBE173B-986D-4A08-96F5-962A6C11663D}"/>
    <cellStyle name="Calculation 2 4 2" xfId="2586" xr:uid="{D433F446-8642-45F3-BC23-6D93C234634A}"/>
    <cellStyle name="Calculation 2 4 3" xfId="2587" xr:uid="{98825900-2F79-4AA7-BC75-DBFB65CE4ABF}"/>
    <cellStyle name="Calculation 2 5" xfId="2588" xr:uid="{DE7F1A1D-A0D5-495F-91DF-6AA081578F91}"/>
    <cellStyle name="Calculation 2 6" xfId="2589" xr:uid="{282976AE-9DB1-420D-8A26-72C0E091F8CF}"/>
    <cellStyle name="Change A&amp;ll" xfId="14" xr:uid="{CBB77613-548B-448E-B2AB-48DAA38C3B9A}"/>
    <cellStyle name="Check Cell 2" xfId="2590" xr:uid="{306580F0-B264-474B-BC47-05AF5EECC257}"/>
    <cellStyle name="Check Cell 2 2" xfId="2591" xr:uid="{64C64378-BA07-4168-B0E8-682C144EF4A6}"/>
    <cellStyle name="Check Cell 2 3" xfId="2592" xr:uid="{1FC029A2-8402-4003-AE66-D87A41C61941}"/>
    <cellStyle name="Comma" xfId="1" builtinId="3"/>
    <cellStyle name="Comma [00]" xfId="2594" xr:uid="{AD082B59-ECE2-4EF5-A5C4-2BBD15DE3695}"/>
    <cellStyle name="Comma [00] 2" xfId="2595" xr:uid="{990DDAAA-A58B-4761-84D2-D3D82B86301E}"/>
    <cellStyle name="Comma [00] 2 2" xfId="2596" xr:uid="{A97F833D-0D4E-4C96-8E09-2A30F60A7F99}"/>
    <cellStyle name="Comma [00] 3" xfId="2597" xr:uid="{BB4E4460-815D-46C1-AD4A-DF31D21C8A2A}"/>
    <cellStyle name="Comma 10" xfId="11" xr:uid="{CA817FAD-4336-4839-B331-F06FB86B9BF5}"/>
    <cellStyle name="Comma 10 2" xfId="2598" xr:uid="{9246FF81-CA3B-4666-8268-DF615002F62B}"/>
    <cellStyle name="Comma 11" xfId="2599" xr:uid="{DE6D228F-EC8F-402C-B125-0A43CA80D101}"/>
    <cellStyle name="Comma 11 2" xfId="2600" xr:uid="{1F659862-080C-4EC3-BD3B-8893A2D81ECF}"/>
    <cellStyle name="Comma 12" xfId="2601" xr:uid="{BB5A1B9B-B706-4CE4-ADA3-3D1F51BB13A1}"/>
    <cellStyle name="Comma 12 2" xfId="2602" xr:uid="{FFD2DAB5-0A1B-4BC2-8E5F-E44301AE5AB8}"/>
    <cellStyle name="Comma 13" xfId="2603" xr:uid="{F2713EBA-F1E6-492A-ABC7-706B17561E82}"/>
    <cellStyle name="Comma 13 2" xfId="2604" xr:uid="{764852E2-2DFD-4BB4-8A26-28E6D8BED20C}"/>
    <cellStyle name="Comma 14" xfId="2605" xr:uid="{0B7FA553-D4A9-4BFA-BD49-B09B7CCBC719}"/>
    <cellStyle name="Comma 14 2" xfId="2606" xr:uid="{F8C3C8F6-190B-40BE-B2D8-4DCE787397AE}"/>
    <cellStyle name="Comma 15" xfId="2607" xr:uid="{96AF63E8-83F9-47EC-939A-69A267A64A6C}"/>
    <cellStyle name="Comma 15 2" xfId="2608" xr:uid="{315CA2A9-548A-41D4-A31C-282E50F4F18F}"/>
    <cellStyle name="Comma 16" xfId="2609" xr:uid="{9DEDBA5D-A1BB-483E-9F68-803FF5DDD468}"/>
    <cellStyle name="Comma 16 2" xfId="2610" xr:uid="{E3170A03-2B4A-4537-A826-64CC4A5CD978}"/>
    <cellStyle name="Comma 17" xfId="2611" xr:uid="{88C48E79-65F6-4D1D-9BC2-918809B94146}"/>
    <cellStyle name="Comma 17 2" xfId="2612" xr:uid="{EEFBD05F-2718-4F46-88F9-7AC549194F1D}"/>
    <cellStyle name="Comma 18" xfId="2613" xr:uid="{B5B1412B-7B2B-4A33-9F71-2E094CB6B4B4}"/>
    <cellStyle name="Comma 18 2" xfId="2614" xr:uid="{88822B37-98B3-4DFD-BD65-834DB7489F96}"/>
    <cellStyle name="Comma 19" xfId="2615" xr:uid="{41E202EC-0AF0-4167-BA90-4952C3E6C91D}"/>
    <cellStyle name="Comma 19 2" xfId="2616" xr:uid="{A395A60C-9C46-4B03-B752-3EF50CCB1E7C}"/>
    <cellStyle name="Comma 19 2 2" xfId="2617" xr:uid="{2F76A0F1-120E-4528-9B69-5C5C083DC4BD}"/>
    <cellStyle name="Comma 19 2 2 2" xfId="2618" xr:uid="{FCD3B162-F017-4CC1-9280-68CAECCE0DCE}"/>
    <cellStyle name="Comma 19 2 2 3" xfId="2619" xr:uid="{2991F712-0638-4783-8A53-391DE22B7E42}"/>
    <cellStyle name="Comma 19 2 3" xfId="2620" xr:uid="{0CB161F3-01F0-47B7-9FC3-D8CF530DC696}"/>
    <cellStyle name="Comma 19 2 3 2" xfId="2621" xr:uid="{D3C12BAB-CB40-42BA-A5F6-E3FD5074DFB8}"/>
    <cellStyle name="Comma 19 2 4" xfId="2622" xr:uid="{BDF8978A-9135-4215-A299-B7392823589F}"/>
    <cellStyle name="Comma 19 2 5" xfId="2623" xr:uid="{9464A873-CC5E-4824-8097-F01CA040508D}"/>
    <cellStyle name="Comma 19 3" xfId="2624" xr:uid="{B4E2926E-D402-48BD-9A08-823A041D7F44}"/>
    <cellStyle name="Comma 19 3 2" xfId="2625" xr:uid="{AF7ABC31-17A6-4490-8658-1AD7DD42B3DE}"/>
    <cellStyle name="Comma 19 3 3" xfId="2626" xr:uid="{B36FB5FE-0214-4030-9CB2-3BFB903E4F03}"/>
    <cellStyle name="Comma 19 4" xfId="2627" xr:uid="{0DD44917-B9E4-496C-8E37-D005E71E1ECE}"/>
    <cellStyle name="Comma 19 4 2" xfId="2628" xr:uid="{39197A75-73D8-41EB-BC89-D41D79E32C06}"/>
    <cellStyle name="Comma 19 5" xfId="2629" xr:uid="{089EBD11-7E7E-4365-80DC-1280443AF65D}"/>
    <cellStyle name="Comma 19 6" xfId="2630" xr:uid="{478845B6-0D0E-4245-AF07-1DA52C8731E6}"/>
    <cellStyle name="Comma 2" xfId="7" xr:uid="{7BC45910-B7C6-48B8-B9D0-341AEDC55763}"/>
    <cellStyle name="Comma 2 2" xfId="2632" xr:uid="{1842B306-ACD6-4B39-B332-4033AB0046F8}"/>
    <cellStyle name="Comma 2 2 2" xfId="2633" xr:uid="{CECFE4A5-B666-45C1-8D33-9F885A495D1D}"/>
    <cellStyle name="Comma 2 2 3" xfId="2634" xr:uid="{BB762DF3-A5B1-4FA4-B7C9-D4A6B3872631}"/>
    <cellStyle name="Comma 2 2 3 2" xfId="2635" xr:uid="{0740D19B-A048-40F0-9B4D-D13540E5D45C}"/>
    <cellStyle name="Comma 2 2 4" xfId="2636" xr:uid="{45D55470-97C4-4D23-91FD-D9E92CE853AD}"/>
    <cellStyle name="Comma 2 2 5" xfId="2637" xr:uid="{9E9193DF-E25D-4053-9069-FCD57832D496}"/>
    <cellStyle name="Comma 2 3" xfId="2638" xr:uid="{2CD0B48B-521E-435F-9850-F9D2620D55BA}"/>
    <cellStyle name="Comma 2 4" xfId="2639" xr:uid="{403B526C-357A-4959-A691-9C882BFD4084}"/>
    <cellStyle name="Comma 2 5" xfId="2640" xr:uid="{3C7CEF9E-D9C1-4EAF-8460-EF00607F6C1D}"/>
    <cellStyle name="Comma 2 6" xfId="2631" xr:uid="{A508972D-A7C6-4710-9E54-AE93F06EBAF7}"/>
    <cellStyle name="Comma 2 7" xfId="3478" xr:uid="{E12FD50E-DDFB-4557-AC04-A54F6B5A3569}"/>
    <cellStyle name="Comma 20" xfId="2641" xr:uid="{84D61A4D-4A9C-457B-92B6-09BE8BC4107E}"/>
    <cellStyle name="Comma 21" xfId="2642" xr:uid="{773FE775-44B0-470B-AD8D-D7A46D48DFFE}"/>
    <cellStyle name="Comma 21 2" xfId="2643" xr:uid="{0EB3FBA2-85EA-49C1-9AA2-32D9DAB332B8}"/>
    <cellStyle name="Comma 21 2 2" xfId="3373" xr:uid="{6624D431-A540-4AAC-8465-41A375B3E490}"/>
    <cellStyle name="Comma 22" xfId="2644" xr:uid="{500A4CD2-038A-4BD6-B45A-29B31B35EFF8}"/>
    <cellStyle name="Comma 22 2" xfId="2645" xr:uid="{4DDA7CD2-B6A2-4C28-9C51-6E2B5BFF2979}"/>
    <cellStyle name="Comma 22 2 2" xfId="3374" xr:uid="{CBFFF284-D276-4786-A863-2B6D3051CF2F}"/>
    <cellStyle name="Comma 23" xfId="2646" xr:uid="{4E066CEA-C1D6-4F2F-A30C-E76A527D6D36}"/>
    <cellStyle name="Comma 23 2" xfId="2647" xr:uid="{780A1050-0AC4-4EF2-A9EA-EF2CF1D91B33}"/>
    <cellStyle name="Comma 23 2 2" xfId="3375" xr:uid="{E72C3F37-2928-4D88-B566-7AFD210E54A5}"/>
    <cellStyle name="Comma 24" xfId="2648" xr:uid="{CD8366DD-5A32-4B08-884E-41D1310F40BF}"/>
    <cellStyle name="Comma 24 2" xfId="3376" xr:uid="{AC6EA4C3-19F8-461E-A4E2-9FC76E90A570}"/>
    <cellStyle name="Comma 25" xfId="2649" xr:uid="{CC290C0E-6F62-499F-BBA8-A816E9E8E274}"/>
    <cellStyle name="Comma 25 2" xfId="2650" xr:uid="{6E4D2AEE-F880-4F8A-9FF7-C9EF5E41C307}"/>
    <cellStyle name="Comma 25 2 2" xfId="3377" xr:uid="{E5EBBC0B-890B-4159-BE42-0B8CE876F51D}"/>
    <cellStyle name="Comma 25 3" xfId="2651" xr:uid="{DFBADA84-B010-409C-8B73-00B090716E80}"/>
    <cellStyle name="Comma 26" xfId="2652" xr:uid="{81606B6B-DB6C-48FF-B1B5-0CA322F2EE80}"/>
    <cellStyle name="Comma 26 2" xfId="3378" xr:uid="{C05753F4-FCFC-4D86-9BFC-E67ADC8BB219}"/>
    <cellStyle name="Comma 27" xfId="2653" xr:uid="{0DADE315-1D3D-4A12-99BF-2C0E23B6929E}"/>
    <cellStyle name="Comma 27 2" xfId="3379" xr:uid="{2CB72EC1-D40F-480B-8AF3-AB73802DA80E}"/>
    <cellStyle name="Comma 28" xfId="2654" xr:uid="{4B4CA75F-AC23-452F-9423-D6569F1A0C50}"/>
    <cellStyle name="Comma 28 2" xfId="3380" xr:uid="{04DD3BA0-FAC7-45E2-8EC5-1D46A59459EF}"/>
    <cellStyle name="Comma 29" xfId="2655" xr:uid="{7076CDD0-18A8-4541-A3DD-63B35F749974}"/>
    <cellStyle name="Comma 29 2" xfId="3381" xr:uid="{16BF0DC3-091D-4AAD-B930-C54681C5FFE6}"/>
    <cellStyle name="Comma 3" xfId="15" xr:uid="{2417015E-F931-49FA-9640-B533FE8337A9}"/>
    <cellStyle name="Comma 3 2" xfId="2657" xr:uid="{D017488C-1F5E-4659-A1A2-8588F31B1599}"/>
    <cellStyle name="Comma 3 2 2" xfId="2658" xr:uid="{981DD175-D7EA-409F-8A04-10F6F0EC0096}"/>
    <cellStyle name="Comma 3 2 2 2" xfId="2659" xr:uid="{75D4EAD2-6147-4A2D-8E9A-E684428CB723}"/>
    <cellStyle name="Comma 3 2 3" xfId="2660" xr:uid="{C5757532-3049-4079-ACA4-5E4AC3FF567D}"/>
    <cellStyle name="Comma 3 3" xfId="2661" xr:uid="{3123FCAF-6804-4FC4-9AD9-FEB35715D05D}"/>
    <cellStyle name="Comma 3 3 2" xfId="2662" xr:uid="{9B4EE5B8-F399-4A6B-B46D-222F879F2E1E}"/>
    <cellStyle name="Comma 3 3 3" xfId="2663" xr:uid="{942B37C3-60AA-4893-9936-74B6BF2AE398}"/>
    <cellStyle name="Comma 3 3 4" xfId="2664" xr:uid="{1157F507-689C-4687-B298-A17314C59215}"/>
    <cellStyle name="Comma 3 3 5" xfId="2665" xr:uid="{59EF9D1E-2FA8-42F5-B20E-6038D45B8946}"/>
    <cellStyle name="Comma 3 3 6" xfId="2666" xr:uid="{760AFCE2-C009-4A4E-B46B-1EA14DFEC28C}"/>
    <cellStyle name="Comma 3 3 7" xfId="2667" xr:uid="{446AA257-D64C-413C-891C-C8C21903306A}"/>
    <cellStyle name="Comma 3 4" xfId="2668" xr:uid="{A5D35ADD-190C-4573-ABE6-DB295421F01F}"/>
    <cellStyle name="Comma 3 5" xfId="2669" xr:uid="{45EB4107-2481-496F-80C9-0CB74EF941C4}"/>
    <cellStyle name="Comma 3 6" xfId="2670" xr:uid="{904DB130-AE6B-42AA-9352-79F2EFB89FBA}"/>
    <cellStyle name="Comma 3 7" xfId="2671" xr:uid="{3520A851-ED5B-4014-9ACE-A703EDBBDD00}"/>
    <cellStyle name="Comma 3 8" xfId="2656" xr:uid="{98B86829-A57D-4E20-A2D5-D05F13C61EF5}"/>
    <cellStyle name="Comma 3 9" xfId="3479" xr:uid="{D782CA10-EAF2-4F17-9777-E6A62F59B64E}"/>
    <cellStyle name="Comma 30" xfId="2672" xr:uid="{516E632A-BEF4-4798-AA04-643594EA4C97}"/>
    <cellStyle name="Comma 30 2" xfId="3382" xr:uid="{7274F18E-0884-4A91-B320-9C4C5FAB728B}"/>
    <cellStyle name="Comma 31" xfId="2673" xr:uid="{0AFC90BD-D315-4178-BA79-22001A095B86}"/>
    <cellStyle name="Comma 31 2" xfId="3383" xr:uid="{1CC7702A-D128-48B7-B78A-019546D3B0F8}"/>
    <cellStyle name="Comma 32" xfId="2674" xr:uid="{92FE3A0F-6656-4720-80AA-70B4676F1545}"/>
    <cellStyle name="Comma 32 2" xfId="3384" xr:uid="{D6280376-851B-49C2-9FE3-C4170F3C74A9}"/>
    <cellStyle name="Comma 33" xfId="2675" xr:uid="{CDFE7696-5230-4B11-B775-468DDD20FBAD}"/>
    <cellStyle name="Comma 34" xfId="2676" xr:uid="{03CB570D-95C3-46F7-BFAE-9AE49298B092}"/>
    <cellStyle name="Comma 35" xfId="2677" xr:uid="{8EB233A0-FA19-44B4-B5F8-E93C2E815156}"/>
    <cellStyle name="Comma 36" xfId="2678" xr:uid="{545FD007-3BE9-4BCD-9A72-02CDE247D45F}"/>
    <cellStyle name="Comma 36 2" xfId="3385" xr:uid="{5F87DFA3-4E74-4E35-8A88-B90865FE26DA}"/>
    <cellStyle name="Comma 37" xfId="2679" xr:uid="{09E2B1BF-A0C5-4675-B13E-6530C662D5F1}"/>
    <cellStyle name="Comma 37 2" xfId="3386" xr:uid="{1AC27FD7-05C9-42FD-9414-20D721C886FD}"/>
    <cellStyle name="Comma 38" xfId="2680" xr:uid="{B3D52321-A352-4C5C-93E6-65B32A2E0517}"/>
    <cellStyle name="Comma 38 2" xfId="3387" xr:uid="{8DB3BAC6-C711-4347-AF6C-D3F3838CBD2E}"/>
    <cellStyle name="Comma 39" xfId="2681" xr:uid="{0C6CD2FF-BF42-4262-9192-67D9FFBC31F8}"/>
    <cellStyle name="Comma 39 2" xfId="3388" xr:uid="{BF957A1D-BD72-4DC8-BFBC-297CCD1CBEEB}"/>
    <cellStyle name="Comma 4" xfId="3" xr:uid="{43DAD22C-CE2F-4855-A9CB-2D8B79CDB983}"/>
    <cellStyle name="Comma 4 2" xfId="2682" xr:uid="{5D53F860-ED11-4081-BB7D-334D0DBE37B7}"/>
    <cellStyle name="Comma 4 2 2" xfId="2683" xr:uid="{E1FF8A5A-1C28-42E1-862B-AA7ED2BBF6A8}"/>
    <cellStyle name="Comma 4 2 3" xfId="2684" xr:uid="{789DFD1D-8F47-4969-B3F0-D1D336CB9B7E}"/>
    <cellStyle name="Comma 4 2 4" xfId="2685" xr:uid="{9DBDA98E-54E3-4EDE-9152-0BC641964BB3}"/>
    <cellStyle name="Comma 4 3" xfId="2686" xr:uid="{65F3105D-2083-49B7-B62D-FC5253F4A4B9}"/>
    <cellStyle name="Comma 4 3 2" xfId="2687" xr:uid="{1CBC5B36-A00E-47E0-966C-61D033F20D73}"/>
    <cellStyle name="Comma 4 4" xfId="2688" xr:uid="{4C762092-B90B-43BC-A0CD-C0D7F0602D23}"/>
    <cellStyle name="Comma 4 5" xfId="2689" xr:uid="{306FE0A2-F1BD-4826-8FAF-576D362C5751}"/>
    <cellStyle name="Comma 40" xfId="2593" xr:uid="{013006F3-03F4-4DA2-A605-4644EB4BD795}"/>
    <cellStyle name="Comma 41" xfId="3366" xr:uid="{C819CBCB-6F08-48A3-8608-34802112F8F8}"/>
    <cellStyle name="Comma 42" xfId="3364" xr:uid="{05A521C4-26F9-4EA7-A88A-8629EFA9B849}"/>
    <cellStyle name="Comma 43" xfId="3367" xr:uid="{3799F057-7E54-46EF-ACF3-1906716235B5}"/>
    <cellStyle name="Comma 43 2" xfId="3389" xr:uid="{5442BFE9-ADF0-4FD3-92BC-4949DCE6B6B4}"/>
    <cellStyle name="Comma 44" xfId="3363" xr:uid="{474C4C7B-464C-4A79-9630-7BF31BFC7086}"/>
    <cellStyle name="Comma 44 2" xfId="3390" xr:uid="{AED6F474-5285-4C09-AA19-B26A992FBA10}"/>
    <cellStyle name="Comma 45" xfId="3365" xr:uid="{E5C4C4B1-0544-4A15-A029-3839F5D0CEE0}"/>
    <cellStyle name="Comma 45 2" xfId="3391" xr:uid="{49820808-935B-4B9F-81B0-1732F18620FD}"/>
    <cellStyle name="Comma 46" xfId="3362" xr:uid="{20529A0D-F204-4979-980F-6DB4BB7EAD0C}"/>
    <cellStyle name="Comma 46 2" xfId="3392" xr:uid="{25C26D4C-A99F-4445-B3D3-829F0860232B}"/>
    <cellStyle name="Comma 47" xfId="3393" xr:uid="{8A236003-DECB-444C-BDE6-F7C8E7627A31}"/>
    <cellStyle name="Comma 48" xfId="3394" xr:uid="{4D570FF7-67A2-4A61-B5E2-75F9F77FBEB0}"/>
    <cellStyle name="Comma 49" xfId="3395" xr:uid="{9F81042C-B41F-48F3-91FE-AC8054DBA3CA}"/>
    <cellStyle name="Comma 5" xfId="2690" xr:uid="{D4331463-A3B9-41D9-AD51-CC1748D4936F}"/>
    <cellStyle name="Comma 5 2" xfId="2691" xr:uid="{0754A6CF-2F16-4A8F-AB20-B716367B884F}"/>
    <cellStyle name="Comma 5 3" xfId="2692" xr:uid="{C000B450-F735-4A87-BCE4-B1FA108E4A67}"/>
    <cellStyle name="Comma 5 4" xfId="2693" xr:uid="{541FA48A-AF94-4860-8747-CD3B4A6FB946}"/>
    <cellStyle name="Comma 5 4 2" xfId="2694" xr:uid="{C3DF16DD-4112-42DA-B982-2840C608903E}"/>
    <cellStyle name="Comma 5 5" xfId="2695" xr:uid="{EAB8390E-517B-4CE8-9AFB-2F5906E673DC}"/>
    <cellStyle name="Comma 5 6" xfId="2696" xr:uid="{95BA09EA-4FA9-411D-AA52-9ADB77551CCA}"/>
    <cellStyle name="Comma 50" xfId="3396" xr:uid="{AB4C3A10-6E1F-4106-AC9C-042F6267A655}"/>
    <cellStyle name="Comma 51" xfId="3397" xr:uid="{D43B7999-3426-48D2-B46C-10BDC7F5BC58}"/>
    <cellStyle name="Comma 52" xfId="3398" xr:uid="{121395B6-9F28-48B8-9CCD-D44262D10972}"/>
    <cellStyle name="Comma 53" xfId="3399" xr:uid="{7272F2DF-CC54-4478-910E-F92A6FDD2CBC}"/>
    <cellStyle name="Comma 54" xfId="2697" xr:uid="{02B8F024-B93E-4AE5-9C63-2DEFA70BEA73}"/>
    <cellStyle name="Comma 54 2" xfId="3400" xr:uid="{88C1051F-BF9E-459D-A76C-C5D4124BD72D}"/>
    <cellStyle name="Comma 55" xfId="3401" xr:uid="{D6CF7D7B-99EF-4782-A41D-C268B1D4F542}"/>
    <cellStyle name="Comma 56" xfId="3402" xr:uid="{139EB137-5A11-4C6A-A9B0-B240C9497224}"/>
    <cellStyle name="Comma 57" xfId="3403" xr:uid="{01C5E1EA-5A26-4039-AFCD-3AEAE7831626}"/>
    <cellStyle name="Comma 58" xfId="3404" xr:uid="{14CE7E05-33E7-44F9-8067-760677CA2A6F}"/>
    <cellStyle name="Comma 59" xfId="3405" xr:uid="{8D90500B-8263-41BC-A8DA-F68A51902170}"/>
    <cellStyle name="Comma 6" xfId="2698" xr:uid="{AE7FB66E-D0C4-431E-BED0-8C7A1CD554C4}"/>
    <cellStyle name="Comma 6 2" xfId="2699" xr:uid="{A38F6D04-2254-429B-BFB7-B3C951753C0E}"/>
    <cellStyle name="Comma 6 3" xfId="2700" xr:uid="{069D4CC2-ADFD-4C67-ADDE-DA9254868847}"/>
    <cellStyle name="Comma 6 4" xfId="2701" xr:uid="{376A2B7F-6042-4843-AC01-9A83A0B3EE76}"/>
    <cellStyle name="Comma 6 4 2" xfId="2702" xr:uid="{039D3BC7-6416-4F89-863F-8B52312EBF5E}"/>
    <cellStyle name="Comma 6 5" xfId="2703" xr:uid="{B84292EB-8EEB-46AD-8915-04C31312435F}"/>
    <cellStyle name="Comma 6 6" xfId="2704" xr:uid="{AC149EF9-F2C6-484B-8EE7-D5B1FAEC13D2}"/>
    <cellStyle name="Comma 60" xfId="3372" xr:uid="{7CF65E91-A16F-49AE-A892-3151BA045D39}"/>
    <cellStyle name="Comma 61" xfId="3371" xr:uid="{6A471C17-88D9-440F-AEAE-92B1C2B2C8E6}"/>
    <cellStyle name="Comma 7" xfId="2705" xr:uid="{86E2A89F-41D3-4002-AD6C-F24D97CC5E9A}"/>
    <cellStyle name="Comma 7 2" xfId="2706" xr:uid="{57BF0D24-AD76-459F-A672-B43AF19BE908}"/>
    <cellStyle name="Comma 7 2 2" xfId="2707" xr:uid="{4483B6F5-945A-468B-9639-018AAF214D71}"/>
    <cellStyle name="Comma 7 3" xfId="2708" xr:uid="{380CCA0B-714F-4C55-B06C-9381B02B1E83}"/>
    <cellStyle name="Comma 8" xfId="2709" xr:uid="{FCC652ED-368C-4155-A0B4-1B6689615B5D}"/>
    <cellStyle name="Comma 8 2" xfId="2710" xr:uid="{FC1E504A-73B3-4072-8160-F3077311810C}"/>
    <cellStyle name="Comma 9" xfId="2711" xr:uid="{BB228F4A-BDE3-4BA8-BE06-111DD01D2158}"/>
    <cellStyle name="Comma 9 2" xfId="2712" xr:uid="{06CA2B92-C997-428F-AA89-952050ADAA33}"/>
    <cellStyle name="Currency [00]" xfId="2713" xr:uid="{9F01E07C-106E-4BDC-B589-95DB98A161DC}"/>
    <cellStyle name="Currency 2" xfId="3581" xr:uid="{CBCD750A-FBAC-40E3-B513-D0F93417DC7A}"/>
    <cellStyle name="Currency 4" xfId="2714" xr:uid="{59F80895-F88C-4A9B-9C87-D4B0702F8AD6}"/>
    <cellStyle name="Custom - Style8" xfId="2715" xr:uid="{EFBE80C5-D470-4B95-9922-0D63FB7AC6F0}"/>
    <cellStyle name="Date Short" xfId="2716" xr:uid="{6EC7D6EB-30A7-4F1C-BBEB-6B4841434A92}"/>
    <cellStyle name="DELTA" xfId="2717" xr:uid="{3DB8FF11-7328-4D05-B350-500A6109DEED}"/>
    <cellStyle name="DELTA 2" xfId="2718" xr:uid="{7E5455AC-C6F8-4A6D-8550-5C35EEFD73BE}"/>
    <cellStyle name="DELTA 2 2" xfId="2719" xr:uid="{0C1BC26A-35BF-4194-9B6A-0E9AE6CE13DE}"/>
    <cellStyle name="DELTA 3" xfId="2720" xr:uid="{6277A3D9-F465-4109-B1D2-E6887C4771EC}"/>
    <cellStyle name="Emphasis 1" xfId="2721" xr:uid="{23FD5D50-C374-433A-9AA5-2D6934A0CDA6}"/>
    <cellStyle name="Emphasis 2" xfId="2722" xr:uid="{79133C63-309D-4B63-85D2-78EA52038DDB}"/>
    <cellStyle name="Emphasis 3" xfId="2723" xr:uid="{F29A4F89-A8E5-4108-B29A-AA77E8CCAFF0}"/>
    <cellStyle name="Enter Currency (0)" xfId="2724" xr:uid="{47B319DE-AA2D-4DB7-8049-0AB40F489D78}"/>
    <cellStyle name="Enter Currency (0) 2" xfId="2725" xr:uid="{B046E39E-1A1D-4298-91F5-1A6D57998B2E}"/>
    <cellStyle name="Enter Currency (0) 2 2" xfId="2726" xr:uid="{779EC016-9CC4-4463-AF72-F4F8D6DF7A75}"/>
    <cellStyle name="Enter Currency (0) 3" xfId="2727" xr:uid="{67BD3202-0103-4CFC-875A-72A71F3BA0B6}"/>
    <cellStyle name="Enter Currency (2)" xfId="2728" xr:uid="{A5C83D2E-D877-4C14-B436-8A1CD6D8CA55}"/>
    <cellStyle name="Enter Units (0)" xfId="2729" xr:uid="{5D1C3E79-D5E5-4BA6-BA9C-438B6E85A14C}"/>
    <cellStyle name="Enter Units (0) 2" xfId="2730" xr:uid="{45348E17-8ABF-489E-8FD7-1A6CF391BFC8}"/>
    <cellStyle name="Enter Units (0) 2 2" xfId="2731" xr:uid="{BC41FBAA-C285-4B6C-A977-636220FC227F}"/>
    <cellStyle name="Enter Units (0) 3" xfId="2732" xr:uid="{F1935C2C-EEFD-4B27-8C06-EC09E1D530B0}"/>
    <cellStyle name="Enter Units (1)" xfId="2733" xr:uid="{BCAF12F2-5DFC-40D4-A066-A074233F17E7}"/>
    <cellStyle name="Enter Units (1) 2" xfId="2734" xr:uid="{73E67869-2F95-4908-83B3-D4FEC4BE6E33}"/>
    <cellStyle name="Enter Units (1) 2 2" xfId="2735" xr:uid="{B5D15FCA-63B6-4079-85B3-22430008ADA7}"/>
    <cellStyle name="Enter Units (1) 3" xfId="2736" xr:uid="{1FD5EEF7-C179-481F-BB10-9714DD1FF717}"/>
    <cellStyle name="Enter Units (2)" xfId="2737" xr:uid="{B078030A-0F73-4CDD-BB78-60C39B4F03AF}"/>
    <cellStyle name="Explanatory Text 2" xfId="2738" xr:uid="{4F245BE8-AB83-4B0B-BBB0-38C3D31DBA03}"/>
    <cellStyle name="Explanatory Text 2 2" xfId="2739" xr:uid="{E47F74F4-24EF-411D-84CB-70B40AB86DB6}"/>
    <cellStyle name="Explanatory Text 2 3" xfId="2740" xr:uid="{483BA16D-35C1-4084-8492-2A0905F7844F}"/>
    <cellStyle name="Good 2" xfId="2741" xr:uid="{D90E4E11-CEFB-40A2-B45D-D5AD6F856600}"/>
    <cellStyle name="Good 2 2" xfId="2742" xr:uid="{0755F856-037F-4FEC-9E6B-617770FB8D81}"/>
    <cellStyle name="Good 2 3" xfId="2743" xr:uid="{C376476F-D7D3-4643-B4EE-6832A0691F68}"/>
    <cellStyle name="Grey" xfId="2744" xr:uid="{B89949A4-2954-4FAB-9D85-02ED1F0AC36E}"/>
    <cellStyle name="Grey 2" xfId="2745" xr:uid="{8DD00B6D-AC21-4EC1-8D8B-86F93D72273C}"/>
    <cellStyle name="Header1" xfId="2746" xr:uid="{4E25E396-2777-4882-8ADC-91CE624A744D}"/>
    <cellStyle name="Header1 2" xfId="2747" xr:uid="{27154B86-0152-4408-A0F8-A0E244C4D395}"/>
    <cellStyle name="Header1 2 2" xfId="2748" xr:uid="{07F29571-F315-4680-A53E-D22F61CA1CD2}"/>
    <cellStyle name="Header2" xfId="2749" xr:uid="{C9412F73-1A10-4BCD-92B1-49F64CF058A9}"/>
    <cellStyle name="Header2 2" xfId="2750" xr:uid="{3F0E1D29-7C2D-43B3-B637-E57D88114F37}"/>
    <cellStyle name="Header2 2 2" xfId="2751" xr:uid="{C204F69B-2FBD-4B55-9517-4C7482860DE5}"/>
    <cellStyle name="Header2 3" xfId="2752" xr:uid="{DDC31928-0CB5-488F-9A64-9F07C3779BD9}"/>
    <cellStyle name="Heading 1 2" xfId="2753" xr:uid="{528B2572-8A6D-4F17-A56E-70BC0EA4186B}"/>
    <cellStyle name="Heading 1 2 2" xfId="2754" xr:uid="{AF1F80F9-A0B7-49A4-8942-AB20FF168313}"/>
    <cellStyle name="Heading 1 2 3" xfId="2755" xr:uid="{44BD5801-459D-4BED-819A-9F1FA31B3D6F}"/>
    <cellStyle name="Heading 2 2" xfId="2756" xr:uid="{145B0CFA-FCCB-42BB-8DFE-955D43BC3FF5}"/>
    <cellStyle name="Heading 2 2 2" xfId="2757" xr:uid="{54A56A7A-3B23-4E06-8A1C-1DC6C4668223}"/>
    <cellStyle name="Heading 2 2 3" xfId="2758" xr:uid="{86C7959F-0923-4639-B4B8-57939690B964}"/>
    <cellStyle name="Heading 3 2" xfId="2759" xr:uid="{ABF42D76-5D95-469F-895A-4892EE2B2DD3}"/>
    <cellStyle name="Heading 3 2 2" xfId="2760" xr:uid="{8849C67D-F53E-4467-A34B-718BDE286237}"/>
    <cellStyle name="Heading 3 2 3" xfId="2761" xr:uid="{2E379EC6-BAE1-49B5-9EB8-5EB418E0AF78}"/>
    <cellStyle name="Heading 4 2" xfId="2762" xr:uid="{03915C17-5EFF-43CD-B047-77BBE0AF0B46}"/>
    <cellStyle name="Heading 4 2 2" xfId="2763" xr:uid="{483EC8BE-1611-4A62-87B9-D49B1F408D0C}"/>
    <cellStyle name="Heading 4 2 3" xfId="2764" xr:uid="{9EF507DF-AEBE-4055-B9B6-452993A97FD7}"/>
    <cellStyle name="Hyperlink 2" xfId="2765" xr:uid="{70E3512B-EEEE-40AA-8916-E088004E3FC7}"/>
    <cellStyle name="Hyperlink 3" xfId="2766" xr:uid="{679CABD3-7866-40F7-9730-383F55C5F4E0}"/>
    <cellStyle name="Index Number" xfId="16" xr:uid="{20A3898B-4553-4F41-B282-0EF5D130B70D}"/>
    <cellStyle name="Input [yellow]" xfId="2767" xr:uid="{475EC6A6-3338-45EE-8C12-0679261B1ECD}"/>
    <cellStyle name="Input [yellow] 2" xfId="2768" xr:uid="{67FCB0F1-774C-4694-A4F7-7874533074DB}"/>
    <cellStyle name="Input [yellow] 2 2" xfId="2769" xr:uid="{24413143-EC9F-4CCD-AF41-68EA37A2F11C}"/>
    <cellStyle name="Input [yellow] 2 2 2" xfId="2770" xr:uid="{BC71F270-53B0-462F-B646-63082650A50F}"/>
    <cellStyle name="Input [yellow] 2 3" xfId="2771" xr:uid="{D6F3D856-29EC-478B-82ED-9E6BA1A71A87}"/>
    <cellStyle name="Input [yellow] 3" xfId="2772" xr:uid="{3E414843-7517-482E-97FB-939C6FD015BA}"/>
    <cellStyle name="Input [yellow] 3 2" xfId="2773" xr:uid="{E03A8241-6FD0-4E45-B3F6-0D8A5A758D06}"/>
    <cellStyle name="Input [yellow] 4" xfId="2774" xr:uid="{515635F0-A2B7-4870-A81E-6E3A1801AAE3}"/>
    <cellStyle name="Input 10" xfId="2775" xr:uid="{FCD9552C-CA62-4FA4-916D-6A10C0E0BECE}"/>
    <cellStyle name="Input 10 2" xfId="2776" xr:uid="{5C8A7CBF-F3FB-41B0-8310-5E92FF863FEB}"/>
    <cellStyle name="Input 10 2 2" xfId="2777" xr:uid="{66A2436E-1322-496F-8937-096ABAFE558E}"/>
    <cellStyle name="Input 10 2 3" xfId="2778" xr:uid="{2FA221C7-2C2A-46BB-B87E-0F4077CB8ED9}"/>
    <cellStyle name="Input 10 3" xfId="2779" xr:uid="{862CDDFE-6EEC-498C-8E76-27A04A4FEE2E}"/>
    <cellStyle name="Input 10 4" xfId="2780" xr:uid="{BA86FF10-0447-415A-A05B-0574504FCA80}"/>
    <cellStyle name="Input 11" xfId="2781" xr:uid="{F956F1BE-1296-41C6-A4FB-B0BB15D034F4}"/>
    <cellStyle name="Input 11 2" xfId="2782" xr:uid="{26A720CF-586D-443E-A8B9-845E0A1BC48C}"/>
    <cellStyle name="Input 11 2 2" xfId="2783" xr:uid="{FB1C445A-B7C0-4783-916C-CD4501245781}"/>
    <cellStyle name="Input 11 2 3" xfId="2784" xr:uid="{6FC58B30-00A1-47FA-994C-5442FAB92D60}"/>
    <cellStyle name="Input 11 3" xfId="2785" xr:uid="{63EB67B2-A3FC-4DB7-BB31-39352A4E91E1}"/>
    <cellStyle name="Input 11 4" xfId="2786" xr:uid="{B3878A49-2800-4FF3-80FF-C75735034E1E}"/>
    <cellStyle name="Input 12" xfId="2787" xr:uid="{09204AF5-4C19-45A0-8268-8AD318F7EAEE}"/>
    <cellStyle name="Input 12 2" xfId="2788" xr:uid="{BA726008-6911-4E71-A465-4A81616B2F88}"/>
    <cellStyle name="Input 12 2 2" xfId="2789" xr:uid="{965B23F5-0778-4716-9A31-A6A5149A57FC}"/>
    <cellStyle name="Input 12 2 3" xfId="2790" xr:uid="{4D234CB8-04D9-405A-B322-4175EDBF1441}"/>
    <cellStyle name="Input 12 3" xfId="2791" xr:uid="{4216F183-8DDF-4F07-84FD-18EDB9AB0732}"/>
    <cellStyle name="Input 12 4" xfId="2792" xr:uid="{77C06F85-BB02-43DF-B68B-90851786BCE5}"/>
    <cellStyle name="Input 13" xfId="2793" xr:uid="{E4CF2BA0-A7FD-4A45-BD11-17C18E358981}"/>
    <cellStyle name="Input 13 2" xfId="2794" xr:uid="{120284D7-D5D0-4662-B33A-A2934B27297A}"/>
    <cellStyle name="Input 13 2 2" xfId="2795" xr:uid="{5C158664-650A-4368-A51B-A3DF2AEAFA42}"/>
    <cellStyle name="Input 13 2 3" xfId="2796" xr:uid="{CB2E2C6D-EADA-43BD-B8D4-65BB54EC9E80}"/>
    <cellStyle name="Input 13 3" xfId="2797" xr:uid="{84ED8E24-A4FB-45E2-8D5B-E4F1CE5EF987}"/>
    <cellStyle name="Input 13 4" xfId="2798" xr:uid="{D8CB38AA-D05B-4E89-99DA-D57450CB7AF8}"/>
    <cellStyle name="Input 14" xfId="2799" xr:uid="{8AEBAEFC-8415-4F65-9A2B-B8AAD672D1B5}"/>
    <cellStyle name="Input 14 2" xfId="2800" xr:uid="{366D6F12-B946-4B4E-8CE4-A04D375363E7}"/>
    <cellStyle name="Input 14 2 2" xfId="2801" xr:uid="{B4DD82DE-7668-42E8-9A5D-033EF59E14CF}"/>
    <cellStyle name="Input 14 2 3" xfId="2802" xr:uid="{DEBA6CF3-5CF6-40F4-9484-A769A67A9990}"/>
    <cellStyle name="Input 14 3" xfId="2803" xr:uid="{0E8F8D2D-865E-47A3-8573-1CEF63CECCE0}"/>
    <cellStyle name="Input 14 4" xfId="2804" xr:uid="{F782C992-5FA7-4CC9-BE3B-38A97A52FB38}"/>
    <cellStyle name="Input 15" xfId="2805" xr:uid="{191F6BBD-A71C-4C80-8466-FC31843D7F9B}"/>
    <cellStyle name="Input 15 2" xfId="2806" xr:uid="{1F6977EC-B0E3-4136-AB67-4C0CBF620A95}"/>
    <cellStyle name="Input 15 2 2" xfId="2807" xr:uid="{FC57A581-6E64-46CC-877B-79D3BF5903A1}"/>
    <cellStyle name="Input 15 2 3" xfId="2808" xr:uid="{2DF7F8AC-76A2-44EA-9FCC-033A312A2285}"/>
    <cellStyle name="Input 15 3" xfId="2809" xr:uid="{579AADBE-5528-4BB2-9A21-59D01DC6686E}"/>
    <cellStyle name="Input 15 4" xfId="2810" xr:uid="{99F63B3E-5F48-4603-9D11-44881C48216C}"/>
    <cellStyle name="Input 16" xfId="2811" xr:uid="{B661FAAC-AE40-4527-B484-37C820EB509C}"/>
    <cellStyle name="Input 16 2" xfId="2812" xr:uid="{FD7546BA-B936-4830-8C79-AFAAC7B88135}"/>
    <cellStyle name="Input 16 2 2" xfId="2813" xr:uid="{B9158C55-4752-45CD-902A-EAADB87C1503}"/>
    <cellStyle name="Input 16 2 3" xfId="2814" xr:uid="{AEDCB922-4A93-47C1-A7C4-3AD647787AE3}"/>
    <cellStyle name="Input 16 3" xfId="2815" xr:uid="{4743C67E-D968-42E2-A505-9B015CB0F849}"/>
    <cellStyle name="Input 16 4" xfId="2816" xr:uid="{6C93F1D2-0A34-4A92-9E20-F5DBB19A3528}"/>
    <cellStyle name="Input 17" xfId="2817" xr:uid="{5AA1AADB-7EC3-46B0-B2D8-F6CD49D222FB}"/>
    <cellStyle name="Input 17 2" xfId="2818" xr:uid="{9E4785D8-5A5D-4059-AF3A-B4E992CCF7B3}"/>
    <cellStyle name="Input 17 2 2" xfId="2819" xr:uid="{200D1FE5-2733-4EF3-B95F-117A6736CDC6}"/>
    <cellStyle name="Input 17 2 3" xfId="2820" xr:uid="{E0353B87-5096-4045-8D24-D258E3E91628}"/>
    <cellStyle name="Input 17 3" xfId="2821" xr:uid="{28FC71AE-C710-4477-B611-BE57DDA3A32C}"/>
    <cellStyle name="Input 17 4" xfId="2822" xr:uid="{3FD3DEBF-6430-4E75-97BD-FF395E2FDD12}"/>
    <cellStyle name="Input 18" xfId="2823" xr:uid="{E05252B4-17E3-4471-A09C-557541275F41}"/>
    <cellStyle name="Input 18 2" xfId="2824" xr:uid="{48D3E1DE-075C-4318-BBA7-2671EA85A6B1}"/>
    <cellStyle name="Input 18 2 2" xfId="2825" xr:uid="{3773A1F7-6580-45A4-A33D-0BACA50CCCFB}"/>
    <cellStyle name="Input 18 2 3" xfId="2826" xr:uid="{9ADD2B76-17B0-4338-8F3B-E79566B740C1}"/>
    <cellStyle name="Input 18 3" xfId="2827" xr:uid="{9EF40A84-75EF-428E-94B8-C3B96C6358F5}"/>
    <cellStyle name="Input 18 4" xfId="2828" xr:uid="{E6B928F4-11D1-441C-AAD2-D8BF89DFA126}"/>
    <cellStyle name="Input 2" xfId="2829" xr:uid="{C495D9B8-4974-419B-8336-425C85C691E8}"/>
    <cellStyle name="Input 2 2" xfId="2830" xr:uid="{C924F432-BAFE-4C80-87F4-56D929C14829}"/>
    <cellStyle name="Input 2 2 2" xfId="2831" xr:uid="{8E6B41C4-6C95-4B86-AEF0-B569B1177C7F}"/>
    <cellStyle name="Input 2 2 2 2" xfId="2832" xr:uid="{C6222DF6-2127-4EC9-8182-79ACC0B73CE9}"/>
    <cellStyle name="Input 2 2 2 3" xfId="2833" xr:uid="{ED94D635-077D-4883-BFE1-043826CE0C5A}"/>
    <cellStyle name="Input 2 2 3" xfId="2834" xr:uid="{F0F1A7C0-2E71-43A7-BE73-6F401E36AAA9}"/>
    <cellStyle name="Input 2 2 4" xfId="2835" xr:uid="{11B5C582-89DA-404E-B06E-F70DA0105E74}"/>
    <cellStyle name="Input 2 3" xfId="2836" xr:uid="{B5F8C74A-C61A-4BC3-BF3E-DD35C6CF9E67}"/>
    <cellStyle name="Input 2 4" xfId="2837" xr:uid="{B5C91832-0387-4765-BC11-C719C021FBE4}"/>
    <cellStyle name="Input 2 4 2" xfId="2838" xr:uid="{10047EDE-36FC-472C-A343-1540BE404162}"/>
    <cellStyle name="Input 2 4 3" xfId="2839" xr:uid="{3F067F3F-4B3E-4F61-B1C9-661347E0EF7A}"/>
    <cellStyle name="Input 2 5" xfId="2840" xr:uid="{B3DCB8F3-0323-4549-AFE0-2B92CE9F1C0D}"/>
    <cellStyle name="Input 2 6" xfId="2841" xr:uid="{5862BA8E-5FDD-4C75-9D70-2C4455D6A962}"/>
    <cellStyle name="Input 3" xfId="2842" xr:uid="{1FC6BDDA-F03A-4AC0-9155-65ABA9F092C9}"/>
    <cellStyle name="Input 3 2" xfId="2843" xr:uid="{1E7F0472-C02D-4AD0-8863-6FEF68F2DCA0}"/>
    <cellStyle name="Input 3 2 2" xfId="2844" xr:uid="{EAAC5640-1E08-419B-ACDE-636B935CE885}"/>
    <cellStyle name="Input 3 2 3" xfId="2845" xr:uid="{1918F9ED-9445-431D-B64C-C30F448BFCA9}"/>
    <cellStyle name="Input 3 3" xfId="2846" xr:uid="{AF08768E-D38F-4182-9420-3043D087D3CF}"/>
    <cellStyle name="Input 3 4" xfId="2847" xr:uid="{1DC2295C-A9BF-4EB6-A192-61622AB21B22}"/>
    <cellStyle name="Input 4" xfId="2848" xr:uid="{C92D5E5C-B303-4171-A297-80494935268B}"/>
    <cellStyle name="Input 4 2" xfId="2849" xr:uid="{A6F9F4C4-6B2C-4BA4-AC13-CD4E60A722A2}"/>
    <cellStyle name="Input 4 2 2" xfId="2850" xr:uid="{96D76838-0966-4921-99A8-9523ED1E1D5D}"/>
    <cellStyle name="Input 4 2 3" xfId="2851" xr:uid="{005FA18E-6BFC-4420-AEC5-004EEF6B0837}"/>
    <cellStyle name="Input 4 3" xfId="2852" xr:uid="{6027C9B3-88A0-4D2C-9EF4-63638151BE12}"/>
    <cellStyle name="Input 4 4" xfId="2853" xr:uid="{ABDED608-3786-4604-A545-6B5984F76C5F}"/>
    <cellStyle name="Input 5" xfId="2854" xr:uid="{710403C2-33DD-4753-9C7D-F980796A43CB}"/>
    <cellStyle name="Input 5 2" xfId="2855" xr:uid="{71FDA085-CDB3-4F1E-BB4A-563EEA1FB169}"/>
    <cellStyle name="Input 5 2 2" xfId="2856" xr:uid="{BAEC2185-922F-4500-945B-7FB8A1C60314}"/>
    <cellStyle name="Input 5 2 3" xfId="2857" xr:uid="{7D454B69-DDF9-409A-81F5-E987FDF8329E}"/>
    <cellStyle name="Input 5 3" xfId="2858" xr:uid="{FEE3B54F-F818-46B1-9EF2-8DF538D88C79}"/>
    <cellStyle name="Input 5 4" xfId="2859" xr:uid="{A56803C7-C6E0-427B-948A-B87D5F730459}"/>
    <cellStyle name="Input 6" xfId="2860" xr:uid="{81FE3095-0F87-4E33-9CE0-08CAFAE7A42F}"/>
    <cellStyle name="Input 6 2" xfId="2861" xr:uid="{EAD0AA17-2196-43A9-AAAD-CC372B740976}"/>
    <cellStyle name="Input 6 2 2" xfId="2862" xr:uid="{B6565554-051F-40FC-B14D-0EA633C75DDC}"/>
    <cellStyle name="Input 6 2 3" xfId="2863" xr:uid="{7AA05879-B054-4E8D-B2B5-F99919EDABC8}"/>
    <cellStyle name="Input 6 3" xfId="2864" xr:uid="{9600ACD0-0377-4B31-8128-E56F05A158BF}"/>
    <cellStyle name="Input 6 4" xfId="2865" xr:uid="{069C2663-4F85-4386-9FDA-B2EECA178E70}"/>
    <cellStyle name="Input 7" xfId="2866" xr:uid="{4DB6B340-9F65-483C-9825-F1D45554FBD6}"/>
    <cellStyle name="Input 7 2" xfId="2867" xr:uid="{34B60B3F-30F8-4E3B-B39B-B2912ABD2CB1}"/>
    <cellStyle name="Input 7 2 2" xfId="2868" xr:uid="{F5B4BFC9-3F45-4A76-8A57-CC98CB1B5806}"/>
    <cellStyle name="Input 7 2 3" xfId="2869" xr:uid="{AF74079B-779B-40F4-8223-C04C5F56B833}"/>
    <cellStyle name="Input 7 3" xfId="2870" xr:uid="{7361A75F-83F8-4C57-B289-D4290CB31746}"/>
    <cellStyle name="Input 7 4" xfId="2871" xr:uid="{6F6AE915-0AF9-4175-9B04-CA8EC3451967}"/>
    <cellStyle name="Input 8" xfId="2872" xr:uid="{3D5347AE-5300-40FF-980E-F1A9B724E336}"/>
    <cellStyle name="Input 8 2" xfId="2873" xr:uid="{5D044500-698D-4A4D-A75C-810AF91211A1}"/>
    <cellStyle name="Input 8 2 2" xfId="2874" xr:uid="{112E05B9-E650-46BB-BC4B-7FA1617FCE27}"/>
    <cellStyle name="Input 8 2 3" xfId="2875" xr:uid="{9BD2C651-9812-4057-B989-64A7F739679D}"/>
    <cellStyle name="Input 8 3" xfId="2876" xr:uid="{AE247060-2F6B-4609-AD79-8B726555E441}"/>
    <cellStyle name="Input 8 4" xfId="2877" xr:uid="{AD3F362B-1AD6-4CEB-B299-B8742216E167}"/>
    <cellStyle name="Input 9" xfId="2878" xr:uid="{215C91E4-4BEF-415F-B91D-AFF623AF4524}"/>
    <cellStyle name="Input 9 2" xfId="2879" xr:uid="{CFB89EBD-5C12-4D47-AC79-8A4CCB37A26A}"/>
    <cellStyle name="Input 9 2 2" xfId="2880" xr:uid="{E6FFC228-7D0E-48C9-BCB9-42C630E2D0D3}"/>
    <cellStyle name="Input 9 2 3" xfId="2881" xr:uid="{7A813AF6-D38C-4980-A4DB-5F69331E03C0}"/>
    <cellStyle name="Input 9 3" xfId="2882" xr:uid="{687B500B-F619-457F-B604-86A5CA0E0794}"/>
    <cellStyle name="Input 9 4" xfId="2883" xr:uid="{41C7474D-4F31-4833-9E31-5F413B40B79D}"/>
    <cellStyle name="Link Currency (0)" xfId="2884" xr:uid="{A8706923-B041-4AE1-9065-FB806ADBC88C}"/>
    <cellStyle name="Link Currency (0) 2" xfId="2885" xr:uid="{BEEE14D0-4D26-478F-A8E5-0F253DAA5147}"/>
    <cellStyle name="Link Currency (0) 2 2" xfId="2886" xr:uid="{5CDC5946-8396-4504-AD8C-6DA136AFA5C3}"/>
    <cellStyle name="Link Currency (0) 3" xfId="2887" xr:uid="{46827479-E8C3-4CA0-A7F5-CA3DCAD11C74}"/>
    <cellStyle name="Link Currency (2)" xfId="2888" xr:uid="{4F9F3C60-4CFD-4E8D-BA89-56E327383727}"/>
    <cellStyle name="Link Units (0)" xfId="2889" xr:uid="{CBA269F7-4267-42E0-9F81-55DA63F40121}"/>
    <cellStyle name="Link Units (0) 2" xfId="2890" xr:uid="{5FF374DB-6848-4E2F-ABD5-BB3EB8BF60D7}"/>
    <cellStyle name="Link Units (0) 2 2" xfId="2891" xr:uid="{76A4A6BA-608F-474D-AE08-67B4F52F72AC}"/>
    <cellStyle name="Link Units (0) 3" xfId="2892" xr:uid="{E9C6FF17-FE92-4732-9D89-D7F0F10F10E1}"/>
    <cellStyle name="Link Units (1)" xfId="2893" xr:uid="{09939302-C4A8-485B-A608-4BF1CD0E405B}"/>
    <cellStyle name="Link Units (1) 2" xfId="2894" xr:uid="{F89EB5F5-E781-45EA-BD81-926B247F45CF}"/>
    <cellStyle name="Link Units (1) 2 2" xfId="2895" xr:uid="{B36FEE3D-5089-4466-9E65-9DA968CF3EC9}"/>
    <cellStyle name="Link Units (1) 3" xfId="2896" xr:uid="{4F24BC50-3D11-4D92-9DC5-9CF39AAA7762}"/>
    <cellStyle name="Link Units (2)" xfId="2897" xr:uid="{58BAD229-99AB-4A70-BF90-B6C4CDFEC7B8}"/>
    <cellStyle name="Linked Cell 2" xfId="2898" xr:uid="{30EA6D00-FA15-47DE-8D8D-BAED46003DB3}"/>
    <cellStyle name="Linked Cell 2 2" xfId="2899" xr:uid="{D52FD84F-665C-4CEA-B369-461B963FC28B}"/>
    <cellStyle name="Linked Cell 2 3" xfId="2900" xr:uid="{BDEBC804-FD0C-4707-A586-E55F33F30015}"/>
    <cellStyle name="Neutral 2" xfId="2901" xr:uid="{FEBDA13E-EAB9-4ED0-9B4C-D4F9276BCE32}"/>
    <cellStyle name="Neutral 2 2" xfId="2902" xr:uid="{6E73FC87-5FA9-421C-B42C-438178ACD0AF}"/>
    <cellStyle name="Neutral 2 3" xfId="2903" xr:uid="{72DC99A3-15A3-494A-A42D-CCC4B10CDD8A}"/>
    <cellStyle name="Nor}al" xfId="2904" xr:uid="{ACCC44F0-22C2-40B5-9421-318A8AACFC4D}"/>
    <cellStyle name="Normal" xfId="0" builtinId="0"/>
    <cellStyle name="Normal - Style1" xfId="2905" xr:uid="{9ED0029A-1F94-4C10-BFBA-672EDA06746E}"/>
    <cellStyle name="Normal 10" xfId="2906" xr:uid="{A68CE53E-B806-4C5C-8864-61648A141692}"/>
    <cellStyle name="Normal 10 2" xfId="2907" xr:uid="{F8E80B24-35AE-4810-85AE-4133F6F6AB05}"/>
    <cellStyle name="Normal 10 3" xfId="2908" xr:uid="{4B876A67-2E72-46CC-929B-F3835DEA8F28}"/>
    <cellStyle name="Normal 10 4" xfId="3406" xr:uid="{13551B6E-C4BF-4108-B5DF-CA73BAB40172}"/>
    <cellStyle name="Normal 10 4 2" xfId="3521" xr:uid="{684B5399-6BAE-4AC7-955F-2530708AF8FC}"/>
    <cellStyle name="Normal 10 5" xfId="3482" xr:uid="{77B8A425-A8FB-41C7-9C7F-F3AEF9E1D469}"/>
    <cellStyle name="Normal 11" xfId="2909" xr:uid="{30FB6DEC-0F4A-4057-973E-D3059DFEAD04}"/>
    <cellStyle name="Normal 11 2" xfId="2910" xr:uid="{E522A653-CDE1-48F4-A700-68F6CD9389FC}"/>
    <cellStyle name="Normal 11 3" xfId="2911" xr:uid="{C0C41924-51F0-4B92-B1CE-DFA1A1B6A5BA}"/>
    <cellStyle name="Normal 11 4" xfId="3407" xr:uid="{9EE1775F-2408-426A-A61A-2F1CFF7A17C0}"/>
    <cellStyle name="Normal 11 4 2" xfId="3522" xr:uid="{32BA2C32-8BB1-46EC-B055-CBE78169C94C}"/>
    <cellStyle name="Normal 11 5" xfId="3483" xr:uid="{EEBE9141-FA06-4C18-97BA-FC23D97BB46E}"/>
    <cellStyle name="Normal 12" xfId="2912" xr:uid="{47293FFF-44C8-4AF1-8451-C13D077DB80F}"/>
    <cellStyle name="Normal 12 2" xfId="2913" xr:uid="{9B313979-D497-4C48-B152-5527E8C6B665}"/>
    <cellStyle name="Normal 12 3" xfId="2914" xr:uid="{945E60B4-BB32-473A-84A0-0548DAA22809}"/>
    <cellStyle name="Normal 12 4" xfId="3408" xr:uid="{C4D12F7A-FC65-4E76-B771-5379749F9D17}"/>
    <cellStyle name="Normal 12 4 2" xfId="3523" xr:uid="{2B3BDB89-427D-4034-8FC6-74913D7A8E4D}"/>
    <cellStyle name="Normal 12 5" xfId="3484" xr:uid="{A74F4C1E-1E5F-4142-BC89-1255E807DA43}"/>
    <cellStyle name="Normal 13" xfId="2915" xr:uid="{555610C8-D96C-4F72-B667-20EDDEECB355}"/>
    <cellStyle name="Normal 13 2" xfId="2916" xr:uid="{D8EA535A-528A-42DF-8656-1A03328DFA02}"/>
    <cellStyle name="Normal 13 3" xfId="2917" xr:uid="{ED796980-DB77-4E16-B1EE-62E08ADCBB76}"/>
    <cellStyle name="Normal 13 4" xfId="3409" xr:uid="{CD81DF09-441F-48D1-8775-27491C380A91}"/>
    <cellStyle name="Normal 13 4 2" xfId="3524" xr:uid="{4EFECCDE-5211-4367-91FA-277F5E394123}"/>
    <cellStyle name="Normal 13 5" xfId="3485" xr:uid="{DEC23D3B-2783-4676-AB1A-3F4B47F89FD9}"/>
    <cellStyle name="Normal 14" xfId="2918" xr:uid="{51A91F18-4358-43F8-AAE5-645CC8C56256}"/>
    <cellStyle name="Normal 14 2" xfId="2919" xr:uid="{496E166A-5344-40B3-A9EC-4C2B856EE95A}"/>
    <cellStyle name="Normal 14 3" xfId="2920" xr:uid="{05045AC3-1BD9-497D-B4BB-B3135350E1BE}"/>
    <cellStyle name="Normal 14 4" xfId="3410" xr:uid="{E3191257-F54A-45B5-9172-CCF16D3FA398}"/>
    <cellStyle name="Normal 14 4 2" xfId="3525" xr:uid="{508A9DDE-BCF0-40D8-8EF9-15A6D36058AE}"/>
    <cellStyle name="Normal 14 5" xfId="3486" xr:uid="{34970E67-432D-4DF5-BA87-A65590E9B6C3}"/>
    <cellStyle name="Normal 15" xfId="2921" xr:uid="{66F325E7-C5BD-4107-BA4B-3174AE115C12}"/>
    <cellStyle name="Normal 15 2" xfId="2922" xr:uid="{853F8B43-18C8-40A3-8120-BAD3E98D10C6}"/>
    <cellStyle name="Normal 15 3" xfId="2923" xr:uid="{A96E1594-109C-4DB6-AEE7-C841962751AC}"/>
    <cellStyle name="Normal 15 4" xfId="3411" xr:uid="{0FC4D0AF-9633-4959-B98F-DD6A4D73B593}"/>
    <cellStyle name="Normal 15 4 2" xfId="3526" xr:uid="{54486924-9AE6-4DCF-8EEF-43AC4BC7D13F}"/>
    <cellStyle name="Normal 15 5" xfId="3487" xr:uid="{7537E052-A0AF-42EB-9712-91C7302F728C}"/>
    <cellStyle name="Normal 16" xfId="2924" xr:uid="{96A2FDAE-CCAA-4095-92C4-1FFBE12AD562}"/>
    <cellStyle name="Normal 16 2" xfId="2925" xr:uid="{4886B9D5-7359-409E-AF71-A9CD2A67005F}"/>
    <cellStyle name="Normal 17" xfId="2926" xr:uid="{B1E4291F-E78A-4F6A-94B7-B9031E016370}"/>
    <cellStyle name="Normal 17 2" xfId="2927" xr:uid="{416CC4D3-79AA-424D-A0AA-F526A0F1C195}"/>
    <cellStyle name="Normal 18" xfId="2928" xr:uid="{908E3EAF-470C-4324-AC47-9D6F93F2CFF6}"/>
    <cellStyle name="Normal 18 2" xfId="2929" xr:uid="{3A439D51-5197-4F47-B193-CC5524042431}"/>
    <cellStyle name="Normal 19" xfId="2930" xr:uid="{F3E1FD09-1D9F-452A-B996-7A53E64EBC73}"/>
    <cellStyle name="Normal 19 2" xfId="2931" xr:uid="{5FEF9499-FCAB-4D7F-A969-C1303C0CEA19}"/>
    <cellStyle name="Normal 2" xfId="2932" xr:uid="{F423EC1F-E278-46B2-BB50-D425F9C43C64}"/>
    <cellStyle name="Normal 2 2" xfId="2933" xr:uid="{A55FD7E2-695F-4A4B-ADD2-C095922E26DC}"/>
    <cellStyle name="Normal 2 3" xfId="2934" xr:uid="{D40D78C8-F491-41BB-824D-8CE6CE13F35F}"/>
    <cellStyle name="Normal 2 4" xfId="2935" xr:uid="{43FB1FA0-4E39-4F4F-9B6E-37FAB4D417F4}"/>
    <cellStyle name="Normal 2 4 2" xfId="3413" xr:uid="{145BBD85-4DB8-4102-86F0-7D2D42E6551A}"/>
    <cellStyle name="Normal 2 4 2 2" xfId="3527" xr:uid="{6E56C405-21E2-415C-B714-E0B228175360}"/>
    <cellStyle name="Normal 2 4 3" xfId="3488" xr:uid="{1583CC33-8E3B-4772-A51F-B55465A04659}"/>
    <cellStyle name="Normal 2 4 4" xfId="2936" xr:uid="{65024E73-AE32-4044-BE48-87B2822DC60F}"/>
    <cellStyle name="Normal 2 4 4 2" xfId="8" xr:uid="{923AF45F-FD87-4CE2-903B-C91C57EBC232}"/>
    <cellStyle name="Normal 2 5" xfId="2937" xr:uid="{7AE3C87C-61E8-4B8D-ADFE-0026A581D129}"/>
    <cellStyle name="Normal 2 5 2" xfId="3414" xr:uid="{CA978F08-F342-4CC5-8FB2-1DEF7B2E9AF6}"/>
    <cellStyle name="Normal 2 6" xfId="2938" xr:uid="{467958BA-0C5C-44B9-933F-49C62597E9DB}"/>
    <cellStyle name="Normal 2 6 2" xfId="3415" xr:uid="{819D7BAC-D351-4034-9A08-06715AA1C34B}"/>
    <cellStyle name="Normal 2 6 2 2" xfId="3528" xr:uid="{37CD2704-F69E-4540-86EE-A734CC5BFF79}"/>
    <cellStyle name="Normal 2 6 3" xfId="3489" xr:uid="{EB2585DD-5A9A-4A0B-8E7C-C435D47BCD04}"/>
    <cellStyle name="Normal 2 7" xfId="3416" xr:uid="{CEBE1BD7-0E45-4408-A615-74E939470EDE}"/>
    <cellStyle name="Normal 2 8" xfId="3412" xr:uid="{A8435DB6-AFAD-4B13-84D1-CC23530018A7}"/>
    <cellStyle name="Normal 20" xfId="2939" xr:uid="{BAE20F47-EB67-41EC-B44D-9E08AC48972D}"/>
    <cellStyle name="Normal 20 2" xfId="2940" xr:uid="{16B432FF-A14E-4673-A489-04686BE4D238}"/>
    <cellStyle name="Normal 20 2 2" xfId="2941" xr:uid="{21760ADD-D89E-4243-955F-3C54923CEF85}"/>
    <cellStyle name="Normal 20 2 2 2" xfId="3419" xr:uid="{38F49345-ADB7-4680-AD0D-256022B7A7F0}"/>
    <cellStyle name="Normal 20 2 2 2 2" xfId="3531" xr:uid="{D521A920-9F47-40F3-B92C-E6B91B6199D2}"/>
    <cellStyle name="Normal 20 2 2 3" xfId="3492" xr:uid="{4CC83032-2867-4B61-A348-392C0849BFA2}"/>
    <cellStyle name="Normal 20 2 3" xfId="3418" xr:uid="{1F70B3CD-496C-4F0B-8506-F9BF340AF4E7}"/>
    <cellStyle name="Normal 20 2 3 2" xfId="3530" xr:uid="{6AB937B7-434E-4AD0-A0A1-BC421AEC3940}"/>
    <cellStyle name="Normal 20 2 4" xfId="3491" xr:uid="{D3460CB6-2312-44DF-9878-06B433EDAF1D}"/>
    <cellStyle name="Normal 20 3" xfId="2942" xr:uid="{9C72B63F-0AC9-4F0B-9F9A-2EA3657A5663}"/>
    <cellStyle name="Normal 20 3 2" xfId="3420" xr:uid="{3A6FC08D-CA8A-4A0D-BBBA-7E3706776C0C}"/>
    <cellStyle name="Normal 20 3 2 2" xfId="3532" xr:uid="{9079DE86-AABA-4703-B328-5CD4F537BA0F}"/>
    <cellStyle name="Normal 20 3 3" xfId="3493" xr:uid="{7E952DBB-9F14-4F2F-8AF4-21C7F24CCC33}"/>
    <cellStyle name="Normal 20 4" xfId="3417" xr:uid="{A6483361-DFC1-4005-9203-91D500E9FC77}"/>
    <cellStyle name="Normal 20 4 2" xfId="3529" xr:uid="{6031FFE1-CFC5-41A0-A5B0-B7EAA9E938F7}"/>
    <cellStyle name="Normal 20 5" xfId="3490" xr:uid="{32D6EFA7-F188-480C-A5A3-DD7EBBEF42D1}"/>
    <cellStyle name="Normal 21" xfId="2943" xr:uid="{757665E2-6431-45D5-8029-E7463C135CA6}"/>
    <cellStyle name="Normal 21 2" xfId="2944" xr:uid="{8E41C1C0-7D0F-4C38-AADB-68FE01E9BE21}"/>
    <cellStyle name="Normal 22" xfId="2945" xr:uid="{08E7B55B-CA4C-4D22-8CF0-97D475BA449C}"/>
    <cellStyle name="Normal 23" xfId="2946" xr:uid="{28F2EE08-191D-4FE5-AA4F-AD90248B4FBB}"/>
    <cellStyle name="Normal 24" xfId="2947" xr:uid="{EC9A69AF-F112-4F69-A55B-E5C503624BBD}"/>
    <cellStyle name="Normal 25" xfId="2948" xr:uid="{F3B78CAD-6B13-4CBE-AD62-F9284156906E}"/>
    <cellStyle name="Normal 26" xfId="2949" xr:uid="{D4D93CF8-6312-4AAD-B27D-A2D1517A9D46}"/>
    <cellStyle name="Normal 27" xfId="2950" xr:uid="{374E7E19-A227-4D7F-838C-4C2B8F6BBAB6}"/>
    <cellStyle name="Normal 27 2" xfId="2951" xr:uid="{4D806632-09AC-4F19-86F1-6D2215BD1C62}"/>
    <cellStyle name="Normal 28" xfId="2952" xr:uid="{D30B7476-336A-469E-B6E6-198D7FD3EEB5}"/>
    <cellStyle name="Normal 29" xfId="2953" xr:uid="{A990CE86-3632-4B8C-B68B-136930C299A3}"/>
    <cellStyle name="Normal 29 2" xfId="2954" xr:uid="{3F63C11B-5AC1-4FA5-9180-64F6DE950DEE}"/>
    <cellStyle name="Normal 29 2 2" xfId="2955" xr:uid="{51D2FC13-B4DC-4964-AA35-4BCE67F9276D}"/>
    <cellStyle name="Normal 29 2 3" xfId="2956" xr:uid="{BD8F65C2-BA97-4361-A13B-2023BD7119B0}"/>
    <cellStyle name="Normal 3" xfId="2957" xr:uid="{35FEDBDA-499B-47A5-B9AA-4B2D7056C605}"/>
    <cellStyle name="Normal 3 10" xfId="2958" xr:uid="{C7079BD5-58AE-4A9D-9D37-7AE243962C5C}"/>
    <cellStyle name="Normal 3 11" xfId="3421" xr:uid="{C5760AEA-0738-407E-A77E-0BC4A0DAB0EE}"/>
    <cellStyle name="Normal 3 11 2" xfId="3533" xr:uid="{2F024359-52AA-445E-BCC7-07B3991A3792}"/>
    <cellStyle name="Normal 3 12" xfId="3494" xr:uid="{E97C5B5C-EEE0-46E2-9E5D-63E5E11FA54F}"/>
    <cellStyle name="Normal 3 2" xfId="2959" xr:uid="{AF2FC18C-BCB8-4C8B-91FC-51060E4BB8D5}"/>
    <cellStyle name="Normal 3 2 2" xfId="2960" xr:uid="{D1D62487-A318-4550-9343-0A9D8B2A297A}"/>
    <cellStyle name="Normal 3 2 3" xfId="2961" xr:uid="{4E79087C-D502-4C55-B73A-2E1CB83AAF27}"/>
    <cellStyle name="Normal 3 2 4" xfId="2962" xr:uid="{6D2461F4-A41D-4BAC-9E7D-680F9CB42EDB}"/>
    <cellStyle name="Normal 3 3" xfId="2963" xr:uid="{34D8C718-CB6D-475F-BC2C-5B468D953CE7}"/>
    <cellStyle name="Normal 3 3 2" xfId="2964" xr:uid="{DE7E2C63-A0A9-4107-8322-6AF52FEEA448}"/>
    <cellStyle name="Normal 3 3 3" xfId="3422" xr:uid="{1855773F-BC3C-43D6-B21B-FC2F32A9B8C6}"/>
    <cellStyle name="Normal 3 4" xfId="2965" xr:uid="{AA54A24A-4E83-4FE0-AAEA-FB7A6613E777}"/>
    <cellStyle name="Normal 3 5" xfId="2966" xr:uid="{54932FBA-932B-43A1-A59F-D01B652F7C0D}"/>
    <cellStyle name="Normal 3 6" xfId="2967" xr:uid="{8B17098B-02FB-4084-A961-BB94ADDCCB08}"/>
    <cellStyle name="Normal 3 7" xfId="2968" xr:uid="{9BE7E6ED-1B1A-43D4-947C-FC940174D319}"/>
    <cellStyle name="Normal 3 8" xfId="2969" xr:uid="{C145C5C9-3DF7-4092-A283-D58A4F0536F5}"/>
    <cellStyle name="Normal 3 9" xfId="2970" xr:uid="{02023B9D-C311-4615-9A45-BAFA7728E8C4}"/>
    <cellStyle name="Normal 3 9 2" xfId="3423" xr:uid="{5B821C06-BB69-4755-8F62-A066CAF16320}"/>
    <cellStyle name="Normal 3 9 2 2" xfId="3534" xr:uid="{49E3AF28-4800-4EB7-A38A-47E2B260A304}"/>
    <cellStyle name="Normal 3 9 3" xfId="3495" xr:uid="{DFD291B7-DE39-4B95-8471-4D500D351CC5}"/>
    <cellStyle name="Normal 30" xfId="2971" xr:uid="{53C4D1A6-3EBE-4049-A5F9-DC5CC173FF37}"/>
    <cellStyle name="Normal 30 2" xfId="2972" xr:uid="{737E344E-3A98-4826-82AB-37D6B6E9AF0E}"/>
    <cellStyle name="Normal 30 2 2" xfId="2973" xr:uid="{2B42FA8A-0E9B-4A02-B693-F0C7B6951515}"/>
    <cellStyle name="Normal 30 2 3" xfId="2974" xr:uid="{A3572192-9A12-4384-A927-D002534B0EF2}"/>
    <cellStyle name="Normal 31" xfId="2975" xr:uid="{78887F0A-C83C-4C45-97B7-981FE9E7502F}"/>
    <cellStyle name="Normal 31 2" xfId="2976" xr:uid="{EC6F64B2-4B36-44DE-B45B-DA6F79A70F06}"/>
    <cellStyle name="Normal 31 3" xfId="2977" xr:uid="{B7388C0C-5611-4040-9FF2-8D9BFCD0282D}"/>
    <cellStyle name="Normal 32" xfId="2978" xr:uid="{84BEC0FB-7CF0-4026-92EF-508519C4EC87}"/>
    <cellStyle name="Normal 32 2" xfId="2979" xr:uid="{6B06B6CC-39E9-4D73-8209-C65B470A0B72}"/>
    <cellStyle name="Normal 32 2 2" xfId="2980" xr:uid="{449A7197-EA6C-4A61-B44B-646A86D94AFA}"/>
    <cellStyle name="Normal 32 2 3" xfId="2981" xr:uid="{5E2C6D55-589E-4433-9CBF-37DE8F10FF6B}"/>
    <cellStyle name="Normal 32 3" xfId="3424" xr:uid="{C451928F-3CEA-495C-92D4-DEFE1FBFEF4E}"/>
    <cellStyle name="Normal 32 3 2" xfId="3535" xr:uid="{668DEF70-C048-4753-BB8D-130AE0805F6C}"/>
    <cellStyle name="Normal 32 4" xfId="3496" xr:uid="{A4AA7B10-321A-4554-A41E-0A353F9B2F4F}"/>
    <cellStyle name="Normal 33" xfId="2982" xr:uid="{110FB914-BD1B-43E3-AD70-65F8C7A841C7}"/>
    <cellStyle name="Normal 33 2" xfId="2983" xr:uid="{A6C61A8A-81B2-49C9-B333-1AB83ED0D268}"/>
    <cellStyle name="Normal 33 3" xfId="2984" xr:uid="{31F16782-4D6D-4C05-8E20-48AA78355E71}"/>
    <cellStyle name="Normal 34" xfId="2985" xr:uid="{25AF3968-3B89-42CC-AA0F-D95928E240ED}"/>
    <cellStyle name="Normal 34 2" xfId="2986" xr:uid="{02CDC544-2492-46FD-8F70-0454535536B3}"/>
    <cellStyle name="Normal 34 3" xfId="2987" xr:uid="{1B999BB0-3E31-4EE2-BC0E-FE5B06ECEF35}"/>
    <cellStyle name="Normal 35" xfId="2988" xr:uid="{D76CCE30-9C2B-49FE-821A-A2E776F6E7C6}"/>
    <cellStyle name="Normal 35 2" xfId="2989" xr:uid="{8448F028-D187-4336-8F7E-B6042336585E}"/>
    <cellStyle name="Normal 35 3" xfId="2990" xr:uid="{11A896C4-2786-4BBF-9428-6622FDE1E20A}"/>
    <cellStyle name="Normal 36" xfId="2991" xr:uid="{F0530834-9682-47FE-9B0F-A221301309B3}"/>
    <cellStyle name="Normal 36 2" xfId="2992" xr:uid="{F09A7F90-DE54-472D-9060-1CB68343A183}"/>
    <cellStyle name="Normal 36 3" xfId="2993" xr:uid="{6C5C12E9-F758-47AB-9EB7-F0C8C7280630}"/>
    <cellStyle name="Normal 37" xfId="2994" xr:uid="{6A47ABFF-01D1-4A38-9131-3AD8CAE60E6E}"/>
    <cellStyle name="Normal 37 2" xfId="2995" xr:uid="{6B4E044E-0EAD-4DFF-B18A-48B2D3BF3161}"/>
    <cellStyle name="Normal 37 3" xfId="2996" xr:uid="{48E85E41-E63B-4BF6-A446-1F9A41DACE94}"/>
    <cellStyle name="Normal 38" xfId="2997" xr:uid="{ABCA958F-51A8-4009-8235-8E596C2878F5}"/>
    <cellStyle name="Normal 38 2" xfId="2998" xr:uid="{47870189-A45B-4728-9168-A0D36F94981D}"/>
    <cellStyle name="Normal 38 3" xfId="2999" xr:uid="{C4F6D8A8-DF19-4C7F-9061-D52F6FE54DF4}"/>
    <cellStyle name="Normal 39" xfId="3000" xr:uid="{DD2BD9A9-C62F-4BC1-9A54-905204EA52C9}"/>
    <cellStyle name="Normal 39 2" xfId="3001" xr:uid="{0E95EF57-90CE-45A5-8D65-6150FB08407D}"/>
    <cellStyle name="Normal 39 3" xfId="3002" xr:uid="{EFCB0A54-0723-4B82-93E6-C8B7C818C764}"/>
    <cellStyle name="Normal 4" xfId="3003" xr:uid="{27BF9A56-9A58-4143-90AA-4C4B2693B0BF}"/>
    <cellStyle name="Normal 4 2" xfId="3004" xr:uid="{C64BC39C-374F-4EE8-8A07-F34FED5B1193}"/>
    <cellStyle name="Normal 4 2 2" xfId="3005" xr:uid="{F732AF27-9FF3-4560-856B-B1A884B03141}"/>
    <cellStyle name="Normal 4 2 3" xfId="3425" xr:uid="{2DD927EB-5D19-4607-9B54-11F59B8A3A32}"/>
    <cellStyle name="Normal 4 3" xfId="3006" xr:uid="{A700DEC3-84B4-4244-BD24-6A9F98217464}"/>
    <cellStyle name="Normal 4 4" xfId="3007" xr:uid="{5EFD7769-5874-45F6-B908-83C8FE4A2386}"/>
    <cellStyle name="Normal 4 5" xfId="3008" xr:uid="{F31DE286-4570-4F13-911E-C948C4F6482D}"/>
    <cellStyle name="Normal 4 5 2" xfId="3426" xr:uid="{DA323D4D-DB5B-436F-9C15-7DC0B002FECD}"/>
    <cellStyle name="Normal 4 5 2 2" xfId="3536" xr:uid="{4275B98F-C448-480F-B6F3-395E42B86D37}"/>
    <cellStyle name="Normal 4 5 3" xfId="3497" xr:uid="{BA6768A2-4E5C-42D0-9967-EF32B47C9DBF}"/>
    <cellStyle name="Normal 40" xfId="3009" xr:uid="{6DE46DD7-2F95-44AE-99B4-6BAA214AA0CB}"/>
    <cellStyle name="Normal 40 2" xfId="3010" xr:uid="{1DBF787E-E4DB-4B13-B22A-87DCE5F3837E}"/>
    <cellStyle name="Normal 40 3" xfId="3011" xr:uid="{7BD610EF-C829-4B25-8A5B-7A1076068C5D}"/>
    <cellStyle name="Normal 41" xfId="3012" xr:uid="{7D720D2B-D7AC-4903-8950-7B87387D0F1B}"/>
    <cellStyle name="Normal 42" xfId="3013" xr:uid="{F5C47C54-498A-4859-AEA3-832FAB173E84}"/>
    <cellStyle name="Normal 43" xfId="3014" xr:uid="{5E7F91D2-ABEF-4DFD-A396-C2AFBABCC473}"/>
    <cellStyle name="Normal 43 2" xfId="3427" xr:uid="{8A2AA09E-FA10-4DAD-BB15-FD500BFA7139}"/>
    <cellStyle name="Normal 43 2 2" xfId="3537" xr:uid="{1612E77C-7E2C-48D4-AEC0-47CB4316F50B}"/>
    <cellStyle name="Normal 43 3" xfId="3498" xr:uid="{FA34F3A2-4896-4067-AB1A-E7F6CA86F720}"/>
    <cellStyle name="Normal 44" xfId="3015" xr:uid="{45A0CDB5-AA6E-4CAC-90ED-6ECA9CC4832B}"/>
    <cellStyle name="Normal 44 2" xfId="3428" xr:uid="{0A028565-C969-49A3-90D1-FD39D7637D44}"/>
    <cellStyle name="Normal 44 2 2" xfId="3538" xr:uid="{F278988E-FE51-44EA-97AA-F10D4B443EB3}"/>
    <cellStyle name="Normal 44 3" xfId="3499" xr:uid="{79BA763F-37D4-4E3F-A20E-6CD51A34F9BE}"/>
    <cellStyle name="Normal 45" xfId="3016" xr:uid="{FDA9453E-BB6C-46E2-B3AC-2B13D800A211}"/>
    <cellStyle name="Normal 45 2" xfId="3429" xr:uid="{CA86B30D-BD07-499B-9C83-15308A1FF11B}"/>
    <cellStyle name="Normal 45 2 2" xfId="3539" xr:uid="{1E4CCF8F-0D42-4C6B-B41C-27358A760E48}"/>
    <cellStyle name="Normal 45 3" xfId="3500" xr:uid="{3714D027-A526-40EB-A72C-17607D6556BD}"/>
    <cellStyle name="Normal 46" xfId="3017" xr:uid="{20D03C9A-FC91-43E8-A8C8-3EE138434C2E}"/>
    <cellStyle name="Normal 46 2" xfId="3430" xr:uid="{E3037FB9-3760-448A-B834-6BD11FCC50D1}"/>
    <cellStyle name="Normal 46 2 2" xfId="3540" xr:uid="{5FDF5AD1-1B54-47C7-AE71-BF7E2F386286}"/>
    <cellStyle name="Normal 46 3" xfId="3501" xr:uid="{96270039-D481-4CB7-BC9C-7C51A2A5C3E9}"/>
    <cellStyle name="Normal 47" xfId="3018" xr:uid="{1889B84C-BD87-494D-AC48-011DF352A28C}"/>
    <cellStyle name="Normal 47 2" xfId="3431" xr:uid="{98D2D5C7-0AB7-4C07-86FF-E6353C9711F7}"/>
    <cellStyle name="Normal 47 2 2" xfId="3541" xr:uid="{78CC8954-F761-44C6-943C-5244D78FCB65}"/>
    <cellStyle name="Normal 47 3" xfId="3502" xr:uid="{137AE8BA-5AA2-4A2E-BFD1-93F7B35846F9}"/>
    <cellStyle name="Normal 48" xfId="3019" xr:uid="{06AAB1B9-BF27-4252-98DB-12C7542FE964}"/>
    <cellStyle name="Normal 48 2" xfId="3432" xr:uid="{BCD031CB-8BD7-4713-BA8D-084AD7F451D7}"/>
    <cellStyle name="Normal 48 2 2" xfId="3542" xr:uid="{44B0692E-A36A-4051-9339-A09DAEB81D20}"/>
    <cellStyle name="Normal 48 3" xfId="3503" xr:uid="{3E03A73C-963B-483A-9365-EFC38D8B4458}"/>
    <cellStyle name="Normal 49" xfId="3020" xr:uid="{A568B7FF-2F99-4313-8F7E-43FED375286B}"/>
    <cellStyle name="Normal 49 2" xfId="3433" xr:uid="{29B5905A-65B0-4131-93FD-012DEE4AA6C9}"/>
    <cellStyle name="Normal 49 2 2" xfId="3543" xr:uid="{7DB0D200-1BA7-4323-BD9E-3193EBBCD140}"/>
    <cellStyle name="Normal 49 3" xfId="3504" xr:uid="{D1C6B77B-2AED-414B-9D2F-D210E44749B3}"/>
    <cellStyle name="Normal 5" xfId="3021" xr:uid="{510D01C7-D837-4994-BC19-833C43A940BC}"/>
    <cellStyle name="Normal 5 2" xfId="3022" xr:uid="{D6803488-3B1C-4CCF-9C32-9C06E4C0A9C7}"/>
    <cellStyle name="Normal 5 2 2" xfId="3023" xr:uid="{DDADE1D5-CF31-4092-87C2-2C45CC8427E2}"/>
    <cellStyle name="Normal 5 2 3" xfId="3434" xr:uid="{14A912CF-74D4-4FB3-AA76-8810746C2DEA}"/>
    <cellStyle name="Normal 50" xfId="3024" xr:uid="{F79D0CD5-D7BD-47D8-A0BF-53EF73D4BB40}"/>
    <cellStyle name="Normal 50 2" xfId="3435" xr:uid="{C668E6EA-297C-459A-91F1-B7C467C110DB}"/>
    <cellStyle name="Normal 50 2 2" xfId="3544" xr:uid="{7D7A4B00-BD47-4076-BE09-B480EBA619DB}"/>
    <cellStyle name="Normal 50 3" xfId="3505" xr:uid="{17F8F3DE-B1D3-4064-A3C6-A672F5079934}"/>
    <cellStyle name="Normal 51" xfId="3025" xr:uid="{F3D7FCE2-F684-43A9-88E8-6C116B8B7A86}"/>
    <cellStyle name="Normal 51 2" xfId="3436" xr:uid="{290E77E6-8381-4745-B6F8-2439D1218C46}"/>
    <cellStyle name="Normal 51 2 2" xfId="3545" xr:uid="{3BE257DB-0E87-4EE5-9829-BC4722130D0F}"/>
    <cellStyle name="Normal 51 3" xfId="3506" xr:uid="{1EB92048-3989-4F51-B4B9-D43695501745}"/>
    <cellStyle name="Normal 52" xfId="3026" xr:uid="{3734D9DC-5835-4473-A4E0-080CD69DC75B}"/>
    <cellStyle name="Normal 52 2" xfId="3437" xr:uid="{7EE32A26-7E3C-4188-9960-750A98E5CA2D}"/>
    <cellStyle name="Normal 52 2 2" xfId="3546" xr:uid="{354DA688-E172-4831-80B7-F05D3F33EEF7}"/>
    <cellStyle name="Normal 52 3" xfId="3507" xr:uid="{DF86D368-BE9C-480F-A7BE-240644BC6C0E}"/>
    <cellStyle name="Normal 53" xfId="3027" xr:uid="{01A1A9B6-1EED-4D96-A12F-E9D219D5A8D5}"/>
    <cellStyle name="Normal 53 2" xfId="3438" xr:uid="{C1AB60DA-0175-48C5-AD06-6BF01E878647}"/>
    <cellStyle name="Normal 53 2 2" xfId="3547" xr:uid="{B4ABE5A5-031C-410E-9DEF-B346F0FFA908}"/>
    <cellStyle name="Normal 53 3" xfId="3508" xr:uid="{820EF831-5538-483B-8E34-5E0852564FA8}"/>
    <cellStyle name="Normal 54" xfId="3028" xr:uid="{6974B567-40FB-4557-8D93-A08ADA8F66D7}"/>
    <cellStyle name="Normal 54 2" xfId="3439" xr:uid="{0DB3EBED-4429-46A0-83FB-40E800138472}"/>
    <cellStyle name="Normal 54 2 2" xfId="3548" xr:uid="{909E4A63-DB53-4AAF-9DF3-B3E4304BF519}"/>
    <cellStyle name="Normal 54 3" xfId="3509" xr:uid="{C9DC4D38-162D-4D64-BE44-33AAA6F2F570}"/>
    <cellStyle name="Normal 55" xfId="3029" xr:uid="{A3638D5B-731D-4CA9-A325-5B70EDD35D75}"/>
    <cellStyle name="Normal 55 2" xfId="3440" xr:uid="{8B5BF364-1FC4-4C03-A5FB-28711DDCE599}"/>
    <cellStyle name="Normal 55 2 2" xfId="3549" xr:uid="{E517B3FC-4D4F-4246-9F26-61DE28FC2964}"/>
    <cellStyle name="Normal 55 3" xfId="3510" xr:uid="{36F9AB56-831F-4851-8106-F435632BF5E2}"/>
    <cellStyle name="Normal 56" xfId="3030" xr:uid="{9298DC7C-5A69-4295-92FE-C6F7297F884C}"/>
    <cellStyle name="Normal 56 2" xfId="3441" xr:uid="{F4FDD37D-C06A-4AC4-BDEF-84F528FC217C}"/>
    <cellStyle name="Normal 56 2 2" xfId="3550" xr:uid="{B68E34F2-C06A-4A0F-859D-9F5FD545CDD3}"/>
    <cellStyle name="Normal 56 3" xfId="3511" xr:uid="{437F3B5D-1FEE-4F0A-A9DD-4836D8B3EDFE}"/>
    <cellStyle name="Normal 57" xfId="3031" xr:uid="{529CB93E-C850-4B50-9B42-48806E7671FD}"/>
    <cellStyle name="Normal 57 2" xfId="3442" xr:uid="{63AC4441-63AC-49CC-B31C-C9EED69D0995}"/>
    <cellStyle name="Normal 57 2 2" xfId="3551" xr:uid="{DE6B0B37-4090-49CD-BAE5-4198BC19D44C}"/>
    <cellStyle name="Normal 57 3" xfId="3512" xr:uid="{EA4F73C6-1DD6-406E-8829-AF0137027B8F}"/>
    <cellStyle name="Normal 58" xfId="3032" xr:uid="{489BC55F-EC58-42FC-9CA8-632608019EC6}"/>
    <cellStyle name="Normal 58 2" xfId="3443" xr:uid="{EEEC2397-5C70-4A87-A50E-C8B9CA8E69C9}"/>
    <cellStyle name="Normal 58 2 2" xfId="3552" xr:uid="{6A5A47D8-B191-49FF-A98A-EC678B06D12B}"/>
    <cellStyle name="Normal 58 3" xfId="3513" xr:uid="{FF32741C-3F5B-42C0-89CC-9D678F9B169B}"/>
    <cellStyle name="Normal 59" xfId="3033" xr:uid="{AA6C7B28-3A54-4ED8-BCD4-AD9ABDE2D131}"/>
    <cellStyle name="Normal 59 2" xfId="3444" xr:uid="{BABDEE26-2E83-48BE-B0B1-CFB21CD8DDB4}"/>
    <cellStyle name="Normal 6" xfId="3034" xr:uid="{FFEC599A-524B-4EC9-8853-0CED77CD7D54}"/>
    <cellStyle name="Normal 6 2" xfId="3035" xr:uid="{8A5FD9E0-5123-4E92-AA59-C2E8C348A71F}"/>
    <cellStyle name="Normal 6 3" xfId="3036" xr:uid="{3587DB77-E264-43EA-B9B5-533D4590F968}"/>
    <cellStyle name="Normal 60" xfId="3037" xr:uid="{D7912651-B814-4F01-83DA-A37C1C0116D3}"/>
    <cellStyle name="Normal 60 2" xfId="3445" xr:uid="{18FB7507-2CF1-476C-BAA1-714F40DF7404}"/>
    <cellStyle name="Normal 60 2 2" xfId="3553" xr:uid="{FE4F5D98-081C-4444-B608-214609BCBA25}"/>
    <cellStyle name="Normal 60 3" xfId="3514" xr:uid="{838427E3-98DE-4E67-83ED-48A24D11B5DC}"/>
    <cellStyle name="Normal 61" xfId="3038" xr:uid="{67060860-2E2B-4A91-8C1F-0B8F9FF62F4E}"/>
    <cellStyle name="Normal 61 2" xfId="3446" xr:uid="{A3E3863B-AB74-4809-9777-D1552F3DD17C}"/>
    <cellStyle name="Normal 61 2 2" xfId="3554" xr:uid="{50D020DE-6711-42AF-9A68-124155DE8D5E}"/>
    <cellStyle name="Normal 61 3" xfId="3515" xr:uid="{CB27E1CA-3F5F-4DF6-B262-B837AC4925BB}"/>
    <cellStyle name="Normal 62" xfId="3039" xr:uid="{E9CC91D8-831E-48E7-92C0-EBAA1E8242A7}"/>
    <cellStyle name="Normal 62 2" xfId="3447" xr:uid="{4A1DA504-171C-400E-B3E4-69B81AD8AC29}"/>
    <cellStyle name="Normal 62 2 2" xfId="3555" xr:uid="{B62AE5FD-0BDB-4A38-BAE3-9F526D63DD2F}"/>
    <cellStyle name="Normal 62 3" xfId="3516" xr:uid="{8C9B6980-9EA2-41E6-8935-27A44FC1DB7B}"/>
    <cellStyle name="Normal 63" xfId="3040" xr:uid="{5D11A884-E5D3-4865-8541-B886D2577729}"/>
    <cellStyle name="Normal 63 2" xfId="3448" xr:uid="{019719AB-AD6A-4B04-BE47-5396AA37B935}"/>
    <cellStyle name="Normal 63 2 2" xfId="3556" xr:uid="{F6A349E6-9F11-430F-B1C8-F0C0ED017853}"/>
    <cellStyle name="Normal 63 3" xfId="3517" xr:uid="{4C601E53-F5AA-448E-8CC3-613EE4D424F5}"/>
    <cellStyle name="Normal 64" xfId="20" xr:uid="{193F7A4E-04F9-4BC4-BFAF-B34A8BF22E3A}"/>
    <cellStyle name="Normal 64 2" xfId="3449" xr:uid="{67B16369-44B8-40A3-AE74-E58457C2BAE0}"/>
    <cellStyle name="Normal 64 2 2" xfId="3557" xr:uid="{155E05D0-8DC7-4E42-B2BA-E69F0F25222C}"/>
    <cellStyle name="Normal 64 3" xfId="3481" xr:uid="{F1AB1660-EAE3-4153-B178-581387ACAB06}"/>
    <cellStyle name="Normal 65" xfId="3361" xr:uid="{6CCB172F-3BF5-4BA6-978A-60BB5827B353}"/>
    <cellStyle name="Normal 65 2" xfId="3450" xr:uid="{FA61B474-921B-4482-8111-EE2832A7DB1A}"/>
    <cellStyle name="Normal 65 2 2" xfId="3558" xr:uid="{773C4E63-CEED-4112-99A6-9E50095E8143}"/>
    <cellStyle name="Normal 65 3" xfId="3519" xr:uid="{B3854434-9562-4BA1-AD24-E41109E1ED39}"/>
    <cellStyle name="Normal 66" xfId="3369" xr:uid="{65972F04-EAF0-46A2-B86C-A2E034C96B51}"/>
    <cellStyle name="Normal 66 2" xfId="3451" xr:uid="{37DD5E4A-7C46-4794-BE76-A6390E54438F}"/>
    <cellStyle name="Normal 66 2 2" xfId="3559" xr:uid="{96823C0E-90F5-4EBF-BE06-8E28B582EA1F}"/>
    <cellStyle name="Normal 66 3" xfId="3520" xr:uid="{276E8B85-73BB-4606-89E7-7A8B8DC22464}"/>
    <cellStyle name="Normal 67" xfId="3370" xr:uid="{21ED53C9-E032-4AB3-85A6-C94F93931A92}"/>
    <cellStyle name="Normal 67 2" xfId="3452" xr:uid="{6237053B-DBC2-4EC7-B15C-EE527CFA2282}"/>
    <cellStyle name="Normal 67 2 2" xfId="3560" xr:uid="{F25718E1-14F8-4801-B800-432066DD0B1F}"/>
    <cellStyle name="Normal 67 3" xfId="9" xr:uid="{951BA6ED-8578-4E1F-BD19-9A9D785280D9}"/>
    <cellStyle name="Normal 68" xfId="3368" xr:uid="{58AFEA9E-719B-4BA9-96B8-AA934ED3C3FA}"/>
    <cellStyle name="Normal 68 2" xfId="3453" xr:uid="{AB447B00-ADF5-4D9D-A604-5E4E125C67E7}"/>
    <cellStyle name="Normal 69" xfId="5" xr:uid="{1D63BF93-4476-4674-BF78-2DCD5A5B9F38}"/>
    <cellStyle name="Normal 69 2" xfId="3454" xr:uid="{2D654E6F-4C4B-414D-946A-B20CDEB4DC74}"/>
    <cellStyle name="Normal 7" xfId="3041" xr:uid="{76FC929C-A630-4FB6-B0E4-646D7A26FA56}"/>
    <cellStyle name="Normal 7 2" xfId="3042" xr:uid="{9359195A-5066-44A5-A943-5138AB79E10A}"/>
    <cellStyle name="Normal 70" xfId="4" xr:uid="{F6F32063-135A-46D1-82FD-71B502E69168}"/>
    <cellStyle name="Normal 70 2" xfId="3455" xr:uid="{4F3D4708-5ED1-40A5-84AE-BFFF73067D3C}"/>
    <cellStyle name="Normal 71" xfId="3456" xr:uid="{98EDFCB4-CDEA-463D-B238-DA6574E9E0BF}"/>
    <cellStyle name="Normal 71 2" xfId="3561" xr:uid="{43E4181F-9AFC-41A7-8695-251D4568AEE6}"/>
    <cellStyle name="Normal 72" xfId="3457" xr:uid="{9E5A0556-8A27-4C20-B593-A84C4D562E60}"/>
    <cellStyle name="Normal 72 2" xfId="3562" xr:uid="{A4D98D74-4AA3-45DC-A614-C0EE71945805}"/>
    <cellStyle name="Normal 73" xfId="3458" xr:uid="{C69B10EF-C7A7-48D2-B35A-7D6CF3B8CEBF}"/>
    <cellStyle name="Normal 73 2" xfId="3563" xr:uid="{BEAF5F16-D130-4507-A77A-2C7FCD9A0DB6}"/>
    <cellStyle name="Normal 74" xfId="3459" xr:uid="{088E283D-AF40-4858-BD3A-C0094BFDA877}"/>
    <cellStyle name="Normal 74 2" xfId="3564" xr:uid="{791D343F-9836-4661-8921-76EEC9ECA8F9}"/>
    <cellStyle name="Normal 75" xfId="3460" xr:uid="{F4BB2177-6E5A-480E-AB03-E2BFE94CCA6B}"/>
    <cellStyle name="Normal 75 2" xfId="3565" xr:uid="{A2D39B35-1F08-47D3-A039-07E0C06D430C}"/>
    <cellStyle name="Normal 76" xfId="3461" xr:uid="{D3002CBF-D2A9-4B07-AFB5-D679380A3550}"/>
    <cellStyle name="Normal 76 2" xfId="3566" xr:uid="{1078A129-4E6E-4566-AB77-716C9C7A7715}"/>
    <cellStyle name="Normal 77" xfId="3462" xr:uid="{4B934D07-4EB2-440A-BD1B-FB6B1193AB4C}"/>
    <cellStyle name="Normal 77 2" xfId="3567" xr:uid="{234F54F4-F4DF-4D6F-A7CE-721103D5286B}"/>
    <cellStyle name="Normal 78" xfId="3463" xr:uid="{BBCDA41F-0924-41AD-86B7-3564982746B1}"/>
    <cellStyle name="Normal 78 2" xfId="3568" xr:uid="{80FBE654-0929-4F49-AD58-60BA618E8C02}"/>
    <cellStyle name="Normal 79" xfId="3464" xr:uid="{DFE47B94-7A43-4654-9CF6-46FDC5B8C899}"/>
    <cellStyle name="Normal 79 2" xfId="3569" xr:uid="{09FED9F2-416E-466A-B1DF-A9AB74E9CAFB}"/>
    <cellStyle name="Normal 8" xfId="3043" xr:uid="{C274A84F-ACA7-499A-AE95-8A864416E46F}"/>
    <cellStyle name="Normal 8 2" xfId="3044" xr:uid="{78B49411-F8F7-4ED8-827B-AE7779168DE8}"/>
    <cellStyle name="Normal 80" xfId="3465" xr:uid="{E7DDF624-E65F-4480-B4EB-2AD6AE619B01}"/>
    <cellStyle name="Normal 80 2" xfId="3570" xr:uid="{4097CF15-7279-46D3-B63C-E15CEB0E89AB}"/>
    <cellStyle name="Normal 81" xfId="3466" xr:uid="{A88D26B1-CFE6-4C25-B1E8-4810F6A7C642}"/>
    <cellStyle name="Normal 81 2" xfId="3571" xr:uid="{1DCE406C-C46D-439E-9ED6-1D64E6AFDADB}"/>
    <cellStyle name="Normal 82" xfId="3467" xr:uid="{D3041B30-518D-4FAA-B87D-55FD60240F58}"/>
    <cellStyle name="Normal 82 2" xfId="3572" xr:uid="{E2B4948D-4671-4F80-A901-47F8FF7BCC5A}"/>
    <cellStyle name="Normal 83" xfId="3468" xr:uid="{B31FF84A-7541-44B9-BF07-A26BFA813078}"/>
    <cellStyle name="Normal 83 2" xfId="3573" xr:uid="{356658D7-E046-4899-B893-34989C298C36}"/>
    <cellStyle name="Normal 84" xfId="3469" xr:uid="{6A4C9867-262A-49D5-8BB8-16B8AA1E1A94}"/>
    <cellStyle name="Normal 84 2" xfId="3574" xr:uid="{A5837435-51DA-46BB-B6FF-370801D4FC8D}"/>
    <cellStyle name="Normal 85" xfId="3470" xr:uid="{8AF7CDB0-DB0B-49DA-A47D-8193D17D4E4C}"/>
    <cellStyle name="Normal 85 2" xfId="3575" xr:uid="{518C195A-F287-4239-B03D-3913CBA6CFFF}"/>
    <cellStyle name="Normal 86" xfId="3471" xr:uid="{CE04FDBE-5738-4EAC-A33C-1148FE0A40D3}"/>
    <cellStyle name="Normal 86 2" xfId="3576" xr:uid="{1D4F1BC6-C3F2-4F4D-81E2-AE8177F49BAA}"/>
    <cellStyle name="Normal 87" xfId="3472" xr:uid="{69AE9C84-96B0-42C3-9334-5524CE9216FB}"/>
    <cellStyle name="Normal 87 2" xfId="3577" xr:uid="{CD2C4389-B040-4D6E-A52E-0CC18EC5B8B8}"/>
    <cellStyle name="Normal 88" xfId="3473" xr:uid="{C26F4C5D-3DAD-4DC7-8030-9146B504F1D7}"/>
    <cellStyle name="Normal 88 2" xfId="3578" xr:uid="{7CD8C920-9840-4695-9B78-D62FCC86379D}"/>
    <cellStyle name="Normal 89" xfId="3474" xr:uid="{04FF9AC1-2DD4-4AEC-A119-3C431D5BA70D}"/>
    <cellStyle name="Normal 89 2" xfId="3579" xr:uid="{926F19D2-C2A6-4D7D-85F1-D076D201B327}"/>
    <cellStyle name="Normal 9" xfId="3045" xr:uid="{5720ED23-869C-460E-BC31-EE2069B21196}"/>
    <cellStyle name="Normal 9 2" xfId="3046" xr:uid="{82FDC8D4-FB5D-4060-A211-D9DF124C2110}"/>
    <cellStyle name="Normal 9 3" xfId="3047" xr:uid="{BC3BEE67-839E-4548-ACAD-9C45FB5D7470}"/>
    <cellStyle name="Normal 9 4" xfId="3475" xr:uid="{01F35770-E7B4-4791-B8AE-3A98207560C2}"/>
    <cellStyle name="Normal 9 4 2" xfId="3580" xr:uid="{C83761BD-B241-420B-93DB-F2821D3C5914}"/>
    <cellStyle name="Normal 9 5" xfId="3518" xr:uid="{8BD17012-42C4-4ABA-A0DB-6ECD99A90C8F}"/>
    <cellStyle name="Normal 90" xfId="13" xr:uid="{A4C3E1EC-A1D4-4790-83B7-D9D057425002}"/>
    <cellStyle name="Normal 91" xfId="3477" xr:uid="{FB02EA94-51BA-407A-B758-4816C0F85A1B}"/>
    <cellStyle name="Normal 92" xfId="17" xr:uid="{45AEDB7D-6A0D-4F94-9E12-4D78951318FD}"/>
    <cellStyle name="Normal_Draft PTTCHTx" xfId="2" xr:uid="{CEE8A1E5-2DCD-4E5A-980D-0BD15C904234}"/>
    <cellStyle name="Normal_Draft PTTCHTx 2" xfId="10" xr:uid="{652F1615-CC04-443F-958E-8D0817A95364}"/>
    <cellStyle name="Normal_SMK45Q1" xfId="6" xr:uid="{61873CCB-93E6-4A93-9E5D-B8E0A5DF9503}"/>
    <cellStyle name="Note 2" xfId="3048" xr:uid="{18E1463B-80D2-4487-B9D3-215DAEE0D679}"/>
    <cellStyle name="Note 2 2" xfId="3049" xr:uid="{6C21DD7F-CCA0-477F-98D1-B6D768D6ACBE}"/>
    <cellStyle name="Note 2 2 2" xfId="3050" xr:uid="{CABFDA17-E6D5-4FA4-A7B5-4872CC7C8A0C}"/>
    <cellStyle name="Note 2 2 2 2" xfId="3051" xr:uid="{5F23AF3A-5B72-48A8-B595-6E94E1FD2350}"/>
    <cellStyle name="Note 2 2 2 3" xfId="3052" xr:uid="{7A5D2F5E-A466-479B-9286-E7247FFBAC1A}"/>
    <cellStyle name="Note 2 2 3" xfId="3053" xr:uid="{FEB82CAC-FC68-4402-96E8-27C4B615EAD6}"/>
    <cellStyle name="Note 2 2 4" xfId="3054" xr:uid="{17310E79-8016-4B1C-B516-9E0B2BC28FE8}"/>
    <cellStyle name="Note 2 3" xfId="3055" xr:uid="{E98B35F6-5417-47CA-BA19-E8224576BFF9}"/>
    <cellStyle name="Note 2 3 2" xfId="3056" xr:uid="{7A7E7305-641A-4AA8-BB91-F4A95CEBD5B5}"/>
    <cellStyle name="Note 2 3 2 2" xfId="3057" xr:uid="{6C8A3B05-1401-48F9-9767-57F7A5A3C3A2}"/>
    <cellStyle name="Note 2 3 3" xfId="3058" xr:uid="{46D99740-535A-46CA-9F0E-7F4E02595F4B}"/>
    <cellStyle name="Note 2 3 3 2" xfId="3059" xr:uid="{22B3BD54-F32D-4C3A-BB58-863C30BC1D14}"/>
    <cellStyle name="Note 2 4" xfId="3060" xr:uid="{8886956C-8A3D-404F-A96C-0BCC4A1F82B3}"/>
    <cellStyle name="Note 2 4 2" xfId="3061" xr:uid="{625D91A1-0659-435E-98A2-FDD4AD96AB1F}"/>
    <cellStyle name="Note 2 4 3" xfId="3062" xr:uid="{A43A8512-21D4-4795-8F1E-DE22831CDA92}"/>
    <cellStyle name="Note 2 5" xfId="3063" xr:uid="{BD5560ED-399E-4368-BC4F-95539174226D}"/>
    <cellStyle name="Note 2 6" xfId="3064" xr:uid="{53BA77EB-B9D8-4919-AE5F-3233A7ED2378}"/>
    <cellStyle name="Note 3" xfId="3065" xr:uid="{4DE502CE-4D9D-4852-9DCA-2B96F91C2AB6}"/>
    <cellStyle name="Note 3 2" xfId="3066" xr:uid="{64F9529C-D56B-4EF9-9AED-41B9B702B850}"/>
    <cellStyle name="Note 3 2 2" xfId="3067" xr:uid="{9F46F7BC-8FF9-47FE-B94D-59F4C20F104D}"/>
    <cellStyle name="Note 3 2 3" xfId="3068" xr:uid="{5E3304FE-A505-469C-94BE-72CEAEFDF1E5}"/>
    <cellStyle name="Note 3 3" xfId="3069" xr:uid="{967065FB-C710-42BE-8428-B2CCB11E58D4}"/>
    <cellStyle name="Note 3 4" xfId="3070" xr:uid="{D49A457C-E6D0-4705-97C0-5E07F97969E4}"/>
    <cellStyle name="Output 2" xfId="3071" xr:uid="{5B19FABB-75B4-4334-921E-691392562851}"/>
    <cellStyle name="Output 2 2" xfId="3072" xr:uid="{1D8800B0-7C0E-4122-847E-62E769FC23EE}"/>
    <cellStyle name="Output 2 2 2" xfId="3073" xr:uid="{4168448A-D889-4704-AC7A-D9F026078B06}"/>
    <cellStyle name="Output 2 2 2 2" xfId="3074" xr:uid="{6156F04C-68D1-45AB-AC89-F04CAB198F82}"/>
    <cellStyle name="Output 2 2 3" xfId="3075" xr:uid="{FFAA8CF0-2F1F-4DE1-A61F-82BD7722D9D9}"/>
    <cellStyle name="Output 2 2 4" xfId="3076" xr:uid="{93B90882-E975-419F-80EB-EE10C7D89BEE}"/>
    <cellStyle name="Output 2 3" xfId="3077" xr:uid="{A8C28F49-C987-4F0B-8018-56292E6AFFCB}"/>
    <cellStyle name="Output 2 4" xfId="3078" xr:uid="{3E542DDB-1CFD-4846-B5DD-0D3E118AAC58}"/>
    <cellStyle name="Output 2 4 2" xfId="3079" xr:uid="{4219EDA6-1B29-4E2D-A7E3-2D7ACD263DC4}"/>
    <cellStyle name="Output 2 5" xfId="3080" xr:uid="{B6144C2A-3E43-4BC7-B09F-C5BECCB0A668}"/>
    <cellStyle name="Output 2 6" xfId="3081" xr:uid="{3F4C859E-D16A-4170-8DFB-D900F8CB998C}"/>
    <cellStyle name="paint" xfId="3082" xr:uid="{D54EAD24-8FFE-4F7D-8EC6-FF8F55AA0E7F}"/>
    <cellStyle name="Percent [0]" xfId="3083" xr:uid="{2B6941FD-B220-4C9D-8138-D74678481E7D}"/>
    <cellStyle name="Percent [0] 2" xfId="3084" xr:uid="{3FA42D42-D7B4-4D66-A0B3-1A0C78F7A362}"/>
    <cellStyle name="Percent [0] 2 2" xfId="3085" xr:uid="{0FB486F3-3D6E-4D0F-92C7-19D92B6B5876}"/>
    <cellStyle name="Percent [0] 3" xfId="3086" xr:uid="{D16D47C2-5A1C-4980-B5AB-DB1FE6F2BD1C}"/>
    <cellStyle name="Percent [00]" xfId="3087" xr:uid="{3C62F0AF-558D-4534-91E7-EB076C5BC6C3}"/>
    <cellStyle name="Percent [00] 2" xfId="3088" xr:uid="{0ACEA2D0-BB6F-4FCF-84FB-7C7CDC28E85F}"/>
    <cellStyle name="Percent [00] 2 2" xfId="3089" xr:uid="{D0D8D98A-9542-4896-9A1B-5DD7973F87B6}"/>
    <cellStyle name="Percent [00] 3" xfId="3090" xr:uid="{A73B9E37-67DE-458A-A819-9E76CC8AA0AE}"/>
    <cellStyle name="Percent [2]" xfId="3091" xr:uid="{2B5FCC5B-AA72-471E-B4F6-7C5BBC3C85BA}"/>
    <cellStyle name="Percent [2] 2" xfId="3092" xr:uid="{2AE3C643-07DE-4417-94F0-85896697EDDB}"/>
    <cellStyle name="Percent [2] 2 2" xfId="3093" xr:uid="{F3D40293-07C3-4DFF-98A6-83789ED7CB63}"/>
    <cellStyle name="Percent [2] 3" xfId="3094" xr:uid="{93BD198D-8F9B-4036-81D1-FEB48A4D0A72}"/>
    <cellStyle name="Percent 10" xfId="3095" xr:uid="{934FD42B-E13C-46D2-A7BF-C5A7FCE60B2D}"/>
    <cellStyle name="Percent 10 2" xfId="3096" xr:uid="{659047D0-08F4-4E31-91EB-DC992AD953F6}"/>
    <cellStyle name="Percent 11" xfId="3097" xr:uid="{19C7B0F4-E371-4CEA-84F5-B9202470C206}"/>
    <cellStyle name="Percent 11 2" xfId="3098" xr:uid="{291451C8-618A-441A-AC85-9DD2A76C6E03}"/>
    <cellStyle name="Percent 12" xfId="3099" xr:uid="{0C27B0A8-400B-4F95-85C1-E784D129B970}"/>
    <cellStyle name="Percent 12 2" xfId="3100" xr:uid="{207528E8-FC20-49D8-953F-839FE4399DDE}"/>
    <cellStyle name="Percent 13" xfId="3101" xr:uid="{F2F0DD66-4807-4B70-9B88-0A010CDC062D}"/>
    <cellStyle name="Percent 13 2" xfId="3102" xr:uid="{C795C5E1-9614-4C79-A885-772A48411BC0}"/>
    <cellStyle name="Percent 14" xfId="3103" xr:uid="{091F9B44-F2AD-42E5-A869-A409AF8E8102}"/>
    <cellStyle name="Percent 14 2" xfId="3104" xr:uid="{CA362D16-1717-4624-B69E-BB5591A9C8AC}"/>
    <cellStyle name="Percent 15" xfId="3105" xr:uid="{1247F0F3-1971-4210-A003-19DA2D5DDD1E}"/>
    <cellStyle name="Percent 15 2" xfId="3106" xr:uid="{78066AD7-2E08-43AF-AF47-CF0E3BB4CD2F}"/>
    <cellStyle name="Percent 16" xfId="3107" xr:uid="{BC0F52F0-D06E-46FD-BC50-FEDA405F5EC4}"/>
    <cellStyle name="Percent 16 2" xfId="3108" xr:uid="{0FE551A6-069E-4131-8520-9568AB5BD87D}"/>
    <cellStyle name="Percent 17" xfId="3109" xr:uid="{70234A52-A84C-486D-B1E2-DF377DE8E5A0}"/>
    <cellStyle name="Percent 17 2" xfId="3110" xr:uid="{4567C5DF-C508-440D-B959-CB77516D70EB}"/>
    <cellStyle name="Percent 18" xfId="3111" xr:uid="{442BDDF5-1F07-4153-BD02-28A0AFFFF679}"/>
    <cellStyle name="Percent 18 2" xfId="3112" xr:uid="{20AAB276-6A98-437F-9D84-3050DFD1BC12}"/>
    <cellStyle name="Percent 18 2 2" xfId="3113" xr:uid="{2D546F0F-15AA-4B31-BAC1-1FBF7C85E2C0}"/>
    <cellStyle name="Percent 18 3" xfId="3114" xr:uid="{7CEE9EE9-1C25-4BF9-9ADB-3B9727A1D83D}"/>
    <cellStyle name="Percent 19" xfId="3115" xr:uid="{F3C234E7-2FE2-4814-83CE-79539ABBE7B5}"/>
    <cellStyle name="Percent 2" xfId="18" xr:uid="{78AF760C-10BD-4796-AD10-C39426E4F9DA}"/>
    <cellStyle name="Percent 2 2" xfId="3117" xr:uid="{49B22D92-BC1D-4332-A0AA-ED1567CA9643}"/>
    <cellStyle name="Percent 2 2 2" xfId="3118" xr:uid="{2C041E1B-2120-4749-9DBF-40260CBD5A1A}"/>
    <cellStyle name="Percent 2 2 3" xfId="3119" xr:uid="{B4B09F9E-0C57-4A3D-B516-490581AC8237}"/>
    <cellStyle name="Percent 2 3" xfId="3120" xr:uid="{2DE32155-B808-4951-8CCC-29F297DA3429}"/>
    <cellStyle name="Percent 2 4" xfId="3121" xr:uid="{245B0B50-6302-4D74-B818-51D74A75DAD0}"/>
    <cellStyle name="Percent 2 5" xfId="3116" xr:uid="{418A75BE-42C4-41A5-8A99-F54E02590FE0}"/>
    <cellStyle name="Percent 2 6" xfId="3480" xr:uid="{BE7D361F-89E7-4F78-992C-A1524DDDF785}"/>
    <cellStyle name="Percent 20" xfId="3122" xr:uid="{1667DF02-0F68-4C0F-AAA6-0E7713F2DA3D}"/>
    <cellStyle name="Percent 20 2" xfId="3476" xr:uid="{D7585CBF-19D5-450A-913D-1ADC25957132}"/>
    <cellStyle name="Percent 3" xfId="3123" xr:uid="{6372EE25-77C3-45F6-B5A4-F5291559F7D9}"/>
    <cellStyle name="Percent 3 2" xfId="3124" xr:uid="{5C56E91F-5C2B-4419-BCBB-0618B48E784E}"/>
    <cellStyle name="Percent 4" xfId="3125" xr:uid="{935FCD42-D20A-4741-BDC3-D57836F7C3BC}"/>
    <cellStyle name="Percent 4 2" xfId="3126" xr:uid="{BE909A5D-E4EA-44B4-B56C-5E3DFD4F1923}"/>
    <cellStyle name="Percent 5" xfId="3127" xr:uid="{EBB1859E-8303-46DE-9BEA-42213A15D0DB}"/>
    <cellStyle name="Percent 5 2" xfId="3128" xr:uid="{3F0584D1-93AF-4974-AD74-2B01FFCEE425}"/>
    <cellStyle name="Percent 6" xfId="3129" xr:uid="{DE0D6BFF-1917-4C97-BF0F-932507356425}"/>
    <cellStyle name="Percent 6 2" xfId="3130" xr:uid="{FA386E3E-54DF-4615-8B7A-3463E262B550}"/>
    <cellStyle name="Percent 7" xfId="3131" xr:uid="{DF40E905-E42F-4129-B349-A0EFD2D78537}"/>
    <cellStyle name="Percent 7 2" xfId="3132" xr:uid="{99C9DB7D-E13B-457F-A677-4AFEE409C44A}"/>
    <cellStyle name="Percent 8" xfId="3133" xr:uid="{1F189052-F539-4049-A9D9-441CB8C8765B}"/>
    <cellStyle name="Percent 8 2" xfId="3134" xr:uid="{797C6A76-66AD-4542-8178-A509E908B5A0}"/>
    <cellStyle name="Percent 9" xfId="3135" xr:uid="{8544B8A8-D1D1-4D2B-BA90-5B83C9964463}"/>
    <cellStyle name="Percent 9 2" xfId="3136" xr:uid="{D60AD093-89CE-488A-8871-E6EB37EE12B9}"/>
    <cellStyle name="PrePop Currency (0)" xfId="3137" xr:uid="{C19D62ED-2DF5-4A53-96BD-D62E6A87570A}"/>
    <cellStyle name="PrePop Currency (0) 2" xfId="3138" xr:uid="{4FC40F11-33D4-43F5-AC5D-5C29C54AEEB4}"/>
    <cellStyle name="PrePop Currency (0) 2 2" xfId="3139" xr:uid="{8CED3087-D9A1-46D3-9E30-121550989097}"/>
    <cellStyle name="PrePop Currency (0) 3" xfId="3140" xr:uid="{E0CD6CDF-2AB8-4082-BB75-FAE5C609721C}"/>
    <cellStyle name="PrePop Currency (2)" xfId="3141" xr:uid="{C9118D6C-FDA4-417C-B18C-D78703A0D29F}"/>
    <cellStyle name="PrePop Units (0)" xfId="3142" xr:uid="{C0D662D8-59C3-4E0D-A5A6-50896A908E54}"/>
    <cellStyle name="PrePop Units (0) 2" xfId="3143" xr:uid="{A96345B6-5DDD-49C0-8838-42FD542F9CEC}"/>
    <cellStyle name="PrePop Units (0) 2 2" xfId="3144" xr:uid="{9772A34D-30E3-4B95-8905-9A00F3F12049}"/>
    <cellStyle name="PrePop Units (0) 3" xfId="3145" xr:uid="{9B7C0827-288A-4181-90D8-2460C73E4BCA}"/>
    <cellStyle name="PrePop Units (1)" xfId="3146" xr:uid="{1B623D4E-0371-4D7E-B000-F8EFEA3B7A93}"/>
    <cellStyle name="PrePop Units (1) 2" xfId="3147" xr:uid="{E8789669-B3B4-4DE1-A4E2-6D21021A0D4B}"/>
    <cellStyle name="PrePop Units (1) 2 2" xfId="3148" xr:uid="{946678FC-2687-402F-B297-1D4180CA2447}"/>
    <cellStyle name="PrePop Units (1) 3" xfId="3149" xr:uid="{D5151ECD-69DE-41AE-A836-55B938DAEEB4}"/>
    <cellStyle name="PrePop Units (2)" xfId="3150" xr:uid="{8229E244-6722-4AF6-B467-D75F3A6AB520}"/>
    <cellStyle name="SAPBEXaggData" xfId="3151" xr:uid="{94C2E999-1CA1-4838-8D5D-2A23BD4A96EE}"/>
    <cellStyle name="SAPBEXaggData 2" xfId="3152" xr:uid="{B0E57BD4-E522-450D-B6E0-B3A258935C09}"/>
    <cellStyle name="SAPBEXaggData 2 2" xfId="3153" xr:uid="{9A6420B1-399C-4871-B7AC-71F80783CBB4}"/>
    <cellStyle name="SAPBEXaggData 3" xfId="3154" xr:uid="{43D265F6-566D-4C17-A1CF-35C9921ED184}"/>
    <cellStyle name="SAPBEXaggData 4" xfId="3155" xr:uid="{9BA50A85-C142-4D1A-BD63-F065AD5FF79F}"/>
    <cellStyle name="SAPBEXaggDataEmph" xfId="3156" xr:uid="{02A3AE16-6A93-4321-B233-399997279F8B}"/>
    <cellStyle name="SAPBEXaggDataEmph 2" xfId="3157" xr:uid="{946041CB-DA70-4B15-8C2C-3F16A6B815C7}"/>
    <cellStyle name="SAPBEXaggDataEmph 2 2" xfId="3158" xr:uid="{5C42C7B1-AB48-4586-9A92-F8DD062CE06A}"/>
    <cellStyle name="SAPBEXaggDataEmph 3" xfId="3159" xr:uid="{1AD7A4D9-11D9-4AFF-83D1-04BB21AB33E0}"/>
    <cellStyle name="SAPBEXaggDataEmph 4" xfId="3160" xr:uid="{E94F47B7-A826-40AB-85F9-3953B9E3D3BA}"/>
    <cellStyle name="SAPBEXaggItem" xfId="3161" xr:uid="{675D5E07-16D5-43C6-88F6-64BD33BD386A}"/>
    <cellStyle name="SAPBEXaggItem 2" xfId="3162" xr:uid="{9C15A6FF-D8FE-4E9A-8AA1-7DA0A20FC97D}"/>
    <cellStyle name="SAPBEXaggItem 2 2" xfId="3163" xr:uid="{28F3E8DC-3C4B-41AE-A4A1-22054DB712A4}"/>
    <cellStyle name="SAPBEXaggItem 3" xfId="3164" xr:uid="{4E5ED5F5-BFFE-45D0-9F1A-D10B9A9AC57E}"/>
    <cellStyle name="SAPBEXaggItem 4" xfId="3165" xr:uid="{F23BAC66-65DF-42D9-B396-92DA8E0E5A9D}"/>
    <cellStyle name="SAPBEXaggItemX" xfId="3166" xr:uid="{C27BDE70-46EB-4708-9188-FA7CD3EB4E22}"/>
    <cellStyle name="SAPBEXaggItemX 2" xfId="3167" xr:uid="{23AF35F1-6ED5-4564-BA24-64851D25B297}"/>
    <cellStyle name="SAPBEXaggItemX 2 2" xfId="3168" xr:uid="{7B3B66FC-9808-4B1A-853C-B18025D0B321}"/>
    <cellStyle name="SAPBEXaggItemX 3" xfId="3169" xr:uid="{652D0F3B-1BD7-4F64-856A-F9F412FA0FC7}"/>
    <cellStyle name="SAPBEXaggItemX 4" xfId="3170" xr:uid="{58CB44BD-9560-43C6-B9C5-799BD6BFD217}"/>
    <cellStyle name="SAPBEXchaText" xfId="3171" xr:uid="{13E691B4-EDEA-4A7C-9109-BEC3E14E0A8B}"/>
    <cellStyle name="SAPBEXexcBad7" xfId="3172" xr:uid="{2203B9EA-C32F-4A12-B35A-B84124338BA1}"/>
    <cellStyle name="SAPBEXexcBad7 2" xfId="3173" xr:uid="{9CA0D39D-101D-4312-8597-3A488603E12A}"/>
    <cellStyle name="SAPBEXexcBad7 2 2" xfId="3174" xr:uid="{32C41387-252B-464C-9597-DD158653123C}"/>
    <cellStyle name="SAPBEXexcBad7 3" xfId="3175" xr:uid="{58FE59A0-68F7-4D02-93E3-0668D9DC64D8}"/>
    <cellStyle name="SAPBEXexcBad7 4" xfId="3176" xr:uid="{56ABF439-267A-4549-A01A-AA4ECBBB93D7}"/>
    <cellStyle name="SAPBEXexcBad8" xfId="3177" xr:uid="{20F91550-4431-41E2-BFB2-9DF2B32F0A85}"/>
    <cellStyle name="SAPBEXexcBad8 2" xfId="3178" xr:uid="{1116ADB3-AD72-41B6-984C-CE0463FD8B19}"/>
    <cellStyle name="SAPBEXexcBad8 2 2" xfId="3179" xr:uid="{F07346EB-49BF-4B83-8608-C6398643F8C9}"/>
    <cellStyle name="SAPBEXexcBad8 3" xfId="3180" xr:uid="{EF605C9D-8FD6-46EB-87C3-37BDB9CCA5C3}"/>
    <cellStyle name="SAPBEXexcBad8 4" xfId="3181" xr:uid="{9A0912AE-5E0A-4C65-BEFA-5F7C4A36B51D}"/>
    <cellStyle name="SAPBEXexcBad9" xfId="3182" xr:uid="{AD20C254-4C65-4397-8328-9BD568E3049C}"/>
    <cellStyle name="SAPBEXexcBad9 2" xfId="3183" xr:uid="{5B1D38B2-CEE4-4C5A-AD33-55ED08E49B94}"/>
    <cellStyle name="SAPBEXexcBad9 2 2" xfId="3184" xr:uid="{5427DC57-B3EF-4C0A-BDF0-26FD64B02806}"/>
    <cellStyle name="SAPBEXexcBad9 3" xfId="3185" xr:uid="{D01DB8E9-3931-4E52-AF01-B58EF0A640D6}"/>
    <cellStyle name="SAPBEXexcBad9 4" xfId="3186" xr:uid="{9A7B34F5-BB5B-4826-9200-17C68357452F}"/>
    <cellStyle name="SAPBEXexcCritical4" xfId="3187" xr:uid="{12EDBAF1-7528-4B13-8DB5-372546FC6D33}"/>
    <cellStyle name="SAPBEXexcCritical4 2" xfId="3188" xr:uid="{CE09AAEA-9A5F-45D2-8929-BA382D17E72F}"/>
    <cellStyle name="SAPBEXexcCritical4 2 2" xfId="3189" xr:uid="{C09EFAB3-840E-40E6-8191-EC79560AA852}"/>
    <cellStyle name="SAPBEXexcCritical4 3" xfId="3190" xr:uid="{C5D8730E-4F00-4B64-80A3-E526FC1DF654}"/>
    <cellStyle name="SAPBEXexcCritical4 4" xfId="3191" xr:uid="{F7373B46-2B6F-4D89-BB1A-1F63918C6EBB}"/>
    <cellStyle name="SAPBEXexcCritical5" xfId="3192" xr:uid="{6BDCD84D-86FD-4E0C-AC98-7F206114D1B9}"/>
    <cellStyle name="SAPBEXexcCritical5 2" xfId="3193" xr:uid="{57A78172-A9FE-4C80-AC4E-D91082D9F586}"/>
    <cellStyle name="SAPBEXexcCritical5 2 2" xfId="3194" xr:uid="{7B4013C0-632F-41FF-BCA3-9AABEBE471CA}"/>
    <cellStyle name="SAPBEXexcCritical5 3" xfId="3195" xr:uid="{55F281F3-2784-4B73-88D6-4D195AE2C788}"/>
    <cellStyle name="SAPBEXexcCritical5 4" xfId="3196" xr:uid="{AA7B3057-950B-4C21-8F0D-27BA3B6A9AF1}"/>
    <cellStyle name="SAPBEXexcCritical6" xfId="3197" xr:uid="{34AFF899-DFBE-4AA1-B52F-25E69157AA87}"/>
    <cellStyle name="SAPBEXexcCritical6 2" xfId="3198" xr:uid="{3055D662-EA3B-47B0-A571-0E35795495D7}"/>
    <cellStyle name="SAPBEXexcCritical6 2 2" xfId="3199" xr:uid="{0BDC2157-B7D0-480F-A6BE-5ED14A5763E9}"/>
    <cellStyle name="SAPBEXexcCritical6 3" xfId="3200" xr:uid="{0D970CAB-24C3-4827-995B-0AD8FBBE6826}"/>
    <cellStyle name="SAPBEXexcCritical6 4" xfId="3201" xr:uid="{AFC2969C-3078-4D4C-87CB-6C0AB2100E52}"/>
    <cellStyle name="SAPBEXexcGood1" xfId="3202" xr:uid="{21D3B0C5-7CCE-4F8B-9A7F-FF68BBA53290}"/>
    <cellStyle name="SAPBEXexcGood1 2" xfId="3203" xr:uid="{2F01BB01-2D6C-406B-AA69-2FFCBFB39DF8}"/>
    <cellStyle name="SAPBEXexcGood1 2 2" xfId="3204" xr:uid="{220A9F89-E8BF-4F1A-886F-45F1B136C91C}"/>
    <cellStyle name="SAPBEXexcGood1 3" xfId="3205" xr:uid="{F58AF021-C203-4D2A-AEA8-4F8FA82F518B}"/>
    <cellStyle name="SAPBEXexcGood1 4" xfId="3206" xr:uid="{557D278F-485E-4BFA-BAF5-5D3DDE75B4F4}"/>
    <cellStyle name="SAPBEXexcGood2" xfId="3207" xr:uid="{E96C5FE5-13C1-42A1-A8E4-1D6FA71104C3}"/>
    <cellStyle name="SAPBEXexcGood2 2" xfId="3208" xr:uid="{BDA46325-6D8D-403D-8867-04009125AF00}"/>
    <cellStyle name="SAPBEXexcGood2 2 2" xfId="3209" xr:uid="{230458DA-2CEB-403C-89BD-1BF9CB601CAE}"/>
    <cellStyle name="SAPBEXexcGood2 3" xfId="3210" xr:uid="{EF8BC72D-AD0E-4D25-9A5D-57735A0CDE53}"/>
    <cellStyle name="SAPBEXexcGood2 4" xfId="3211" xr:uid="{EFCCC186-6609-45A3-9CDC-9B8D9DB8F8FD}"/>
    <cellStyle name="SAPBEXexcGood3" xfId="3212" xr:uid="{80555F59-3DE1-4865-BCC5-A117397F2551}"/>
    <cellStyle name="SAPBEXexcGood3 2" xfId="3213" xr:uid="{6BC9C70C-7CD8-4DBE-A652-C24E3F513831}"/>
    <cellStyle name="SAPBEXexcGood3 2 2" xfId="3214" xr:uid="{B538C624-013C-4E8B-9B3F-78CB6EA4CD5A}"/>
    <cellStyle name="SAPBEXexcGood3 3" xfId="3215" xr:uid="{B06C8828-0E93-4D84-A3EE-D70E1AB9B127}"/>
    <cellStyle name="SAPBEXexcGood3 4" xfId="3216" xr:uid="{E43EF214-D332-4014-807B-AAE0FACB6AFA}"/>
    <cellStyle name="SAPBEXfilterDrill" xfId="3217" xr:uid="{123E94B4-1EDA-424E-84BD-FA14C9F3F715}"/>
    <cellStyle name="SAPBEXfilterDrill 2" xfId="3218" xr:uid="{0E9C174D-7FF1-4236-AE29-CFD678A7A0B7}"/>
    <cellStyle name="SAPBEXfilterDrill 3" xfId="3219" xr:uid="{1A9157E4-B1F5-49BB-944B-72F6DE12968D}"/>
    <cellStyle name="SAPBEXfilterItem" xfId="3220" xr:uid="{9202DEB6-DA5E-4001-8AD2-3BB8A7501454}"/>
    <cellStyle name="SAPBEXfilterText" xfId="3221" xr:uid="{9A10AD6D-7148-42A0-B070-1B9D2DA7BA58}"/>
    <cellStyle name="SAPBEXformats" xfId="3222" xr:uid="{49D720FC-7C72-4F2C-AAB6-852BA8148EEF}"/>
    <cellStyle name="SAPBEXformats 2" xfId="3223" xr:uid="{58C0468F-DE7E-440B-8EC4-381B62281BB7}"/>
    <cellStyle name="SAPBEXformats 2 2" xfId="3224" xr:uid="{E91777FE-0C8A-4745-A648-D7EF3EBAEC1D}"/>
    <cellStyle name="SAPBEXformats 3" xfId="3225" xr:uid="{F546D7E7-2F1F-4244-9BE1-59263FCF71D0}"/>
    <cellStyle name="SAPBEXformats 4" xfId="3226" xr:uid="{BE13D9C2-1C7A-4194-8729-86CAD7D620CE}"/>
    <cellStyle name="SAPBEXheaderItem" xfId="3227" xr:uid="{D1F07C74-0AF9-4673-9010-60897F565E97}"/>
    <cellStyle name="SAPBEXheaderText" xfId="3228" xr:uid="{B2D04ECD-2437-4C92-A6CB-E9CBFA54E546}"/>
    <cellStyle name="SAPBEXHLevel0" xfId="3229" xr:uid="{385BB0FB-FD9A-42C2-99FC-BC8DF269DE6A}"/>
    <cellStyle name="SAPBEXHLevel0 2" xfId="3230" xr:uid="{B4EB80A7-2360-4AF8-AED2-0AB2F2B7A197}"/>
    <cellStyle name="SAPBEXHLevel0 2 2" xfId="3231" xr:uid="{9A87944A-515F-487B-A4FB-BDE61E71C303}"/>
    <cellStyle name="SAPBEXHLevel0 3" xfId="3232" xr:uid="{6A037EF3-8828-4B7D-9D79-B6746D5A58B0}"/>
    <cellStyle name="SAPBEXHLevel0 4" xfId="3233" xr:uid="{0E6F3C43-71ED-4FDF-802E-F8F99DEFEC5F}"/>
    <cellStyle name="SAPBEXHLevel0X" xfId="3234" xr:uid="{CAFFE26A-072C-4047-A203-729686E3C2A0}"/>
    <cellStyle name="SAPBEXHLevel0X 2" xfId="3235" xr:uid="{B248A508-118F-43C2-9EF4-1C2D4F7C0B6E}"/>
    <cellStyle name="SAPBEXHLevel0X 2 2" xfId="3236" xr:uid="{2012FCB9-3E18-4E90-85FB-FB6B0DE43E57}"/>
    <cellStyle name="SAPBEXHLevel0X 3" xfId="3237" xr:uid="{8F7CDB65-65E7-4F76-A50B-CBADD12993C2}"/>
    <cellStyle name="SAPBEXHLevel0X 4" xfId="3238" xr:uid="{BD895EF7-2B8A-496D-9075-160479EDFA29}"/>
    <cellStyle name="SAPBEXHLevel1" xfId="3239" xr:uid="{EA64A21B-39F7-4F92-9E1A-FF6BB2FCCB62}"/>
    <cellStyle name="SAPBEXHLevel1 2" xfId="3240" xr:uid="{5F9FD28D-B0AD-46E8-B124-B19B3381C069}"/>
    <cellStyle name="SAPBEXHLevel1 2 2" xfId="3241" xr:uid="{0A8B9A77-1850-4029-9BB6-9D7FDD69255E}"/>
    <cellStyle name="SAPBEXHLevel1 3" xfId="3242" xr:uid="{684159AF-717E-4F95-AF09-9C1D4395B0DE}"/>
    <cellStyle name="SAPBEXHLevel1 4" xfId="3243" xr:uid="{85BD6624-DE74-4ED5-B452-6B62A3F8D400}"/>
    <cellStyle name="SAPBEXHLevel1X" xfId="3244" xr:uid="{AD6E284A-2CBD-4AA2-81E7-0DCFE6F81F2F}"/>
    <cellStyle name="SAPBEXHLevel1X 2" xfId="3245" xr:uid="{8F5EFC83-8DF4-4491-9B53-22EE8B76D9CB}"/>
    <cellStyle name="SAPBEXHLevel1X 2 2" xfId="3246" xr:uid="{491CB873-6247-4F96-8CFB-46AEA81E927D}"/>
    <cellStyle name="SAPBEXHLevel1X 3" xfId="3247" xr:uid="{0BD0F5B8-2001-4C56-B055-9A9E74FDAC71}"/>
    <cellStyle name="SAPBEXHLevel1X 4" xfId="3248" xr:uid="{F6FA3032-C86B-4A69-9042-F55C1611A792}"/>
    <cellStyle name="SAPBEXHLevel2" xfId="3249" xr:uid="{050807C2-480B-46E8-9A7C-B2B51BDD42E5}"/>
    <cellStyle name="SAPBEXHLevel2 2" xfId="3250" xr:uid="{E24697B4-DF8F-470B-8897-D1A2CCE42DF7}"/>
    <cellStyle name="SAPBEXHLevel2 2 2" xfId="3251" xr:uid="{D9273422-2772-4A07-A9B4-7C249C4E6C49}"/>
    <cellStyle name="SAPBEXHLevel2 3" xfId="3252" xr:uid="{646DBB10-184D-483A-86F1-D188F8CAFD5E}"/>
    <cellStyle name="SAPBEXHLevel2 4" xfId="3253" xr:uid="{C351B9A0-E538-4326-B167-F99599C1ADF3}"/>
    <cellStyle name="SAPBEXHLevel2X" xfId="3254" xr:uid="{1135AE0A-8D09-4777-95E4-D369AAD39F7A}"/>
    <cellStyle name="SAPBEXHLevel2X 2" xfId="3255" xr:uid="{785FEC81-6F2E-4F32-A925-22604ED5DF77}"/>
    <cellStyle name="SAPBEXHLevel2X 2 2" xfId="3256" xr:uid="{FD6B78B6-F528-48CD-B4E5-D04CC7B65FC7}"/>
    <cellStyle name="SAPBEXHLevel2X 3" xfId="3257" xr:uid="{12F4D221-25CC-426B-B012-D6BC0298F18A}"/>
    <cellStyle name="SAPBEXHLevel2X 4" xfId="3258" xr:uid="{BD04793A-C722-4F5A-A1FF-3457F7964425}"/>
    <cellStyle name="SAPBEXHLevel3" xfId="3259" xr:uid="{1FBFF3E4-1206-4737-A2D1-7409E97B8F99}"/>
    <cellStyle name="SAPBEXHLevel3 2" xfId="3260" xr:uid="{9DBD21BA-C162-4528-9652-1BDD1396FCCB}"/>
    <cellStyle name="SAPBEXHLevel3 2 2" xfId="3261" xr:uid="{0BCFFFD2-9E26-4F67-9AAB-68D22F0F324D}"/>
    <cellStyle name="SAPBEXHLevel3 3" xfId="3262" xr:uid="{4D246BAF-42F5-4D79-87FA-B5680DBE7670}"/>
    <cellStyle name="SAPBEXHLevel3 4" xfId="3263" xr:uid="{74D69D57-2932-43A4-A201-9792C3A42633}"/>
    <cellStyle name="SAPBEXHLevel3X" xfId="3264" xr:uid="{FC2B298B-BA75-485F-861D-C50DD97184D8}"/>
    <cellStyle name="SAPBEXHLevel3X 2" xfId="3265" xr:uid="{A7B94172-AC2F-4930-A4BD-B4A69E4B0369}"/>
    <cellStyle name="SAPBEXHLevel3X 2 2" xfId="3266" xr:uid="{905F4D74-23DD-4B62-87E7-E4DFD56DDE95}"/>
    <cellStyle name="SAPBEXHLevel3X 3" xfId="3267" xr:uid="{BA90988E-D787-4933-AA26-D4066D8EDBA4}"/>
    <cellStyle name="SAPBEXHLevel3X 4" xfId="3268" xr:uid="{1BEED95A-C379-42B7-B070-543CFE9C7874}"/>
    <cellStyle name="SAPBEXinputData" xfId="3269" xr:uid="{E42872D7-DEFC-4D65-8E8A-F67A4E2566CF}"/>
    <cellStyle name="SAPBEXinputData 2" xfId="3270" xr:uid="{3CA3B81C-C98D-4C1A-A2B9-0C4CF2C09C0B}"/>
    <cellStyle name="SAPBEXinputData 2 2" xfId="3271" xr:uid="{880CA08E-D73B-41D9-BA22-E8B7D8D9989C}"/>
    <cellStyle name="SAPBEXinputData 3" xfId="3272" xr:uid="{818C60BF-FA76-40E9-BEB0-B94EA4B34A64}"/>
    <cellStyle name="SAPBEXresData" xfId="3273" xr:uid="{1BC41347-0031-401A-8310-8157C85F6E2C}"/>
    <cellStyle name="SAPBEXresData 2" xfId="3274" xr:uid="{BC19269A-72CD-4F1B-A500-3A19B740193A}"/>
    <cellStyle name="SAPBEXresData 2 2" xfId="3275" xr:uid="{E6D5E7C6-8B99-4849-A052-FF70636FA7A3}"/>
    <cellStyle name="SAPBEXresData 3" xfId="3276" xr:uid="{1B971F3E-15CA-4A37-A7BF-08913D15B146}"/>
    <cellStyle name="SAPBEXresData 4" xfId="3277" xr:uid="{A5EFAE60-776F-427D-B847-3BED1598E7D1}"/>
    <cellStyle name="SAPBEXresDataEmph" xfId="3278" xr:uid="{9D9EDF0E-D74A-4549-B4DF-2B8E7B2B7F40}"/>
    <cellStyle name="SAPBEXresDataEmph 2" xfId="3279" xr:uid="{2B52C6F0-D954-49AE-B724-6D124F67FECF}"/>
    <cellStyle name="SAPBEXresDataEmph 2 2" xfId="3280" xr:uid="{EB5E728D-5CA7-4E3A-BDE1-CCD9F4F78B2C}"/>
    <cellStyle name="SAPBEXresDataEmph 3" xfId="3281" xr:uid="{ED5BB56A-A39A-4FB3-AFA3-3F00698395B7}"/>
    <cellStyle name="SAPBEXresDataEmph 4" xfId="3282" xr:uid="{DD81C97F-BB73-47BA-A6BE-71BC295AB3B1}"/>
    <cellStyle name="SAPBEXresItem" xfId="3283" xr:uid="{1085DFC4-5498-44F7-806E-F74986538882}"/>
    <cellStyle name="SAPBEXresItem 2" xfId="3284" xr:uid="{28EAA365-A3BF-4027-B133-9E52EEB00B8E}"/>
    <cellStyle name="SAPBEXresItem 2 2" xfId="3285" xr:uid="{54D23001-F789-4EC6-880D-AE29A26F2BF3}"/>
    <cellStyle name="SAPBEXresItem 3" xfId="3286" xr:uid="{C656AE28-5D4C-4BFC-BADA-93F29B8F937D}"/>
    <cellStyle name="SAPBEXresItem 4" xfId="3287" xr:uid="{869F8885-0D91-4F6F-95F4-5147CC81D618}"/>
    <cellStyle name="SAPBEXresItemX" xfId="3288" xr:uid="{237F4D5F-4E8F-4F96-AFD7-64CD07D2881E}"/>
    <cellStyle name="SAPBEXresItemX 2" xfId="3289" xr:uid="{679FA1AE-8A75-491F-BC34-FCD0284D2687}"/>
    <cellStyle name="SAPBEXresItemX 2 2" xfId="3290" xr:uid="{720371AD-96BD-48C9-BB5F-9F0BA4F5A943}"/>
    <cellStyle name="SAPBEXresItemX 3" xfId="3291" xr:uid="{D157B79A-AA3A-42B7-8FC9-BB2AB39FAC68}"/>
    <cellStyle name="SAPBEXresItemX 4" xfId="3292" xr:uid="{725F21DC-6E60-4C81-BF9F-B2E15E01178D}"/>
    <cellStyle name="SAPBEXstdData" xfId="3293" xr:uid="{954AC7F0-1EB1-445B-9798-F2998561B27F}"/>
    <cellStyle name="SAPBEXstdData 2" xfId="3294" xr:uid="{D2968AE2-E7B3-4D21-8363-C51430E15A68}"/>
    <cellStyle name="SAPBEXstdData 2 2" xfId="3295" xr:uid="{BB42550F-7B3F-4902-A38B-28EB837A9F97}"/>
    <cellStyle name="SAPBEXstdData 3" xfId="3296" xr:uid="{9456CB60-22F5-42C0-A163-95E59A814DEF}"/>
    <cellStyle name="SAPBEXstdData 4" xfId="3297" xr:uid="{4B4164A6-A584-4B4F-BE95-4D904C122B42}"/>
    <cellStyle name="SAPBEXstdDataEmph" xfId="3298" xr:uid="{E9E5F5CD-CDD3-431D-B302-C7329BD6892C}"/>
    <cellStyle name="SAPBEXstdDataEmph 2" xfId="3299" xr:uid="{CF67AE8C-891D-4A87-B5B9-83EED66B2710}"/>
    <cellStyle name="SAPBEXstdDataEmph 2 2" xfId="3300" xr:uid="{C4DEAFFB-69DD-4171-A47E-C745B49025A4}"/>
    <cellStyle name="SAPBEXstdDataEmph 3" xfId="3301" xr:uid="{FAB3E267-A55A-477A-976D-E13A15E3E01F}"/>
    <cellStyle name="SAPBEXstdDataEmph 4" xfId="3302" xr:uid="{A89869E9-59CD-4856-A0A1-791371A49F9D}"/>
    <cellStyle name="SAPBEXstdItem" xfId="3303" xr:uid="{EE20F9D3-1777-4016-AA25-A06141083582}"/>
    <cellStyle name="SAPBEXstdItem 2" xfId="3304" xr:uid="{6328BBA1-7C11-4DC1-9E0E-9E324FBAB451}"/>
    <cellStyle name="SAPBEXstdItem 2 2" xfId="3305" xr:uid="{277CE03C-EF33-480A-8B7E-BD22A28C21FA}"/>
    <cellStyle name="SAPBEXstdItem 3" xfId="3306" xr:uid="{8ECE9E2A-2A0E-4F09-9B99-56CE920C7BFD}"/>
    <cellStyle name="SAPBEXstdItem 4" xfId="3307" xr:uid="{87F2AC6B-6EC5-45EC-ACCE-C9DB6A208DB5}"/>
    <cellStyle name="SAPBEXstdItemX" xfId="3308" xr:uid="{96931942-8B07-4D73-A64E-EAEC6C234BE0}"/>
    <cellStyle name="SAPBEXstdItemX 2" xfId="3309" xr:uid="{9CCA89BA-51A4-43EF-9F40-8A6B6DC1BF35}"/>
    <cellStyle name="SAPBEXstdItemX 2 2" xfId="3310" xr:uid="{FDBE97E9-F92D-4F09-9E0F-0E4921C572EB}"/>
    <cellStyle name="SAPBEXstdItemX 3" xfId="3311" xr:uid="{0C14B5B2-19C4-4285-83F6-B2DB789E42E7}"/>
    <cellStyle name="SAPBEXstdItemX 4" xfId="3312" xr:uid="{5FB64468-ED63-4279-BC50-8E6506B70D1B}"/>
    <cellStyle name="SAPBEXtitle" xfId="3313" xr:uid="{7747B8AB-291F-442A-89C0-03AFBF3C5A72}"/>
    <cellStyle name="SAPBEXundefined" xfId="3314" xr:uid="{DD28E2DF-57CB-437F-8C5A-57B0730B7DD9}"/>
    <cellStyle name="SAPBEXundefined 2" xfId="3315" xr:uid="{4ACE0682-2BB1-4B78-B0D0-BB20B4715C94}"/>
    <cellStyle name="SAPBEXundefined 2 2" xfId="3316" xr:uid="{CDE718BD-E2E1-45EE-8009-8536E4DEECF6}"/>
    <cellStyle name="SAPBEXundefined 3" xfId="3317" xr:uid="{DCFFE820-78F6-46AC-BB0D-F788EEF731F9}"/>
    <cellStyle name="SAPBEXundefined 4" xfId="3318" xr:uid="{780C9D8A-9382-491F-973C-2E6DE4EC1CEE}"/>
    <cellStyle name="Sheet Title" xfId="3319" xr:uid="{E1897C50-6257-4950-A503-CA68F3F8EA2F}"/>
    <cellStyle name="Standard_CET_0150_092007_V4mitSt" xfId="3320" xr:uid="{4B449F95-5545-4991-8D25-C4585D8988A9}"/>
    <cellStyle name="Style 1" xfId="3321" xr:uid="{845B90A8-FA45-4953-8156-473DD187C541}"/>
    <cellStyle name="Style 1 2" xfId="3322" xr:uid="{01FEB248-AEBE-4947-BDA9-275415F202D3}"/>
    <cellStyle name="Style 1 2 2" xfId="3323" xr:uid="{9B2A2C6F-E917-419B-9621-42E2D8059A39}"/>
    <cellStyle name="Style 1 3" xfId="3324" xr:uid="{7AEA9B66-C52D-4517-8761-0C0389D8B588}"/>
    <cellStyle name="STYLE1" xfId="3325" xr:uid="{AF6CED24-7208-47B4-8FE6-B53415FDE702}"/>
    <cellStyle name="STYLE1 2" xfId="3326" xr:uid="{1CA7D987-1A0D-4A34-9B70-188C1B69E280}"/>
    <cellStyle name="Text Indent A" xfId="3327" xr:uid="{E330DD79-F301-4635-B76E-1FC6C4746B1E}"/>
    <cellStyle name="Text Indent B" xfId="3328" xr:uid="{832BE769-24D6-47DC-802F-9A9C4D8D3C69}"/>
    <cellStyle name="Text Indent B 2" xfId="3329" xr:uid="{DA2FE9C9-87F3-4A4C-9C5F-DD48E1D69307}"/>
    <cellStyle name="Text Indent B 2 2" xfId="3330" xr:uid="{CC2A0CFD-9B46-4613-91A0-C0906F063A9D}"/>
    <cellStyle name="Text Indent B 3" xfId="3331" xr:uid="{C7D00EFE-07D5-4EDE-A6AD-277B063AAC1D}"/>
    <cellStyle name="Text Indent C" xfId="3332" xr:uid="{EDDB69AD-7E6F-42EF-AFB9-AD1EF0C6B0FE}"/>
    <cellStyle name="Text Indent C 2" xfId="3333" xr:uid="{A77BE652-C84C-435A-94DA-6DD7D1D663A6}"/>
    <cellStyle name="Text Indent C 2 2" xfId="3334" xr:uid="{465752FA-0D2D-467D-8FCD-DB80481C912A}"/>
    <cellStyle name="Text Indent C 3" xfId="3335" xr:uid="{AAC7AAE7-FEC2-481C-99D6-3B8F6101C578}"/>
    <cellStyle name="Title 2" xfId="3336" xr:uid="{9D9A09F8-F0F6-41D3-9544-DB698D5A0C2E}"/>
    <cellStyle name="Title 2 2" xfId="3337" xr:uid="{FB114CDB-6F47-4492-8B00-64CFB760D132}"/>
    <cellStyle name="Title 2 3" xfId="3338" xr:uid="{72C62DDA-2A5B-4DCC-AC3E-5D1612858189}"/>
    <cellStyle name="Total 2" xfId="3339" xr:uid="{2FC1C576-C28C-4999-8CAB-C8C0CA46DEB4}"/>
    <cellStyle name="Total 2 2" xfId="3340" xr:uid="{D887E7DE-4608-48F1-9E0E-B56F85656D58}"/>
    <cellStyle name="Total 2 2 2" xfId="3341" xr:uid="{A96E3E3A-D689-4AB1-AD5D-B1B3899A9CED}"/>
    <cellStyle name="Total 2 2 2 2" xfId="3342" xr:uid="{1EA09B44-24A9-40FE-8E49-CB3EBBD26EB0}"/>
    <cellStyle name="Total 2 2 3" xfId="3343" xr:uid="{1B258955-A3CA-4329-8FEF-46EC6CD9A109}"/>
    <cellStyle name="Total 2 2 4" xfId="3344" xr:uid="{46D5C07A-2119-4DD0-BAF5-585771875EDD}"/>
    <cellStyle name="Total 2 3" xfId="3345" xr:uid="{2412541A-BD08-4C05-A130-4536041D9C7D}"/>
    <cellStyle name="Total 2 4" xfId="3346" xr:uid="{2FD2123F-E53C-4725-9E99-5B793C8C31F4}"/>
    <cellStyle name="Total 2 4 2" xfId="3347" xr:uid="{0A5A375E-7A13-4691-8D19-BE7580EE0138}"/>
    <cellStyle name="Total 2 5" xfId="3348" xr:uid="{17BC5797-734F-4930-9C14-1B668AC66E4D}"/>
    <cellStyle name="Total 2 6" xfId="3349" xr:uid="{B406632F-337C-4251-8DDA-378D2006952F}"/>
    <cellStyle name="Warning Text 2" xfId="3350" xr:uid="{B432B0A6-81D2-4DA5-8F59-FFC2480780B4}"/>
    <cellStyle name="Warning Text 2 2" xfId="3351" xr:uid="{1589C1D1-BE21-4A07-8B78-181D81936AA7}"/>
    <cellStyle name="Warning Text 2 3" xfId="3352" xr:uid="{621E9AC1-D3E5-4239-AB7A-F6617F980908}"/>
    <cellStyle name="เครื่องหมายจุลภาค 8" xfId="19" xr:uid="{7DB4D860-2BA9-4266-9F4C-A62B52EAE436}"/>
    <cellStyle name="จุลภาค 2" xfId="12" xr:uid="{E0020BD1-467E-4C32-9AA6-7020608913D7}"/>
    <cellStyle name="เชื่อมโยงหลายมิติ" xfId="3353" xr:uid="{80DC30EF-1A75-46D8-8AB6-6B47CA8DCA02}"/>
    <cellStyle name="เชื่อมโยงหลายมิติ 2" xfId="3354" xr:uid="{E2FAE824-E617-4FCE-B001-B783D75FFADD}"/>
    <cellStyle name="เชื่อมโยงหลายมิติ 2 2" xfId="3355" xr:uid="{D58A2551-1040-4FF5-BC3A-6A51F657237E}"/>
    <cellStyle name="ตามการเชื่อมโยงหลายมิติ" xfId="3356" xr:uid="{4A076756-4751-41D6-8A24-3974C0E8E8AD}"/>
    <cellStyle name="ตามการเชื่อมโยงหลายมิติ 2" xfId="3357" xr:uid="{EAE14465-6D04-401E-AFEC-0DCC7CDBE1C2}"/>
    <cellStyle name="ตามการเชื่อมโยงหลายมิติ 2 2" xfId="3358" xr:uid="{BBDF2039-C185-4CFA-BC54-73AF27100A6E}"/>
    <cellStyle name="ปกติ_2009 Q1 PTT UT - TH (26-may-09)" xfId="3359" xr:uid="{99CAEE87-1F65-492E-9215-D27026A5EF02}"/>
    <cellStyle name="標準_2006_STPvsACT_PriceVariance" xfId="3360" xr:uid="{E9025C0F-6C58-4D2A-942E-A0D96F267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5A2F-FAC6-4B70-BD11-AD33022E4FF0}">
  <sheetPr>
    <pageSetUpPr fitToPage="1"/>
  </sheetPr>
  <dimension ref="A1:J73"/>
  <sheetViews>
    <sheetView topLeftCell="A41" zoomScale="80" zoomScaleNormal="80" zoomScaleSheetLayoutView="80" workbookViewId="0">
      <selection activeCell="M18" sqref="M18"/>
    </sheetView>
  </sheetViews>
  <sheetFormatPr defaultColWidth="9.140625" defaultRowHeight="19.5" customHeight="1"/>
  <cols>
    <col min="1" max="1" width="48.28515625" style="3" customWidth="1"/>
    <col min="2" max="2" width="14.140625" style="191" customWidth="1"/>
    <col min="3" max="3" width="1.140625" style="3" customWidth="1"/>
    <col min="4" max="4" width="18.7109375" style="11" customWidth="1"/>
    <col min="5" max="5" width="1.140625" style="3" customWidth="1"/>
    <col min="6" max="6" width="18.7109375" style="11" customWidth="1"/>
    <col min="7" max="7" width="1.140625" style="3" customWidth="1"/>
    <col min="8" max="8" width="18.7109375" style="3" customWidth="1"/>
    <col min="9" max="9" width="1.140625" style="3" customWidth="1"/>
    <col min="10" max="10" width="18.7109375" style="3" customWidth="1"/>
    <col min="11" max="16384" width="9.140625" style="3"/>
  </cols>
  <sheetData>
    <row r="1" spans="1:10" ht="19.5" customHeight="1">
      <c r="A1" s="1" t="s">
        <v>0</v>
      </c>
      <c r="B1" s="2"/>
    </row>
    <row r="2" spans="1:10" ht="19.5" customHeight="1">
      <c r="A2" s="1" t="s">
        <v>1</v>
      </c>
      <c r="B2" s="2"/>
    </row>
    <row r="3" spans="1:10" ht="19.5" customHeight="1">
      <c r="A3" s="1"/>
      <c r="B3" s="2"/>
      <c r="F3" s="180"/>
    </row>
    <row r="4" spans="1:10" ht="19.5" customHeight="1">
      <c r="A4" s="1"/>
      <c r="B4" s="2"/>
      <c r="D4" s="196"/>
      <c r="E4" s="196"/>
      <c r="F4" s="196"/>
    </row>
    <row r="5" spans="1:10" ht="19.5" customHeight="1">
      <c r="A5" s="4"/>
      <c r="B5" s="2"/>
      <c r="D5" s="197" t="s">
        <v>2</v>
      </c>
      <c r="E5" s="197"/>
      <c r="F5" s="197"/>
      <c r="G5" s="197"/>
      <c r="H5" s="197" t="s">
        <v>3</v>
      </c>
      <c r="I5" s="197"/>
      <c r="J5" s="197"/>
    </row>
    <row r="6" spans="1:10" ht="19.5" customHeight="1">
      <c r="A6" s="4"/>
      <c r="B6" s="2"/>
      <c r="D6" s="198" t="s">
        <v>4</v>
      </c>
      <c r="E6" s="199"/>
      <c r="F6" s="199"/>
      <c r="G6" s="4"/>
      <c r="H6" s="198" t="s">
        <v>4</v>
      </c>
      <c r="I6" s="199"/>
      <c r="J6" s="199"/>
    </row>
    <row r="7" spans="1:10" ht="19.5" customHeight="1">
      <c r="A7" s="4" t="s">
        <v>5</v>
      </c>
      <c r="B7" s="2" t="s">
        <v>6</v>
      </c>
      <c r="C7" s="5"/>
      <c r="D7" s="5">
        <v>2024</v>
      </c>
      <c r="E7" s="5"/>
      <c r="F7" s="5">
        <v>2023</v>
      </c>
      <c r="G7" s="5"/>
      <c r="H7" s="5">
        <v>2024</v>
      </c>
      <c r="I7" s="5"/>
      <c r="J7" s="5">
        <v>2023</v>
      </c>
    </row>
    <row r="8" spans="1:10" ht="19.5" customHeight="1">
      <c r="B8" s="2"/>
      <c r="C8" s="5"/>
      <c r="D8" s="200" t="s">
        <v>7</v>
      </c>
      <c r="E8" s="200"/>
      <c r="F8" s="200"/>
      <c r="G8" s="200"/>
      <c r="H8" s="200"/>
      <c r="I8" s="200"/>
      <c r="J8" s="200"/>
    </row>
    <row r="9" spans="1:10" ht="19.5" customHeight="1">
      <c r="A9" s="181" t="s">
        <v>8</v>
      </c>
      <c r="B9" s="2" t="s">
        <v>277</v>
      </c>
      <c r="C9" s="5"/>
      <c r="D9" s="6">
        <v>3386060978</v>
      </c>
      <c r="E9" s="182">
        <v>0</v>
      </c>
      <c r="F9" s="6">
        <v>2951934393</v>
      </c>
      <c r="G9" s="5"/>
      <c r="H9" s="6">
        <v>51796340</v>
      </c>
      <c r="I9" s="5"/>
      <c r="J9" s="6">
        <v>50605533</v>
      </c>
    </row>
    <row r="10" spans="1:10" ht="19.5" customHeight="1">
      <c r="A10" s="181" t="s">
        <v>10</v>
      </c>
      <c r="B10" s="2"/>
      <c r="C10" s="5"/>
      <c r="D10" s="6">
        <v>0</v>
      </c>
      <c r="E10" s="182">
        <v>0</v>
      </c>
      <c r="F10" s="6">
        <v>179650896</v>
      </c>
      <c r="G10" s="5"/>
      <c r="H10" s="6">
        <v>0</v>
      </c>
      <c r="I10" s="5"/>
      <c r="J10" s="6">
        <v>0</v>
      </c>
    </row>
    <row r="11" spans="1:10" ht="19.5" customHeight="1">
      <c r="A11" s="181" t="s">
        <v>11</v>
      </c>
      <c r="B11" s="2" t="s">
        <v>278</v>
      </c>
      <c r="C11" s="5"/>
      <c r="D11" s="6">
        <v>811814459</v>
      </c>
      <c r="E11" s="182">
        <v>0</v>
      </c>
      <c r="F11" s="6">
        <v>796621450</v>
      </c>
      <c r="G11" s="5"/>
      <c r="H11" s="6">
        <v>0</v>
      </c>
      <c r="I11" s="5"/>
      <c r="J11" s="6">
        <v>0</v>
      </c>
    </row>
    <row r="12" spans="1:10" ht="19.5" customHeight="1">
      <c r="A12" s="181" t="s">
        <v>12</v>
      </c>
      <c r="B12" s="2" t="s">
        <v>279</v>
      </c>
      <c r="C12" s="5"/>
      <c r="D12" s="6">
        <v>3642968436</v>
      </c>
      <c r="E12" s="182">
        <v>0</v>
      </c>
      <c r="F12" s="6">
        <v>4556116467</v>
      </c>
      <c r="G12" s="5"/>
      <c r="H12" s="6">
        <v>0</v>
      </c>
      <c r="I12" s="5"/>
      <c r="J12" s="6">
        <v>0</v>
      </c>
    </row>
    <row r="13" spans="1:10" ht="19.5" customHeight="1">
      <c r="A13" s="181" t="s">
        <v>13</v>
      </c>
      <c r="B13" s="2" t="s">
        <v>9</v>
      </c>
      <c r="C13" s="5"/>
      <c r="D13" s="6">
        <v>771481302</v>
      </c>
      <c r="E13" s="182">
        <v>0</v>
      </c>
      <c r="F13" s="6">
        <v>702822097</v>
      </c>
      <c r="G13" s="5"/>
      <c r="H13" s="6">
        <v>0</v>
      </c>
      <c r="I13" s="5"/>
      <c r="J13" s="6">
        <v>0</v>
      </c>
    </row>
    <row r="14" spans="1:10" ht="19.5" customHeight="1">
      <c r="A14" s="181" t="s">
        <v>14</v>
      </c>
      <c r="B14" s="2" t="s">
        <v>280</v>
      </c>
      <c r="C14" s="5"/>
      <c r="D14" s="6">
        <v>486876502</v>
      </c>
      <c r="E14" s="182">
        <v>0</v>
      </c>
      <c r="F14" s="6">
        <v>441254902</v>
      </c>
      <c r="G14" s="5"/>
      <c r="H14" s="6">
        <v>0</v>
      </c>
      <c r="I14" s="5"/>
      <c r="J14" s="6">
        <v>0</v>
      </c>
    </row>
    <row r="15" spans="1:10" ht="19.5" customHeight="1">
      <c r="A15" s="181" t="s">
        <v>15</v>
      </c>
      <c r="B15" s="2" t="s">
        <v>281</v>
      </c>
      <c r="C15" s="5"/>
      <c r="D15" s="6">
        <v>103723785</v>
      </c>
      <c r="E15" s="182">
        <v>0</v>
      </c>
      <c r="F15" s="6">
        <v>239006226</v>
      </c>
      <c r="G15" s="5"/>
      <c r="H15" s="6">
        <v>0</v>
      </c>
      <c r="I15" s="5"/>
      <c r="J15" s="6">
        <v>0</v>
      </c>
    </row>
    <row r="16" spans="1:10" ht="15" hidden="1" customHeight="1">
      <c r="A16" s="181" t="s">
        <v>16</v>
      </c>
      <c r="B16" s="2" t="s">
        <v>282</v>
      </c>
      <c r="C16" s="5"/>
      <c r="D16" s="6">
        <v>0</v>
      </c>
      <c r="E16" s="183">
        <v>0</v>
      </c>
      <c r="F16" s="6"/>
      <c r="G16" s="5"/>
      <c r="H16" s="6"/>
      <c r="I16" s="5"/>
      <c r="J16" s="6">
        <v>0</v>
      </c>
    </row>
    <row r="17" spans="1:10" ht="19.5" customHeight="1">
      <c r="A17" s="181" t="s">
        <v>17</v>
      </c>
      <c r="B17" s="2" t="s">
        <v>314</v>
      </c>
      <c r="C17" s="5"/>
      <c r="D17" s="6">
        <v>41259742140</v>
      </c>
      <c r="E17" s="183"/>
      <c r="F17" s="6">
        <v>38858398140</v>
      </c>
      <c r="G17" s="5"/>
      <c r="H17" s="6">
        <v>0</v>
      </c>
      <c r="I17" s="5"/>
      <c r="J17" s="6">
        <v>0</v>
      </c>
    </row>
    <row r="18" spans="1:10" ht="19.5" customHeight="1">
      <c r="A18" s="181" t="s">
        <v>18</v>
      </c>
      <c r="B18" s="2" t="s">
        <v>283</v>
      </c>
      <c r="C18" s="5"/>
      <c r="D18" s="6">
        <v>12236460736</v>
      </c>
      <c r="E18" s="183"/>
      <c r="F18" s="6">
        <v>11987584201</v>
      </c>
      <c r="G18" s="5"/>
      <c r="H18" s="6">
        <v>234000000</v>
      </c>
      <c r="I18" s="5"/>
      <c r="J18" s="6">
        <v>234000000</v>
      </c>
    </row>
    <row r="19" spans="1:10" ht="19.5" customHeight="1">
      <c r="A19" s="181" t="s">
        <v>19</v>
      </c>
      <c r="B19" s="2" t="s">
        <v>284</v>
      </c>
      <c r="C19" s="5"/>
      <c r="D19" s="6">
        <v>112078606</v>
      </c>
      <c r="E19" s="182">
        <v>0</v>
      </c>
      <c r="F19" s="6">
        <v>147739632</v>
      </c>
      <c r="G19" s="5"/>
      <c r="H19" s="6">
        <v>0</v>
      </c>
      <c r="I19" s="5"/>
      <c r="J19" s="6">
        <v>0</v>
      </c>
    </row>
    <row r="20" spans="1:10" ht="19.5" customHeight="1">
      <c r="A20" s="181" t="s">
        <v>20</v>
      </c>
      <c r="B20" s="2">
        <v>13</v>
      </c>
      <c r="C20" s="5"/>
      <c r="D20" s="6">
        <v>249133082</v>
      </c>
      <c r="E20" s="182">
        <v>0</v>
      </c>
      <c r="F20" s="6">
        <v>1013959745</v>
      </c>
      <c r="G20" s="5"/>
      <c r="H20" s="6">
        <v>0</v>
      </c>
      <c r="I20" s="5"/>
      <c r="J20" s="6">
        <v>0</v>
      </c>
    </row>
    <row r="21" spans="1:10" ht="19.5" customHeight="1">
      <c r="A21" s="7" t="s">
        <v>22</v>
      </c>
      <c r="B21" s="2" t="s">
        <v>285</v>
      </c>
      <c r="C21" s="5"/>
      <c r="D21" s="6">
        <v>1859245940</v>
      </c>
      <c r="E21" s="183">
        <v>0</v>
      </c>
      <c r="F21" s="6">
        <v>1637687899</v>
      </c>
      <c r="G21" s="5"/>
      <c r="H21" s="6">
        <v>4906247868</v>
      </c>
      <c r="I21" s="5"/>
      <c r="J21" s="6">
        <v>5564947868</v>
      </c>
    </row>
    <row r="22" spans="1:10" ht="19.5" customHeight="1">
      <c r="A22" s="7" t="s">
        <v>23</v>
      </c>
      <c r="B22" s="2" t="s">
        <v>21</v>
      </c>
      <c r="C22" s="5"/>
      <c r="D22" s="6">
        <v>0</v>
      </c>
      <c r="E22" s="183">
        <v>0</v>
      </c>
      <c r="F22" s="6">
        <v>0</v>
      </c>
      <c r="G22" s="5"/>
      <c r="H22" s="6">
        <v>0</v>
      </c>
      <c r="I22" s="5"/>
      <c r="J22" s="6">
        <v>0</v>
      </c>
    </row>
    <row r="23" spans="1:10" ht="19.5" customHeight="1">
      <c r="A23" s="7" t="s">
        <v>24</v>
      </c>
      <c r="B23" s="2" t="s">
        <v>21</v>
      </c>
      <c r="C23" s="5"/>
      <c r="D23" s="6">
        <v>0</v>
      </c>
      <c r="E23" s="183">
        <v>0</v>
      </c>
      <c r="F23" s="6">
        <v>0</v>
      </c>
      <c r="G23" s="5"/>
      <c r="H23" s="6">
        <v>8372009439</v>
      </c>
      <c r="I23" s="5"/>
      <c r="J23" s="6">
        <v>7655191619</v>
      </c>
    </row>
    <row r="24" spans="1:10" ht="19.5" customHeight="1">
      <c r="A24" s="7" t="s">
        <v>25</v>
      </c>
      <c r="B24" s="2" t="s">
        <v>286</v>
      </c>
      <c r="C24" s="5"/>
      <c r="D24" s="6">
        <v>477591928</v>
      </c>
      <c r="E24" s="183">
        <v>0</v>
      </c>
      <c r="F24" s="6">
        <v>483609292</v>
      </c>
      <c r="G24" s="5"/>
      <c r="H24" s="6">
        <v>0</v>
      </c>
      <c r="I24" s="5"/>
      <c r="J24" s="6">
        <v>0</v>
      </c>
    </row>
    <row r="25" spans="1:10" ht="19.5" customHeight="1">
      <c r="A25" s="7" t="s">
        <v>27</v>
      </c>
      <c r="B25" s="2" t="s">
        <v>287</v>
      </c>
      <c r="C25" s="5"/>
      <c r="D25" s="6">
        <v>1243530030</v>
      </c>
      <c r="E25" s="183">
        <v>0</v>
      </c>
      <c r="F25" s="6">
        <v>1266277530</v>
      </c>
      <c r="G25" s="5"/>
      <c r="H25" s="6">
        <v>0</v>
      </c>
      <c r="I25" s="5"/>
      <c r="J25" s="6">
        <v>0</v>
      </c>
    </row>
    <row r="26" spans="1:10" ht="19.5" customHeight="1">
      <c r="A26" s="181" t="s">
        <v>28</v>
      </c>
      <c r="B26" s="2" t="s">
        <v>26</v>
      </c>
      <c r="C26" s="5"/>
      <c r="D26" s="6">
        <v>16949381570</v>
      </c>
      <c r="E26" s="182">
        <v>0</v>
      </c>
      <c r="F26" s="6">
        <v>16895182054</v>
      </c>
      <c r="G26" s="5"/>
      <c r="H26" s="6">
        <v>2185411</v>
      </c>
      <c r="I26" s="5"/>
      <c r="J26" s="6">
        <v>2243337</v>
      </c>
    </row>
    <row r="27" spans="1:10" ht="19.5" customHeight="1">
      <c r="A27" s="8" t="s">
        <v>30</v>
      </c>
      <c r="B27" s="2"/>
      <c r="C27" s="5"/>
      <c r="D27" s="6">
        <v>3282969</v>
      </c>
      <c r="E27" s="182"/>
      <c r="F27" s="6">
        <v>5381443</v>
      </c>
      <c r="G27" s="5"/>
      <c r="H27" s="6">
        <v>28914453</v>
      </c>
      <c r="I27" s="5"/>
      <c r="J27" s="6">
        <v>11717157</v>
      </c>
    </row>
    <row r="28" spans="1:10" ht="19.5" customHeight="1">
      <c r="A28" s="181" t="s">
        <v>31</v>
      </c>
      <c r="B28" s="2"/>
      <c r="C28" s="5"/>
      <c r="D28" s="6">
        <v>229115289</v>
      </c>
      <c r="E28" s="182">
        <v>0</v>
      </c>
      <c r="F28" s="6">
        <v>231915940</v>
      </c>
      <c r="G28" s="5"/>
      <c r="H28" s="6">
        <v>13264745</v>
      </c>
      <c r="I28" s="5"/>
      <c r="J28" s="6">
        <v>15475179</v>
      </c>
    </row>
    <row r="29" spans="1:10" ht="19.5" customHeight="1">
      <c r="A29" s="181" t="s">
        <v>32</v>
      </c>
      <c r="B29" s="2" t="s">
        <v>288</v>
      </c>
      <c r="C29" s="5"/>
      <c r="D29" s="6">
        <v>1884384207</v>
      </c>
      <c r="E29" s="182">
        <v>0</v>
      </c>
      <c r="F29" s="6">
        <v>1919105037</v>
      </c>
      <c r="G29" s="5"/>
      <c r="H29" s="6">
        <v>49826891</v>
      </c>
      <c r="I29" s="5"/>
      <c r="J29" s="6">
        <v>6056724</v>
      </c>
    </row>
    <row r="30" spans="1:10" ht="19.5" customHeight="1">
      <c r="A30" s="181" t="s">
        <v>34</v>
      </c>
      <c r="B30" s="2" t="s">
        <v>289</v>
      </c>
      <c r="C30" s="5"/>
      <c r="D30" s="6">
        <v>2034201171</v>
      </c>
      <c r="E30" s="182">
        <v>0</v>
      </c>
      <c r="F30" s="6">
        <v>1770655425</v>
      </c>
      <c r="G30" s="5"/>
      <c r="H30" s="6">
        <v>147971445</v>
      </c>
      <c r="I30" s="5"/>
      <c r="J30" s="6">
        <v>247175753</v>
      </c>
    </row>
    <row r="31" spans="1:10" ht="19.5" customHeight="1" thickBot="1">
      <c r="A31" s="184" t="s">
        <v>35</v>
      </c>
      <c r="B31" s="185"/>
      <c r="C31" s="5"/>
      <c r="D31" s="9">
        <f>SUM(D9:D30)</f>
        <v>87741073130</v>
      </c>
      <c r="E31" s="186"/>
      <c r="F31" s="9">
        <f>SUM(F9:F30)</f>
        <v>86084902769</v>
      </c>
      <c r="G31" s="5"/>
      <c r="H31" s="9">
        <f>SUM(H9:H30)</f>
        <v>13806216592</v>
      </c>
      <c r="I31" s="5"/>
      <c r="J31" s="9">
        <f>SUM(J9:J30)</f>
        <v>13787413170</v>
      </c>
    </row>
    <row r="32" spans="1:10" ht="15" customHeight="1" thickTop="1">
      <c r="A32" s="184"/>
      <c r="B32" s="185"/>
      <c r="C32" s="5"/>
      <c r="D32" s="10"/>
      <c r="E32" s="186"/>
      <c r="F32" s="10"/>
      <c r="G32" s="5"/>
      <c r="H32" s="5"/>
      <c r="I32" s="5"/>
      <c r="J32" s="5"/>
    </row>
    <row r="33" spans="1:10" ht="19.5" customHeight="1">
      <c r="A33" s="1" t="s">
        <v>0</v>
      </c>
      <c r="B33" s="2"/>
    </row>
    <row r="34" spans="1:10" ht="19.5" customHeight="1">
      <c r="A34" s="1" t="s">
        <v>1</v>
      </c>
      <c r="B34" s="2"/>
      <c r="G34" s="12"/>
      <c r="H34" s="12"/>
      <c r="I34" s="12"/>
      <c r="J34" s="12"/>
    </row>
    <row r="35" spans="1:10" ht="19.5" customHeight="1">
      <c r="A35" s="1"/>
      <c r="B35" s="2"/>
      <c r="F35" s="180"/>
    </row>
    <row r="36" spans="1:10" ht="19.5" customHeight="1">
      <c r="A36" s="4"/>
      <c r="B36" s="2"/>
      <c r="D36" s="197" t="s">
        <v>2</v>
      </c>
      <c r="E36" s="197"/>
      <c r="F36" s="197"/>
      <c r="G36" s="197"/>
      <c r="H36" s="197" t="s">
        <v>3</v>
      </c>
      <c r="I36" s="197"/>
      <c r="J36" s="197"/>
    </row>
    <row r="37" spans="1:10" ht="19.5" customHeight="1">
      <c r="A37" s="4"/>
      <c r="B37" s="2"/>
      <c r="D37" s="198" t="s">
        <v>4</v>
      </c>
      <c r="E37" s="199"/>
      <c r="F37" s="199"/>
      <c r="G37" s="4"/>
      <c r="H37" s="198" t="s">
        <v>4</v>
      </c>
      <c r="I37" s="199"/>
      <c r="J37" s="199"/>
    </row>
    <row r="38" spans="1:10" ht="19.5" customHeight="1">
      <c r="A38" s="4" t="s">
        <v>36</v>
      </c>
      <c r="B38" s="2" t="s">
        <v>6</v>
      </c>
      <c r="C38" s="5"/>
      <c r="D38" s="5">
        <v>2024</v>
      </c>
      <c r="E38" s="5"/>
      <c r="F38" s="5">
        <v>2023</v>
      </c>
      <c r="G38" s="5"/>
      <c r="H38" s="5">
        <v>2024</v>
      </c>
      <c r="I38" s="5"/>
      <c r="J38" s="5">
        <v>2023</v>
      </c>
    </row>
    <row r="39" spans="1:10" ht="19.5" customHeight="1">
      <c r="B39" s="2"/>
      <c r="C39" s="5"/>
      <c r="D39" s="200" t="s">
        <v>7</v>
      </c>
      <c r="E39" s="200"/>
      <c r="F39" s="200"/>
      <c r="G39" s="200"/>
      <c r="H39" s="200"/>
      <c r="I39" s="200"/>
      <c r="J39" s="200"/>
    </row>
    <row r="40" spans="1:10" ht="19.5" customHeight="1">
      <c r="A40" s="13" t="s">
        <v>37</v>
      </c>
      <c r="B40" s="14"/>
      <c r="C40" s="5"/>
      <c r="D40" s="15"/>
      <c r="E40" s="16"/>
      <c r="F40" s="15"/>
      <c r="G40" s="5"/>
      <c r="H40" s="5"/>
      <c r="I40" s="5"/>
      <c r="J40" s="5"/>
    </row>
    <row r="41" spans="1:10" ht="19.5" customHeight="1">
      <c r="A41" s="17" t="s">
        <v>38</v>
      </c>
      <c r="B41" s="2"/>
      <c r="C41" s="16"/>
      <c r="D41" s="6">
        <v>10082056</v>
      </c>
      <c r="E41" s="6"/>
      <c r="F41" s="6">
        <v>530586025</v>
      </c>
      <c r="G41" s="18"/>
      <c r="H41" s="18">
        <v>0</v>
      </c>
      <c r="I41" s="18"/>
      <c r="J41" s="18">
        <v>0</v>
      </c>
    </row>
    <row r="42" spans="1:10" ht="19.5" customHeight="1">
      <c r="A42" s="17" t="s">
        <v>39</v>
      </c>
      <c r="B42" s="2" t="s">
        <v>290</v>
      </c>
      <c r="C42" s="5"/>
      <c r="D42" s="6">
        <v>18856772570</v>
      </c>
      <c r="E42" s="18"/>
      <c r="F42" s="6">
        <v>19149472375</v>
      </c>
      <c r="G42" s="18"/>
      <c r="H42" s="6">
        <v>10129000000</v>
      </c>
      <c r="I42" s="18"/>
      <c r="J42" s="6">
        <v>10399000000</v>
      </c>
    </row>
    <row r="43" spans="1:10" ht="19.5" customHeight="1">
      <c r="A43" s="181" t="s">
        <v>40</v>
      </c>
      <c r="B43" s="2" t="s">
        <v>291</v>
      </c>
      <c r="C43" s="16"/>
      <c r="D43" s="6">
        <v>52860515420</v>
      </c>
      <c r="E43" s="6"/>
      <c r="F43" s="6">
        <v>51951224305</v>
      </c>
      <c r="G43" s="18"/>
      <c r="H43" s="18">
        <v>0</v>
      </c>
      <c r="I43" s="18"/>
      <c r="J43" s="18">
        <v>0</v>
      </c>
    </row>
    <row r="44" spans="1:10" ht="19.5" customHeight="1">
      <c r="A44" s="17" t="s">
        <v>41</v>
      </c>
      <c r="B44" s="2" t="s">
        <v>45</v>
      </c>
      <c r="C44" s="16"/>
      <c r="D44" s="6">
        <v>2144760140</v>
      </c>
      <c r="E44" s="6"/>
      <c r="F44" s="6">
        <v>2312947887</v>
      </c>
      <c r="G44" s="18"/>
      <c r="H44" s="18">
        <v>0</v>
      </c>
      <c r="I44" s="18"/>
      <c r="J44" s="18">
        <v>0</v>
      </c>
    </row>
    <row r="45" spans="1:10" ht="19.5" customHeight="1">
      <c r="A45" s="17" t="s">
        <v>42</v>
      </c>
      <c r="B45" s="2" t="s">
        <v>292</v>
      </c>
      <c r="C45" s="16"/>
      <c r="D45" s="6">
        <v>44546866</v>
      </c>
      <c r="E45" s="6"/>
      <c r="F45" s="6">
        <v>43651746</v>
      </c>
      <c r="G45" s="18"/>
      <c r="H45" s="18">
        <v>0</v>
      </c>
      <c r="I45" s="18"/>
      <c r="J45" s="18">
        <v>0</v>
      </c>
    </row>
    <row r="46" spans="1:10" ht="19.5" customHeight="1">
      <c r="A46" s="17" t="s">
        <v>43</v>
      </c>
      <c r="B46" s="2"/>
      <c r="C46" s="16"/>
      <c r="D46" s="6">
        <v>279600183</v>
      </c>
      <c r="E46" s="6"/>
      <c r="F46" s="6">
        <v>91819628</v>
      </c>
      <c r="G46" s="18"/>
      <c r="H46" s="18">
        <v>0</v>
      </c>
      <c r="I46" s="18"/>
      <c r="J46" s="18">
        <v>0</v>
      </c>
    </row>
    <row r="47" spans="1:10" ht="19.5" customHeight="1">
      <c r="A47" s="17" t="s">
        <v>301</v>
      </c>
      <c r="B47" s="2" t="s">
        <v>29</v>
      </c>
      <c r="C47" s="16"/>
      <c r="D47" s="6">
        <v>599195916</v>
      </c>
      <c r="E47" s="6"/>
      <c r="F47" s="6">
        <v>929765586</v>
      </c>
      <c r="G47" s="18"/>
      <c r="H47" s="18">
        <v>0</v>
      </c>
      <c r="I47" s="18"/>
      <c r="J47" s="18">
        <v>0</v>
      </c>
    </row>
    <row r="48" spans="1:10" ht="19.5" customHeight="1">
      <c r="A48" s="181" t="s">
        <v>44</v>
      </c>
      <c r="B48" s="2" t="s">
        <v>29</v>
      </c>
      <c r="C48" s="16"/>
      <c r="D48" s="6">
        <v>3349862</v>
      </c>
      <c r="E48" s="6"/>
      <c r="F48" s="6">
        <v>5674261</v>
      </c>
      <c r="G48" s="18"/>
      <c r="H48" s="18">
        <v>29504901</v>
      </c>
      <c r="I48" s="18"/>
      <c r="J48" s="18">
        <v>12135298</v>
      </c>
    </row>
    <row r="49" spans="1:10" ht="19.5" customHeight="1">
      <c r="A49" s="181" t="s">
        <v>46</v>
      </c>
      <c r="B49" s="2"/>
      <c r="C49" s="16"/>
      <c r="D49" s="6">
        <v>290051609</v>
      </c>
      <c r="E49" s="6"/>
      <c r="F49" s="6">
        <v>272069393</v>
      </c>
      <c r="G49" s="18"/>
      <c r="H49" s="18">
        <v>20743270</v>
      </c>
      <c r="I49" s="18"/>
      <c r="J49" s="18">
        <v>16012942</v>
      </c>
    </row>
    <row r="50" spans="1:10" ht="19.5" customHeight="1">
      <c r="A50" s="181" t="s">
        <v>47</v>
      </c>
      <c r="B50" s="2" t="s">
        <v>288</v>
      </c>
      <c r="C50" s="16"/>
      <c r="D50" s="6">
        <v>310029261</v>
      </c>
      <c r="E50" s="6"/>
      <c r="F50" s="6">
        <v>322215661</v>
      </c>
      <c r="G50" s="18"/>
      <c r="H50" s="18">
        <v>0</v>
      </c>
      <c r="I50" s="18"/>
      <c r="J50" s="18">
        <v>0</v>
      </c>
    </row>
    <row r="51" spans="1:10" ht="19.5" customHeight="1">
      <c r="A51" s="17" t="s">
        <v>48</v>
      </c>
      <c r="B51" s="2" t="s">
        <v>293</v>
      </c>
      <c r="C51" s="19"/>
      <c r="D51" s="6">
        <v>1931196005</v>
      </c>
      <c r="E51" s="20"/>
      <c r="F51" s="6">
        <v>1548351390</v>
      </c>
      <c r="G51" s="21"/>
      <c r="H51" s="18">
        <v>276999341</v>
      </c>
      <c r="I51" s="21"/>
      <c r="J51" s="18">
        <v>56426784</v>
      </c>
    </row>
    <row r="52" spans="1:10" ht="19.5" customHeight="1">
      <c r="A52" s="4" t="s">
        <v>49</v>
      </c>
      <c r="B52" s="2"/>
      <c r="D52" s="22">
        <f>SUM(D41:D51)</f>
        <v>77330099888</v>
      </c>
      <c r="F52" s="22">
        <f>SUM(F41:F51)</f>
        <v>77157778257</v>
      </c>
      <c r="H52" s="22">
        <f>SUM(H41:H51)</f>
        <v>10456247512</v>
      </c>
      <c r="J52" s="22">
        <f>SUM(J41:J51)</f>
        <v>10483575024</v>
      </c>
    </row>
    <row r="53" spans="1:10" ht="15" customHeight="1">
      <c r="A53" s="23"/>
      <c r="B53" s="2"/>
      <c r="C53" s="16"/>
      <c r="D53" s="10"/>
      <c r="F53" s="10"/>
      <c r="G53" s="16"/>
      <c r="H53" s="16"/>
      <c r="I53" s="16"/>
      <c r="J53" s="16"/>
    </row>
    <row r="54" spans="1:10" ht="19.5" customHeight="1">
      <c r="A54" s="13" t="s">
        <v>50</v>
      </c>
      <c r="B54" s="2"/>
      <c r="C54" s="16"/>
      <c r="G54" s="16"/>
      <c r="H54" s="16"/>
      <c r="I54" s="16"/>
      <c r="J54" s="16"/>
    </row>
    <row r="55" spans="1:10" ht="19.5" customHeight="1">
      <c r="A55" s="17" t="s">
        <v>51</v>
      </c>
      <c r="B55" s="2" t="s">
        <v>302</v>
      </c>
      <c r="C55" s="16"/>
      <c r="E55" s="187"/>
      <c r="G55" s="16"/>
      <c r="H55" s="16"/>
      <c r="I55" s="16"/>
      <c r="J55" s="16"/>
    </row>
    <row r="56" spans="1:10" ht="19.5" customHeight="1">
      <c r="A56" s="17" t="s">
        <v>52</v>
      </c>
      <c r="B56" s="2"/>
      <c r="C56" s="16"/>
      <c r="E56" s="187"/>
      <c r="G56" s="16"/>
      <c r="H56" s="16"/>
      <c r="I56" s="16"/>
      <c r="J56" s="16"/>
    </row>
    <row r="57" spans="1:10" ht="19.5" customHeight="1" thickBot="1">
      <c r="A57" s="188" t="s">
        <v>53</v>
      </c>
      <c r="B57" s="2"/>
      <c r="C57" s="16"/>
      <c r="D57" s="24">
        <v>12033565300</v>
      </c>
      <c r="E57" s="187"/>
      <c r="F57" s="24">
        <v>12033565300</v>
      </c>
      <c r="G57" s="16"/>
      <c r="H57" s="24">
        <v>12033565300</v>
      </c>
      <c r="I57" s="16"/>
      <c r="J57" s="24">
        <v>12033565300</v>
      </c>
    </row>
    <row r="58" spans="1:10" ht="17.45" customHeight="1" thickTop="1">
      <c r="A58" s="17" t="s">
        <v>54</v>
      </c>
      <c r="B58" s="2"/>
      <c r="C58" s="16"/>
      <c r="D58" s="25"/>
      <c r="E58" s="187"/>
      <c r="F58" s="25"/>
      <c r="G58" s="16"/>
      <c r="H58" s="25"/>
      <c r="I58" s="16"/>
      <c r="J58" s="25"/>
    </row>
    <row r="59" spans="1:10" ht="19.5" customHeight="1">
      <c r="A59" s="188" t="s">
        <v>55</v>
      </c>
      <c r="B59" s="2"/>
      <c r="C59" s="16"/>
      <c r="D59" s="11">
        <v>7520978320</v>
      </c>
      <c r="F59" s="11">
        <v>7520978320</v>
      </c>
      <c r="G59" s="16"/>
      <c r="H59" s="18">
        <v>7520978320</v>
      </c>
      <c r="I59" s="16"/>
      <c r="J59" s="18">
        <v>7520978320</v>
      </c>
    </row>
    <row r="60" spans="1:10" ht="19.5" customHeight="1">
      <c r="A60" s="17" t="s">
        <v>56</v>
      </c>
      <c r="B60" s="2" t="s">
        <v>302</v>
      </c>
      <c r="C60" s="16"/>
      <c r="D60" s="11">
        <v>18224269226</v>
      </c>
      <c r="F60" s="11">
        <v>18224269226</v>
      </c>
      <c r="G60" s="16"/>
      <c r="H60" s="18">
        <v>18224269226</v>
      </c>
      <c r="I60" s="16"/>
      <c r="J60" s="18">
        <v>18224269226</v>
      </c>
    </row>
    <row r="61" spans="1:10" ht="19.5" customHeight="1">
      <c r="A61" s="17" t="s">
        <v>57</v>
      </c>
      <c r="B61" s="2"/>
      <c r="C61" s="16"/>
      <c r="D61" s="26"/>
      <c r="F61" s="26"/>
      <c r="G61" s="16"/>
      <c r="H61" s="16"/>
      <c r="I61" s="16"/>
      <c r="J61" s="16"/>
    </row>
    <row r="62" spans="1:10" ht="19.5" customHeight="1">
      <c r="A62" s="17" t="s">
        <v>58</v>
      </c>
      <c r="B62" s="2"/>
      <c r="C62" s="16"/>
      <c r="D62" s="26"/>
      <c r="E62" s="187"/>
      <c r="F62" s="26"/>
      <c r="G62" s="16"/>
      <c r="H62" s="16"/>
      <c r="I62" s="16"/>
      <c r="J62" s="16"/>
    </row>
    <row r="63" spans="1:10" ht="19.5" customHeight="1">
      <c r="A63" s="17" t="s">
        <v>59</v>
      </c>
      <c r="B63" s="2" t="s">
        <v>294</v>
      </c>
      <c r="C63" s="16"/>
      <c r="D63" s="27">
        <v>347428954</v>
      </c>
      <c r="E63" s="189"/>
      <c r="F63" s="27">
        <v>337374385</v>
      </c>
      <c r="G63" s="28"/>
      <c r="H63" s="28">
        <v>69040954</v>
      </c>
      <c r="I63" s="28"/>
      <c r="J63" s="28">
        <v>66764385</v>
      </c>
    </row>
    <row r="64" spans="1:10" ht="19.5" customHeight="1">
      <c r="A64" s="17" t="s">
        <v>60</v>
      </c>
      <c r="B64" s="2" t="s">
        <v>294</v>
      </c>
      <c r="C64" s="16"/>
      <c r="D64" s="27">
        <v>7714962</v>
      </c>
      <c r="E64" s="189"/>
      <c r="F64" s="27">
        <v>7714962</v>
      </c>
      <c r="G64" s="28"/>
      <c r="H64" s="28">
        <v>0</v>
      </c>
      <c r="I64" s="28"/>
      <c r="J64" s="28">
        <v>0</v>
      </c>
    </row>
    <row r="65" spans="1:10" ht="19.5" customHeight="1">
      <c r="A65" s="17" t="s">
        <v>61</v>
      </c>
      <c r="B65" s="2"/>
      <c r="C65" s="16"/>
      <c r="D65" s="27">
        <v>7280619106</v>
      </c>
      <c r="E65" s="29"/>
      <c r="F65" s="27">
        <v>6879526830</v>
      </c>
      <c r="G65" s="28"/>
      <c r="H65" s="28">
        <v>138793235</v>
      </c>
      <c r="I65" s="28"/>
      <c r="J65" s="28">
        <v>94938870</v>
      </c>
    </row>
    <row r="66" spans="1:10" ht="19.5" customHeight="1">
      <c r="A66" s="17" t="s">
        <v>62</v>
      </c>
      <c r="B66" s="2" t="s">
        <v>294</v>
      </c>
      <c r="C66" s="16"/>
      <c r="D66" s="27">
        <v>-23332676988</v>
      </c>
      <c r="E66" s="29"/>
      <c r="F66" s="27">
        <v>-24356237293</v>
      </c>
      <c r="G66" s="28"/>
      <c r="H66" s="28">
        <v>-22603112655</v>
      </c>
      <c r="I66" s="28"/>
      <c r="J66" s="28">
        <v>-22603112655</v>
      </c>
    </row>
    <row r="67" spans="1:10" ht="19.5" customHeight="1">
      <c r="A67" s="23" t="s">
        <v>63</v>
      </c>
      <c r="B67" s="2"/>
      <c r="C67" s="16"/>
      <c r="D67" s="30">
        <f>SUM(D59:D66)</f>
        <v>10048333580</v>
      </c>
      <c r="E67" s="4"/>
      <c r="F67" s="30">
        <f>SUM(F59:F66)</f>
        <v>8613626430</v>
      </c>
      <c r="G67" s="19"/>
      <c r="H67" s="30">
        <f>SUM(H59:H66)</f>
        <v>3349969080</v>
      </c>
      <c r="I67" s="19"/>
      <c r="J67" s="30">
        <f>SUM(J59:J66)</f>
        <v>3303838146</v>
      </c>
    </row>
    <row r="68" spans="1:10" ht="19.5" customHeight="1">
      <c r="A68" s="17" t="s">
        <v>64</v>
      </c>
      <c r="B68" s="2"/>
      <c r="C68" s="16"/>
      <c r="D68" s="6">
        <v>362639662</v>
      </c>
      <c r="E68" s="187"/>
      <c r="F68" s="6">
        <v>313498082</v>
      </c>
      <c r="G68" s="16"/>
      <c r="H68" s="11">
        <v>0</v>
      </c>
      <c r="I68" s="16"/>
      <c r="J68" s="11">
        <v>0</v>
      </c>
    </row>
    <row r="69" spans="1:10" ht="19.5" customHeight="1">
      <c r="A69" s="23" t="s">
        <v>65</v>
      </c>
      <c r="B69" s="2"/>
      <c r="C69" s="16"/>
      <c r="D69" s="22">
        <f>SUM(D67:D68)</f>
        <v>10410973242</v>
      </c>
      <c r="E69" s="190"/>
      <c r="F69" s="22">
        <f>SUM(F67:F68)</f>
        <v>8927124512</v>
      </c>
      <c r="G69" s="16"/>
      <c r="H69" s="22">
        <f>SUM(H67:H68)</f>
        <v>3349969080</v>
      </c>
      <c r="I69" s="16"/>
      <c r="J69" s="22">
        <f>SUM(J67:J68)</f>
        <v>3303838146</v>
      </c>
    </row>
    <row r="70" spans="1:10" ht="15" customHeight="1">
      <c r="A70" s="23"/>
      <c r="B70" s="2"/>
      <c r="C70" s="16"/>
      <c r="D70" s="10"/>
      <c r="E70" s="190"/>
      <c r="F70" s="10"/>
      <c r="G70" s="16"/>
      <c r="H70" s="16"/>
      <c r="I70" s="16"/>
      <c r="J70" s="16"/>
    </row>
    <row r="71" spans="1:10" ht="19.5" customHeight="1" thickBot="1">
      <c r="A71" s="23" t="s">
        <v>66</v>
      </c>
      <c r="B71" s="2"/>
      <c r="D71" s="31">
        <f>SUM(D52+D69)</f>
        <v>87741073130</v>
      </c>
      <c r="F71" s="31">
        <f>SUM(F52+F69)</f>
        <v>86084902769</v>
      </c>
      <c r="H71" s="31">
        <f>H52+H69</f>
        <v>13806216592</v>
      </c>
      <c r="J71" s="31">
        <f>J52+J69</f>
        <v>13787413170</v>
      </c>
    </row>
    <row r="72" spans="1:10" ht="19.5" customHeight="1" thickTop="1"/>
    <row r="73" spans="1:10" ht="19.5" customHeight="1">
      <c r="D73" s="192"/>
      <c r="E73" s="192"/>
      <c r="F73" s="192"/>
      <c r="G73" s="192"/>
      <c r="H73" s="192"/>
      <c r="I73" s="192"/>
      <c r="J73" s="192"/>
    </row>
  </sheetData>
  <mergeCells count="11">
    <mergeCell ref="H36:J36"/>
    <mergeCell ref="H37:J37"/>
    <mergeCell ref="D39:J39"/>
    <mergeCell ref="D36:G36"/>
    <mergeCell ref="D8:J8"/>
    <mergeCell ref="D37:F37"/>
    <mergeCell ref="D4:F4"/>
    <mergeCell ref="H5:J5"/>
    <mergeCell ref="H6:J6"/>
    <mergeCell ref="D5:G5"/>
    <mergeCell ref="D6:F6"/>
  </mergeCells>
  <pageMargins left="0.8" right="0.8" top="0.48" bottom="0.5" header="0.5" footer="0.5"/>
  <pageSetup paperSize="9" scale="67" firstPageNumber="6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86DC9-3208-4A84-B9E3-7245CA9698D3}">
  <sheetPr>
    <pageSetUpPr fitToPage="1"/>
  </sheetPr>
  <dimension ref="A1:AB102"/>
  <sheetViews>
    <sheetView zoomScale="80" zoomScaleNormal="80" zoomScaleSheetLayoutView="85" workbookViewId="0">
      <selection activeCell="F101" sqref="F101"/>
    </sheetView>
  </sheetViews>
  <sheetFormatPr defaultColWidth="9.140625" defaultRowHeight="19.5" customHeight="1"/>
  <cols>
    <col min="1" max="1" width="74.42578125" style="3" customWidth="1"/>
    <col min="2" max="2" width="8.85546875" style="87" customWidth="1"/>
    <col min="3" max="3" width="1.140625" style="3" customWidth="1"/>
    <col min="4" max="4" width="18.7109375" style="3" customWidth="1"/>
    <col min="5" max="5" width="1.140625" style="3" customWidth="1"/>
    <col min="6" max="6" width="18.7109375" style="3" customWidth="1"/>
    <col min="7" max="7" width="1.140625" style="3" customWidth="1"/>
    <col min="8" max="8" width="18.7109375" style="3" customWidth="1"/>
    <col min="9" max="9" width="1.140625" style="3" customWidth="1"/>
    <col min="10" max="10" width="18.7109375" style="3" customWidth="1"/>
    <col min="11" max="11" width="21" style="3" customWidth="1"/>
    <col min="12" max="12" width="24.5703125" style="3" customWidth="1"/>
    <col min="13" max="13" width="18.85546875" style="34" bestFit="1" customWidth="1"/>
    <col min="14" max="14" width="15.140625" style="3" customWidth="1"/>
    <col min="15" max="15" width="17.7109375" style="3" bestFit="1" customWidth="1"/>
    <col min="16" max="16" width="13.42578125" style="3" customWidth="1"/>
    <col min="17" max="17" width="16.140625" style="3" bestFit="1" customWidth="1"/>
    <col min="18" max="18" width="12.140625" style="3" customWidth="1"/>
    <col min="19" max="19" width="9.140625" style="3" customWidth="1"/>
    <col min="20" max="16384" width="9.140625" style="3"/>
  </cols>
  <sheetData>
    <row r="1" spans="1:18" ht="19.5" customHeight="1">
      <c r="A1" s="1" t="s">
        <v>0</v>
      </c>
      <c r="B1" s="32"/>
      <c r="C1" s="33"/>
      <c r="D1" s="33"/>
      <c r="E1" s="33"/>
      <c r="F1" s="33"/>
    </row>
    <row r="2" spans="1:18" ht="19.5" customHeight="1">
      <c r="A2" s="1" t="s">
        <v>68</v>
      </c>
      <c r="B2" s="1"/>
      <c r="C2" s="1"/>
      <c r="D2" s="1"/>
      <c r="E2" s="1"/>
      <c r="F2" s="1"/>
    </row>
    <row r="3" spans="1:18" ht="19.5" customHeight="1">
      <c r="A3" s="35"/>
      <c r="B3" s="35"/>
      <c r="C3" s="35"/>
      <c r="D3" s="35"/>
      <c r="E3" s="35"/>
      <c r="F3" s="35"/>
    </row>
    <row r="4" spans="1:18" ht="19.5" customHeight="1">
      <c r="A4" s="5"/>
      <c r="B4" s="16"/>
      <c r="D4" s="197" t="s">
        <v>2</v>
      </c>
      <c r="E4" s="197"/>
      <c r="F4" s="197"/>
      <c r="G4" s="4"/>
      <c r="H4" s="197" t="s">
        <v>3</v>
      </c>
      <c r="I4" s="197"/>
      <c r="J4" s="197"/>
    </row>
    <row r="5" spans="1:18" ht="19.5" customHeight="1">
      <c r="A5" s="5"/>
      <c r="B5" s="16"/>
      <c r="D5" s="201" t="s">
        <v>69</v>
      </c>
      <c r="E5" s="201"/>
      <c r="F5" s="201"/>
      <c r="H5" s="201" t="s">
        <v>69</v>
      </c>
      <c r="I5" s="201"/>
      <c r="J5" s="201"/>
    </row>
    <row r="6" spans="1:18" ht="19.5" customHeight="1">
      <c r="A6" s="5"/>
      <c r="B6" s="16" t="s">
        <v>6</v>
      </c>
      <c r="D6" s="14" t="s">
        <v>271</v>
      </c>
      <c r="E6" s="14"/>
      <c r="F6" s="14" t="s">
        <v>70</v>
      </c>
      <c r="H6" s="14" t="s">
        <v>271</v>
      </c>
      <c r="I6" s="14"/>
      <c r="J6" s="14" t="s">
        <v>70</v>
      </c>
    </row>
    <row r="7" spans="1:18" ht="19.5" customHeight="1">
      <c r="A7" s="5" t="s">
        <v>275</v>
      </c>
      <c r="B7" s="16"/>
      <c r="D7" s="200" t="s">
        <v>7</v>
      </c>
      <c r="E7" s="200"/>
      <c r="F7" s="200"/>
      <c r="G7" s="200"/>
      <c r="H7" s="200"/>
      <c r="I7" s="200"/>
      <c r="J7" s="200"/>
    </row>
    <row r="8" spans="1:18" ht="19.5" customHeight="1">
      <c r="A8" s="13" t="s">
        <v>71</v>
      </c>
      <c r="B8" s="16"/>
      <c r="C8" s="36"/>
      <c r="D8" s="36"/>
      <c r="E8" s="36"/>
      <c r="F8" s="36"/>
      <c r="G8" s="36"/>
      <c r="H8" s="36"/>
      <c r="I8" s="36"/>
      <c r="J8" s="36"/>
    </row>
    <row r="9" spans="1:18" ht="19.5" customHeight="1">
      <c r="A9" s="37" t="s">
        <v>72</v>
      </c>
      <c r="B9" s="2">
        <v>4</v>
      </c>
      <c r="C9" s="4"/>
      <c r="D9" s="6">
        <v>12631766028</v>
      </c>
      <c r="E9" s="6"/>
      <c r="F9" s="6">
        <v>13877117721</v>
      </c>
      <c r="G9" s="4"/>
      <c r="H9" s="6">
        <v>0</v>
      </c>
      <c r="I9" s="6"/>
      <c r="J9" s="6">
        <v>0</v>
      </c>
      <c r="K9" s="38"/>
      <c r="L9" s="39"/>
      <c r="M9" s="39"/>
      <c r="N9" s="39"/>
      <c r="O9" s="39"/>
      <c r="P9" s="39"/>
      <c r="Q9" s="39"/>
      <c r="R9" s="39"/>
    </row>
    <row r="10" spans="1:18" ht="19.5" customHeight="1">
      <c r="A10" s="40" t="s">
        <v>73</v>
      </c>
      <c r="B10" s="2"/>
      <c r="C10" s="4"/>
      <c r="D10" s="41">
        <v>-4137240382</v>
      </c>
      <c r="E10" s="6"/>
      <c r="F10" s="41">
        <v>-4203241961</v>
      </c>
      <c r="G10" s="4"/>
      <c r="H10" s="41">
        <v>0</v>
      </c>
      <c r="I10" s="6"/>
      <c r="J10" s="41">
        <v>0</v>
      </c>
      <c r="K10" s="38"/>
      <c r="L10" s="39"/>
      <c r="M10" s="39"/>
      <c r="N10" s="39"/>
      <c r="O10" s="39"/>
      <c r="P10" s="39"/>
      <c r="Q10" s="39"/>
      <c r="R10" s="39"/>
    </row>
    <row r="11" spans="1:18" ht="19.5" customHeight="1">
      <c r="A11" s="37" t="s">
        <v>74</v>
      </c>
      <c r="B11" s="2"/>
      <c r="C11" s="4"/>
      <c r="D11" s="42">
        <f>SUM(D9:D10)</f>
        <v>8494525646</v>
      </c>
      <c r="E11" s="6"/>
      <c r="F11" s="42">
        <v>9673875760</v>
      </c>
      <c r="G11" s="4"/>
      <c r="H11" s="42">
        <v>0</v>
      </c>
      <c r="I11" s="6"/>
      <c r="J11" s="42">
        <v>0</v>
      </c>
      <c r="K11" s="39"/>
      <c r="L11" s="39"/>
      <c r="M11" s="39"/>
      <c r="N11" s="39"/>
      <c r="O11" s="39"/>
      <c r="P11" s="39"/>
      <c r="Q11" s="39"/>
      <c r="R11" s="39"/>
    </row>
    <row r="12" spans="1:18" ht="19.5" customHeight="1">
      <c r="A12" s="17" t="s">
        <v>75</v>
      </c>
      <c r="B12" s="2"/>
      <c r="C12" s="17"/>
      <c r="D12" s="27">
        <v>102860745</v>
      </c>
      <c r="E12" s="6"/>
      <c r="F12" s="41">
        <v>81519791</v>
      </c>
      <c r="G12" s="4"/>
      <c r="H12" s="6">
        <v>0</v>
      </c>
      <c r="I12" s="6"/>
      <c r="J12" s="6"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19.5" customHeight="1">
      <c r="A13" s="17" t="s">
        <v>76</v>
      </c>
      <c r="B13" s="2"/>
      <c r="C13" s="17"/>
      <c r="D13" s="43">
        <f>SUM(D11:D12)</f>
        <v>8597386391</v>
      </c>
      <c r="E13" s="44"/>
      <c r="F13" s="43">
        <v>9755395551</v>
      </c>
      <c r="G13" s="17"/>
      <c r="H13" s="43">
        <v>0</v>
      </c>
      <c r="I13" s="44"/>
      <c r="J13" s="43">
        <v>0</v>
      </c>
      <c r="K13" s="39"/>
      <c r="L13" s="39"/>
      <c r="M13" s="39"/>
      <c r="N13" s="39"/>
      <c r="O13" s="39"/>
      <c r="P13" s="39"/>
      <c r="Q13" s="39"/>
      <c r="R13" s="39"/>
    </row>
    <row r="14" spans="1:18" ht="19.5" customHeight="1">
      <c r="A14" s="17" t="s">
        <v>77</v>
      </c>
      <c r="B14" s="2"/>
      <c r="C14" s="17"/>
      <c r="D14" s="6">
        <v>1789298739</v>
      </c>
      <c r="E14" s="6"/>
      <c r="F14" s="6">
        <v>1489205663</v>
      </c>
      <c r="G14" s="4"/>
      <c r="H14" s="6">
        <v>0</v>
      </c>
      <c r="I14" s="6"/>
      <c r="J14" s="6">
        <v>0</v>
      </c>
      <c r="K14" s="39"/>
      <c r="L14" s="39"/>
      <c r="M14" s="39"/>
      <c r="N14" s="39"/>
      <c r="O14" s="39"/>
      <c r="P14" s="39"/>
      <c r="Q14" s="39"/>
      <c r="R14" s="39"/>
    </row>
    <row r="15" spans="1:18" ht="19.5" customHeight="1">
      <c r="A15" s="17" t="s">
        <v>78</v>
      </c>
      <c r="B15" s="2">
        <v>4</v>
      </c>
      <c r="C15" s="17"/>
      <c r="D15" s="6">
        <v>3386541499</v>
      </c>
      <c r="E15" s="6"/>
      <c r="F15" s="6">
        <v>3345275874</v>
      </c>
      <c r="G15" s="4"/>
      <c r="H15" s="6">
        <v>0</v>
      </c>
      <c r="I15" s="6"/>
      <c r="J15" s="6">
        <v>0</v>
      </c>
      <c r="K15" s="39"/>
      <c r="L15" s="39"/>
      <c r="M15" s="39"/>
      <c r="N15" s="39"/>
      <c r="O15" s="39"/>
      <c r="P15" s="39"/>
      <c r="Q15" s="39"/>
      <c r="R15" s="39"/>
    </row>
    <row r="16" spans="1:18" ht="19.5" customHeight="1">
      <c r="A16" s="17" t="s">
        <v>79</v>
      </c>
      <c r="B16" s="2">
        <v>4</v>
      </c>
      <c r="C16" s="17"/>
      <c r="D16" s="6">
        <v>47819998</v>
      </c>
      <c r="E16" s="6"/>
      <c r="F16" s="6">
        <v>66063788</v>
      </c>
      <c r="G16" s="4"/>
      <c r="H16" s="6">
        <v>0</v>
      </c>
      <c r="I16" s="6"/>
      <c r="J16" s="6">
        <v>0</v>
      </c>
      <c r="K16" s="39"/>
      <c r="L16" s="39"/>
      <c r="M16" s="39"/>
      <c r="N16" s="39"/>
      <c r="O16" s="39"/>
      <c r="P16" s="39"/>
      <c r="Q16" s="39"/>
      <c r="R16" s="39"/>
    </row>
    <row r="17" spans="1:18" ht="19.5" customHeight="1">
      <c r="A17" s="17" t="s">
        <v>80</v>
      </c>
      <c r="B17" s="2"/>
      <c r="C17" s="17"/>
      <c r="D17" s="6">
        <v>1486197664</v>
      </c>
      <c r="E17" s="6"/>
      <c r="F17" s="6">
        <v>1030838426</v>
      </c>
      <c r="G17" s="4"/>
      <c r="H17" s="6">
        <v>0</v>
      </c>
      <c r="I17" s="6"/>
      <c r="J17" s="6">
        <v>0</v>
      </c>
      <c r="K17" s="39"/>
      <c r="L17" s="39"/>
      <c r="M17" s="39"/>
      <c r="N17" s="39"/>
      <c r="O17" s="39"/>
      <c r="P17" s="39"/>
      <c r="Q17" s="39"/>
      <c r="R17" s="39"/>
    </row>
    <row r="18" spans="1:18" ht="19.5" customHeight="1">
      <c r="A18" s="17" t="s">
        <v>81</v>
      </c>
      <c r="B18" s="2" t="s">
        <v>295</v>
      </c>
      <c r="C18" s="17"/>
      <c r="D18" s="6">
        <v>2168060108</v>
      </c>
      <c r="E18" s="6"/>
      <c r="F18" s="6">
        <v>1908034454</v>
      </c>
      <c r="G18" s="4"/>
      <c r="H18" s="6">
        <v>456849727</v>
      </c>
      <c r="I18" s="6"/>
      <c r="J18" s="6">
        <v>471187085</v>
      </c>
      <c r="K18" s="39"/>
      <c r="L18" s="39"/>
      <c r="M18" s="39"/>
      <c r="N18" s="39"/>
      <c r="O18" s="39"/>
      <c r="P18" s="39"/>
      <c r="Q18" s="39"/>
      <c r="R18" s="39"/>
    </row>
    <row r="19" spans="1:18" ht="19.5" customHeight="1">
      <c r="A19" s="17" t="s">
        <v>82</v>
      </c>
      <c r="B19" s="2" t="s">
        <v>296</v>
      </c>
      <c r="C19" s="17"/>
      <c r="D19" s="6">
        <v>286506350</v>
      </c>
      <c r="E19" s="6"/>
      <c r="F19" s="6">
        <v>76210753</v>
      </c>
      <c r="G19" s="4"/>
      <c r="H19" s="6">
        <v>0</v>
      </c>
      <c r="I19" s="6"/>
      <c r="J19" s="6">
        <v>0</v>
      </c>
      <c r="K19" s="39"/>
      <c r="L19" s="39"/>
      <c r="M19" s="39"/>
      <c r="N19" s="39"/>
      <c r="O19" s="39"/>
      <c r="P19" s="39"/>
      <c r="Q19" s="39"/>
      <c r="R19" s="39"/>
    </row>
    <row r="20" spans="1:18" ht="19.5" customHeight="1">
      <c r="A20" s="17" t="s">
        <v>83</v>
      </c>
      <c r="B20" s="2">
        <v>29</v>
      </c>
      <c r="C20" s="17"/>
      <c r="D20" s="6">
        <v>0</v>
      </c>
      <c r="E20" s="6"/>
      <c r="F20" s="6">
        <v>91641584</v>
      </c>
      <c r="G20" s="4"/>
      <c r="H20" s="6">
        <v>0</v>
      </c>
      <c r="I20" s="6"/>
      <c r="J20" s="6">
        <v>0</v>
      </c>
      <c r="K20" s="39"/>
      <c r="L20" s="39"/>
      <c r="M20" s="39"/>
      <c r="N20" s="39"/>
      <c r="O20" s="39"/>
      <c r="P20" s="39"/>
      <c r="Q20" s="39"/>
      <c r="R20" s="39"/>
    </row>
    <row r="21" spans="1:18" ht="19.5" customHeight="1">
      <c r="A21" s="17" t="s">
        <v>84</v>
      </c>
      <c r="B21" s="2" t="s">
        <v>297</v>
      </c>
      <c r="C21" s="17"/>
      <c r="D21" s="6">
        <v>0</v>
      </c>
      <c r="E21" s="6"/>
      <c r="F21" s="6">
        <v>0</v>
      </c>
      <c r="G21" s="4"/>
      <c r="H21" s="6">
        <v>0</v>
      </c>
      <c r="I21" s="6"/>
      <c r="J21" s="6">
        <v>564001006</v>
      </c>
      <c r="K21" s="39"/>
      <c r="L21" s="39"/>
      <c r="M21" s="39"/>
      <c r="N21" s="39"/>
      <c r="O21" s="39"/>
      <c r="P21" s="39"/>
      <c r="Q21" s="39"/>
      <c r="R21" s="39"/>
    </row>
    <row r="22" spans="1:18" ht="19.5" customHeight="1">
      <c r="A22" s="3" t="s">
        <v>303</v>
      </c>
      <c r="B22" s="2"/>
      <c r="C22" s="17"/>
      <c r="D22" s="6">
        <v>325829</v>
      </c>
      <c r="E22" s="6"/>
      <c r="F22" s="6">
        <v>0</v>
      </c>
      <c r="G22" s="4"/>
      <c r="H22" s="6">
        <v>0</v>
      </c>
      <c r="I22" s="6"/>
      <c r="J22" s="6">
        <v>0</v>
      </c>
      <c r="K22" s="39"/>
      <c r="L22" s="39"/>
      <c r="M22" s="39"/>
      <c r="N22" s="39"/>
      <c r="O22" s="39"/>
      <c r="P22" s="39"/>
      <c r="Q22" s="39"/>
      <c r="R22" s="39"/>
    </row>
    <row r="23" spans="1:18" ht="19.5" customHeight="1">
      <c r="A23" s="17" t="s">
        <v>85</v>
      </c>
      <c r="B23" s="2"/>
      <c r="C23" s="17"/>
      <c r="E23" s="6"/>
      <c r="F23" s="6"/>
      <c r="G23" s="4"/>
      <c r="H23" s="6"/>
      <c r="I23" s="6"/>
      <c r="J23" s="6"/>
      <c r="K23" s="39"/>
      <c r="L23" s="39"/>
      <c r="M23" s="39"/>
      <c r="N23" s="39"/>
      <c r="O23" s="39"/>
      <c r="P23" s="39"/>
      <c r="Q23" s="39"/>
      <c r="R23" s="39"/>
    </row>
    <row r="24" spans="1:18" ht="19.5" customHeight="1">
      <c r="A24" s="3" t="s">
        <v>86</v>
      </c>
      <c r="B24" s="2"/>
      <c r="C24" s="17"/>
      <c r="D24" s="6">
        <v>17970467</v>
      </c>
      <c r="E24" s="6"/>
      <c r="F24" s="6">
        <v>0</v>
      </c>
      <c r="G24" s="4"/>
      <c r="H24" s="6">
        <v>0</v>
      </c>
      <c r="I24" s="6"/>
      <c r="J24" s="6">
        <v>0</v>
      </c>
      <c r="K24" s="39"/>
      <c r="L24" s="39"/>
      <c r="M24" s="39"/>
      <c r="N24" s="39"/>
      <c r="O24" s="39"/>
      <c r="P24" s="39"/>
      <c r="Q24" s="39"/>
      <c r="R24" s="39"/>
    </row>
    <row r="25" spans="1:18" ht="19.5" customHeight="1">
      <c r="A25" s="3" t="s">
        <v>304</v>
      </c>
      <c r="B25" s="2"/>
      <c r="C25" s="17"/>
      <c r="D25" s="6">
        <v>0</v>
      </c>
      <c r="E25" s="6"/>
      <c r="F25" s="6">
        <v>34899160</v>
      </c>
      <c r="G25" s="4"/>
      <c r="H25" s="6">
        <v>0</v>
      </c>
      <c r="I25" s="6"/>
      <c r="J25" s="6">
        <v>0</v>
      </c>
      <c r="K25" s="39"/>
      <c r="L25" s="39"/>
      <c r="M25" s="39"/>
      <c r="N25" s="39"/>
      <c r="O25" s="39"/>
      <c r="P25" s="39"/>
      <c r="Q25" s="39"/>
      <c r="R25" s="39"/>
    </row>
    <row r="26" spans="1:18" ht="19.5" customHeight="1">
      <c r="A26" s="17" t="s">
        <v>87</v>
      </c>
      <c r="B26" s="2">
        <v>4</v>
      </c>
      <c r="C26" s="17"/>
      <c r="D26" s="6">
        <v>0</v>
      </c>
      <c r="E26" s="6"/>
      <c r="F26" s="6">
        <v>0</v>
      </c>
      <c r="G26" s="4"/>
      <c r="H26" s="6">
        <v>214852000</v>
      </c>
      <c r="I26" s="6"/>
      <c r="J26" s="6">
        <v>220956000</v>
      </c>
      <c r="K26" s="39"/>
      <c r="L26" s="39"/>
      <c r="M26" s="39"/>
      <c r="N26" s="39"/>
      <c r="O26" s="39"/>
      <c r="P26" s="39"/>
      <c r="Q26" s="39"/>
      <c r="R26" s="39"/>
    </row>
    <row r="27" spans="1:18" ht="19.5" customHeight="1">
      <c r="A27" s="17" t="s">
        <v>88</v>
      </c>
      <c r="B27" s="2">
        <v>4</v>
      </c>
      <c r="C27" s="17"/>
      <c r="D27" s="6">
        <v>78471222</v>
      </c>
      <c r="E27" s="6"/>
      <c r="F27" s="6">
        <v>59775137</v>
      </c>
      <c r="G27" s="4"/>
      <c r="H27" s="6">
        <v>9423658</v>
      </c>
      <c r="I27" s="6"/>
      <c r="J27" s="6">
        <v>2420919</v>
      </c>
      <c r="K27" s="39"/>
      <c r="L27" s="39"/>
      <c r="M27" s="39"/>
      <c r="N27" s="39"/>
      <c r="O27" s="39"/>
      <c r="P27" s="39"/>
      <c r="Q27" s="39"/>
      <c r="R27" s="39"/>
    </row>
    <row r="28" spans="1:18" ht="19.5" customHeight="1">
      <c r="A28" s="4" t="s">
        <v>89</v>
      </c>
      <c r="B28" s="2"/>
      <c r="C28" s="4"/>
      <c r="D28" s="45">
        <f>SUM(D13:D27)</f>
        <v>17858578267</v>
      </c>
      <c r="E28" s="46"/>
      <c r="F28" s="45">
        <f>SUM(F13:F27)</f>
        <v>17857340390</v>
      </c>
      <c r="G28" s="4"/>
      <c r="H28" s="45">
        <f>SUM(H13:H27)</f>
        <v>681125385</v>
      </c>
      <c r="I28" s="46">
        <f t="shared" ref="I28" si="0">SUM(I13:I27)</f>
        <v>0</v>
      </c>
      <c r="J28" s="45">
        <f>SUM(J13:J27)</f>
        <v>1258565010</v>
      </c>
      <c r="K28" s="12"/>
      <c r="L28" s="39"/>
      <c r="M28" s="39"/>
      <c r="N28" s="39"/>
      <c r="O28" s="39"/>
      <c r="P28" s="39"/>
      <c r="Q28" s="39"/>
      <c r="R28" s="39"/>
    </row>
    <row r="29" spans="1:18" ht="19.5" customHeight="1">
      <c r="A29" s="4"/>
      <c r="B29" s="2"/>
      <c r="C29" s="4"/>
      <c r="D29" s="47"/>
      <c r="E29" s="47"/>
      <c r="F29" s="47"/>
      <c r="G29" s="4"/>
      <c r="H29" s="47"/>
      <c r="I29" s="44"/>
      <c r="J29" s="47"/>
      <c r="L29" s="39"/>
      <c r="M29" s="39"/>
      <c r="N29" s="39"/>
      <c r="O29" s="39"/>
      <c r="P29" s="39"/>
      <c r="Q29" s="39"/>
      <c r="R29" s="39"/>
    </row>
    <row r="30" spans="1:18" ht="19.5" customHeight="1">
      <c r="A30" s="48" t="s">
        <v>90</v>
      </c>
      <c r="B30" s="2"/>
      <c r="C30" s="4"/>
      <c r="D30" s="47"/>
      <c r="E30" s="47"/>
      <c r="F30" s="47"/>
      <c r="G30" s="4"/>
      <c r="H30" s="47"/>
      <c r="I30" s="47"/>
      <c r="J30" s="47"/>
      <c r="L30" s="39"/>
      <c r="M30" s="39"/>
      <c r="N30" s="39"/>
      <c r="O30" s="39"/>
      <c r="P30" s="39"/>
      <c r="Q30" s="39"/>
      <c r="R30" s="39"/>
    </row>
    <row r="31" spans="1:18" ht="19.5" customHeight="1">
      <c r="A31" s="3" t="s">
        <v>91</v>
      </c>
      <c r="B31" s="2"/>
      <c r="C31" s="4"/>
      <c r="D31" s="6">
        <v>2018288942</v>
      </c>
      <c r="E31" s="6"/>
      <c r="F31" s="6">
        <v>2234128636</v>
      </c>
      <c r="G31" s="4"/>
      <c r="H31" s="6">
        <v>0</v>
      </c>
      <c r="I31" s="6"/>
      <c r="J31" s="6">
        <v>0</v>
      </c>
      <c r="K31" s="12"/>
      <c r="L31" s="39"/>
      <c r="M31" s="39"/>
      <c r="N31" s="39"/>
      <c r="O31" s="39"/>
      <c r="P31" s="39"/>
      <c r="Q31" s="39"/>
      <c r="R31" s="39"/>
    </row>
    <row r="32" spans="1:18" ht="19.5" customHeight="1">
      <c r="A32" s="3" t="s">
        <v>92</v>
      </c>
      <c r="B32" s="2">
        <v>4</v>
      </c>
      <c r="C32" s="4"/>
      <c r="D32" s="6">
        <v>6868000863</v>
      </c>
      <c r="E32" s="6"/>
      <c r="F32" s="6">
        <v>9303997855</v>
      </c>
      <c r="G32" s="4"/>
      <c r="H32" s="6">
        <v>0</v>
      </c>
      <c r="I32" s="6"/>
      <c r="J32" s="6">
        <v>0</v>
      </c>
      <c r="L32" s="39"/>
      <c r="M32" s="39"/>
      <c r="N32" s="39"/>
      <c r="O32" s="39"/>
      <c r="P32" s="39"/>
      <c r="Q32" s="39"/>
      <c r="R32" s="39"/>
    </row>
    <row r="33" spans="1:28" ht="19.5" customHeight="1">
      <c r="A33" s="3" t="s">
        <v>93</v>
      </c>
      <c r="B33" s="2"/>
      <c r="C33" s="4"/>
      <c r="D33" s="47"/>
      <c r="E33" s="47"/>
      <c r="F33" s="47"/>
      <c r="G33" s="4"/>
      <c r="H33" s="47"/>
      <c r="I33" s="47"/>
      <c r="J33" s="47"/>
      <c r="L33" s="39"/>
      <c r="M33" s="39"/>
      <c r="N33" s="39"/>
      <c r="O33" s="39"/>
      <c r="P33" s="39"/>
      <c r="Q33" s="39"/>
      <c r="R33" s="39"/>
    </row>
    <row r="34" spans="1:28" ht="19.5" customHeight="1">
      <c r="A34" s="3" t="s">
        <v>94</v>
      </c>
      <c r="B34" s="2"/>
      <c r="C34" s="4"/>
      <c r="D34" s="6">
        <v>-1515752631</v>
      </c>
      <c r="E34" s="6"/>
      <c r="F34" s="6">
        <v>-2880416566</v>
      </c>
      <c r="G34" s="4"/>
      <c r="H34" s="6">
        <v>0</v>
      </c>
      <c r="I34" s="6"/>
      <c r="J34" s="6">
        <v>0</v>
      </c>
      <c r="L34" s="39"/>
      <c r="M34" s="39"/>
      <c r="N34" s="39"/>
      <c r="O34" s="39"/>
      <c r="P34" s="39"/>
      <c r="Q34" s="39"/>
      <c r="R34" s="39"/>
    </row>
    <row r="35" spans="1:28" ht="19.5" customHeight="1">
      <c r="A35" s="3" t="s">
        <v>95</v>
      </c>
      <c r="B35" s="2"/>
      <c r="C35" s="4"/>
      <c r="D35" s="49">
        <f>SUM(D32:D34)</f>
        <v>5352248232</v>
      </c>
      <c r="E35" s="47"/>
      <c r="F35" s="49">
        <f>SUM(F32:F34)</f>
        <v>6423581289</v>
      </c>
      <c r="G35" s="4"/>
      <c r="H35" s="49">
        <v>0</v>
      </c>
      <c r="I35" s="47"/>
      <c r="J35" s="49">
        <v>0</v>
      </c>
      <c r="L35" s="39"/>
      <c r="M35" s="39"/>
      <c r="N35" s="39"/>
      <c r="O35" s="39"/>
      <c r="P35" s="39"/>
      <c r="Q35" s="39"/>
      <c r="R35" s="39"/>
    </row>
    <row r="36" spans="1:28" ht="19.5" customHeight="1">
      <c r="A36" s="17" t="s">
        <v>96</v>
      </c>
      <c r="B36" s="2">
        <v>4</v>
      </c>
      <c r="D36" s="6">
        <v>1710835865</v>
      </c>
      <c r="E36" s="6"/>
      <c r="F36" s="6">
        <v>1832742385</v>
      </c>
      <c r="G36" s="4"/>
      <c r="H36" s="6">
        <v>0</v>
      </c>
      <c r="I36" s="6"/>
      <c r="J36" s="6">
        <v>0</v>
      </c>
      <c r="L36" s="39"/>
      <c r="M36" s="39"/>
      <c r="N36" s="39"/>
      <c r="O36" s="39"/>
      <c r="P36" s="39"/>
      <c r="Q36" s="39"/>
      <c r="R36" s="39"/>
    </row>
    <row r="37" spans="1:28" ht="19.5" customHeight="1">
      <c r="A37" s="17" t="s">
        <v>97</v>
      </c>
      <c r="B37" s="2"/>
      <c r="D37" s="6">
        <v>864018518</v>
      </c>
      <c r="E37" s="6"/>
      <c r="F37" s="6">
        <v>927091009</v>
      </c>
      <c r="G37" s="4"/>
      <c r="H37" s="6">
        <v>0</v>
      </c>
      <c r="I37" s="6"/>
      <c r="J37" s="6">
        <v>0</v>
      </c>
      <c r="L37" s="39"/>
      <c r="M37" s="39"/>
      <c r="N37" s="39"/>
      <c r="O37" s="39"/>
      <c r="P37" s="39"/>
      <c r="Q37" s="39"/>
      <c r="R37" s="39"/>
    </row>
    <row r="38" spans="1:28" ht="19.5" customHeight="1">
      <c r="A38" s="17" t="s">
        <v>98</v>
      </c>
      <c r="B38" s="2"/>
      <c r="D38" s="6">
        <v>2282825517</v>
      </c>
      <c r="E38" s="6"/>
      <c r="F38" s="6">
        <v>2277650893</v>
      </c>
      <c r="G38" s="4"/>
      <c r="H38" s="6">
        <v>0</v>
      </c>
      <c r="I38" s="6"/>
      <c r="J38" s="6">
        <v>0</v>
      </c>
      <c r="L38" s="39"/>
      <c r="M38" s="39"/>
      <c r="N38" s="39"/>
      <c r="O38" s="39"/>
      <c r="P38" s="39"/>
      <c r="Q38" s="39"/>
      <c r="R38" s="39"/>
    </row>
    <row r="39" spans="1:28" ht="19.5" customHeight="1">
      <c r="A39" s="17" t="s">
        <v>99</v>
      </c>
      <c r="B39" s="2">
        <v>13</v>
      </c>
      <c r="D39" s="6">
        <v>1567227076</v>
      </c>
      <c r="E39" s="6"/>
      <c r="F39" s="6">
        <v>1043999722</v>
      </c>
      <c r="G39" s="4"/>
      <c r="H39" s="6">
        <v>0</v>
      </c>
      <c r="I39" s="6"/>
      <c r="J39" s="6">
        <v>0</v>
      </c>
      <c r="L39" s="39"/>
      <c r="M39" s="39"/>
      <c r="N39" s="39"/>
      <c r="O39" s="39"/>
      <c r="P39" s="39"/>
      <c r="Q39" s="39"/>
      <c r="R39" s="39"/>
    </row>
    <row r="40" spans="1:28" ht="19.5" customHeight="1">
      <c r="A40" s="17" t="s">
        <v>100</v>
      </c>
      <c r="B40" s="2" t="s">
        <v>298</v>
      </c>
      <c r="D40" s="6">
        <v>2314251761</v>
      </c>
      <c r="E40" s="6"/>
      <c r="F40" s="6">
        <v>2243024350</v>
      </c>
      <c r="G40" s="4"/>
      <c r="H40" s="6">
        <v>227874416</v>
      </c>
      <c r="I40" s="6"/>
      <c r="J40" s="6">
        <v>213060921</v>
      </c>
      <c r="L40" s="39"/>
      <c r="M40" s="39"/>
      <c r="N40" s="39"/>
      <c r="O40" s="39"/>
      <c r="P40" s="39"/>
      <c r="Q40" s="39"/>
      <c r="R40" s="39"/>
    </row>
    <row r="41" spans="1:28" ht="19.5" customHeight="1">
      <c r="A41" s="17" t="s">
        <v>101</v>
      </c>
      <c r="B41" s="2"/>
      <c r="C41" s="17"/>
      <c r="D41" s="6">
        <v>0</v>
      </c>
      <c r="E41" s="6"/>
      <c r="F41" s="6">
        <v>210764</v>
      </c>
      <c r="G41" s="4"/>
      <c r="H41" s="6">
        <v>0</v>
      </c>
      <c r="I41" s="6"/>
      <c r="J41" s="6">
        <v>0</v>
      </c>
      <c r="L41" s="39"/>
      <c r="M41" s="39"/>
      <c r="N41" s="39"/>
      <c r="O41" s="39"/>
      <c r="P41" s="39"/>
      <c r="Q41" s="39"/>
      <c r="R41" s="39"/>
    </row>
    <row r="42" spans="1:28" ht="19.5" hidden="1" customHeight="1">
      <c r="A42" s="17" t="s">
        <v>102</v>
      </c>
      <c r="B42" s="2" t="s">
        <v>296</v>
      </c>
      <c r="C42" s="17"/>
      <c r="D42" s="6">
        <v>0</v>
      </c>
      <c r="E42" s="6"/>
      <c r="F42" s="6">
        <v>0</v>
      </c>
      <c r="G42" s="4"/>
      <c r="H42" s="6">
        <v>0</v>
      </c>
      <c r="I42" s="6"/>
      <c r="J42" s="6">
        <v>0</v>
      </c>
      <c r="L42" s="39"/>
      <c r="M42" s="39"/>
      <c r="N42" s="39"/>
      <c r="O42" s="39"/>
      <c r="P42" s="39"/>
      <c r="Q42" s="39"/>
      <c r="R42" s="39"/>
    </row>
    <row r="43" spans="1:28" ht="19.5" customHeight="1">
      <c r="A43" s="17" t="s">
        <v>103</v>
      </c>
      <c r="B43" s="2">
        <v>29</v>
      </c>
      <c r="C43" s="17"/>
      <c r="D43" s="6">
        <v>71917977</v>
      </c>
      <c r="E43" s="6"/>
      <c r="F43" s="6">
        <v>0</v>
      </c>
      <c r="G43" s="4"/>
      <c r="H43" s="6">
        <v>0</v>
      </c>
      <c r="I43" s="6"/>
      <c r="J43" s="6">
        <v>0</v>
      </c>
      <c r="L43" s="39"/>
      <c r="M43" s="39"/>
      <c r="N43" s="39"/>
      <c r="O43" s="39"/>
      <c r="P43" s="39"/>
      <c r="Q43" s="39"/>
      <c r="R43" s="39"/>
    </row>
    <row r="44" spans="1:28" ht="19.5" hidden="1" customHeight="1">
      <c r="A44" s="17" t="s">
        <v>104</v>
      </c>
      <c r="B44" s="2">
        <v>17</v>
      </c>
      <c r="C44" s="17"/>
      <c r="D44" s="6"/>
      <c r="E44" s="6"/>
      <c r="F44" s="6"/>
      <c r="G44" s="4"/>
      <c r="H44" s="6"/>
      <c r="I44" s="6"/>
      <c r="J44" s="6"/>
      <c r="L44" s="39"/>
      <c r="M44" s="39"/>
      <c r="N44" s="39"/>
      <c r="O44" s="39"/>
      <c r="P44" s="39"/>
      <c r="Q44" s="39"/>
      <c r="R44" s="39"/>
    </row>
    <row r="45" spans="1:28" ht="19.5" hidden="1" customHeight="1">
      <c r="A45" s="17" t="s">
        <v>105</v>
      </c>
      <c r="B45" s="2">
        <v>17</v>
      </c>
      <c r="C45" s="17"/>
      <c r="D45" s="6"/>
      <c r="E45" s="6"/>
      <c r="F45" s="6"/>
      <c r="G45" s="4"/>
      <c r="H45" s="6"/>
      <c r="I45" s="6"/>
      <c r="J45" s="6"/>
      <c r="L45" s="39"/>
      <c r="M45" s="39"/>
      <c r="N45" s="39"/>
      <c r="O45" s="39"/>
      <c r="P45" s="39"/>
      <c r="Q45" s="39"/>
      <c r="R45" s="39"/>
    </row>
    <row r="46" spans="1:28" ht="19.5" hidden="1" customHeight="1">
      <c r="A46" s="17" t="s">
        <v>106</v>
      </c>
      <c r="B46" s="50">
        <v>4</v>
      </c>
      <c r="C46" s="17"/>
      <c r="D46" s="6"/>
      <c r="E46" s="6"/>
      <c r="F46" s="6"/>
      <c r="G46" s="4"/>
      <c r="H46" s="6"/>
      <c r="I46" s="6"/>
      <c r="J46" s="6"/>
      <c r="L46" s="39"/>
      <c r="M46" s="39"/>
      <c r="N46" s="39"/>
      <c r="O46" s="39"/>
      <c r="P46" s="39"/>
      <c r="Q46" s="39"/>
      <c r="R46" s="39"/>
    </row>
    <row r="47" spans="1:28" ht="19.5" customHeight="1">
      <c r="A47" s="3" t="s">
        <v>107</v>
      </c>
      <c r="B47" s="2">
        <v>4</v>
      </c>
      <c r="C47" s="4"/>
      <c r="D47" s="6">
        <v>845839431</v>
      </c>
      <c r="E47" s="6"/>
      <c r="F47" s="6">
        <v>678748812</v>
      </c>
      <c r="G47" s="4"/>
      <c r="H47" s="6">
        <v>451639658</v>
      </c>
      <c r="I47" s="6"/>
      <c r="J47" s="6">
        <v>337441671</v>
      </c>
      <c r="L47" s="39"/>
      <c r="M47" s="39"/>
      <c r="N47" s="39"/>
      <c r="O47" s="51"/>
      <c r="P47" s="52"/>
      <c r="Q47" s="52"/>
      <c r="R47" s="52"/>
      <c r="S47" s="53"/>
      <c r="T47" s="53"/>
      <c r="U47" s="54"/>
      <c r="V47" s="55"/>
      <c r="W47" s="56"/>
      <c r="X47" s="55"/>
      <c r="Y47" s="57"/>
      <c r="Z47" s="55"/>
      <c r="AA47" s="57"/>
      <c r="AB47" s="55"/>
    </row>
    <row r="48" spans="1:28" ht="19.5" customHeight="1">
      <c r="A48" s="17" t="s">
        <v>108</v>
      </c>
      <c r="B48" s="2"/>
      <c r="C48" s="4"/>
      <c r="E48" s="6"/>
      <c r="F48" s="6"/>
      <c r="G48" s="4"/>
      <c r="H48" s="6"/>
      <c r="I48" s="6"/>
      <c r="J48" s="6"/>
      <c r="L48" s="39"/>
      <c r="M48" s="39"/>
      <c r="N48" s="39"/>
      <c r="O48" s="51"/>
      <c r="P48" s="52"/>
      <c r="Q48" s="52"/>
      <c r="R48" s="52"/>
      <c r="S48" s="53"/>
      <c r="T48" s="53"/>
      <c r="U48" s="54"/>
      <c r="V48" s="55"/>
      <c r="W48" s="56"/>
      <c r="X48" s="55"/>
      <c r="Y48" s="57"/>
      <c r="Z48" s="55"/>
      <c r="AA48" s="57"/>
      <c r="AB48" s="55"/>
    </row>
    <row r="49" spans="1:28" ht="19.5" customHeight="1">
      <c r="A49" s="3" t="s">
        <v>86</v>
      </c>
      <c r="B49" s="2"/>
      <c r="C49" s="4"/>
      <c r="D49" s="6">
        <v>0</v>
      </c>
      <c r="E49" s="6"/>
      <c r="F49" s="6">
        <v>12262751</v>
      </c>
      <c r="G49" s="4"/>
      <c r="H49" s="6">
        <v>0</v>
      </c>
      <c r="I49" s="6"/>
      <c r="J49" s="6">
        <v>0</v>
      </c>
      <c r="L49" s="39"/>
      <c r="M49" s="39"/>
      <c r="N49" s="39"/>
      <c r="O49" s="51"/>
      <c r="P49" s="52"/>
      <c r="Q49" s="52"/>
      <c r="R49" s="52"/>
      <c r="S49" s="53"/>
      <c r="T49" s="53"/>
      <c r="U49" s="54"/>
      <c r="V49" s="55"/>
      <c r="W49" s="56"/>
      <c r="X49" s="55"/>
      <c r="Y49" s="57"/>
      <c r="Z49" s="55"/>
      <c r="AA49" s="57"/>
      <c r="AB49" s="55"/>
    </row>
    <row r="50" spans="1:28" ht="19.5" customHeight="1">
      <c r="A50" s="3" t="s">
        <v>109</v>
      </c>
      <c r="B50" s="2"/>
      <c r="C50" s="4"/>
      <c r="D50" s="6">
        <v>22397291</v>
      </c>
      <c r="E50" s="6"/>
      <c r="F50" s="6">
        <v>0</v>
      </c>
      <c r="G50" s="4"/>
      <c r="H50" s="6">
        <v>0</v>
      </c>
      <c r="I50" s="6"/>
      <c r="J50" s="6">
        <v>0</v>
      </c>
      <c r="L50" s="39"/>
      <c r="M50" s="39"/>
      <c r="N50" s="39"/>
      <c r="O50" s="51"/>
      <c r="P50" s="52"/>
      <c r="Q50" s="52"/>
      <c r="R50" s="52"/>
      <c r="S50" s="53"/>
      <c r="T50" s="53"/>
      <c r="U50" s="54"/>
      <c r="V50" s="55"/>
      <c r="W50" s="56"/>
      <c r="X50" s="55"/>
      <c r="Y50" s="57"/>
      <c r="Z50" s="55"/>
      <c r="AA50" s="57"/>
      <c r="AB50" s="55"/>
    </row>
    <row r="51" spans="1:28" ht="19.5" customHeight="1">
      <c r="A51" s="3" t="s">
        <v>323</v>
      </c>
      <c r="B51" s="2" t="s">
        <v>299</v>
      </c>
      <c r="C51" s="4"/>
      <c r="D51" s="6">
        <v>252313364</v>
      </c>
      <c r="E51" s="6"/>
      <c r="F51" s="6">
        <v>5745014</v>
      </c>
      <c r="G51" s="4"/>
      <c r="H51" s="6">
        <v>0</v>
      </c>
      <c r="I51" s="6"/>
      <c r="J51" s="6">
        <v>0</v>
      </c>
      <c r="L51" s="39"/>
      <c r="M51" s="39"/>
      <c r="N51" s="39"/>
      <c r="O51" s="51"/>
      <c r="P51" s="52"/>
      <c r="Q51" s="52"/>
      <c r="R51" s="52"/>
      <c r="S51" s="53"/>
      <c r="T51" s="53"/>
      <c r="U51" s="54"/>
      <c r="V51" s="55"/>
      <c r="W51" s="56"/>
      <c r="X51" s="55"/>
      <c r="Y51" s="57"/>
      <c r="Z51" s="55"/>
      <c r="AA51" s="57"/>
      <c r="AB51" s="55"/>
    </row>
    <row r="52" spans="1:28" ht="19.5" customHeight="1">
      <c r="A52" s="4" t="s">
        <v>111</v>
      </c>
      <c r="B52" s="2"/>
      <c r="D52" s="45">
        <f>SUM(D31,D35,D36:D51)</f>
        <v>17302163974</v>
      </c>
      <c r="E52" s="46"/>
      <c r="F52" s="45">
        <f>SUM(F31,F35,F36:F51)</f>
        <v>17679185625</v>
      </c>
      <c r="H52" s="45">
        <f>SUM(H31,H35,H36:H51)</f>
        <v>679514074</v>
      </c>
      <c r="I52" s="46"/>
      <c r="J52" s="45">
        <f>SUM(J31,J35,J36:J51)</f>
        <v>550502592</v>
      </c>
      <c r="K52" s="38"/>
      <c r="L52" s="39"/>
      <c r="M52" s="39"/>
      <c r="N52" s="39"/>
      <c r="O52" s="39"/>
      <c r="P52" s="39"/>
      <c r="Q52" s="39"/>
      <c r="R52" s="39"/>
    </row>
    <row r="53" spans="1:28" ht="19.5" customHeight="1">
      <c r="A53" s="4" t="s">
        <v>112</v>
      </c>
      <c r="B53" s="2"/>
      <c r="D53" s="58">
        <f>D28-D52</f>
        <v>556414293</v>
      </c>
      <c r="E53" s="4"/>
      <c r="F53" s="58">
        <f>F28-F52</f>
        <v>178154765</v>
      </c>
      <c r="G53" s="4"/>
      <c r="H53" s="58">
        <f>H28-H52</f>
        <v>1611311</v>
      </c>
      <c r="I53" s="4"/>
      <c r="J53" s="58">
        <f>J28-J52</f>
        <v>708062418</v>
      </c>
      <c r="K53" s="38"/>
      <c r="L53" s="39"/>
      <c r="M53" s="39"/>
      <c r="N53" s="39"/>
      <c r="O53" s="39"/>
      <c r="P53" s="39"/>
      <c r="Q53" s="39"/>
      <c r="R53" s="39"/>
    </row>
    <row r="54" spans="1:28" ht="19.5" customHeight="1">
      <c r="A54" s="3" t="s">
        <v>113</v>
      </c>
      <c r="B54" s="2" t="s">
        <v>288</v>
      </c>
      <c r="C54" s="4"/>
      <c r="D54" s="47">
        <v>126465886</v>
      </c>
      <c r="E54" s="47"/>
      <c r="F54" s="47">
        <v>74031602</v>
      </c>
      <c r="G54" s="4"/>
      <c r="H54" s="47">
        <v>-43920058</v>
      </c>
      <c r="I54" s="47"/>
      <c r="J54" s="47">
        <v>121049403</v>
      </c>
      <c r="L54" s="39"/>
      <c r="M54" s="39"/>
      <c r="N54" s="39"/>
      <c r="O54" s="51"/>
      <c r="P54" s="52"/>
      <c r="Q54" s="52"/>
      <c r="R54" s="52"/>
      <c r="S54" s="53"/>
      <c r="T54" s="53"/>
      <c r="U54" s="54"/>
      <c r="V54" s="55"/>
      <c r="W54" s="56"/>
      <c r="X54" s="55"/>
      <c r="Y54" s="57"/>
      <c r="Z54" s="55"/>
      <c r="AA54" s="57"/>
      <c r="AB54" s="55"/>
    </row>
    <row r="55" spans="1:28" ht="19.5" customHeight="1">
      <c r="A55" s="4" t="s">
        <v>114</v>
      </c>
      <c r="B55" s="2"/>
      <c r="C55" s="4"/>
      <c r="D55" s="45">
        <f>D53-D54</f>
        <v>429948407</v>
      </c>
      <c r="E55" s="46"/>
      <c r="F55" s="45">
        <f>F53-F54</f>
        <v>104123163</v>
      </c>
      <c r="G55" s="4"/>
      <c r="H55" s="45">
        <f>H53-H54</f>
        <v>45531369</v>
      </c>
      <c r="I55" s="46"/>
      <c r="J55" s="45">
        <f>J53-J54</f>
        <v>587013015</v>
      </c>
      <c r="K55" s="59"/>
      <c r="L55" s="39"/>
      <c r="M55" s="39"/>
      <c r="N55" s="39"/>
      <c r="O55" s="51"/>
      <c r="P55" s="52"/>
      <c r="Q55" s="52"/>
      <c r="R55" s="52"/>
      <c r="S55" s="53"/>
      <c r="T55" s="53"/>
      <c r="U55" s="54"/>
      <c r="V55" s="55"/>
      <c r="W55" s="56"/>
      <c r="X55" s="55"/>
      <c r="Y55" s="57"/>
      <c r="Z55" s="55"/>
      <c r="AA55" s="57"/>
      <c r="AB55" s="55"/>
    </row>
    <row r="56" spans="1:28" ht="19.5" customHeight="1">
      <c r="A56" s="23"/>
      <c r="B56" s="2"/>
      <c r="C56" s="4"/>
      <c r="D56" s="46"/>
      <c r="E56" s="46"/>
      <c r="F56" s="46"/>
      <c r="G56" s="4"/>
      <c r="H56" s="46"/>
      <c r="I56" s="46"/>
      <c r="J56" s="46"/>
      <c r="L56" s="39"/>
      <c r="M56" s="39"/>
      <c r="N56" s="39"/>
      <c r="O56" s="60"/>
      <c r="P56" s="52"/>
      <c r="Q56" s="52"/>
      <c r="R56" s="52"/>
      <c r="S56" s="53"/>
      <c r="T56" s="53"/>
      <c r="U56" s="61"/>
      <c r="V56" s="62"/>
      <c r="W56" s="56"/>
      <c r="X56" s="62"/>
      <c r="Y56" s="63"/>
      <c r="Z56" s="62"/>
      <c r="AA56" s="63"/>
      <c r="AB56" s="62"/>
    </row>
    <row r="57" spans="1:28" ht="19.5" customHeight="1">
      <c r="A57" s="1" t="str">
        <f>A1</f>
        <v>Thai Group Holdings Public Company Limited and its Subsidiaries</v>
      </c>
      <c r="B57" s="2"/>
      <c r="C57" s="33"/>
      <c r="D57" s="33"/>
      <c r="E57" s="33"/>
      <c r="F57" s="33"/>
      <c r="L57" s="39"/>
      <c r="M57" s="39"/>
      <c r="N57" s="39"/>
      <c r="O57" s="39"/>
      <c r="P57" s="39"/>
      <c r="Q57" s="39"/>
      <c r="R57" s="39"/>
    </row>
    <row r="58" spans="1:28" ht="19.5" customHeight="1">
      <c r="A58" s="1" t="s">
        <v>68</v>
      </c>
      <c r="B58" s="2"/>
      <c r="C58" s="1"/>
      <c r="D58" s="1"/>
      <c r="E58" s="1"/>
      <c r="F58" s="1"/>
      <c r="L58" s="39"/>
      <c r="M58" s="39"/>
      <c r="N58" s="39"/>
      <c r="O58" s="39"/>
      <c r="P58" s="39"/>
      <c r="Q58" s="39"/>
      <c r="R58" s="39"/>
    </row>
    <row r="59" spans="1:28" ht="19.5" customHeight="1">
      <c r="A59" s="1"/>
      <c r="B59" s="2"/>
      <c r="C59" s="1"/>
      <c r="D59" s="1"/>
      <c r="E59" s="1"/>
      <c r="F59" s="1"/>
      <c r="L59" s="39"/>
      <c r="M59" s="39"/>
      <c r="N59" s="39"/>
      <c r="O59" s="39"/>
      <c r="P59" s="39"/>
      <c r="Q59" s="39"/>
      <c r="R59" s="39"/>
    </row>
    <row r="60" spans="1:28" ht="19.5" customHeight="1">
      <c r="A60" s="5"/>
      <c r="B60" s="16"/>
      <c r="D60" s="197" t="s">
        <v>2</v>
      </c>
      <c r="E60" s="197"/>
      <c r="F60" s="197"/>
      <c r="G60" s="4"/>
      <c r="H60" s="197" t="s">
        <v>3</v>
      </c>
      <c r="I60" s="197"/>
      <c r="J60" s="197"/>
    </row>
    <row r="61" spans="1:28" ht="19.5" customHeight="1">
      <c r="A61" s="5"/>
      <c r="B61" s="16"/>
      <c r="D61" s="201" t="s">
        <v>69</v>
      </c>
      <c r="E61" s="201"/>
      <c r="F61" s="201"/>
      <c r="H61" s="201" t="s">
        <v>69</v>
      </c>
      <c r="I61" s="201"/>
      <c r="J61" s="201"/>
    </row>
    <row r="62" spans="1:28" ht="19.5" customHeight="1">
      <c r="B62" s="16" t="s">
        <v>6</v>
      </c>
      <c r="D62" s="14" t="s">
        <v>271</v>
      </c>
      <c r="E62" s="14"/>
      <c r="F62" s="14" t="s">
        <v>70</v>
      </c>
      <c r="H62" s="14" t="s">
        <v>271</v>
      </c>
      <c r="I62" s="14"/>
      <c r="J62" s="14" t="s">
        <v>70</v>
      </c>
      <c r="L62" s="39"/>
      <c r="M62" s="39"/>
      <c r="N62" s="39"/>
      <c r="O62" s="39"/>
      <c r="P62" s="39"/>
      <c r="Q62" s="39"/>
      <c r="R62" s="39"/>
    </row>
    <row r="63" spans="1:28" ht="19.5" customHeight="1">
      <c r="B63" s="16"/>
      <c r="D63" s="200" t="s">
        <v>7</v>
      </c>
      <c r="E63" s="200"/>
      <c r="F63" s="200"/>
      <c r="G63" s="200"/>
      <c r="H63" s="200"/>
      <c r="I63" s="200"/>
      <c r="J63" s="200"/>
      <c r="L63" s="39"/>
      <c r="M63" s="39"/>
      <c r="N63" s="39"/>
      <c r="O63" s="39"/>
      <c r="P63" s="39"/>
      <c r="Q63" s="39"/>
      <c r="R63" s="39"/>
    </row>
    <row r="64" spans="1:28" ht="19.5" customHeight="1">
      <c r="A64" s="4" t="s">
        <v>115</v>
      </c>
      <c r="B64" s="2"/>
      <c r="D64" s="64"/>
      <c r="E64" s="6"/>
      <c r="F64" s="64"/>
      <c r="G64" s="6"/>
      <c r="H64" s="64"/>
      <c r="I64" s="6"/>
      <c r="J64" s="64"/>
      <c r="L64" s="39"/>
      <c r="M64" s="39"/>
      <c r="N64" s="39"/>
      <c r="O64" s="39"/>
      <c r="P64" s="39"/>
      <c r="Q64" s="39"/>
      <c r="R64" s="39"/>
    </row>
    <row r="65" spans="1:19" ht="19.5" customHeight="1">
      <c r="A65" s="48" t="s">
        <v>116</v>
      </c>
      <c r="B65" s="2"/>
      <c r="D65" s="65"/>
      <c r="E65" s="46"/>
      <c r="F65" s="65"/>
      <c r="G65" s="6"/>
      <c r="H65" s="65"/>
      <c r="I65" s="46"/>
      <c r="J65" s="65"/>
      <c r="L65" s="39"/>
      <c r="M65" s="39"/>
      <c r="N65" s="39"/>
      <c r="O65" s="39"/>
      <c r="P65" s="39"/>
      <c r="Q65" s="39"/>
      <c r="R65" s="39"/>
    </row>
    <row r="66" spans="1:19" ht="19.5" customHeight="1">
      <c r="A66" s="17" t="s">
        <v>117</v>
      </c>
      <c r="B66" s="2"/>
      <c r="D66" s="44">
        <v>-69527332</v>
      </c>
      <c r="E66" s="65"/>
      <c r="F66" s="44">
        <v>-42272421</v>
      </c>
      <c r="G66" s="6"/>
      <c r="H66" s="44">
        <v>0</v>
      </c>
      <c r="I66" s="65"/>
      <c r="J66" s="44">
        <v>0</v>
      </c>
      <c r="L66" s="39"/>
      <c r="M66" s="39"/>
      <c r="N66" s="39"/>
      <c r="O66" s="39"/>
      <c r="P66" s="39"/>
      <c r="Q66" s="39"/>
      <c r="R66" s="39"/>
      <c r="S66" s="38"/>
    </row>
    <row r="67" spans="1:19" ht="19.5" customHeight="1">
      <c r="A67" s="3" t="s">
        <v>306</v>
      </c>
      <c r="B67" s="2"/>
      <c r="D67" s="194"/>
      <c r="E67" s="65"/>
      <c r="F67" s="44"/>
      <c r="G67" s="6"/>
      <c r="H67" s="44"/>
      <c r="I67" s="65"/>
      <c r="J67" s="44"/>
      <c r="L67" s="39"/>
      <c r="M67" s="39"/>
      <c r="N67" s="39"/>
      <c r="O67" s="39"/>
      <c r="P67" s="39"/>
      <c r="Q67" s="39"/>
      <c r="R67" s="39"/>
      <c r="S67" s="38"/>
    </row>
    <row r="68" spans="1:19" ht="19.5" customHeight="1">
      <c r="A68" s="3" t="s">
        <v>118</v>
      </c>
      <c r="B68" s="2"/>
      <c r="D68" s="194">
        <v>1763129488</v>
      </c>
      <c r="E68" s="65"/>
      <c r="F68" s="44">
        <v>152229144</v>
      </c>
      <c r="G68" s="6"/>
      <c r="H68" s="44">
        <v>0</v>
      </c>
      <c r="I68" s="65"/>
      <c r="J68" s="44">
        <v>0</v>
      </c>
      <c r="L68" s="39"/>
      <c r="M68" s="39"/>
      <c r="N68" s="39"/>
      <c r="O68" s="39"/>
      <c r="P68" s="39"/>
      <c r="Q68" s="39"/>
      <c r="R68" s="39"/>
      <c r="S68" s="38"/>
    </row>
    <row r="69" spans="1:19" ht="19.5" customHeight="1">
      <c r="A69" s="17" t="s">
        <v>119</v>
      </c>
      <c r="B69" s="2"/>
      <c r="D69" s="27">
        <v>52783129</v>
      </c>
      <c r="E69" s="65"/>
      <c r="F69" s="44">
        <v>-22515415</v>
      </c>
      <c r="G69" s="6"/>
      <c r="H69" s="44">
        <v>0</v>
      </c>
      <c r="I69" s="65"/>
      <c r="J69" s="44">
        <v>0</v>
      </c>
      <c r="L69" s="39"/>
      <c r="M69" s="39"/>
      <c r="N69" s="39"/>
      <c r="O69" s="39"/>
      <c r="P69" s="39"/>
      <c r="Q69" s="39"/>
      <c r="R69" s="39"/>
      <c r="S69" s="38"/>
    </row>
    <row r="70" spans="1:19" ht="19.5" customHeight="1">
      <c r="A70" s="17" t="s">
        <v>305</v>
      </c>
      <c r="B70" s="2"/>
      <c r="E70" s="65"/>
      <c r="F70" s="44"/>
      <c r="G70" s="6"/>
      <c r="H70" s="44"/>
      <c r="I70" s="65"/>
      <c r="J70" s="44"/>
      <c r="L70" s="39"/>
      <c r="M70" s="39"/>
      <c r="N70" s="39"/>
      <c r="O70" s="39"/>
      <c r="P70" s="39"/>
      <c r="Q70" s="39"/>
      <c r="R70" s="39"/>
      <c r="S70" s="38"/>
    </row>
    <row r="71" spans="1:19" ht="19.5" customHeight="1">
      <c r="A71" s="17" t="s">
        <v>120</v>
      </c>
      <c r="B71" s="2"/>
      <c r="D71" s="44">
        <v>-11595604</v>
      </c>
      <c r="E71" s="65"/>
      <c r="F71" s="44">
        <v>1765494</v>
      </c>
      <c r="G71" s="6"/>
      <c r="H71" s="44">
        <v>0</v>
      </c>
      <c r="I71" s="65"/>
      <c r="J71" s="44">
        <v>0</v>
      </c>
      <c r="L71" s="39"/>
      <c r="M71" s="39"/>
      <c r="N71" s="39"/>
      <c r="O71" s="39"/>
      <c r="P71" s="39"/>
      <c r="Q71" s="39"/>
      <c r="R71" s="39"/>
      <c r="S71" s="38"/>
    </row>
    <row r="72" spans="1:19" ht="19.5" customHeight="1">
      <c r="A72" s="3" t="s">
        <v>121</v>
      </c>
      <c r="B72" s="2"/>
      <c r="D72" s="66">
        <v>-346957936</v>
      </c>
      <c r="E72" s="65"/>
      <c r="F72" s="66">
        <v>-17841361</v>
      </c>
      <c r="G72" s="6"/>
      <c r="H72" s="66">
        <v>0</v>
      </c>
      <c r="I72" s="67"/>
      <c r="J72" s="66">
        <v>0</v>
      </c>
      <c r="L72" s="39"/>
      <c r="M72" s="39"/>
      <c r="N72" s="39"/>
      <c r="O72" s="39"/>
      <c r="P72" s="39"/>
      <c r="Q72" s="39"/>
      <c r="R72" s="39"/>
      <c r="S72" s="38"/>
    </row>
    <row r="73" spans="1:19" ht="19.5" customHeight="1">
      <c r="A73" s="23" t="s">
        <v>122</v>
      </c>
      <c r="B73" s="2"/>
      <c r="D73" s="68">
        <f>SUM(D66:D72)</f>
        <v>1387831745</v>
      </c>
      <c r="E73" s="65"/>
      <c r="F73" s="68">
        <f>SUM(F66:F72)</f>
        <v>71365441</v>
      </c>
      <c r="G73" s="6"/>
      <c r="H73" s="68">
        <f ca="1">SUM(H66:H74)</f>
        <v>0</v>
      </c>
      <c r="I73" s="65"/>
      <c r="J73" s="68">
        <f ca="1">SUM(J66:J74)</f>
        <v>0</v>
      </c>
      <c r="L73" s="39"/>
      <c r="M73" s="39"/>
      <c r="N73" s="39"/>
      <c r="O73" s="39"/>
      <c r="P73" s="39"/>
      <c r="Q73" s="39"/>
      <c r="R73" s="39"/>
      <c r="S73" s="38"/>
    </row>
    <row r="74" spans="1:19" ht="19.5" customHeight="1">
      <c r="B74" s="2"/>
      <c r="E74" s="65"/>
      <c r="G74" s="6"/>
      <c r="H74" s="44"/>
      <c r="I74" s="65"/>
      <c r="J74" s="44"/>
      <c r="L74" s="39"/>
      <c r="M74" s="39"/>
      <c r="N74" s="39"/>
      <c r="O74" s="39"/>
      <c r="P74" s="39"/>
      <c r="Q74" s="39"/>
      <c r="R74" s="39"/>
      <c r="S74" s="38"/>
    </row>
    <row r="75" spans="1:19" ht="19.5" customHeight="1">
      <c r="A75" s="48" t="s">
        <v>123</v>
      </c>
      <c r="B75" s="3"/>
      <c r="D75" s="47"/>
      <c r="E75" s="47"/>
      <c r="F75" s="47"/>
      <c r="G75" s="6"/>
      <c r="H75" s="47"/>
      <c r="I75" s="47"/>
      <c r="J75" s="47"/>
      <c r="M75" s="39"/>
    </row>
    <row r="76" spans="1:19" ht="19.5" customHeight="1">
      <c r="A76" s="3" t="s">
        <v>124</v>
      </c>
      <c r="B76" s="3"/>
      <c r="D76" s="47"/>
      <c r="E76" s="47"/>
      <c r="F76" s="47"/>
      <c r="G76" s="6"/>
      <c r="H76" s="47"/>
      <c r="I76" s="47"/>
      <c r="J76" s="47"/>
      <c r="M76" s="39"/>
    </row>
    <row r="77" spans="1:19" ht="19.5" customHeight="1">
      <c r="A77" s="3" t="s">
        <v>125</v>
      </c>
      <c r="B77" s="16"/>
      <c r="D77" s="44">
        <v>-416572304</v>
      </c>
      <c r="E77" s="47"/>
      <c r="F77" s="44">
        <v>-1034399612</v>
      </c>
      <c r="G77" s="6"/>
      <c r="H77" s="42">
        <v>0</v>
      </c>
      <c r="I77" s="47"/>
      <c r="J77" s="42">
        <v>0</v>
      </c>
      <c r="M77" s="39"/>
    </row>
    <row r="78" spans="1:19" ht="19.5" customHeight="1">
      <c r="A78" s="3" t="s">
        <v>126</v>
      </c>
      <c r="B78" s="16"/>
      <c r="D78" s="44">
        <v>-11795141</v>
      </c>
      <c r="E78" s="47"/>
      <c r="F78" s="44">
        <v>-19452803</v>
      </c>
      <c r="G78" s="6"/>
      <c r="H78" s="42">
        <v>0</v>
      </c>
      <c r="I78" s="47"/>
      <c r="J78" s="42">
        <v>0</v>
      </c>
      <c r="M78" s="39"/>
    </row>
    <row r="79" spans="1:19" ht="19.5" customHeight="1">
      <c r="A79" s="3" t="s">
        <v>127</v>
      </c>
      <c r="B79" s="16"/>
      <c r="D79" s="44">
        <v>10953168</v>
      </c>
      <c r="E79" s="69"/>
      <c r="F79" s="44">
        <v>-31948581</v>
      </c>
      <c r="G79" s="6"/>
      <c r="H79" s="44">
        <v>749456</v>
      </c>
      <c r="I79" s="69"/>
      <c r="J79" s="44">
        <v>-2080012</v>
      </c>
      <c r="M79" s="39"/>
    </row>
    <row r="80" spans="1:19" ht="19.5" customHeight="1">
      <c r="A80" s="3" t="s">
        <v>128</v>
      </c>
      <c r="B80" s="16"/>
      <c r="D80" s="66">
        <v>83482855</v>
      </c>
      <c r="E80" s="69"/>
      <c r="F80" s="66">
        <v>217160199</v>
      </c>
      <c r="G80" s="6"/>
      <c r="H80" s="66">
        <v>-149891</v>
      </c>
      <c r="I80" s="69"/>
      <c r="J80" s="66">
        <v>416002</v>
      </c>
      <c r="M80" s="39"/>
    </row>
    <row r="81" spans="1:28" ht="19.5" customHeight="1">
      <c r="A81" s="4" t="s">
        <v>129</v>
      </c>
      <c r="B81" s="23"/>
      <c r="D81" s="68">
        <f>SUM(D77:D80)</f>
        <v>-333931422</v>
      </c>
      <c r="E81" s="69"/>
      <c r="F81" s="68">
        <f>SUM(F77:F80)</f>
        <v>-868640797</v>
      </c>
      <c r="G81" s="6"/>
      <c r="H81" s="68">
        <f>SUM(H77:H80)</f>
        <v>599565</v>
      </c>
      <c r="I81" s="69"/>
      <c r="J81" s="68">
        <f>SUM(J77:J80)</f>
        <v>-1664010</v>
      </c>
      <c r="M81" s="39"/>
    </row>
    <row r="82" spans="1:28" ht="19.5" customHeight="1">
      <c r="A82" s="4"/>
      <c r="B82" s="23"/>
      <c r="D82" s="46"/>
      <c r="E82" s="46"/>
      <c r="F82" s="46"/>
      <c r="G82" s="42"/>
      <c r="H82" s="46"/>
      <c r="I82" s="46"/>
      <c r="J82" s="46"/>
      <c r="M82" s="39"/>
    </row>
    <row r="83" spans="1:28" ht="19.5" customHeight="1">
      <c r="A83" s="23" t="s">
        <v>309</v>
      </c>
      <c r="B83" s="2"/>
      <c r="D83" s="68">
        <f>D73+D81</f>
        <v>1053900323</v>
      </c>
      <c r="E83" s="6"/>
      <c r="F83" s="68">
        <f>F73+F81</f>
        <v>-797275356</v>
      </c>
      <c r="G83" s="6"/>
      <c r="H83" s="68">
        <f>H81</f>
        <v>599565</v>
      </c>
      <c r="I83" s="6"/>
      <c r="J83" s="68">
        <v>-1664010</v>
      </c>
      <c r="L83" s="34"/>
      <c r="M83" s="39"/>
      <c r="N83" s="34"/>
      <c r="O83" s="39"/>
      <c r="P83" s="34"/>
      <c r="Q83" s="39"/>
      <c r="R83" s="34"/>
      <c r="S83" s="38"/>
    </row>
    <row r="84" spans="1:28" ht="19.5" customHeight="1" thickBot="1">
      <c r="A84" s="23" t="s">
        <v>308</v>
      </c>
      <c r="B84" s="2"/>
      <c r="D84" s="70">
        <f>D55+D83</f>
        <v>1483848730</v>
      </c>
      <c r="E84" s="6"/>
      <c r="F84" s="70">
        <f>F55+F83</f>
        <v>-693152193</v>
      </c>
      <c r="G84" s="6"/>
      <c r="H84" s="70">
        <f>H55+H83</f>
        <v>46130934</v>
      </c>
      <c r="I84" s="6"/>
      <c r="J84" s="70">
        <v>585349005</v>
      </c>
      <c r="L84" s="34"/>
      <c r="M84" s="39"/>
      <c r="N84" s="34"/>
      <c r="O84" s="39"/>
      <c r="P84" s="34"/>
      <c r="Q84" s="39"/>
      <c r="R84" s="34"/>
      <c r="S84" s="38"/>
    </row>
    <row r="85" spans="1:28" ht="19.5" customHeight="1" thickTop="1">
      <c r="A85" s="23"/>
      <c r="B85" s="2"/>
      <c r="D85" s="42"/>
      <c r="E85" s="6"/>
      <c r="F85" s="42"/>
      <c r="G85" s="6"/>
      <c r="H85" s="42"/>
      <c r="I85" s="6"/>
      <c r="J85" s="42"/>
      <c r="L85" s="34"/>
      <c r="M85" s="39"/>
      <c r="N85" s="71"/>
      <c r="O85" s="39"/>
      <c r="P85" s="71"/>
      <c r="Q85" s="39"/>
      <c r="R85" s="71"/>
      <c r="S85" s="38"/>
    </row>
    <row r="86" spans="1:28" ht="19.5" customHeight="1">
      <c r="A86" s="72" t="s">
        <v>131</v>
      </c>
      <c r="B86" s="2"/>
      <c r="C86" s="4"/>
      <c r="D86" s="46"/>
      <c r="E86" s="46"/>
      <c r="F86" s="46"/>
      <c r="G86" s="4"/>
      <c r="H86" s="46"/>
      <c r="I86" s="46"/>
      <c r="J86" s="46"/>
      <c r="L86" s="39"/>
      <c r="M86" s="39"/>
      <c r="N86" s="39"/>
      <c r="O86" s="39"/>
      <c r="P86" s="51"/>
      <c r="Q86" s="39"/>
      <c r="R86" s="51"/>
      <c r="S86" s="38"/>
      <c r="T86" s="73"/>
      <c r="U86" s="74"/>
      <c r="V86" s="62"/>
      <c r="W86" s="75"/>
      <c r="X86" s="62"/>
      <c r="Y86" s="63"/>
      <c r="Z86" s="62"/>
      <c r="AA86" s="63"/>
      <c r="AB86" s="62"/>
    </row>
    <row r="87" spans="1:28" ht="19.5" customHeight="1">
      <c r="A87" s="76" t="s">
        <v>132</v>
      </c>
      <c r="B87" s="2"/>
      <c r="C87" s="4"/>
      <c r="D87" s="77">
        <v>384977970</v>
      </c>
      <c r="E87" s="77"/>
      <c r="F87" s="77">
        <v>55329154</v>
      </c>
      <c r="G87" s="77"/>
      <c r="H87" s="77">
        <f>H55</f>
        <v>45531369</v>
      </c>
      <c r="I87" s="77"/>
      <c r="J87" s="77">
        <v>587013015</v>
      </c>
      <c r="K87" s="12"/>
      <c r="L87" s="39"/>
      <c r="M87" s="39"/>
      <c r="N87" s="39"/>
      <c r="O87" s="39"/>
      <c r="P87" s="51"/>
      <c r="Q87" s="39"/>
      <c r="R87" s="51"/>
      <c r="S87" s="38"/>
      <c r="T87" s="73"/>
      <c r="U87" s="74"/>
      <c r="V87" s="62"/>
      <c r="W87" s="75"/>
      <c r="X87" s="62"/>
      <c r="Y87" s="63"/>
      <c r="Z87" s="62"/>
      <c r="AA87" s="63"/>
      <c r="AB87" s="62"/>
    </row>
    <row r="88" spans="1:28" ht="19.5" customHeight="1">
      <c r="A88" s="76" t="s">
        <v>133</v>
      </c>
      <c r="B88" s="2"/>
      <c r="C88" s="4"/>
      <c r="D88" s="77">
        <v>44970437</v>
      </c>
      <c r="E88" s="78"/>
      <c r="F88" s="77">
        <v>48794009</v>
      </c>
      <c r="G88" s="79"/>
      <c r="H88" s="77">
        <v>0</v>
      </c>
      <c r="I88" s="79"/>
      <c r="J88" s="77">
        <v>0</v>
      </c>
      <c r="K88" s="12"/>
      <c r="L88" s="39"/>
      <c r="M88" s="39"/>
      <c r="N88" s="39"/>
      <c r="O88" s="39"/>
      <c r="P88" s="51"/>
      <c r="Q88" s="39"/>
      <c r="R88" s="51"/>
      <c r="S88" s="38"/>
      <c r="T88" s="73"/>
      <c r="U88" s="74"/>
      <c r="V88" s="62"/>
      <c r="W88" s="75"/>
      <c r="X88" s="62"/>
      <c r="Y88" s="63"/>
      <c r="Z88" s="62"/>
      <c r="AA88" s="63"/>
      <c r="AB88" s="62"/>
    </row>
    <row r="89" spans="1:28" ht="19.5" customHeight="1" thickBot="1">
      <c r="A89" s="72" t="s">
        <v>310</v>
      </c>
      <c r="B89" s="2"/>
      <c r="C89" s="4"/>
      <c r="D89" s="80">
        <f>SUM(D87:D88)</f>
        <v>429948407</v>
      </c>
      <c r="E89" s="46"/>
      <c r="F89" s="80">
        <f>SUM(F87:F88)</f>
        <v>104123163</v>
      </c>
      <c r="G89" s="4"/>
      <c r="H89" s="80">
        <f>SUM(H87:H88)</f>
        <v>45531369</v>
      </c>
      <c r="I89" s="46"/>
      <c r="J89" s="80">
        <f>SUM(J87:J88)</f>
        <v>587013015</v>
      </c>
      <c r="K89" s="38"/>
      <c r="L89" s="39"/>
      <c r="M89" s="39"/>
      <c r="N89" s="39"/>
      <c r="O89" s="39"/>
      <c r="P89" s="51"/>
      <c r="Q89" s="39"/>
      <c r="R89" s="51"/>
      <c r="S89" s="38"/>
      <c r="T89" s="73"/>
      <c r="U89" s="74"/>
      <c r="V89" s="62"/>
      <c r="W89" s="75"/>
      <c r="X89" s="62"/>
      <c r="Y89" s="63"/>
      <c r="Z89" s="62"/>
      <c r="AA89" s="63"/>
      <c r="AB89" s="62"/>
    </row>
    <row r="90" spans="1:28" ht="19.5" customHeight="1" thickTop="1">
      <c r="A90" s="23"/>
      <c r="B90" s="2"/>
      <c r="C90" s="4"/>
      <c r="D90" s="46"/>
      <c r="E90" s="46"/>
      <c r="F90" s="46"/>
      <c r="G90" s="4"/>
      <c r="H90" s="46"/>
      <c r="I90" s="46"/>
      <c r="J90" s="46"/>
      <c r="L90" s="39"/>
      <c r="M90" s="39"/>
      <c r="N90" s="51"/>
      <c r="O90" s="39"/>
      <c r="P90" s="51"/>
      <c r="Q90" s="39"/>
      <c r="R90" s="51"/>
      <c r="S90" s="38"/>
      <c r="T90" s="73"/>
      <c r="U90" s="74"/>
      <c r="V90" s="62"/>
      <c r="W90" s="75"/>
      <c r="X90" s="62"/>
      <c r="Y90" s="63"/>
      <c r="Z90" s="62"/>
      <c r="AA90" s="63"/>
      <c r="AB90" s="62"/>
    </row>
    <row r="91" spans="1:28" ht="19.5" customHeight="1">
      <c r="A91" s="81" t="s">
        <v>307</v>
      </c>
      <c r="B91" s="2"/>
      <c r="D91" s="42"/>
      <c r="E91" s="6"/>
      <c r="F91" s="42"/>
      <c r="G91" s="6"/>
      <c r="H91" s="42"/>
      <c r="I91" s="6"/>
      <c r="J91" s="42"/>
      <c r="L91" s="39"/>
      <c r="M91" s="39"/>
      <c r="N91" s="71"/>
      <c r="O91" s="39"/>
      <c r="P91" s="71"/>
      <c r="Q91" s="39"/>
      <c r="R91" s="71"/>
      <c r="S91" s="38"/>
    </row>
    <row r="92" spans="1:28" ht="19.5" customHeight="1">
      <c r="A92" s="76" t="s">
        <v>134</v>
      </c>
      <c r="B92" s="2"/>
      <c r="D92" s="44">
        <v>1462350605</v>
      </c>
      <c r="E92" s="65"/>
      <c r="F92" s="44">
        <v>-761924504</v>
      </c>
      <c r="G92" s="6"/>
      <c r="H92" s="44">
        <f>H84</f>
        <v>46130934</v>
      </c>
      <c r="I92" s="65"/>
      <c r="J92" s="44">
        <v>585349005</v>
      </c>
      <c r="K92" s="38"/>
      <c r="L92" s="39"/>
      <c r="M92" s="39"/>
      <c r="N92" s="39"/>
      <c r="O92" s="39"/>
      <c r="P92" s="71"/>
      <c r="Q92" s="39"/>
      <c r="R92" s="71"/>
      <c r="S92" s="38"/>
    </row>
    <row r="93" spans="1:28" ht="19.5" customHeight="1">
      <c r="A93" s="76" t="s">
        <v>135</v>
      </c>
      <c r="B93" s="2"/>
      <c r="D93" s="44">
        <v>21498125</v>
      </c>
      <c r="E93" s="65"/>
      <c r="F93" s="44">
        <v>68772311</v>
      </c>
      <c r="G93" s="6"/>
      <c r="H93" s="44">
        <v>0</v>
      </c>
      <c r="I93" s="65"/>
      <c r="J93" s="44">
        <v>0</v>
      </c>
      <c r="L93" s="39"/>
      <c r="M93" s="39"/>
      <c r="N93" s="39"/>
      <c r="O93" s="39"/>
      <c r="P93" s="71"/>
      <c r="Q93" s="39"/>
      <c r="R93" s="71"/>
      <c r="S93" s="38"/>
    </row>
    <row r="94" spans="1:28" ht="19.5" customHeight="1" thickBot="1">
      <c r="A94" s="81" t="s">
        <v>308</v>
      </c>
      <c r="B94" s="2"/>
      <c r="D94" s="80">
        <f>SUM(D92:D93)</f>
        <v>1483848730</v>
      </c>
      <c r="E94" s="6">
        <v>0</v>
      </c>
      <c r="F94" s="80">
        <f>SUM(F92:F93)</f>
        <v>-693152193</v>
      </c>
      <c r="G94" s="6">
        <v>0</v>
      </c>
      <c r="H94" s="80">
        <f>SUM(H92:H93)</f>
        <v>46130934</v>
      </c>
      <c r="I94" s="6">
        <v>0</v>
      </c>
      <c r="J94" s="80">
        <f>SUM(J92:J93)</f>
        <v>585349005</v>
      </c>
      <c r="K94" s="82"/>
      <c r="L94" s="39"/>
      <c r="M94" s="39"/>
      <c r="N94" s="39"/>
      <c r="O94" s="39"/>
      <c r="P94" s="71"/>
      <c r="Q94" s="39"/>
      <c r="R94" s="71"/>
      <c r="S94" s="38"/>
    </row>
    <row r="95" spans="1:28" ht="19.5" customHeight="1" thickTop="1">
      <c r="A95" s="83"/>
      <c r="B95" s="2"/>
      <c r="D95" s="84"/>
      <c r="F95" s="84"/>
      <c r="H95" s="84"/>
      <c r="J95" s="84"/>
      <c r="L95" s="34"/>
      <c r="M95" s="39"/>
      <c r="N95" s="71"/>
      <c r="O95" s="39"/>
      <c r="P95" s="71"/>
      <c r="Q95" s="39"/>
      <c r="R95" s="71"/>
      <c r="S95" s="38"/>
    </row>
    <row r="96" spans="1:28" ht="19.5" customHeight="1" thickBot="1">
      <c r="A96" s="83" t="s">
        <v>136</v>
      </c>
      <c r="B96" s="2" t="s">
        <v>110</v>
      </c>
      <c r="D96" s="85">
        <f>D87/752098320</f>
        <v>0.51187186536994256</v>
      </c>
      <c r="E96" s="38"/>
      <c r="F96" s="85">
        <f>F87/752098320</f>
        <v>7.3566384246144839E-2</v>
      </c>
      <c r="G96" s="38">
        <v>0</v>
      </c>
      <c r="H96" s="85">
        <f>H87/752098320</f>
        <v>6.0539118077008867E-2</v>
      </c>
      <c r="I96" s="38">
        <v>0</v>
      </c>
      <c r="J96" s="85">
        <f>J87/752098320</f>
        <v>0.78050036729240402</v>
      </c>
      <c r="L96" s="39"/>
      <c r="M96" s="39"/>
      <c r="N96" s="51"/>
      <c r="O96" s="39"/>
      <c r="P96" s="51"/>
      <c r="Q96" s="39"/>
      <c r="R96" s="51"/>
      <c r="S96" s="38"/>
      <c r="T96" s="73"/>
      <c r="U96" s="74"/>
      <c r="V96" s="62"/>
      <c r="W96" s="75"/>
      <c r="X96" s="62"/>
      <c r="Y96" s="63"/>
      <c r="Z96" s="62"/>
      <c r="AA96" s="63"/>
      <c r="AB96" s="62"/>
    </row>
    <row r="97" spans="1:10" ht="19.5" customHeight="1" thickTop="1">
      <c r="B97" s="86"/>
      <c r="D97" s="11"/>
      <c r="F97" s="11"/>
      <c r="H97" s="11"/>
      <c r="J97" s="11"/>
    </row>
    <row r="98" spans="1:10" ht="19.5" customHeight="1">
      <c r="A98" s="5"/>
      <c r="G98" s="5"/>
      <c r="I98" s="5"/>
    </row>
    <row r="99" spans="1:10" ht="19.5" customHeight="1">
      <c r="A99" s="5"/>
      <c r="G99" s="5"/>
      <c r="H99" s="5"/>
      <c r="I99" s="5"/>
      <c r="J99" s="5"/>
    </row>
    <row r="101" spans="1:10" ht="19.5" customHeight="1">
      <c r="D101" s="12"/>
      <c r="F101" s="12"/>
      <c r="H101" s="12"/>
      <c r="J101" s="12"/>
    </row>
    <row r="102" spans="1:10" ht="19.5" customHeight="1">
      <c r="D102" s="12"/>
      <c r="F102" s="12"/>
      <c r="H102" s="12"/>
      <c r="J102" s="12"/>
    </row>
  </sheetData>
  <mergeCells count="10">
    <mergeCell ref="D61:F61"/>
    <mergeCell ref="H61:J61"/>
    <mergeCell ref="D63:J63"/>
    <mergeCell ref="D4:F4"/>
    <mergeCell ref="H4:J4"/>
    <mergeCell ref="D5:F5"/>
    <mergeCell ref="H5:J5"/>
    <mergeCell ref="D7:J7"/>
    <mergeCell ref="D60:F60"/>
    <mergeCell ref="H60:J60"/>
  </mergeCells>
  <pageMargins left="0.7" right="0.7" top="0.48" bottom="0.5" header="0.5" footer="0.5"/>
  <pageSetup paperSize="9" scale="60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ACB01-8504-4C18-9804-25ED1365BCF5}">
  <sheetPr>
    <pageSetUpPr fitToPage="1"/>
  </sheetPr>
  <dimension ref="A1:AK90"/>
  <sheetViews>
    <sheetView topLeftCell="A72" zoomScale="80" zoomScaleNormal="80" zoomScaleSheetLayoutView="40" zoomScalePageLayoutView="60" workbookViewId="0">
      <selection activeCell="Z1" sqref="Z1"/>
    </sheetView>
  </sheetViews>
  <sheetFormatPr defaultColWidth="9.140625" defaultRowHeight="15"/>
  <cols>
    <col min="1" max="1" width="47.7109375" style="94" customWidth="1"/>
    <col min="2" max="2" width="8.5703125" style="94" customWidth="1"/>
    <col min="3" max="3" width="0.5703125" style="94" customWidth="1"/>
    <col min="4" max="4" width="16.140625" style="94" customWidth="1"/>
    <col min="5" max="5" width="0.7109375" style="94" customWidth="1"/>
    <col min="6" max="6" width="15.7109375" style="94" hidden="1" customWidth="1"/>
    <col min="7" max="7" width="0.5703125" style="94" hidden="1" customWidth="1"/>
    <col min="8" max="8" width="17.5703125" style="94" customWidth="1"/>
    <col min="9" max="9" width="0.5703125" style="94" customWidth="1"/>
    <col min="10" max="10" width="17.140625" style="94" customWidth="1"/>
    <col min="11" max="11" width="0.5703125" style="94" customWidth="1"/>
    <col min="12" max="12" width="15" style="94" customWidth="1"/>
    <col min="13" max="13" width="0.5703125" style="94" customWidth="1"/>
    <col min="14" max="14" width="14.85546875" style="94" customWidth="1"/>
    <col min="15" max="15" width="0.5703125" style="94" customWidth="1"/>
    <col min="16" max="16" width="16.140625" style="94" hidden="1" customWidth="1"/>
    <col min="17" max="17" width="1.140625" style="94" hidden="1" customWidth="1"/>
    <col min="18" max="18" width="12.7109375" style="94" customWidth="1"/>
    <col min="19" max="19" width="0.85546875" style="94" customWidth="1"/>
    <col min="20" max="20" width="17.28515625" style="94" customWidth="1"/>
    <col min="21" max="21" width="0.85546875" style="94" customWidth="1"/>
    <col min="22" max="22" width="17.7109375" style="94" customWidth="1"/>
    <col min="23" max="23" width="0.85546875" style="94" customWidth="1"/>
    <col min="24" max="24" width="19.42578125" style="94" customWidth="1"/>
    <col min="25" max="25" width="0.85546875" style="94" customWidth="1"/>
    <col min="26" max="26" width="20.28515625" style="94" customWidth="1"/>
    <col min="27" max="27" width="0.85546875" style="94" customWidth="1"/>
    <col min="28" max="28" width="15.42578125" style="94" customWidth="1"/>
    <col min="29" max="29" width="0.85546875" style="94" customWidth="1"/>
    <col min="30" max="30" width="16.7109375" style="94" customWidth="1"/>
    <col min="31" max="31" width="0.5703125" style="94" customWidth="1"/>
    <col min="32" max="32" width="15.85546875" style="94" customWidth="1"/>
    <col min="33" max="33" width="0.5703125" style="94" customWidth="1"/>
    <col min="34" max="34" width="14.5703125" style="94" customWidth="1"/>
    <col min="35" max="35" width="0.7109375" style="94" customWidth="1"/>
    <col min="36" max="36" width="15.5703125" style="94" customWidth="1"/>
    <col min="37" max="37" width="10.7109375" style="94" bestFit="1" customWidth="1"/>
    <col min="38" max="16384" width="9.140625" style="94"/>
  </cols>
  <sheetData>
    <row r="1" spans="1:37" s="91" customFormat="1" ht="21.6" customHeight="1">
      <c r="A1" s="88" t="s">
        <v>0</v>
      </c>
      <c r="B1" s="88"/>
      <c r="C1" s="88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90"/>
      <c r="AI1" s="89"/>
      <c r="AJ1" s="89"/>
    </row>
    <row r="2" spans="1:37" ht="21.6" customHeight="1">
      <c r="A2" s="92" t="s">
        <v>137</v>
      </c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77"/>
      <c r="AI2" s="93"/>
      <c r="AJ2" s="93"/>
    </row>
    <row r="3" spans="1:37" ht="21.6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3"/>
      <c r="Q3" s="93"/>
      <c r="R3" s="93"/>
      <c r="S3" s="93"/>
      <c r="T3" s="93"/>
      <c r="U3" s="93"/>
      <c r="V3" s="93"/>
      <c r="W3" s="93"/>
      <c r="X3" s="95"/>
      <c r="Y3" s="93"/>
      <c r="Z3" s="95"/>
      <c r="AA3" s="95"/>
      <c r="AB3" s="95"/>
      <c r="AC3" s="93"/>
      <c r="AD3" s="93"/>
      <c r="AE3" s="93"/>
      <c r="AF3" s="93"/>
      <c r="AG3" s="93"/>
      <c r="AH3" s="93"/>
      <c r="AI3" s="93"/>
      <c r="AJ3" s="93"/>
    </row>
    <row r="4" spans="1:37" ht="21.6" customHeight="1">
      <c r="A4" s="93"/>
      <c r="B4" s="93"/>
      <c r="C4" s="93"/>
      <c r="D4" s="203" t="s">
        <v>138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96"/>
      <c r="AF4" s="96"/>
      <c r="AG4" s="96"/>
      <c r="AH4" s="96"/>
      <c r="AI4" s="96"/>
      <c r="AJ4" s="96"/>
    </row>
    <row r="5" spans="1:37" ht="21.6" customHeight="1">
      <c r="A5" s="93"/>
      <c r="B5" s="93"/>
      <c r="C5" s="93"/>
      <c r="D5" s="93"/>
      <c r="E5" s="93"/>
      <c r="F5" s="93"/>
      <c r="G5" s="93"/>
      <c r="H5" s="93"/>
      <c r="I5" s="97"/>
      <c r="J5" s="204" t="s">
        <v>139</v>
      </c>
      <c r="K5" s="204"/>
      <c r="L5" s="204"/>
      <c r="M5" s="204"/>
      <c r="N5" s="204"/>
      <c r="O5" s="93"/>
      <c r="P5" s="204" t="s">
        <v>62</v>
      </c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98"/>
      <c r="AF5" s="98"/>
      <c r="AG5" s="93"/>
      <c r="AH5" s="99"/>
      <c r="AI5" s="98"/>
      <c r="AJ5" s="93"/>
    </row>
    <row r="6" spans="1:37" ht="21.6" customHeight="1">
      <c r="A6" s="93"/>
      <c r="B6" s="93"/>
      <c r="C6" s="93"/>
      <c r="D6" s="100"/>
      <c r="E6" s="100"/>
      <c r="F6" s="100"/>
      <c r="G6" s="100"/>
      <c r="H6" s="100"/>
      <c r="I6" s="101"/>
      <c r="J6" s="101"/>
      <c r="K6" s="101"/>
      <c r="L6" s="101"/>
      <c r="M6" s="101"/>
      <c r="N6" s="101"/>
      <c r="O6" s="100"/>
      <c r="P6" s="101"/>
      <c r="Q6" s="101"/>
      <c r="R6" s="101"/>
      <c r="S6" s="101"/>
      <c r="T6" s="101" t="s">
        <v>213</v>
      </c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2"/>
      <c r="AF6" s="102"/>
      <c r="AG6" s="100"/>
      <c r="AH6" s="103"/>
      <c r="AI6" s="102"/>
      <c r="AJ6" s="100"/>
    </row>
    <row r="7" spans="1:37" ht="21.6" customHeight="1">
      <c r="A7" s="93"/>
      <c r="B7" s="93"/>
      <c r="C7" s="93"/>
      <c r="D7" s="100"/>
      <c r="E7" s="100"/>
      <c r="F7" s="100"/>
      <c r="G7" s="100"/>
      <c r="H7" s="100"/>
      <c r="I7" s="101"/>
      <c r="J7" s="101"/>
      <c r="K7" s="101"/>
      <c r="L7" s="101"/>
      <c r="M7" s="101"/>
      <c r="N7" s="101"/>
      <c r="O7" s="100"/>
      <c r="P7" s="101"/>
      <c r="Q7" s="101"/>
      <c r="R7" s="101"/>
      <c r="S7" s="101"/>
      <c r="T7" s="101" t="s">
        <v>141</v>
      </c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2"/>
      <c r="AF7" s="102"/>
      <c r="AG7" s="100"/>
      <c r="AH7" s="103"/>
      <c r="AI7" s="102"/>
      <c r="AJ7" s="100"/>
    </row>
    <row r="8" spans="1:37" ht="21.6" customHeight="1">
      <c r="A8" s="93"/>
      <c r="B8" s="93"/>
      <c r="C8" s="93"/>
      <c r="D8" s="100"/>
      <c r="E8" s="100"/>
      <c r="F8" s="100"/>
      <c r="G8" s="100"/>
      <c r="H8" s="100"/>
      <c r="I8" s="101"/>
      <c r="J8" s="101"/>
      <c r="K8" s="101"/>
      <c r="L8" s="101"/>
      <c r="M8" s="101"/>
      <c r="N8" s="101"/>
      <c r="O8" s="100"/>
      <c r="P8" s="101"/>
      <c r="Q8" s="101"/>
      <c r="R8" s="101"/>
      <c r="S8" s="101"/>
      <c r="T8" s="104" t="s">
        <v>142</v>
      </c>
      <c r="U8" s="101"/>
      <c r="V8" s="101"/>
      <c r="W8" s="101"/>
      <c r="X8" s="101" t="s">
        <v>143</v>
      </c>
      <c r="Y8" s="101"/>
      <c r="Z8" s="101"/>
      <c r="AA8" s="101"/>
      <c r="AB8" s="101"/>
      <c r="AC8" s="101"/>
      <c r="AD8" s="101"/>
      <c r="AE8" s="102"/>
      <c r="AF8" s="102"/>
      <c r="AG8" s="100"/>
      <c r="AH8" s="103"/>
      <c r="AI8" s="102"/>
      <c r="AJ8" s="105"/>
    </row>
    <row r="9" spans="1:37" ht="21.6" customHeight="1">
      <c r="A9" s="93"/>
      <c r="B9" s="93"/>
      <c r="C9" s="93"/>
      <c r="D9" s="100"/>
      <c r="E9" s="100"/>
      <c r="F9" s="101" t="s">
        <v>144</v>
      </c>
      <c r="G9" s="106"/>
      <c r="H9" s="100"/>
      <c r="I9" s="101"/>
      <c r="J9" s="101"/>
      <c r="K9" s="101"/>
      <c r="L9" s="101"/>
      <c r="M9" s="101"/>
      <c r="N9" s="101"/>
      <c r="O9" s="100"/>
      <c r="P9" s="107" t="s">
        <v>145</v>
      </c>
      <c r="Q9" s="108"/>
      <c r="R9" s="104"/>
      <c r="S9" s="108"/>
      <c r="T9" s="104" t="s">
        <v>146</v>
      </c>
      <c r="U9" s="108"/>
      <c r="V9" s="101" t="s">
        <v>147</v>
      </c>
      <c r="W9" s="108"/>
      <c r="X9" s="104" t="s">
        <v>148</v>
      </c>
      <c r="Y9" s="101"/>
      <c r="Z9" s="101"/>
      <c r="AA9" s="101"/>
      <c r="AB9" s="101"/>
      <c r="AC9" s="101"/>
      <c r="AD9" s="101"/>
      <c r="AE9" s="102"/>
      <c r="AF9" s="102"/>
      <c r="AG9" s="100"/>
      <c r="AH9" s="103"/>
      <c r="AI9" s="102"/>
      <c r="AJ9" s="100"/>
    </row>
    <row r="10" spans="1:37" ht="21.6" customHeight="1">
      <c r="A10" s="93"/>
      <c r="B10" s="93"/>
      <c r="C10" s="93"/>
      <c r="D10" s="100"/>
      <c r="E10" s="100"/>
      <c r="F10" s="101" t="s">
        <v>149</v>
      </c>
      <c r="G10" s="100"/>
      <c r="H10" s="100"/>
      <c r="I10" s="101"/>
      <c r="J10" s="101"/>
      <c r="K10" s="101"/>
      <c r="L10" s="101"/>
      <c r="M10" s="101"/>
      <c r="N10" s="101"/>
      <c r="O10" s="100"/>
      <c r="P10" s="107" t="s">
        <v>150</v>
      </c>
      <c r="Q10" s="104"/>
      <c r="R10" s="106"/>
      <c r="S10" s="108"/>
      <c r="T10" s="104" t="s">
        <v>151</v>
      </c>
      <c r="U10" s="108"/>
      <c r="V10" s="101" t="s">
        <v>152</v>
      </c>
      <c r="W10" s="104"/>
      <c r="X10" s="104" t="s">
        <v>154</v>
      </c>
      <c r="Y10" s="100"/>
      <c r="Z10" s="101"/>
      <c r="AA10" s="101"/>
      <c r="AB10" s="101"/>
      <c r="AC10" s="101"/>
      <c r="AD10" s="101"/>
      <c r="AE10" s="109"/>
      <c r="AF10" s="101" t="s">
        <v>155</v>
      </c>
      <c r="AG10" s="102"/>
      <c r="AH10" s="106"/>
      <c r="AI10" s="100"/>
      <c r="AJ10" s="103"/>
    </row>
    <row r="11" spans="1:37" ht="21.6" customHeight="1">
      <c r="A11" s="93"/>
      <c r="B11" s="93"/>
      <c r="C11" s="93"/>
      <c r="D11" s="101" t="s">
        <v>144</v>
      </c>
      <c r="E11" s="101"/>
      <c r="F11" s="101" t="s">
        <v>156</v>
      </c>
      <c r="G11" s="101"/>
      <c r="H11" s="101" t="s">
        <v>157</v>
      </c>
      <c r="I11" s="101"/>
      <c r="J11" s="101"/>
      <c r="K11" s="101"/>
      <c r="L11" s="101"/>
      <c r="M11" s="100"/>
      <c r="N11" s="100"/>
      <c r="O11" s="101"/>
      <c r="P11" s="107" t="s">
        <v>158</v>
      </c>
      <c r="Q11" s="104"/>
      <c r="R11" s="110" t="s">
        <v>153</v>
      </c>
      <c r="S11" s="104"/>
      <c r="T11" s="104" t="s">
        <v>159</v>
      </c>
      <c r="U11" s="104"/>
      <c r="V11" s="101" t="s">
        <v>160</v>
      </c>
      <c r="W11" s="104"/>
      <c r="X11" s="104" t="s">
        <v>161</v>
      </c>
      <c r="Y11" s="100"/>
      <c r="Z11" s="101" t="s">
        <v>162</v>
      </c>
      <c r="AA11" s="101"/>
      <c r="AB11" s="101" t="s">
        <v>163</v>
      </c>
      <c r="AC11" s="101"/>
      <c r="AD11" s="101" t="s">
        <v>164</v>
      </c>
      <c r="AE11" s="100"/>
      <c r="AF11" s="101" t="s">
        <v>165</v>
      </c>
      <c r="AG11" s="101"/>
      <c r="AH11" s="101" t="s">
        <v>166</v>
      </c>
      <c r="AI11" s="101"/>
      <c r="AJ11" s="62"/>
    </row>
    <row r="12" spans="1:37" ht="21.6" customHeight="1">
      <c r="A12" s="93"/>
      <c r="B12" s="93"/>
      <c r="C12" s="93"/>
      <c r="D12" s="101" t="s">
        <v>149</v>
      </c>
      <c r="E12" s="101"/>
      <c r="F12" s="101" t="s">
        <v>167</v>
      </c>
      <c r="G12" s="101"/>
      <c r="H12" s="101" t="s">
        <v>150</v>
      </c>
      <c r="I12" s="101"/>
      <c r="J12" s="101" t="s">
        <v>168</v>
      </c>
      <c r="K12" s="101"/>
      <c r="L12" s="101" t="s">
        <v>169</v>
      </c>
      <c r="M12" s="101"/>
      <c r="N12" s="101"/>
      <c r="O12" s="101"/>
      <c r="P12" s="104" t="s">
        <v>170</v>
      </c>
      <c r="Q12" s="104"/>
      <c r="R12" s="104" t="s">
        <v>171</v>
      </c>
      <c r="S12" s="104"/>
      <c r="T12" s="104" t="s">
        <v>172</v>
      </c>
      <c r="U12" s="104"/>
      <c r="V12" s="101" t="s">
        <v>173</v>
      </c>
      <c r="W12" s="104"/>
      <c r="X12" s="104" t="s">
        <v>174</v>
      </c>
      <c r="Y12" s="100"/>
      <c r="Z12" s="101" t="s">
        <v>175</v>
      </c>
      <c r="AA12" s="101"/>
      <c r="AB12" s="101" t="s">
        <v>176</v>
      </c>
      <c r="AC12" s="101"/>
      <c r="AD12" s="101" t="s">
        <v>176</v>
      </c>
      <c r="AE12" s="100"/>
      <c r="AF12" s="101" t="s">
        <v>177</v>
      </c>
      <c r="AG12" s="101"/>
      <c r="AH12" s="101" t="s">
        <v>178</v>
      </c>
      <c r="AI12" s="101"/>
      <c r="AJ12" s="111" t="s">
        <v>179</v>
      </c>
    </row>
    <row r="13" spans="1:37" ht="21.6" customHeight="1">
      <c r="A13" s="93"/>
      <c r="B13" s="112"/>
      <c r="C13" s="113"/>
      <c r="D13" s="101" t="s">
        <v>156</v>
      </c>
      <c r="E13" s="101"/>
      <c r="F13" s="101" t="s">
        <v>180</v>
      </c>
      <c r="G13" s="101"/>
      <c r="H13" s="101" t="s">
        <v>181</v>
      </c>
      <c r="I13" s="101"/>
      <c r="J13" s="101" t="s">
        <v>182</v>
      </c>
      <c r="K13" s="101"/>
      <c r="L13" s="101" t="s">
        <v>183</v>
      </c>
      <c r="M13" s="101"/>
      <c r="N13" s="101" t="s">
        <v>184</v>
      </c>
      <c r="O13" s="101"/>
      <c r="P13" s="104" t="s">
        <v>185</v>
      </c>
      <c r="Q13" s="104"/>
      <c r="R13" s="104" t="s">
        <v>186</v>
      </c>
      <c r="S13" s="104"/>
      <c r="T13" s="104" t="s">
        <v>187</v>
      </c>
      <c r="U13" s="104"/>
      <c r="V13" s="101" t="s">
        <v>188</v>
      </c>
      <c r="W13" s="104"/>
      <c r="X13" s="104" t="s">
        <v>187</v>
      </c>
      <c r="Y13" s="100"/>
      <c r="Z13" s="101" t="s">
        <v>189</v>
      </c>
      <c r="AA13" s="101"/>
      <c r="AB13" s="101" t="s">
        <v>190</v>
      </c>
      <c r="AC13" s="101"/>
      <c r="AD13" s="101" t="s">
        <v>190</v>
      </c>
      <c r="AE13" s="100"/>
      <c r="AF13" s="101" t="s">
        <v>191</v>
      </c>
      <c r="AG13" s="101"/>
      <c r="AH13" s="101" t="s">
        <v>192</v>
      </c>
      <c r="AI13" s="101"/>
      <c r="AJ13" s="111" t="s">
        <v>193</v>
      </c>
    </row>
    <row r="14" spans="1:37" ht="21.6" customHeight="1">
      <c r="A14" s="93"/>
      <c r="C14" s="113"/>
      <c r="D14" s="202" t="s">
        <v>7</v>
      </c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</row>
    <row r="15" spans="1:37" ht="21.6" customHeight="1">
      <c r="A15" s="114" t="s">
        <v>214</v>
      </c>
      <c r="B15" s="115"/>
      <c r="C15" s="115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7"/>
      <c r="P15" s="116"/>
      <c r="Q15" s="116"/>
      <c r="R15" s="116"/>
      <c r="S15" s="116"/>
      <c r="T15" s="116"/>
      <c r="U15" s="116"/>
      <c r="V15" s="116"/>
      <c r="W15" s="117"/>
      <c r="X15" s="117"/>
      <c r="Y15" s="117"/>
      <c r="Z15" s="116"/>
      <c r="AA15" s="116"/>
      <c r="AB15" s="116"/>
      <c r="AC15" s="117"/>
      <c r="AD15" s="116"/>
      <c r="AE15" s="117"/>
      <c r="AF15" s="116"/>
      <c r="AG15" s="117"/>
      <c r="AH15" s="116"/>
      <c r="AI15" s="117"/>
      <c r="AJ15" s="6"/>
    </row>
    <row r="16" spans="1:37" ht="21.6" customHeight="1">
      <c r="A16" s="114" t="s">
        <v>215</v>
      </c>
      <c r="B16" s="115"/>
      <c r="C16" s="115"/>
      <c r="D16" s="118">
        <v>7520978320</v>
      </c>
      <c r="E16" s="118"/>
      <c r="F16" s="118"/>
      <c r="G16" s="118"/>
      <c r="H16" s="118">
        <v>18224269226</v>
      </c>
      <c r="I16" s="118"/>
      <c r="J16" s="118">
        <v>308460816</v>
      </c>
      <c r="K16" s="118"/>
      <c r="L16" s="118">
        <v>7714962</v>
      </c>
      <c r="M16" s="118"/>
      <c r="N16" s="118">
        <v>6873364282</v>
      </c>
      <c r="O16" s="119"/>
      <c r="P16" s="118">
        <v>1316490617</v>
      </c>
      <c r="Q16" s="118"/>
      <c r="R16" s="118">
        <v>24175850</v>
      </c>
      <c r="S16" s="118"/>
      <c r="T16" s="118">
        <v>-1222128681</v>
      </c>
      <c r="U16" s="118"/>
      <c r="V16" s="118">
        <v>33450231</v>
      </c>
      <c r="W16" s="118"/>
      <c r="X16" s="118">
        <v>-263879237</v>
      </c>
      <c r="Y16" s="118"/>
      <c r="Z16" s="118">
        <v>-22660706145</v>
      </c>
      <c r="AA16" s="118"/>
      <c r="AB16" s="118">
        <v>529851310</v>
      </c>
      <c r="AC16" s="118"/>
      <c r="AD16" s="118">
        <f>SUM(R16:AC16)</f>
        <v>-23559236672</v>
      </c>
      <c r="AE16" s="118"/>
      <c r="AF16" s="119">
        <f>SUM(AD16,D16:N16)</f>
        <v>9375550934</v>
      </c>
      <c r="AG16" s="118"/>
      <c r="AH16" s="118">
        <v>244725771</v>
      </c>
      <c r="AI16" s="118"/>
      <c r="AJ16" s="118">
        <f>AH16+AF16</f>
        <v>9620276705</v>
      </c>
      <c r="AK16" s="120"/>
    </row>
    <row r="17" spans="1:37" ht="21.6" customHeight="1">
      <c r="A17" s="121"/>
      <c r="B17" s="115"/>
      <c r="C17" s="115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  <c r="P17" s="118"/>
      <c r="Q17" s="118"/>
      <c r="R17" s="118"/>
      <c r="S17" s="118"/>
      <c r="T17" s="118"/>
      <c r="U17" s="118"/>
      <c r="V17" s="118"/>
      <c r="W17" s="118"/>
      <c r="X17" s="119"/>
      <c r="Y17" s="118"/>
      <c r="Z17" s="118"/>
      <c r="AA17" s="118"/>
      <c r="AB17" s="118"/>
      <c r="AC17" s="119"/>
      <c r="AD17" s="118"/>
      <c r="AE17" s="119"/>
      <c r="AF17" s="119"/>
      <c r="AG17" s="119"/>
      <c r="AH17" s="118"/>
      <c r="AI17" s="122"/>
      <c r="AJ17" s="119"/>
    </row>
    <row r="18" spans="1:37" ht="21.6" hidden="1" customHeight="1">
      <c r="A18" s="121" t="s">
        <v>194</v>
      </c>
      <c r="B18" s="115"/>
      <c r="C18" s="115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</row>
    <row r="19" spans="1:37" s="127" customFormat="1" ht="21.6" hidden="1" customHeight="1">
      <c r="A19" s="123" t="s">
        <v>195</v>
      </c>
      <c r="B19" s="124"/>
      <c r="C19" s="125"/>
      <c r="D19" s="125"/>
      <c r="E19" s="126"/>
      <c r="F19" s="125"/>
      <c r="G19" s="126"/>
      <c r="H19" s="125"/>
      <c r="I19" s="126"/>
      <c r="J19" s="125"/>
      <c r="K19" s="126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26"/>
      <c r="X19" s="125"/>
      <c r="Y19" s="126"/>
      <c r="Z19" s="125"/>
      <c r="AA19" s="126"/>
      <c r="AB19" s="125"/>
      <c r="AC19" s="126"/>
      <c r="AD19" s="125"/>
    </row>
    <row r="20" spans="1:37" s="127" customFormat="1" ht="21.6" hidden="1" customHeight="1">
      <c r="A20" s="128" t="s">
        <v>196</v>
      </c>
      <c r="B20" s="129">
        <v>39</v>
      </c>
      <c r="C20" s="125"/>
      <c r="D20" s="130">
        <v>0</v>
      </c>
      <c r="E20" s="131"/>
      <c r="F20" s="130">
        <v>0</v>
      </c>
      <c r="G20" s="131"/>
      <c r="H20" s="130">
        <v>0</v>
      </c>
      <c r="I20" s="122"/>
      <c r="J20" s="130">
        <v>0</v>
      </c>
      <c r="K20" s="122"/>
      <c r="L20" s="130">
        <v>0</v>
      </c>
      <c r="M20" s="122"/>
      <c r="N20" s="130"/>
      <c r="O20" s="131"/>
      <c r="P20" s="130">
        <v>0</v>
      </c>
      <c r="Q20" s="131"/>
      <c r="R20" s="130">
        <v>0</v>
      </c>
      <c r="S20" s="131"/>
      <c r="T20" s="130">
        <v>0</v>
      </c>
      <c r="U20" s="131"/>
      <c r="V20" s="130">
        <v>0</v>
      </c>
      <c r="W20" s="131"/>
      <c r="X20" s="130">
        <v>0</v>
      </c>
      <c r="Y20" s="131"/>
      <c r="Z20" s="130">
        <v>0</v>
      </c>
      <c r="AA20" s="131"/>
      <c r="AB20" s="130">
        <v>0</v>
      </c>
      <c r="AC20" s="131"/>
      <c r="AD20" s="130">
        <f>SUM(R20:AC20)</f>
        <v>0</v>
      </c>
      <c r="AE20" s="131"/>
      <c r="AF20" s="130">
        <f>SUM(AD20,D20:N20)</f>
        <v>0</v>
      </c>
      <c r="AG20" s="131"/>
      <c r="AH20" s="130">
        <v>0</v>
      </c>
      <c r="AI20" s="131"/>
      <c r="AJ20" s="130"/>
    </row>
    <row r="21" spans="1:37" s="127" customFormat="1" ht="21.6" hidden="1" customHeight="1">
      <c r="A21" s="123" t="s">
        <v>197</v>
      </c>
      <c r="B21" s="124"/>
      <c r="C21" s="125"/>
      <c r="D21" s="132">
        <f>SUM(D20)</f>
        <v>0</v>
      </c>
      <c r="E21" s="119"/>
      <c r="F21" s="132"/>
      <c r="G21" s="119"/>
      <c r="H21" s="132">
        <f>SUM(H20)</f>
        <v>0</v>
      </c>
      <c r="I21" s="118"/>
      <c r="J21" s="132">
        <f>SUM(J20)</f>
        <v>0</v>
      </c>
      <c r="K21" s="118"/>
      <c r="L21" s="132">
        <f>SUM(L20)</f>
        <v>0</v>
      </c>
      <c r="M21" s="118"/>
      <c r="N21" s="132">
        <f>SUM(N20)</f>
        <v>0</v>
      </c>
      <c r="O21" s="119"/>
      <c r="P21" s="132">
        <v>0</v>
      </c>
      <c r="Q21" s="119"/>
      <c r="R21" s="132">
        <f>SUM(R20)</f>
        <v>0</v>
      </c>
      <c r="S21" s="119"/>
      <c r="T21" s="132">
        <f>SUM(T20)</f>
        <v>0</v>
      </c>
      <c r="U21" s="119"/>
      <c r="V21" s="132">
        <f>SUM(V20)</f>
        <v>0</v>
      </c>
      <c r="W21" s="119"/>
      <c r="X21" s="132">
        <f>SUM(X20)</f>
        <v>0</v>
      </c>
      <c r="Y21" s="119"/>
      <c r="Z21" s="132">
        <f>SUM(Z20)</f>
        <v>0</v>
      </c>
      <c r="AA21" s="119"/>
      <c r="AB21" s="132">
        <f>SUM(AB20)</f>
        <v>0</v>
      </c>
      <c r="AC21" s="119"/>
      <c r="AD21" s="132">
        <f>SUM(AD20)</f>
        <v>0</v>
      </c>
      <c r="AE21" s="119"/>
      <c r="AF21" s="132">
        <f>SUM(AF20)</f>
        <v>0</v>
      </c>
      <c r="AG21" s="119"/>
      <c r="AH21" s="132">
        <f>SUM(AH20)</f>
        <v>0</v>
      </c>
      <c r="AI21" s="119"/>
      <c r="AJ21" s="132">
        <f>SUM(AJ20)</f>
        <v>0</v>
      </c>
    </row>
    <row r="22" spans="1:37" s="127" customFormat="1" ht="21.6" hidden="1" customHeight="1">
      <c r="A22" s="133"/>
      <c r="B22" s="124"/>
      <c r="C22" s="125"/>
      <c r="D22" s="134"/>
      <c r="E22" s="135"/>
      <c r="F22" s="134"/>
      <c r="G22" s="135"/>
      <c r="H22" s="134"/>
      <c r="I22" s="135"/>
      <c r="J22" s="134"/>
      <c r="K22" s="135"/>
      <c r="L22" s="134"/>
      <c r="M22" s="135"/>
      <c r="N22" s="134"/>
      <c r="O22" s="135"/>
      <c r="P22" s="134"/>
      <c r="Q22" s="135"/>
      <c r="R22" s="134"/>
      <c r="S22" s="135"/>
      <c r="T22" s="134"/>
      <c r="U22" s="135"/>
      <c r="V22" s="134"/>
      <c r="W22" s="135"/>
      <c r="X22" s="134"/>
      <c r="Y22" s="135"/>
      <c r="Z22" s="134"/>
      <c r="AA22" s="135"/>
      <c r="AB22" s="134"/>
      <c r="AC22" s="135"/>
      <c r="AD22" s="136"/>
    </row>
    <row r="23" spans="1:37" ht="21.6" hidden="1" customHeight="1">
      <c r="A23" s="137" t="s">
        <v>198</v>
      </c>
      <c r="B23" s="138"/>
      <c r="C23" s="138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31"/>
      <c r="P23" s="122"/>
      <c r="Q23" s="131"/>
      <c r="R23" s="122"/>
      <c r="S23" s="131"/>
      <c r="T23" s="122"/>
      <c r="U23" s="131"/>
      <c r="V23" s="131"/>
      <c r="W23" s="131"/>
      <c r="X23" s="122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</row>
    <row r="24" spans="1:37" ht="21.6" hidden="1" customHeight="1">
      <c r="A24" s="139" t="s">
        <v>199</v>
      </c>
      <c r="B24" s="140">
        <v>18</v>
      </c>
      <c r="C24" s="138"/>
      <c r="D24" s="122">
        <v>0</v>
      </c>
      <c r="E24" s="122"/>
      <c r="F24" s="122">
        <v>0</v>
      </c>
      <c r="G24" s="122"/>
      <c r="H24" s="122">
        <v>0</v>
      </c>
      <c r="I24" s="122"/>
      <c r="J24" s="122">
        <v>0</v>
      </c>
      <c r="K24" s="122"/>
      <c r="L24" s="122">
        <v>0</v>
      </c>
      <c r="M24" s="122"/>
      <c r="N24" s="122">
        <v>0</v>
      </c>
      <c r="O24" s="131"/>
      <c r="P24" s="122">
        <v>0</v>
      </c>
      <c r="Q24" s="131"/>
      <c r="R24" s="122">
        <v>0</v>
      </c>
      <c r="S24" s="131"/>
      <c r="T24" s="122">
        <v>0</v>
      </c>
      <c r="U24" s="131"/>
      <c r="V24" s="131">
        <v>0</v>
      </c>
      <c r="W24" s="131"/>
      <c r="X24" s="122">
        <v>0</v>
      </c>
      <c r="Y24" s="131"/>
      <c r="Z24" s="131">
        <v>0</v>
      </c>
      <c r="AA24" s="131"/>
      <c r="AB24" s="131">
        <v>0</v>
      </c>
      <c r="AC24" s="131"/>
      <c r="AD24" s="131">
        <f>SUM(R24:AC24)</f>
        <v>0</v>
      </c>
      <c r="AE24" s="131"/>
      <c r="AF24" s="42">
        <f>SUM(D24:N24,AD24)</f>
        <v>0</v>
      </c>
      <c r="AG24" s="131"/>
      <c r="AH24" s="131">
        <v>0</v>
      </c>
      <c r="AI24" s="131"/>
      <c r="AJ24" s="131">
        <f>AF24+AH24</f>
        <v>0</v>
      </c>
    </row>
    <row r="25" spans="1:37" ht="21.6" hidden="1" customHeight="1">
      <c r="A25" s="139" t="s">
        <v>200</v>
      </c>
      <c r="B25" s="140">
        <v>4</v>
      </c>
      <c r="C25" s="138"/>
      <c r="D25" s="130">
        <v>0</v>
      </c>
      <c r="E25" s="131"/>
      <c r="F25" s="130">
        <v>0</v>
      </c>
      <c r="G25" s="131"/>
      <c r="H25" s="130">
        <v>0</v>
      </c>
      <c r="I25" s="122"/>
      <c r="J25" s="130">
        <v>0</v>
      </c>
      <c r="K25" s="122"/>
      <c r="L25" s="130">
        <v>0</v>
      </c>
      <c r="M25" s="122"/>
      <c r="N25" s="130"/>
      <c r="O25" s="131"/>
      <c r="P25" s="130">
        <v>0</v>
      </c>
      <c r="Q25" s="131"/>
      <c r="R25" s="130">
        <v>0</v>
      </c>
      <c r="S25" s="131"/>
      <c r="T25" s="130">
        <v>0</v>
      </c>
      <c r="U25" s="131"/>
      <c r="V25" s="130">
        <v>0</v>
      </c>
      <c r="W25" s="131"/>
      <c r="X25" s="130">
        <v>0</v>
      </c>
      <c r="Y25" s="131"/>
      <c r="Z25" s="130"/>
      <c r="AA25" s="131"/>
      <c r="AB25" s="130">
        <v>0</v>
      </c>
      <c r="AC25" s="131"/>
      <c r="AD25" s="130">
        <f>SUM(R25:AC25)</f>
        <v>0</v>
      </c>
      <c r="AE25" s="131"/>
      <c r="AF25" s="130">
        <f>SUM(AD25,D25:N25)</f>
        <v>0</v>
      </c>
      <c r="AG25" s="131"/>
      <c r="AH25" s="130">
        <v>0</v>
      </c>
      <c r="AI25" s="131"/>
      <c r="AJ25" s="130">
        <f>AF25+AH25</f>
        <v>0</v>
      </c>
      <c r="AK25" s="120"/>
    </row>
    <row r="26" spans="1:37" s="141" customFormat="1" ht="21.6" hidden="1" customHeight="1">
      <c r="A26" s="137" t="s">
        <v>201</v>
      </c>
      <c r="B26" s="138"/>
      <c r="C26" s="138"/>
      <c r="D26" s="132">
        <f>SUM(D24:D25)</f>
        <v>0</v>
      </c>
      <c r="E26" s="119"/>
      <c r="F26" s="132"/>
      <c r="G26" s="119"/>
      <c r="H26" s="132">
        <f>SUM(H24:H25)</f>
        <v>0</v>
      </c>
      <c r="I26" s="118"/>
      <c r="J26" s="132">
        <f>SUM(J24:J25)</f>
        <v>0</v>
      </c>
      <c r="K26" s="118"/>
      <c r="L26" s="132">
        <f>SUM(L24:L25)</f>
        <v>0</v>
      </c>
      <c r="M26" s="118"/>
      <c r="N26" s="132">
        <f>SUM(N24:N25)</f>
        <v>0</v>
      </c>
      <c r="O26" s="119"/>
      <c r="P26" s="132"/>
      <c r="Q26" s="119"/>
      <c r="R26" s="132">
        <f>SUM(R24:R25)</f>
        <v>0</v>
      </c>
      <c r="S26" s="119"/>
      <c r="T26" s="132">
        <f>SUM(T24:T25)</f>
        <v>0</v>
      </c>
      <c r="U26" s="119"/>
      <c r="V26" s="132">
        <f>SUM(V24:V25)</f>
        <v>0</v>
      </c>
      <c r="W26" s="119"/>
      <c r="X26" s="132">
        <f>SUM(X24:X25)</f>
        <v>0</v>
      </c>
      <c r="Y26" s="119"/>
      <c r="Z26" s="132">
        <f>SUM(Z24:Z25)</f>
        <v>0</v>
      </c>
      <c r="AA26" s="119"/>
      <c r="AB26" s="132">
        <f>SUM(AB24:AB25)</f>
        <v>0</v>
      </c>
      <c r="AC26" s="119"/>
      <c r="AD26" s="132">
        <f>SUM(AD24:AD25)</f>
        <v>0</v>
      </c>
      <c r="AE26" s="119"/>
      <c r="AF26" s="132">
        <f>SUM(AF24:AF25)</f>
        <v>0</v>
      </c>
      <c r="AG26" s="119"/>
      <c r="AH26" s="132">
        <f>SUM(AH24:AH25)</f>
        <v>0</v>
      </c>
      <c r="AI26" s="119"/>
      <c r="AJ26" s="132">
        <f>SUM(AJ24:AJ25)</f>
        <v>0</v>
      </c>
    </row>
    <row r="27" spans="1:37" ht="21.6" hidden="1" customHeight="1">
      <c r="A27" s="142"/>
      <c r="B27" s="138"/>
      <c r="C27" s="138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22"/>
      <c r="AJ27" s="119"/>
    </row>
    <row r="28" spans="1:37" ht="21.6" hidden="1" customHeight="1">
      <c r="A28" s="123" t="s">
        <v>202</v>
      </c>
      <c r="B28" s="138"/>
      <c r="C28" s="138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22"/>
      <c r="AJ28" s="119"/>
    </row>
    <row r="29" spans="1:37" ht="21.6" hidden="1" customHeight="1">
      <c r="A29" s="17" t="s">
        <v>203</v>
      </c>
      <c r="B29" s="129">
        <v>4</v>
      </c>
      <c r="C29" s="138"/>
      <c r="D29" s="130"/>
      <c r="E29" s="131"/>
      <c r="F29" s="130"/>
      <c r="G29" s="131"/>
      <c r="H29" s="130"/>
      <c r="I29" s="122"/>
      <c r="J29" s="41"/>
      <c r="K29" s="122"/>
      <c r="L29" s="130"/>
      <c r="M29" s="122"/>
      <c r="N29" s="130"/>
      <c r="O29" s="131"/>
      <c r="P29" s="130"/>
      <c r="Q29" s="131"/>
      <c r="R29" s="130"/>
      <c r="S29" s="131"/>
      <c r="T29" s="130"/>
      <c r="U29" s="131"/>
      <c r="V29" s="130"/>
      <c r="W29" s="131"/>
      <c r="X29" s="130"/>
      <c r="Y29" s="131"/>
      <c r="Z29" s="130"/>
      <c r="AA29" s="131"/>
      <c r="AB29" s="130"/>
      <c r="AC29" s="131"/>
      <c r="AD29" s="130">
        <f>SUM(R29:AC29)</f>
        <v>0</v>
      </c>
      <c r="AE29" s="131"/>
      <c r="AF29" s="130">
        <f>SUM(AD29,D29:N29)</f>
        <v>0</v>
      </c>
      <c r="AG29" s="131"/>
      <c r="AH29" s="130"/>
      <c r="AI29" s="131"/>
      <c r="AJ29" s="130">
        <f>AF29+AH29</f>
        <v>0</v>
      </c>
    </row>
    <row r="30" spans="1:37" ht="21.6" hidden="1" customHeight="1">
      <c r="A30" s="121" t="s">
        <v>204</v>
      </c>
      <c r="B30" s="138"/>
      <c r="C30" s="138"/>
      <c r="D30" s="132">
        <f>SUM(D29)</f>
        <v>0</v>
      </c>
      <c r="E30" s="119"/>
      <c r="F30" s="132"/>
      <c r="G30" s="119"/>
      <c r="H30" s="132">
        <f>SUM(H29)</f>
        <v>0</v>
      </c>
      <c r="I30" s="118"/>
      <c r="J30" s="132">
        <f>SUM(J29)</f>
        <v>0</v>
      </c>
      <c r="K30" s="118"/>
      <c r="L30" s="132">
        <f>SUM(L29)</f>
        <v>0</v>
      </c>
      <c r="M30" s="118"/>
      <c r="N30" s="132">
        <f>SUM(N29)</f>
        <v>0</v>
      </c>
      <c r="O30" s="119"/>
      <c r="P30" s="132"/>
      <c r="Q30" s="119"/>
      <c r="R30" s="132">
        <f>SUM(R29)</f>
        <v>0</v>
      </c>
      <c r="S30" s="119"/>
      <c r="T30" s="132">
        <f>SUM(T29)</f>
        <v>0</v>
      </c>
      <c r="U30" s="119"/>
      <c r="V30" s="132">
        <f>SUM(V29)</f>
        <v>0</v>
      </c>
      <c r="W30" s="119"/>
      <c r="X30" s="132">
        <f>SUM(X29)</f>
        <v>0</v>
      </c>
      <c r="Y30" s="119"/>
      <c r="Z30" s="132">
        <f>SUM(Z29)</f>
        <v>0</v>
      </c>
      <c r="AA30" s="119"/>
      <c r="AB30" s="132">
        <f>SUM(AB29)</f>
        <v>0</v>
      </c>
      <c r="AC30" s="119"/>
      <c r="AD30" s="132">
        <f>SUM(AD29)</f>
        <v>0</v>
      </c>
      <c r="AE30" s="119"/>
      <c r="AF30" s="132">
        <f>SUM(AF29)</f>
        <v>0</v>
      </c>
      <c r="AG30" s="119"/>
      <c r="AH30" s="132">
        <f>SUM(AH29)</f>
        <v>0</v>
      </c>
      <c r="AI30" s="119"/>
      <c r="AJ30" s="132">
        <f>SUM(AJ29)</f>
        <v>0</v>
      </c>
    </row>
    <row r="31" spans="1:37" ht="21.6" hidden="1" customHeight="1">
      <c r="A31" s="142"/>
      <c r="B31" s="138"/>
      <c r="C31" s="138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22"/>
      <c r="AJ31" s="119"/>
    </row>
    <row r="32" spans="1:37" ht="21.6" hidden="1" customHeight="1">
      <c r="A32" s="143" t="s">
        <v>205</v>
      </c>
      <c r="B32" s="138"/>
      <c r="C32" s="138"/>
      <c r="D32" s="132">
        <f>D30+D26+D21</f>
        <v>0</v>
      </c>
      <c r="E32" s="119"/>
      <c r="F32" s="132">
        <v>0</v>
      </c>
      <c r="G32" s="119"/>
      <c r="H32" s="132">
        <f>H30+H26+H21</f>
        <v>0</v>
      </c>
      <c r="I32" s="119"/>
      <c r="J32" s="132">
        <f>J30+J26+J21</f>
        <v>0</v>
      </c>
      <c r="K32" s="119"/>
      <c r="L32" s="132">
        <f>L30+L26+L21</f>
        <v>0</v>
      </c>
      <c r="M32" s="119"/>
      <c r="N32" s="132">
        <f>N30+N26+N21</f>
        <v>0</v>
      </c>
      <c r="O32" s="119"/>
      <c r="P32" s="132">
        <v>1657046199</v>
      </c>
      <c r="Q32" s="119"/>
      <c r="R32" s="132">
        <f>R30+R26+R21</f>
        <v>0</v>
      </c>
      <c r="S32" s="119"/>
      <c r="T32" s="132">
        <f>T30+T26+T21</f>
        <v>0</v>
      </c>
      <c r="U32" s="119"/>
      <c r="V32" s="132">
        <f>V30+V26+V21</f>
        <v>0</v>
      </c>
      <c r="W32" s="119"/>
      <c r="X32" s="132">
        <f>X30+X26+X21</f>
        <v>0</v>
      </c>
      <c r="Y32" s="119"/>
      <c r="Z32" s="132">
        <f>Z30+Z26+Z21</f>
        <v>0</v>
      </c>
      <c r="AA32" s="119"/>
      <c r="AB32" s="132">
        <f>AB30+AB26+AB21</f>
        <v>0</v>
      </c>
      <c r="AC32" s="119"/>
      <c r="AD32" s="132">
        <f>AD30+AD26+AD21</f>
        <v>0</v>
      </c>
      <c r="AE32" s="119"/>
      <c r="AF32" s="132">
        <f>AF30+AF26+AF21</f>
        <v>0</v>
      </c>
      <c r="AG32" s="119"/>
      <c r="AH32" s="132">
        <f>AH30+AH26+AH21</f>
        <v>0</v>
      </c>
      <c r="AI32" s="122"/>
      <c r="AJ32" s="132">
        <f>SUM(AJ31)</f>
        <v>0</v>
      </c>
      <c r="AK32" s="120"/>
    </row>
    <row r="33" spans="1:37" ht="21.6" hidden="1" customHeight="1">
      <c r="A33" s="114"/>
      <c r="B33" s="115"/>
      <c r="C33" s="115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9"/>
      <c r="P33" s="118"/>
      <c r="Q33" s="119"/>
      <c r="R33" s="118"/>
      <c r="S33" s="119"/>
      <c r="T33" s="118"/>
      <c r="U33" s="119"/>
      <c r="V33" s="118"/>
      <c r="W33" s="118"/>
      <c r="X33" s="119"/>
      <c r="Y33" s="118"/>
      <c r="Z33" s="118"/>
      <c r="AA33" s="118"/>
      <c r="AB33" s="118"/>
      <c r="AC33" s="119"/>
      <c r="AD33" s="118"/>
      <c r="AE33" s="119"/>
      <c r="AF33" s="119"/>
      <c r="AG33" s="119"/>
      <c r="AH33" s="118"/>
      <c r="AI33" s="122"/>
      <c r="AJ33" s="119"/>
    </row>
    <row r="34" spans="1:37" ht="21.6" customHeight="1">
      <c r="A34" s="114" t="s">
        <v>311</v>
      </c>
      <c r="B34" s="115"/>
      <c r="C34" s="115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</row>
    <row r="35" spans="1:37" ht="21.6" customHeight="1">
      <c r="A35" s="17" t="s">
        <v>207</v>
      </c>
      <c r="B35" s="113"/>
      <c r="C35" s="113"/>
      <c r="D35" s="42">
        <v>0</v>
      </c>
      <c r="E35" s="131"/>
      <c r="F35" s="131">
        <v>0</v>
      </c>
      <c r="G35" s="131"/>
      <c r="H35" s="42">
        <v>0</v>
      </c>
      <c r="I35" s="42"/>
      <c r="J35" s="42">
        <v>0</v>
      </c>
      <c r="K35" s="42"/>
      <c r="L35" s="42">
        <v>0</v>
      </c>
      <c r="M35" s="131"/>
      <c r="N35" s="42">
        <f>'PL 8-9'!F87</f>
        <v>55329154</v>
      </c>
      <c r="O35" s="131"/>
      <c r="P35" s="131">
        <v>0</v>
      </c>
      <c r="Q35" s="131"/>
      <c r="R35" s="131">
        <v>0</v>
      </c>
      <c r="S35" s="131"/>
      <c r="T35" s="131">
        <v>0</v>
      </c>
      <c r="U35" s="131"/>
      <c r="V35" s="131">
        <v>0</v>
      </c>
      <c r="W35" s="131"/>
      <c r="X35" s="131">
        <v>0</v>
      </c>
      <c r="Y35" s="131"/>
      <c r="Z35" s="131">
        <v>0</v>
      </c>
      <c r="AA35" s="131"/>
      <c r="AB35" s="131">
        <v>0</v>
      </c>
      <c r="AC35" s="131"/>
      <c r="AD35" s="131">
        <f>SUM(R35:AC35)</f>
        <v>0</v>
      </c>
      <c r="AE35" s="131"/>
      <c r="AF35" s="42">
        <f>SUM(D35:N35,AD35)</f>
        <v>55329154</v>
      </c>
      <c r="AG35" s="131"/>
      <c r="AH35" s="131">
        <v>48794009</v>
      </c>
      <c r="AI35" s="131"/>
      <c r="AJ35" s="131">
        <f>AF35+AH35</f>
        <v>104123163</v>
      </c>
    </row>
    <row r="36" spans="1:37" ht="21.6" customHeight="1">
      <c r="A36" s="17" t="s">
        <v>312</v>
      </c>
      <c r="B36" s="113"/>
      <c r="C36" s="113"/>
      <c r="D36" s="6">
        <v>0</v>
      </c>
      <c r="E36" s="122"/>
      <c r="F36" s="122">
        <v>0</v>
      </c>
      <c r="G36" s="122"/>
      <c r="H36" s="6">
        <v>0</v>
      </c>
      <c r="I36" s="42"/>
      <c r="J36" s="6">
        <v>0</v>
      </c>
      <c r="K36" s="42"/>
      <c r="L36" s="6">
        <v>0</v>
      </c>
      <c r="M36" s="122"/>
      <c r="N36" s="6">
        <v>25558865</v>
      </c>
      <c r="O36" s="131"/>
      <c r="P36" s="122">
        <v>64787108</v>
      </c>
      <c r="Q36" s="131"/>
      <c r="R36" s="122">
        <v>-18006685</v>
      </c>
      <c r="S36" s="131"/>
      <c r="T36" s="122">
        <v>-899083300</v>
      </c>
      <c r="U36" s="131"/>
      <c r="V36" s="122">
        <v>1411952</v>
      </c>
      <c r="W36" s="131"/>
      <c r="X36" s="122">
        <v>121434586</v>
      </c>
      <c r="Y36" s="131"/>
      <c r="Z36" s="122">
        <v>0</v>
      </c>
      <c r="AA36" s="122"/>
      <c r="AB36" s="122">
        <v>-48569076</v>
      </c>
      <c r="AC36" s="131"/>
      <c r="AD36" s="130">
        <f>SUM(R36:AC36)</f>
        <v>-842812523</v>
      </c>
      <c r="AE36" s="131"/>
      <c r="AF36" s="130">
        <f>SUM(AD36,D36:N36)</f>
        <v>-817253658</v>
      </c>
      <c r="AG36" s="131"/>
      <c r="AH36" s="122">
        <v>19978302</v>
      </c>
      <c r="AI36" s="131"/>
      <c r="AJ36" s="130">
        <f>AF36+AH36</f>
        <v>-797275356</v>
      </c>
    </row>
    <row r="37" spans="1:37" ht="21.6" customHeight="1">
      <c r="A37" s="114" t="s">
        <v>308</v>
      </c>
      <c r="B37" s="115"/>
      <c r="C37" s="115"/>
      <c r="D37" s="144">
        <f>D36+D35</f>
        <v>0</v>
      </c>
      <c r="E37" s="119"/>
      <c r="F37" s="144">
        <v>0</v>
      </c>
      <c r="G37" s="119"/>
      <c r="H37" s="144">
        <f>H36+H35</f>
        <v>0</v>
      </c>
      <c r="I37" s="119"/>
      <c r="J37" s="144">
        <f>J36+J35</f>
        <v>0</v>
      </c>
      <c r="K37" s="119"/>
      <c r="L37" s="144">
        <f>L36+L35</f>
        <v>0</v>
      </c>
      <c r="M37" s="119"/>
      <c r="N37" s="144">
        <f>N36+N35</f>
        <v>80888019</v>
      </c>
      <c r="O37" s="119"/>
      <c r="P37" s="144">
        <v>0</v>
      </c>
      <c r="Q37" s="119"/>
      <c r="R37" s="144">
        <f>R36+R35</f>
        <v>-18006685</v>
      </c>
      <c r="S37" s="119"/>
      <c r="T37" s="144">
        <f>T36+T35</f>
        <v>-899083300</v>
      </c>
      <c r="U37" s="119"/>
      <c r="V37" s="144">
        <f>V36+V35</f>
        <v>1411952</v>
      </c>
      <c r="W37" s="119"/>
      <c r="X37" s="144">
        <f>X36+X35</f>
        <v>121434586</v>
      </c>
      <c r="Y37" s="119"/>
      <c r="Z37" s="144">
        <f>Z36+Z35</f>
        <v>0</v>
      </c>
      <c r="AA37" s="119"/>
      <c r="AB37" s="144">
        <f>AB36+AB35</f>
        <v>-48569076</v>
      </c>
      <c r="AC37" s="119"/>
      <c r="AD37" s="144">
        <f>AD36+AD35</f>
        <v>-842812523</v>
      </c>
      <c r="AE37" s="119"/>
      <c r="AF37" s="144">
        <f>AF36+AF35</f>
        <v>-761924504</v>
      </c>
      <c r="AG37" s="119"/>
      <c r="AH37" s="144">
        <f>AH36+AH35</f>
        <v>68772311</v>
      </c>
      <c r="AI37" s="122"/>
      <c r="AJ37" s="144">
        <f>AJ36+AJ35</f>
        <v>-693152193</v>
      </c>
      <c r="AK37" s="120"/>
    </row>
    <row r="38" spans="1:37" ht="21.6" customHeight="1">
      <c r="A38" s="114"/>
      <c r="B38" s="115"/>
      <c r="C38" s="115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22"/>
      <c r="AJ38" s="119"/>
    </row>
    <row r="39" spans="1:37" ht="21.6" customHeight="1">
      <c r="A39" s="17" t="s">
        <v>209</v>
      </c>
      <c r="B39" s="128"/>
      <c r="C39" s="128"/>
      <c r="D39" s="42">
        <v>0</v>
      </c>
      <c r="E39" s="131"/>
      <c r="F39" s="131"/>
      <c r="G39" s="131"/>
      <c r="H39" s="42">
        <v>0</v>
      </c>
      <c r="I39" s="42"/>
      <c r="J39" s="42">
        <v>28913569</v>
      </c>
      <c r="K39" s="42"/>
      <c r="L39" s="42">
        <v>0</v>
      </c>
      <c r="M39" s="42"/>
      <c r="N39" s="42">
        <v>-28913569</v>
      </c>
      <c r="O39" s="131"/>
      <c r="P39" s="131"/>
      <c r="Q39" s="131"/>
      <c r="R39" s="42">
        <v>0</v>
      </c>
      <c r="S39" s="42"/>
      <c r="T39" s="42">
        <v>0</v>
      </c>
      <c r="U39" s="42"/>
      <c r="V39" s="42">
        <v>0</v>
      </c>
      <c r="W39" s="42"/>
      <c r="X39" s="42">
        <v>0</v>
      </c>
      <c r="Y39" s="42"/>
      <c r="Z39" s="42">
        <v>0</v>
      </c>
      <c r="AA39" s="131"/>
      <c r="AB39" s="42">
        <v>0</v>
      </c>
      <c r="AC39" s="131"/>
      <c r="AD39" s="131">
        <f>SUM(R39:AC39)</f>
        <v>0</v>
      </c>
      <c r="AE39" s="131"/>
      <c r="AF39" s="42">
        <f>SUM(D39:N39,AD39)</f>
        <v>0</v>
      </c>
      <c r="AG39" s="131"/>
      <c r="AH39" s="131">
        <v>0</v>
      </c>
      <c r="AI39" s="131"/>
      <c r="AJ39" s="42">
        <f>AF39+AH39</f>
        <v>0</v>
      </c>
    </row>
    <row r="40" spans="1:37" ht="21.6" customHeight="1">
      <c r="A40" s="17" t="s">
        <v>210</v>
      </c>
      <c r="B40" s="128"/>
      <c r="C40" s="128"/>
      <c r="D40" s="42">
        <v>0</v>
      </c>
      <c r="E40" s="131"/>
      <c r="F40" s="131">
        <v>0</v>
      </c>
      <c r="G40" s="131"/>
      <c r="H40" s="42">
        <v>0</v>
      </c>
      <c r="I40" s="42"/>
      <c r="J40" s="42">
        <v>0</v>
      </c>
      <c r="K40" s="42"/>
      <c r="L40" s="42">
        <v>0</v>
      </c>
      <c r="M40" s="42"/>
      <c r="N40" s="42">
        <v>-45811902</v>
      </c>
      <c r="O40" s="131"/>
      <c r="P40" s="131"/>
      <c r="Q40" s="131"/>
      <c r="R40" s="42">
        <v>0</v>
      </c>
      <c r="S40" s="42"/>
      <c r="T40" s="42">
        <v>-45884068</v>
      </c>
      <c r="U40" s="42"/>
      <c r="V40" s="42">
        <v>0</v>
      </c>
      <c r="W40" s="42"/>
      <c r="X40" s="42">
        <v>15858722</v>
      </c>
      <c r="Y40" s="42"/>
      <c r="Z40" s="42">
        <v>0</v>
      </c>
      <c r="AA40" s="131"/>
      <c r="AB40" s="42">
        <v>75837248</v>
      </c>
      <c r="AC40" s="131"/>
      <c r="AD40" s="131">
        <f>SUM(R40:AC40)</f>
        <v>45811902</v>
      </c>
      <c r="AE40" s="131"/>
      <c r="AF40" s="42">
        <f>SUM(D40:N40,AD40)</f>
        <v>0</v>
      </c>
      <c r="AG40" s="131"/>
      <c r="AH40" s="131">
        <v>0</v>
      </c>
      <c r="AI40" s="131"/>
      <c r="AJ40" s="42">
        <f>AF40+AH40</f>
        <v>0</v>
      </c>
    </row>
    <row r="41" spans="1:37" ht="21.6" hidden="1" customHeight="1">
      <c r="A41" s="3" t="s">
        <v>211</v>
      </c>
      <c r="B41" s="128"/>
      <c r="C41" s="128"/>
      <c r="D41" s="42">
        <v>0</v>
      </c>
      <c r="E41" s="131"/>
      <c r="F41" s="131">
        <v>0</v>
      </c>
      <c r="G41" s="131"/>
      <c r="H41" s="42">
        <v>0</v>
      </c>
      <c r="I41" s="42"/>
      <c r="J41" s="42">
        <v>0</v>
      </c>
      <c r="K41" s="42"/>
      <c r="L41" s="42">
        <v>0</v>
      </c>
      <c r="M41" s="42"/>
      <c r="N41" s="42">
        <v>0</v>
      </c>
      <c r="O41" s="42"/>
      <c r="P41" s="42">
        <v>0</v>
      </c>
      <c r="Q41" s="42"/>
      <c r="R41" s="42">
        <v>0</v>
      </c>
      <c r="S41" s="42"/>
      <c r="T41" s="42">
        <v>0</v>
      </c>
      <c r="U41" s="42"/>
      <c r="V41" s="42">
        <v>0</v>
      </c>
      <c r="W41" s="42"/>
      <c r="X41" s="42">
        <v>0</v>
      </c>
      <c r="Y41" s="42"/>
      <c r="Z41" s="42">
        <v>0</v>
      </c>
      <c r="AA41" s="131"/>
      <c r="AB41" s="131">
        <v>0</v>
      </c>
      <c r="AC41" s="131"/>
      <c r="AD41" s="130">
        <f>SUM(R41:AC41)</f>
        <v>0</v>
      </c>
      <c r="AE41" s="131"/>
      <c r="AF41" s="41">
        <f>SUM(D41:N41,AD41)</f>
        <v>0</v>
      </c>
      <c r="AG41" s="131"/>
      <c r="AH41" s="131">
        <v>0</v>
      </c>
      <c r="AI41" s="131"/>
      <c r="AJ41" s="130">
        <f>AF41+AH41</f>
        <v>0</v>
      </c>
    </row>
    <row r="42" spans="1:37" ht="21.6" hidden="1" customHeight="1">
      <c r="A42" s="3" t="s">
        <v>212</v>
      </c>
      <c r="B42" s="128"/>
      <c r="C42" s="128"/>
      <c r="D42" s="42">
        <v>0</v>
      </c>
      <c r="E42" s="131"/>
      <c r="F42" s="131"/>
      <c r="G42" s="131"/>
      <c r="H42" s="42">
        <v>0</v>
      </c>
      <c r="I42" s="42"/>
      <c r="J42" s="42">
        <v>0</v>
      </c>
      <c r="K42" s="42"/>
      <c r="L42" s="42">
        <v>0</v>
      </c>
      <c r="M42" s="42"/>
      <c r="N42" s="42">
        <v>0</v>
      </c>
      <c r="O42" s="131"/>
      <c r="P42" s="131"/>
      <c r="Q42" s="131"/>
      <c r="R42" s="42">
        <v>0</v>
      </c>
      <c r="S42" s="42"/>
      <c r="T42" s="42">
        <v>0</v>
      </c>
      <c r="U42" s="42"/>
      <c r="V42" s="42">
        <v>0</v>
      </c>
      <c r="W42" s="42"/>
      <c r="X42" s="42">
        <v>0</v>
      </c>
      <c r="Y42" s="42"/>
      <c r="Z42" s="42">
        <f>SUM(T42:Y42)</f>
        <v>0</v>
      </c>
      <c r="AA42" s="131"/>
      <c r="AB42" s="131">
        <v>0</v>
      </c>
      <c r="AC42" s="131"/>
      <c r="AD42" s="131">
        <f>SUM(P42:AB42)</f>
        <v>0</v>
      </c>
      <c r="AE42" s="131"/>
      <c r="AF42" s="42">
        <f>SUM(D42:N42,AD42)</f>
        <v>0</v>
      </c>
      <c r="AG42" s="131"/>
      <c r="AH42" s="131">
        <v>0</v>
      </c>
      <c r="AI42" s="131"/>
      <c r="AJ42" s="42">
        <f t="shared" ref="AJ42" si="0">AF42+AH42</f>
        <v>0</v>
      </c>
    </row>
    <row r="43" spans="1:37" ht="21.6" customHeight="1">
      <c r="A43" s="128"/>
      <c r="B43" s="128"/>
      <c r="C43" s="128"/>
      <c r="D43" s="145"/>
      <c r="E43" s="131"/>
      <c r="F43" s="145"/>
      <c r="G43" s="131"/>
      <c r="H43" s="145"/>
      <c r="I43" s="131"/>
      <c r="J43" s="145"/>
      <c r="K43" s="131"/>
      <c r="L43" s="145"/>
      <c r="M43" s="131"/>
      <c r="N43" s="145"/>
      <c r="O43" s="131"/>
      <c r="P43" s="145"/>
      <c r="Q43" s="131"/>
      <c r="R43" s="145"/>
      <c r="S43" s="131"/>
      <c r="T43" s="145"/>
      <c r="U43" s="131"/>
      <c r="V43" s="145"/>
      <c r="W43" s="131"/>
      <c r="X43" s="145"/>
      <c r="Y43" s="131"/>
      <c r="Z43" s="145"/>
      <c r="AA43" s="131"/>
      <c r="AB43" s="145"/>
      <c r="AC43" s="131"/>
      <c r="AD43" s="145"/>
      <c r="AE43" s="131"/>
      <c r="AF43" s="146"/>
      <c r="AG43" s="131"/>
      <c r="AH43" s="145"/>
      <c r="AI43" s="131"/>
      <c r="AJ43" s="146"/>
    </row>
    <row r="44" spans="1:37" ht="21.6" customHeight="1" thickBot="1">
      <c r="A44" s="114" t="s">
        <v>218</v>
      </c>
      <c r="B44" s="114"/>
      <c r="C44" s="114"/>
      <c r="D44" s="147">
        <f>+SUM(D39:D42)+D37+D32+D16</f>
        <v>7520978320</v>
      </c>
      <c r="E44" s="119"/>
      <c r="F44" s="147"/>
      <c r="G44" s="119"/>
      <c r="H44" s="147">
        <f>+SUM(H39:H42)+H37+H32+H16</f>
        <v>18224269226</v>
      </c>
      <c r="I44" s="119"/>
      <c r="J44" s="147">
        <f>+SUM(J39:J42)+J37+J32+J16</f>
        <v>337374385</v>
      </c>
      <c r="K44" s="119"/>
      <c r="L44" s="147">
        <f>+SUM(L39:L42)+L37+L32+L16</f>
        <v>7714962</v>
      </c>
      <c r="M44" s="119"/>
      <c r="N44" s="147">
        <f>+SUM(N39:N42)+N37+N32+N16</f>
        <v>6879526830</v>
      </c>
      <c r="O44" s="131"/>
      <c r="P44" s="147">
        <f>+P39+P37+P32+P16</f>
        <v>2973536816</v>
      </c>
      <c r="Q44" s="131"/>
      <c r="R44" s="147">
        <f>+SUM(R39:R42)+R37+R32+R16</f>
        <v>6169165</v>
      </c>
      <c r="S44" s="131"/>
      <c r="T44" s="147">
        <f>+SUM(T39:T42)+T37+T32+T16</f>
        <v>-2167096049</v>
      </c>
      <c r="U44" s="131"/>
      <c r="V44" s="147">
        <f>+SUM(V39:V42)+V37+V32+V16</f>
        <v>34862183</v>
      </c>
      <c r="W44" s="131"/>
      <c r="X44" s="147">
        <f>+SUM(X39:X42)+X37+X32+X16</f>
        <v>-126585929</v>
      </c>
      <c r="Y44" s="131"/>
      <c r="Z44" s="147">
        <f>+SUM(Z39:Z42)+Z37+Z32+Z16</f>
        <v>-22660706145</v>
      </c>
      <c r="AA44" s="119"/>
      <c r="AB44" s="147">
        <f>+SUM(AB39:AB42)+AB37+AB32+AB16</f>
        <v>557119482</v>
      </c>
      <c r="AC44" s="131"/>
      <c r="AD44" s="147">
        <f>+SUM(AD39:AD42)+AD37+AD32+AD16</f>
        <v>-24356237293</v>
      </c>
      <c r="AE44" s="119"/>
      <c r="AF44" s="147">
        <f>+SUM(AF39:AF42)+AF37+AF32+AF16</f>
        <v>8613626430</v>
      </c>
      <c r="AG44" s="119"/>
      <c r="AH44" s="147">
        <f>+SUM(AH39:AH42)+AH37+AH32+AH16</f>
        <v>313498082</v>
      </c>
      <c r="AI44" s="122"/>
      <c r="AJ44" s="147">
        <f>+SUM(AJ39:AJ42)+AJ37+AJ32+AJ16</f>
        <v>8927124512</v>
      </c>
    </row>
    <row r="45" spans="1:37" ht="21.6" customHeight="1" thickTop="1"/>
    <row r="46" spans="1:37" ht="21.6" customHeight="1">
      <c r="A46" s="88" t="s">
        <v>0</v>
      </c>
      <c r="B46" s="88"/>
      <c r="C46" s="88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90"/>
      <c r="AI46" s="89"/>
      <c r="AJ46" s="89"/>
    </row>
    <row r="47" spans="1:37" ht="21.6" customHeight="1">
      <c r="A47" s="92" t="s">
        <v>137</v>
      </c>
      <c r="B47" s="92"/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77"/>
      <c r="AI47" s="93"/>
      <c r="AJ47" s="93"/>
    </row>
    <row r="48" spans="1:37" ht="21.6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3"/>
      <c r="Q48" s="93"/>
      <c r="R48" s="93"/>
      <c r="S48" s="93"/>
      <c r="T48" s="93"/>
      <c r="U48" s="93"/>
      <c r="V48" s="93"/>
      <c r="W48" s="93"/>
      <c r="X48" s="95"/>
      <c r="Y48" s="93"/>
      <c r="Z48" s="95"/>
      <c r="AA48" s="95"/>
      <c r="AB48" s="95"/>
      <c r="AC48" s="93"/>
      <c r="AD48" s="93"/>
      <c r="AE48" s="93"/>
      <c r="AF48" s="93"/>
      <c r="AG48" s="93"/>
      <c r="AH48" s="93"/>
      <c r="AI48" s="93"/>
      <c r="AJ48" s="93"/>
    </row>
    <row r="49" spans="1:36" ht="21.6" customHeight="1">
      <c r="A49" s="93"/>
      <c r="B49" s="93"/>
      <c r="C49" s="93"/>
      <c r="D49" s="203" t="s">
        <v>138</v>
      </c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96"/>
      <c r="AF49" s="96"/>
      <c r="AG49" s="96"/>
      <c r="AH49" s="96"/>
      <c r="AI49" s="96"/>
      <c r="AJ49" s="96"/>
    </row>
    <row r="50" spans="1:36" ht="21.6" customHeight="1">
      <c r="A50" s="93"/>
      <c r="B50" s="93"/>
      <c r="C50" s="93"/>
      <c r="D50" s="93"/>
      <c r="E50" s="93"/>
      <c r="F50" s="93"/>
      <c r="G50" s="93"/>
      <c r="H50" s="93"/>
      <c r="I50" s="97"/>
      <c r="J50" s="204" t="s">
        <v>139</v>
      </c>
      <c r="K50" s="204"/>
      <c r="L50" s="204"/>
      <c r="M50" s="204"/>
      <c r="N50" s="204"/>
      <c r="O50" s="93"/>
      <c r="P50" s="204" t="s">
        <v>62</v>
      </c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98"/>
      <c r="AF50" s="98"/>
      <c r="AG50" s="93"/>
      <c r="AH50" s="99"/>
      <c r="AI50" s="98"/>
      <c r="AJ50" s="93"/>
    </row>
    <row r="51" spans="1:36" ht="21.6" customHeight="1">
      <c r="A51" s="93"/>
      <c r="B51" s="93"/>
      <c r="C51" s="93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0"/>
      <c r="P51" s="101"/>
      <c r="Q51" s="101"/>
      <c r="R51" s="101"/>
      <c r="S51" s="101"/>
      <c r="T51" s="101" t="s">
        <v>140</v>
      </c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2"/>
      <c r="AF51" s="102"/>
      <c r="AG51" s="100"/>
      <c r="AH51" s="103"/>
      <c r="AI51" s="102"/>
      <c r="AJ51" s="100"/>
    </row>
    <row r="52" spans="1:36" ht="21.6" customHeight="1">
      <c r="A52" s="93"/>
      <c r="B52" s="93"/>
      <c r="C52" s="93"/>
      <c r="D52" s="100"/>
      <c r="E52" s="100"/>
      <c r="F52" s="100"/>
      <c r="G52" s="100"/>
      <c r="H52" s="100"/>
      <c r="I52" s="101"/>
      <c r="J52" s="101"/>
      <c r="K52" s="101"/>
      <c r="L52" s="101"/>
      <c r="M52" s="101"/>
      <c r="N52" s="101"/>
      <c r="O52" s="100"/>
      <c r="P52" s="101"/>
      <c r="Q52" s="101"/>
      <c r="R52" s="101"/>
      <c r="S52" s="101"/>
      <c r="T52" s="101" t="s">
        <v>141</v>
      </c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2"/>
      <c r="AF52" s="102"/>
      <c r="AG52" s="100"/>
      <c r="AH52" s="103"/>
      <c r="AI52" s="102"/>
      <c r="AJ52" s="100"/>
    </row>
    <row r="53" spans="1:36" ht="21.6" customHeight="1">
      <c r="A53" s="93"/>
      <c r="B53" s="93"/>
      <c r="C53" s="93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0"/>
      <c r="P53" s="101"/>
      <c r="Q53" s="101"/>
      <c r="R53" s="101"/>
      <c r="S53" s="101"/>
      <c r="T53" s="104" t="s">
        <v>142</v>
      </c>
      <c r="U53" s="101"/>
      <c r="V53" s="101"/>
      <c r="W53" s="101"/>
      <c r="X53" s="101" t="s">
        <v>143</v>
      </c>
      <c r="Y53" s="101"/>
      <c r="Z53" s="101"/>
      <c r="AA53" s="101"/>
      <c r="AB53" s="101"/>
      <c r="AC53" s="101"/>
      <c r="AD53" s="101"/>
      <c r="AE53" s="102"/>
      <c r="AF53" s="102"/>
      <c r="AG53" s="100"/>
      <c r="AH53" s="103"/>
      <c r="AI53" s="102"/>
      <c r="AJ53" s="105"/>
    </row>
    <row r="54" spans="1:36" ht="21.6" customHeight="1">
      <c r="A54" s="93"/>
      <c r="B54" s="93"/>
      <c r="C54" s="93"/>
      <c r="D54" s="100"/>
      <c r="E54" s="100"/>
      <c r="F54" s="101" t="s">
        <v>144</v>
      </c>
      <c r="G54" s="106"/>
      <c r="H54" s="100"/>
      <c r="I54" s="101"/>
      <c r="J54" s="101"/>
      <c r="K54" s="101"/>
      <c r="L54" s="101"/>
      <c r="M54" s="101"/>
      <c r="N54" s="101"/>
      <c r="O54" s="100"/>
      <c r="P54" s="107" t="s">
        <v>145</v>
      </c>
      <c r="Q54" s="108"/>
      <c r="R54" s="104"/>
      <c r="S54" s="108"/>
      <c r="T54" s="104" t="s">
        <v>146</v>
      </c>
      <c r="U54" s="108"/>
      <c r="V54" s="101" t="s">
        <v>143</v>
      </c>
      <c r="W54" s="108"/>
      <c r="X54" s="104" t="s">
        <v>148</v>
      </c>
      <c r="Y54" s="101"/>
      <c r="Z54" s="101"/>
      <c r="AA54" s="101"/>
      <c r="AB54" s="101"/>
      <c r="AC54" s="101"/>
      <c r="AD54" s="101"/>
      <c r="AE54" s="102"/>
      <c r="AF54" s="102"/>
      <c r="AG54" s="100"/>
      <c r="AH54" s="103"/>
      <c r="AI54" s="102"/>
      <c r="AJ54" s="100"/>
    </row>
    <row r="55" spans="1:36" ht="21.6" customHeight="1">
      <c r="A55" s="93"/>
      <c r="B55" s="93"/>
      <c r="C55" s="93"/>
      <c r="D55" s="100"/>
      <c r="E55" s="100"/>
      <c r="F55" s="101" t="s">
        <v>149</v>
      </c>
      <c r="G55" s="100"/>
      <c r="H55" s="100"/>
      <c r="I55" s="101"/>
      <c r="J55" s="101"/>
      <c r="K55" s="101"/>
      <c r="L55" s="101"/>
      <c r="M55" s="101"/>
      <c r="N55" s="101"/>
      <c r="O55" s="100"/>
      <c r="P55" s="107" t="s">
        <v>150</v>
      </c>
      <c r="Q55" s="104"/>
      <c r="R55" s="106"/>
      <c r="S55" s="108"/>
      <c r="T55" s="104" t="s">
        <v>151</v>
      </c>
      <c r="U55" s="108"/>
      <c r="V55" s="101" t="s">
        <v>152</v>
      </c>
      <c r="W55" s="104"/>
      <c r="X55" s="104" t="s">
        <v>154</v>
      </c>
      <c r="Y55" s="100"/>
      <c r="Z55" s="101"/>
      <c r="AA55" s="101"/>
      <c r="AB55" s="101"/>
      <c r="AC55" s="101"/>
      <c r="AD55" s="101"/>
      <c r="AE55" s="109"/>
      <c r="AF55" s="101" t="s">
        <v>155</v>
      </c>
      <c r="AG55" s="102"/>
      <c r="AH55" s="106"/>
      <c r="AI55" s="100"/>
      <c r="AJ55" s="103"/>
    </row>
    <row r="56" spans="1:36" ht="21.6" customHeight="1">
      <c r="A56" s="93"/>
      <c r="B56" s="93"/>
      <c r="C56" s="93"/>
      <c r="D56" s="101" t="s">
        <v>144</v>
      </c>
      <c r="E56" s="101"/>
      <c r="F56" s="101" t="s">
        <v>156</v>
      </c>
      <c r="G56" s="101"/>
      <c r="H56" s="101" t="s">
        <v>157</v>
      </c>
      <c r="I56" s="101"/>
      <c r="J56" s="101"/>
      <c r="K56" s="101"/>
      <c r="L56" s="101"/>
      <c r="M56" s="100"/>
      <c r="N56" s="100"/>
      <c r="O56" s="101"/>
      <c r="P56" s="107" t="s">
        <v>158</v>
      </c>
      <c r="Q56" s="104"/>
      <c r="R56" s="110" t="s">
        <v>153</v>
      </c>
      <c r="S56" s="104"/>
      <c r="T56" s="104" t="s">
        <v>159</v>
      </c>
      <c r="U56" s="104"/>
      <c r="V56" s="101" t="s">
        <v>160</v>
      </c>
      <c r="W56" s="104"/>
      <c r="X56" s="104" t="s">
        <v>161</v>
      </c>
      <c r="Y56" s="100"/>
      <c r="Z56" s="101" t="s">
        <v>162</v>
      </c>
      <c r="AA56" s="101"/>
      <c r="AB56" s="101" t="s">
        <v>163</v>
      </c>
      <c r="AC56" s="101"/>
      <c r="AD56" s="101" t="s">
        <v>164</v>
      </c>
      <c r="AE56" s="100"/>
      <c r="AF56" s="101" t="s">
        <v>165</v>
      </c>
      <c r="AG56" s="101"/>
      <c r="AH56" s="101" t="s">
        <v>166</v>
      </c>
      <c r="AI56" s="101"/>
      <c r="AJ56" s="62"/>
    </row>
    <row r="57" spans="1:36" ht="21.6" customHeight="1">
      <c r="A57" s="93"/>
      <c r="B57" s="93"/>
      <c r="C57" s="93"/>
      <c r="D57" s="101" t="s">
        <v>149</v>
      </c>
      <c r="E57" s="101"/>
      <c r="F57" s="101" t="s">
        <v>167</v>
      </c>
      <c r="G57" s="101"/>
      <c r="H57" s="101" t="s">
        <v>150</v>
      </c>
      <c r="I57" s="101"/>
      <c r="J57" s="101" t="s">
        <v>168</v>
      </c>
      <c r="K57" s="101"/>
      <c r="L57" s="101" t="s">
        <v>169</v>
      </c>
      <c r="M57" s="101"/>
      <c r="N57" s="101"/>
      <c r="O57" s="101"/>
      <c r="P57" s="104" t="s">
        <v>170</v>
      </c>
      <c r="Q57" s="104"/>
      <c r="R57" s="104" t="s">
        <v>171</v>
      </c>
      <c r="S57" s="104"/>
      <c r="T57" s="104" t="s">
        <v>172</v>
      </c>
      <c r="U57" s="104"/>
      <c r="V57" s="101" t="s">
        <v>173</v>
      </c>
      <c r="W57" s="104"/>
      <c r="X57" s="104" t="s">
        <v>174</v>
      </c>
      <c r="Y57" s="100"/>
      <c r="Z57" s="101" t="s">
        <v>175</v>
      </c>
      <c r="AA57" s="101"/>
      <c r="AB57" s="101" t="s">
        <v>176</v>
      </c>
      <c r="AC57" s="101"/>
      <c r="AD57" s="101" t="s">
        <v>176</v>
      </c>
      <c r="AE57" s="100"/>
      <c r="AF57" s="101" t="s">
        <v>177</v>
      </c>
      <c r="AG57" s="101"/>
      <c r="AH57" s="101" t="s">
        <v>178</v>
      </c>
      <c r="AI57" s="101"/>
      <c r="AJ57" s="111" t="s">
        <v>179</v>
      </c>
    </row>
    <row r="58" spans="1:36" ht="21.6" customHeight="1">
      <c r="A58" s="93"/>
      <c r="B58" s="112"/>
      <c r="C58" s="113"/>
      <c r="D58" s="101" t="s">
        <v>156</v>
      </c>
      <c r="E58" s="101"/>
      <c r="F58" s="101" t="s">
        <v>180</v>
      </c>
      <c r="G58" s="101"/>
      <c r="H58" s="101" t="s">
        <v>181</v>
      </c>
      <c r="I58" s="101"/>
      <c r="J58" s="101" t="s">
        <v>182</v>
      </c>
      <c r="K58" s="101"/>
      <c r="L58" s="101" t="s">
        <v>183</v>
      </c>
      <c r="M58" s="101"/>
      <c r="N58" s="101" t="s">
        <v>184</v>
      </c>
      <c r="O58" s="101"/>
      <c r="P58" s="104" t="s">
        <v>185</v>
      </c>
      <c r="Q58" s="104"/>
      <c r="R58" s="104" t="s">
        <v>186</v>
      </c>
      <c r="S58" s="104"/>
      <c r="T58" s="104" t="s">
        <v>187</v>
      </c>
      <c r="U58" s="104"/>
      <c r="V58" s="101" t="s">
        <v>188</v>
      </c>
      <c r="W58" s="104"/>
      <c r="X58" s="104" t="s">
        <v>187</v>
      </c>
      <c r="Y58" s="100"/>
      <c r="Z58" s="101" t="s">
        <v>189</v>
      </c>
      <c r="AA58" s="101"/>
      <c r="AB58" s="101" t="s">
        <v>190</v>
      </c>
      <c r="AC58" s="101"/>
      <c r="AD58" s="101" t="s">
        <v>190</v>
      </c>
      <c r="AE58" s="100"/>
      <c r="AF58" s="101" t="s">
        <v>191</v>
      </c>
      <c r="AG58" s="101"/>
      <c r="AH58" s="101" t="s">
        <v>192</v>
      </c>
      <c r="AI58" s="101"/>
      <c r="AJ58" s="111" t="s">
        <v>193</v>
      </c>
    </row>
    <row r="59" spans="1:36" ht="21.6" customHeight="1">
      <c r="A59" s="93"/>
      <c r="C59" s="113"/>
      <c r="D59" s="202" t="s">
        <v>7</v>
      </c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</row>
    <row r="60" spans="1:36" ht="21.6" customHeight="1">
      <c r="A60" s="114" t="s">
        <v>273</v>
      </c>
      <c r="B60" s="115"/>
      <c r="C60" s="115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7"/>
      <c r="P60" s="116"/>
      <c r="Q60" s="116"/>
      <c r="R60" s="116"/>
      <c r="S60" s="116"/>
      <c r="T60" s="116"/>
      <c r="U60" s="116"/>
      <c r="V60" s="116"/>
      <c r="W60" s="117"/>
      <c r="X60" s="117"/>
      <c r="Y60" s="117"/>
      <c r="Z60" s="116"/>
      <c r="AA60" s="116"/>
      <c r="AB60" s="116"/>
      <c r="AC60" s="117"/>
      <c r="AD60" s="116"/>
      <c r="AE60" s="117"/>
      <c r="AF60" s="116"/>
      <c r="AG60" s="117"/>
      <c r="AH60" s="116"/>
      <c r="AI60" s="117"/>
      <c r="AJ60" s="6"/>
    </row>
    <row r="61" spans="1:36" ht="21.6" customHeight="1">
      <c r="A61" s="114" t="s">
        <v>274</v>
      </c>
      <c r="B61" s="115"/>
      <c r="C61" s="115"/>
      <c r="D61" s="118">
        <v>7520978320</v>
      </c>
      <c r="E61" s="118"/>
      <c r="F61" s="118"/>
      <c r="G61" s="118"/>
      <c r="H61" s="118">
        <v>18224269226</v>
      </c>
      <c r="I61" s="118"/>
      <c r="J61" s="118">
        <v>337374385</v>
      </c>
      <c r="K61" s="118"/>
      <c r="L61" s="118">
        <v>7714962</v>
      </c>
      <c r="M61" s="118"/>
      <c r="N61" s="118">
        <v>6879526830</v>
      </c>
      <c r="O61" s="119"/>
      <c r="P61" s="118">
        <v>2973536816</v>
      </c>
      <c r="Q61" s="118"/>
      <c r="R61" s="118">
        <v>6169165</v>
      </c>
      <c r="S61" s="118"/>
      <c r="T61" s="118">
        <v>-2167096049</v>
      </c>
      <c r="U61" s="118"/>
      <c r="V61" s="118">
        <v>34862183</v>
      </c>
      <c r="W61" s="118"/>
      <c r="X61" s="118">
        <v>-126585929</v>
      </c>
      <c r="Y61" s="118"/>
      <c r="Z61" s="118">
        <v>-22660706145</v>
      </c>
      <c r="AA61" s="118"/>
      <c r="AB61" s="118">
        <v>557119482</v>
      </c>
      <c r="AC61" s="118"/>
      <c r="AD61" s="118">
        <f>SUM(R61:AC61)</f>
        <v>-24356237293</v>
      </c>
      <c r="AE61" s="118"/>
      <c r="AF61" s="119">
        <f>SUM(AD61,D61:N61)</f>
        <v>8613626430</v>
      </c>
      <c r="AG61" s="118"/>
      <c r="AH61" s="118">
        <v>313498082</v>
      </c>
      <c r="AI61" s="118"/>
      <c r="AJ61" s="118">
        <f>AH61+AF61</f>
        <v>8927124512</v>
      </c>
    </row>
    <row r="62" spans="1:36" ht="21.6" customHeight="1">
      <c r="A62" s="114"/>
      <c r="B62" s="115"/>
      <c r="C62" s="115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9"/>
      <c r="P62" s="118"/>
      <c r="Q62" s="118"/>
      <c r="R62" s="118"/>
      <c r="S62" s="118"/>
      <c r="T62" s="118"/>
      <c r="U62" s="118"/>
      <c r="V62" s="118"/>
      <c r="W62" s="118"/>
      <c r="X62" s="119"/>
      <c r="Y62" s="118"/>
      <c r="Z62" s="118"/>
      <c r="AA62" s="118"/>
      <c r="AB62" s="118"/>
      <c r="AC62" s="119"/>
      <c r="AD62" s="118"/>
      <c r="AE62" s="119"/>
      <c r="AF62" s="119"/>
      <c r="AG62" s="119"/>
      <c r="AH62" s="118"/>
      <c r="AI62" s="122"/>
      <c r="AJ62" s="119"/>
    </row>
    <row r="63" spans="1:36" ht="21.6" customHeight="1">
      <c r="A63" s="114" t="s">
        <v>216</v>
      </c>
      <c r="B63" s="115"/>
      <c r="C63" s="115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</row>
    <row r="64" spans="1:36" ht="21.6" hidden="1" customHeight="1">
      <c r="A64" s="123" t="s">
        <v>195</v>
      </c>
      <c r="B64" s="124"/>
      <c r="C64" s="125"/>
      <c r="D64" s="125"/>
      <c r="E64" s="126"/>
      <c r="F64" s="125"/>
      <c r="G64" s="126"/>
      <c r="H64" s="125"/>
      <c r="I64" s="126"/>
      <c r="J64" s="125"/>
      <c r="K64" s="126"/>
      <c r="L64" s="125"/>
      <c r="M64" s="126"/>
      <c r="N64" s="125"/>
      <c r="O64" s="126"/>
      <c r="P64" s="125"/>
      <c r="Q64" s="126"/>
      <c r="R64" s="125"/>
      <c r="S64" s="126"/>
      <c r="T64" s="125"/>
      <c r="U64" s="126"/>
      <c r="V64" s="125"/>
      <c r="W64" s="126"/>
      <c r="X64" s="125"/>
      <c r="Y64" s="126"/>
      <c r="Z64" s="125"/>
      <c r="AA64" s="126"/>
      <c r="AB64" s="125"/>
      <c r="AC64" s="126"/>
      <c r="AD64" s="125"/>
      <c r="AE64" s="127"/>
      <c r="AF64" s="127"/>
      <c r="AG64" s="127"/>
      <c r="AH64" s="127"/>
      <c r="AI64" s="127"/>
      <c r="AJ64" s="127"/>
    </row>
    <row r="65" spans="1:36" ht="21.6" hidden="1" customHeight="1">
      <c r="A65" s="128" t="s">
        <v>196</v>
      </c>
      <c r="B65" s="129">
        <v>39</v>
      </c>
      <c r="C65" s="125"/>
      <c r="D65" s="130"/>
      <c r="E65" s="131"/>
      <c r="F65" s="130"/>
      <c r="G65" s="131"/>
      <c r="H65" s="130"/>
      <c r="I65" s="122"/>
      <c r="J65" s="130"/>
      <c r="K65" s="122"/>
      <c r="L65" s="130"/>
      <c r="M65" s="122"/>
      <c r="N65" s="130"/>
      <c r="O65" s="131"/>
      <c r="P65" s="130"/>
      <c r="Q65" s="131"/>
      <c r="R65" s="130"/>
      <c r="S65" s="131"/>
      <c r="T65" s="130"/>
      <c r="U65" s="131"/>
      <c r="V65" s="130"/>
      <c r="W65" s="131"/>
      <c r="X65" s="130"/>
      <c r="Y65" s="131"/>
      <c r="Z65" s="130"/>
      <c r="AA65" s="131"/>
      <c r="AB65" s="130"/>
      <c r="AC65" s="131"/>
      <c r="AD65" s="130">
        <f>SUM(R65:AC65)</f>
        <v>0</v>
      </c>
      <c r="AE65" s="131"/>
      <c r="AF65" s="130">
        <f>SUM(AD65,D65:N65)</f>
        <v>0</v>
      </c>
      <c r="AG65" s="131"/>
      <c r="AH65" s="130"/>
      <c r="AI65" s="131"/>
      <c r="AJ65" s="130"/>
    </row>
    <row r="66" spans="1:36" ht="21.6" hidden="1" customHeight="1">
      <c r="A66" s="123" t="s">
        <v>197</v>
      </c>
      <c r="B66" s="124"/>
      <c r="C66" s="125"/>
      <c r="D66" s="132">
        <f>SUM(D65)</f>
        <v>0</v>
      </c>
      <c r="E66" s="119"/>
      <c r="F66" s="132"/>
      <c r="G66" s="119"/>
      <c r="H66" s="132">
        <f>SUM(H65)</f>
        <v>0</v>
      </c>
      <c r="I66" s="118"/>
      <c r="J66" s="132">
        <f>SUM(J65)</f>
        <v>0</v>
      </c>
      <c r="K66" s="118"/>
      <c r="L66" s="132">
        <f>SUM(L65)</f>
        <v>0</v>
      </c>
      <c r="M66" s="118"/>
      <c r="N66" s="132">
        <f>SUM(N65)</f>
        <v>0</v>
      </c>
      <c r="O66" s="119"/>
      <c r="P66" s="132">
        <v>0</v>
      </c>
      <c r="Q66" s="119"/>
      <c r="R66" s="132">
        <f>SUM(R65)</f>
        <v>0</v>
      </c>
      <c r="S66" s="119"/>
      <c r="T66" s="132">
        <f>SUM(T65)</f>
        <v>0</v>
      </c>
      <c r="U66" s="119"/>
      <c r="V66" s="132">
        <f>SUM(V65)</f>
        <v>0</v>
      </c>
      <c r="W66" s="119"/>
      <c r="X66" s="132">
        <f>SUM(X65)</f>
        <v>0</v>
      </c>
      <c r="Y66" s="119"/>
      <c r="Z66" s="132">
        <f>SUM(Z65)</f>
        <v>0</v>
      </c>
      <c r="AA66" s="119"/>
      <c r="AB66" s="132">
        <f>SUM(AB65)</f>
        <v>0</v>
      </c>
      <c r="AC66" s="119"/>
      <c r="AD66" s="132">
        <f>SUM(AD65)</f>
        <v>0</v>
      </c>
      <c r="AE66" s="119"/>
      <c r="AF66" s="132">
        <f>SUM(AF65)</f>
        <v>0</v>
      </c>
      <c r="AG66" s="119"/>
      <c r="AH66" s="132">
        <f>SUM(AH65)</f>
        <v>0</v>
      </c>
      <c r="AI66" s="119"/>
      <c r="AJ66" s="132">
        <f>SUM(AJ65)</f>
        <v>0</v>
      </c>
    </row>
    <row r="67" spans="1:36" ht="21.6" hidden="1" customHeight="1">
      <c r="A67" s="133"/>
      <c r="B67" s="124"/>
      <c r="C67" s="125"/>
      <c r="D67" s="134"/>
      <c r="E67" s="135"/>
      <c r="F67" s="134"/>
      <c r="G67" s="135"/>
      <c r="H67" s="134"/>
      <c r="I67" s="135"/>
      <c r="J67" s="134"/>
      <c r="K67" s="135"/>
      <c r="L67" s="134"/>
      <c r="M67" s="135"/>
      <c r="N67" s="134"/>
      <c r="O67" s="135"/>
      <c r="P67" s="134"/>
      <c r="Q67" s="135"/>
      <c r="R67" s="134"/>
      <c r="S67" s="135"/>
      <c r="T67" s="134"/>
      <c r="U67" s="135"/>
      <c r="V67" s="134"/>
      <c r="W67" s="135"/>
      <c r="X67" s="134"/>
      <c r="Y67" s="135"/>
      <c r="Z67" s="134"/>
      <c r="AA67" s="135"/>
      <c r="AB67" s="134"/>
      <c r="AC67" s="135"/>
      <c r="AD67" s="136"/>
      <c r="AE67" s="127"/>
      <c r="AF67" s="127"/>
      <c r="AG67" s="127"/>
      <c r="AH67" s="127"/>
      <c r="AI67" s="127"/>
      <c r="AJ67" s="127"/>
    </row>
    <row r="68" spans="1:36" ht="21.6" hidden="1" customHeight="1">
      <c r="A68" s="137" t="s">
        <v>198</v>
      </c>
      <c r="B68" s="138"/>
      <c r="C68" s="138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31"/>
      <c r="P68" s="122"/>
      <c r="Q68" s="131"/>
      <c r="R68" s="122"/>
      <c r="S68" s="131"/>
      <c r="T68" s="122"/>
      <c r="U68" s="131"/>
      <c r="V68" s="131"/>
      <c r="W68" s="131"/>
      <c r="X68" s="122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</row>
    <row r="69" spans="1:36" ht="21.6" hidden="1" customHeight="1">
      <c r="A69" s="139" t="s">
        <v>199</v>
      </c>
      <c r="B69" s="140">
        <v>18</v>
      </c>
      <c r="C69" s="138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31"/>
      <c r="P69" s="122"/>
      <c r="Q69" s="131"/>
      <c r="R69" s="122"/>
      <c r="S69" s="131"/>
      <c r="T69" s="122"/>
      <c r="U69" s="131"/>
      <c r="V69" s="131"/>
      <c r="W69" s="131"/>
      <c r="X69" s="122"/>
      <c r="Y69" s="131"/>
      <c r="Z69" s="131"/>
      <c r="AA69" s="131"/>
      <c r="AB69" s="131"/>
      <c r="AC69" s="131"/>
      <c r="AD69" s="131">
        <f>SUM(R69:AC69)</f>
        <v>0</v>
      </c>
      <c r="AE69" s="131"/>
      <c r="AF69" s="42">
        <f>SUM(D69:N69,AD69)</f>
        <v>0</v>
      </c>
      <c r="AG69" s="131"/>
      <c r="AH69" s="131"/>
      <c r="AI69" s="131"/>
      <c r="AJ69" s="131">
        <f>AF69+AH69</f>
        <v>0</v>
      </c>
    </row>
    <row r="70" spans="1:36" ht="21.6" hidden="1" customHeight="1">
      <c r="A70" s="139" t="s">
        <v>200</v>
      </c>
      <c r="B70" s="140">
        <v>4</v>
      </c>
      <c r="C70" s="138"/>
      <c r="D70" s="130"/>
      <c r="E70" s="131"/>
      <c r="F70" s="130"/>
      <c r="G70" s="131"/>
      <c r="H70" s="130"/>
      <c r="I70" s="122"/>
      <c r="J70" s="130"/>
      <c r="K70" s="122"/>
      <c r="L70" s="130"/>
      <c r="M70" s="122"/>
      <c r="N70" s="130"/>
      <c r="O70" s="131"/>
      <c r="P70" s="130"/>
      <c r="Q70" s="131"/>
      <c r="R70" s="130"/>
      <c r="S70" s="131"/>
      <c r="T70" s="130"/>
      <c r="U70" s="131"/>
      <c r="V70" s="130"/>
      <c r="W70" s="131"/>
      <c r="X70" s="130"/>
      <c r="Y70" s="131"/>
      <c r="Z70" s="130"/>
      <c r="AA70" s="131"/>
      <c r="AB70" s="130"/>
      <c r="AC70" s="131"/>
      <c r="AD70" s="130">
        <f>SUM(R70:AC70)</f>
        <v>0</v>
      </c>
      <c r="AE70" s="131"/>
      <c r="AF70" s="130">
        <f>SUM(AD70,D70:N70)</f>
        <v>0</v>
      </c>
      <c r="AG70" s="131"/>
      <c r="AH70" s="130"/>
      <c r="AI70" s="131"/>
      <c r="AJ70" s="130">
        <f>AF70+AH70</f>
        <v>0</v>
      </c>
    </row>
    <row r="71" spans="1:36" ht="21.6" hidden="1" customHeight="1">
      <c r="A71" s="137" t="s">
        <v>201</v>
      </c>
      <c r="B71" s="138"/>
      <c r="C71" s="138"/>
      <c r="D71" s="132">
        <f>SUM(D69:D70)</f>
        <v>0</v>
      </c>
      <c r="E71" s="119"/>
      <c r="F71" s="132"/>
      <c r="G71" s="119"/>
      <c r="H71" s="132">
        <f>SUM(H69:H70)</f>
        <v>0</v>
      </c>
      <c r="I71" s="118"/>
      <c r="J71" s="132">
        <f>SUM(J69:J70)</f>
        <v>0</v>
      </c>
      <c r="K71" s="118"/>
      <c r="L71" s="132">
        <f>SUM(L69:L70)</f>
        <v>0</v>
      </c>
      <c r="M71" s="118"/>
      <c r="N71" s="132">
        <f>SUM(N69:N70)</f>
        <v>0</v>
      </c>
      <c r="O71" s="119"/>
      <c r="P71" s="132"/>
      <c r="Q71" s="119"/>
      <c r="R71" s="132">
        <f>SUM(R69:R70)</f>
        <v>0</v>
      </c>
      <c r="S71" s="119"/>
      <c r="T71" s="132">
        <f>SUM(T69:T70)</f>
        <v>0</v>
      </c>
      <c r="U71" s="119"/>
      <c r="V71" s="132">
        <f>SUM(V69:V70)</f>
        <v>0</v>
      </c>
      <c r="W71" s="119"/>
      <c r="X71" s="132">
        <f>SUM(X69:X70)</f>
        <v>0</v>
      </c>
      <c r="Y71" s="119"/>
      <c r="Z71" s="132">
        <f>SUM(Z69:Z70)</f>
        <v>0</v>
      </c>
      <c r="AA71" s="119"/>
      <c r="AB71" s="132">
        <f>SUM(AB69:AB70)</f>
        <v>0</v>
      </c>
      <c r="AC71" s="119"/>
      <c r="AD71" s="132">
        <f>SUM(AD69:AD70)</f>
        <v>0</v>
      </c>
      <c r="AE71" s="119"/>
      <c r="AF71" s="132">
        <f>SUM(AF69:AF70)</f>
        <v>0</v>
      </c>
      <c r="AG71" s="119"/>
      <c r="AH71" s="132">
        <f>SUM(AH69:AH70)</f>
        <v>0</v>
      </c>
      <c r="AI71" s="119"/>
      <c r="AJ71" s="132">
        <f>SUM(AJ69:AJ70)</f>
        <v>0</v>
      </c>
    </row>
    <row r="72" spans="1:36" ht="21.6" customHeight="1">
      <c r="A72" s="142"/>
      <c r="B72" s="138"/>
      <c r="C72" s="138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22"/>
      <c r="AJ72" s="119"/>
    </row>
    <row r="73" spans="1:36" ht="21.6" customHeight="1">
      <c r="A73" s="121" t="s">
        <v>217</v>
      </c>
      <c r="B73" s="138"/>
      <c r="C73" s="138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22"/>
      <c r="AJ73" s="119"/>
    </row>
    <row r="74" spans="1:36" ht="30">
      <c r="A74" s="195" t="s">
        <v>324</v>
      </c>
      <c r="B74" s="129"/>
      <c r="C74" s="138"/>
      <c r="D74" s="130">
        <v>0</v>
      </c>
      <c r="E74" s="131"/>
      <c r="F74" s="130"/>
      <c r="G74" s="131"/>
      <c r="H74" s="130">
        <v>0</v>
      </c>
      <c r="I74" s="122"/>
      <c r="J74" s="41">
        <v>0</v>
      </c>
      <c r="K74" s="122"/>
      <c r="L74" s="130">
        <v>0</v>
      </c>
      <c r="M74" s="122"/>
      <c r="N74" s="130">
        <v>-27643455</v>
      </c>
      <c r="O74" s="131"/>
      <c r="P74" s="130"/>
      <c r="Q74" s="131"/>
      <c r="R74" s="130">
        <v>0</v>
      </c>
      <c r="S74" s="131"/>
      <c r="T74" s="130">
        <v>0</v>
      </c>
      <c r="U74" s="131"/>
      <c r="V74" s="130">
        <v>0</v>
      </c>
      <c r="W74" s="131"/>
      <c r="X74" s="130">
        <v>0</v>
      </c>
      <c r="Y74" s="131"/>
      <c r="Z74" s="130">
        <v>0</v>
      </c>
      <c r="AA74" s="131"/>
      <c r="AB74" s="130">
        <v>0</v>
      </c>
      <c r="AC74" s="131"/>
      <c r="AD74" s="130">
        <f>SUM(R74:AC74)</f>
        <v>0</v>
      </c>
      <c r="AE74" s="131"/>
      <c r="AF74" s="130">
        <f>SUM(AD74,D74:N74)</f>
        <v>-27643455</v>
      </c>
      <c r="AG74" s="131"/>
      <c r="AH74" s="130">
        <f>-AF74</f>
        <v>27643455</v>
      </c>
      <c r="AI74" s="131"/>
      <c r="AJ74" s="130">
        <f>AF74+AH74</f>
        <v>0</v>
      </c>
    </row>
    <row r="75" spans="1:36" ht="21.6" customHeight="1">
      <c r="A75" s="121" t="s">
        <v>204</v>
      </c>
      <c r="B75" s="138"/>
      <c r="C75" s="138"/>
      <c r="D75" s="132">
        <f>SUM(D74)</f>
        <v>0</v>
      </c>
      <c r="E75" s="119"/>
      <c r="F75" s="132"/>
      <c r="G75" s="119"/>
      <c r="H75" s="132">
        <f>SUM(H74)</f>
        <v>0</v>
      </c>
      <c r="I75" s="118"/>
      <c r="J75" s="132">
        <f>SUM(J74)</f>
        <v>0</v>
      </c>
      <c r="K75" s="118"/>
      <c r="L75" s="132">
        <f>SUM(L74)</f>
        <v>0</v>
      </c>
      <c r="M75" s="118"/>
      <c r="N75" s="132">
        <f>SUM(N74)</f>
        <v>-27643455</v>
      </c>
      <c r="O75" s="119"/>
      <c r="P75" s="132"/>
      <c r="Q75" s="119"/>
      <c r="R75" s="132">
        <f>SUM(R74)</f>
        <v>0</v>
      </c>
      <c r="S75" s="119"/>
      <c r="T75" s="132">
        <f>SUM(T74)</f>
        <v>0</v>
      </c>
      <c r="U75" s="119"/>
      <c r="V75" s="132">
        <f>SUM(V74)</f>
        <v>0</v>
      </c>
      <c r="W75" s="119"/>
      <c r="X75" s="132">
        <f>SUM(X74)</f>
        <v>0</v>
      </c>
      <c r="Y75" s="119"/>
      <c r="Z75" s="132">
        <f>SUM(Z74)</f>
        <v>0</v>
      </c>
      <c r="AA75" s="119"/>
      <c r="AB75" s="132">
        <f>SUM(AB74)</f>
        <v>0</v>
      </c>
      <c r="AC75" s="119"/>
      <c r="AD75" s="132">
        <f>SUM(AD74)</f>
        <v>0</v>
      </c>
      <c r="AE75" s="119"/>
      <c r="AF75" s="132">
        <f>SUM(AF74)</f>
        <v>-27643455</v>
      </c>
      <c r="AG75" s="119"/>
      <c r="AH75" s="132">
        <f>SUM(AH74)</f>
        <v>27643455</v>
      </c>
      <c r="AI75" s="119"/>
      <c r="AJ75" s="132">
        <f>SUM(AJ74)</f>
        <v>0</v>
      </c>
    </row>
    <row r="76" spans="1:36" ht="21.6" customHeight="1">
      <c r="A76" s="142"/>
      <c r="B76" s="138"/>
      <c r="C76" s="138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22"/>
      <c r="AJ76" s="119"/>
    </row>
    <row r="77" spans="1:36" ht="21.6" customHeight="1">
      <c r="A77" s="143" t="s">
        <v>205</v>
      </c>
      <c r="B77" s="138"/>
      <c r="C77" s="138"/>
      <c r="D77" s="132">
        <f>D75+D71+D66</f>
        <v>0</v>
      </c>
      <c r="E77" s="119"/>
      <c r="F77" s="132">
        <v>0</v>
      </c>
      <c r="G77" s="119"/>
      <c r="H77" s="132">
        <f>H75+H71+H66</f>
        <v>0</v>
      </c>
      <c r="I77" s="119"/>
      <c r="J77" s="132">
        <f>J75+J71+J66</f>
        <v>0</v>
      </c>
      <c r="K77" s="119"/>
      <c r="L77" s="132">
        <f>L75+L71+L66</f>
        <v>0</v>
      </c>
      <c r="M77" s="119"/>
      <c r="N77" s="132">
        <f>N75+N71+N66</f>
        <v>-27643455</v>
      </c>
      <c r="O77" s="119"/>
      <c r="P77" s="132">
        <v>1657046199</v>
      </c>
      <c r="Q77" s="119"/>
      <c r="R77" s="132">
        <f>R75+R71+R66</f>
        <v>0</v>
      </c>
      <c r="S77" s="119"/>
      <c r="T77" s="132">
        <f>T75+T71+T66</f>
        <v>0</v>
      </c>
      <c r="U77" s="119"/>
      <c r="V77" s="132">
        <f>V75+V71+V66</f>
        <v>0</v>
      </c>
      <c r="W77" s="119"/>
      <c r="X77" s="132">
        <f>X75+X71+X66</f>
        <v>0</v>
      </c>
      <c r="Y77" s="119"/>
      <c r="Z77" s="132">
        <f>Z75+Z71+Z66</f>
        <v>0</v>
      </c>
      <c r="AA77" s="119"/>
      <c r="AB77" s="132">
        <f>AB75+AB71+AB66</f>
        <v>0</v>
      </c>
      <c r="AC77" s="119"/>
      <c r="AD77" s="132">
        <f>AD75+AD71+AD66</f>
        <v>0</v>
      </c>
      <c r="AE77" s="119"/>
      <c r="AF77" s="132">
        <f>AF75+AF71+AF66</f>
        <v>-27643455</v>
      </c>
      <c r="AG77" s="119"/>
      <c r="AH77" s="132">
        <f>AH75+AH71+AH66</f>
        <v>27643455</v>
      </c>
      <c r="AI77" s="122"/>
      <c r="AJ77" s="132">
        <f>SUM(AJ76)</f>
        <v>0</v>
      </c>
    </row>
    <row r="78" spans="1:36" ht="21.6" customHeight="1">
      <c r="A78" s="114"/>
      <c r="B78" s="115"/>
      <c r="C78" s="115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9"/>
      <c r="P78" s="118"/>
      <c r="Q78" s="119"/>
      <c r="R78" s="118"/>
      <c r="S78" s="119"/>
      <c r="T78" s="118"/>
      <c r="U78" s="119"/>
      <c r="V78" s="118"/>
      <c r="W78" s="118"/>
      <c r="X78" s="119"/>
      <c r="Y78" s="118"/>
      <c r="Z78" s="118"/>
      <c r="AA78" s="118"/>
      <c r="AB78" s="118"/>
      <c r="AC78" s="119"/>
      <c r="AD78" s="118"/>
      <c r="AE78" s="119"/>
      <c r="AF78" s="119"/>
      <c r="AG78" s="119"/>
      <c r="AH78" s="118"/>
      <c r="AI78" s="122"/>
      <c r="AJ78" s="119"/>
    </row>
    <row r="79" spans="1:36" ht="21.6" customHeight="1">
      <c r="A79" s="114" t="s">
        <v>311</v>
      </c>
      <c r="B79" s="115"/>
      <c r="C79" s="115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</row>
    <row r="80" spans="1:36" ht="21.6" customHeight="1">
      <c r="A80" s="17" t="s">
        <v>207</v>
      </c>
      <c r="B80" s="113"/>
      <c r="C80" s="113"/>
      <c r="D80" s="42">
        <v>0</v>
      </c>
      <c r="E80" s="131"/>
      <c r="F80" s="131"/>
      <c r="G80" s="131"/>
      <c r="H80" s="42">
        <v>0</v>
      </c>
      <c r="I80" s="42"/>
      <c r="J80" s="42">
        <v>0</v>
      </c>
      <c r="K80" s="42"/>
      <c r="L80" s="42">
        <v>0</v>
      </c>
      <c r="M80" s="131"/>
      <c r="N80" s="42">
        <f>'PL 8-9'!D87</f>
        <v>384977970</v>
      </c>
      <c r="O80" s="131"/>
      <c r="P80" s="131">
        <v>0</v>
      </c>
      <c r="Q80" s="131"/>
      <c r="R80" s="131">
        <v>0</v>
      </c>
      <c r="S80" s="131"/>
      <c r="T80" s="131">
        <v>0</v>
      </c>
      <c r="U80" s="131"/>
      <c r="V80" s="131">
        <v>0</v>
      </c>
      <c r="W80" s="131"/>
      <c r="X80" s="131">
        <v>0</v>
      </c>
      <c r="Y80" s="131"/>
      <c r="Z80" s="131">
        <v>0</v>
      </c>
      <c r="AA80" s="131"/>
      <c r="AB80" s="131">
        <v>0</v>
      </c>
      <c r="AC80" s="131"/>
      <c r="AD80" s="131">
        <f>SUM(R80:AC80)</f>
        <v>0</v>
      </c>
      <c r="AE80" s="131"/>
      <c r="AF80" s="42">
        <f>SUM(D80:N80,AD80)</f>
        <v>384977970</v>
      </c>
      <c r="AG80" s="131"/>
      <c r="AH80" s="131">
        <v>44970437</v>
      </c>
      <c r="AI80" s="131"/>
      <c r="AJ80" s="131">
        <f>AF80+AH80</f>
        <v>429948407</v>
      </c>
    </row>
    <row r="81" spans="1:36" ht="21.6" customHeight="1">
      <c r="A81" s="17" t="s">
        <v>312</v>
      </c>
      <c r="B81" s="113"/>
      <c r="C81" s="113"/>
      <c r="D81" s="6">
        <v>0</v>
      </c>
      <c r="E81" s="122"/>
      <c r="F81" s="122"/>
      <c r="G81" s="122"/>
      <c r="H81" s="6">
        <v>0</v>
      </c>
      <c r="I81" s="42"/>
      <c r="J81" s="6">
        <v>0</v>
      </c>
      <c r="K81" s="42"/>
      <c r="L81" s="6">
        <v>0</v>
      </c>
      <c r="M81" s="122"/>
      <c r="N81" s="6">
        <v>0</v>
      </c>
      <c r="O81" s="131"/>
      <c r="P81" s="122">
        <v>64787108</v>
      </c>
      <c r="Q81" s="131"/>
      <c r="R81" s="122">
        <v>42213265</v>
      </c>
      <c r="S81" s="131"/>
      <c r="T81" s="122">
        <v>-302306260</v>
      </c>
      <c r="U81" s="131"/>
      <c r="V81" s="122">
        <v>-9273574</v>
      </c>
      <c r="W81" s="131"/>
      <c r="X81" s="122">
        <v>1409412346</v>
      </c>
      <c r="Y81" s="131"/>
      <c r="Z81" s="122">
        <v>0</v>
      </c>
      <c r="AA81" s="122"/>
      <c r="AB81" s="122">
        <v>-62673142</v>
      </c>
      <c r="AC81" s="131"/>
      <c r="AD81" s="130">
        <f>SUM(R81:AC81)</f>
        <v>1077372635</v>
      </c>
      <c r="AE81" s="131"/>
      <c r="AF81" s="130">
        <f>SUM(AD81,D81:N81)</f>
        <v>1077372635</v>
      </c>
      <c r="AG81" s="131"/>
      <c r="AH81" s="122">
        <v>-23472312</v>
      </c>
      <c r="AI81" s="131"/>
      <c r="AJ81" s="130">
        <f>AF81+AH81</f>
        <v>1053900323</v>
      </c>
    </row>
    <row r="82" spans="1:36" ht="21.6" customHeight="1">
      <c r="A82" s="114" t="s">
        <v>308</v>
      </c>
      <c r="B82" s="115"/>
      <c r="C82" s="115"/>
      <c r="D82" s="144">
        <f>SUM(D80:D81)</f>
        <v>0</v>
      </c>
      <c r="E82" s="119"/>
      <c r="F82" s="144">
        <v>0</v>
      </c>
      <c r="G82" s="119"/>
      <c r="H82" s="144">
        <f>SUM(H80:H81)</f>
        <v>0</v>
      </c>
      <c r="I82" s="119"/>
      <c r="J82" s="144">
        <f>SUM(J80:J81)</f>
        <v>0</v>
      </c>
      <c r="K82" s="119"/>
      <c r="L82" s="144">
        <f>SUM(L80:L81)</f>
        <v>0</v>
      </c>
      <c r="M82" s="119"/>
      <c r="N82" s="144">
        <f>N81+N80</f>
        <v>384977970</v>
      </c>
      <c r="O82" s="119"/>
      <c r="P82" s="144">
        <v>0</v>
      </c>
      <c r="Q82" s="119"/>
      <c r="R82" s="144">
        <f>R81+R80</f>
        <v>42213265</v>
      </c>
      <c r="S82" s="119"/>
      <c r="T82" s="144">
        <f>T81+T80</f>
        <v>-302306260</v>
      </c>
      <c r="U82" s="119"/>
      <c r="V82" s="144">
        <f>V81+V80</f>
        <v>-9273574</v>
      </c>
      <c r="W82" s="119"/>
      <c r="X82" s="144">
        <f>X81+X80</f>
        <v>1409412346</v>
      </c>
      <c r="Y82" s="119"/>
      <c r="Z82" s="144">
        <f>Z81+Z80</f>
        <v>0</v>
      </c>
      <c r="AA82" s="119"/>
      <c r="AB82" s="144">
        <f>AB81+AB80</f>
        <v>-62673142</v>
      </c>
      <c r="AC82" s="119"/>
      <c r="AD82" s="144">
        <f>AD81+AD80</f>
        <v>1077372635</v>
      </c>
      <c r="AE82" s="119"/>
      <c r="AF82" s="144">
        <f>AF81+AF80</f>
        <v>1462350605</v>
      </c>
      <c r="AG82" s="119"/>
      <c r="AH82" s="144">
        <f>AH81+AH80</f>
        <v>21498125</v>
      </c>
      <c r="AI82" s="122"/>
      <c r="AJ82" s="144">
        <f>AJ81+AJ80</f>
        <v>1483848730</v>
      </c>
    </row>
    <row r="83" spans="1:36" ht="21.6" customHeight="1">
      <c r="A83" s="114"/>
      <c r="B83" s="115"/>
      <c r="C83" s="115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22"/>
      <c r="AJ83" s="119"/>
    </row>
    <row r="84" spans="1:36" ht="21.6" customHeight="1">
      <c r="A84" s="128" t="s">
        <v>209</v>
      </c>
      <c r="B84" s="128"/>
      <c r="C84" s="128"/>
      <c r="D84" s="42">
        <v>0</v>
      </c>
      <c r="E84" s="131"/>
      <c r="F84" s="131"/>
      <c r="G84" s="131"/>
      <c r="H84" s="42">
        <v>0</v>
      </c>
      <c r="I84" s="42"/>
      <c r="J84" s="42">
        <v>10054569</v>
      </c>
      <c r="K84" s="42"/>
      <c r="L84" s="42">
        <v>0</v>
      </c>
      <c r="M84" s="42"/>
      <c r="N84" s="42">
        <v>-10054569</v>
      </c>
      <c r="O84" s="131"/>
      <c r="P84" s="131"/>
      <c r="Q84" s="131"/>
      <c r="R84" s="42">
        <v>0</v>
      </c>
      <c r="S84" s="42"/>
      <c r="T84" s="42">
        <v>0</v>
      </c>
      <c r="U84" s="42"/>
      <c r="V84" s="42">
        <v>0</v>
      </c>
      <c r="W84" s="42"/>
      <c r="X84" s="42">
        <v>0</v>
      </c>
      <c r="Y84" s="42"/>
      <c r="Z84" s="42">
        <v>0</v>
      </c>
      <c r="AA84" s="131"/>
      <c r="AB84" s="42">
        <v>0</v>
      </c>
      <c r="AC84" s="131"/>
      <c r="AD84" s="131">
        <v>0</v>
      </c>
      <c r="AE84" s="131"/>
      <c r="AF84" s="42">
        <v>0</v>
      </c>
      <c r="AG84" s="131"/>
      <c r="AH84" s="193">
        <v>0</v>
      </c>
      <c r="AI84" s="131"/>
      <c r="AJ84" s="42">
        <f>AF84+AH84</f>
        <v>0</v>
      </c>
    </row>
    <row r="85" spans="1:36" ht="21.6" customHeight="1">
      <c r="A85" s="3" t="s">
        <v>210</v>
      </c>
      <c r="B85" s="128"/>
      <c r="C85" s="128"/>
      <c r="D85" s="41">
        <v>0</v>
      </c>
      <c r="E85" s="131"/>
      <c r="F85" s="131"/>
      <c r="G85" s="131"/>
      <c r="H85" s="41">
        <v>0</v>
      </c>
      <c r="I85" s="42"/>
      <c r="J85" s="41">
        <v>0</v>
      </c>
      <c r="K85" s="42"/>
      <c r="L85" s="41">
        <v>0</v>
      </c>
      <c r="M85" s="42"/>
      <c r="N85" s="41">
        <v>53812330</v>
      </c>
      <c r="O85" s="131"/>
      <c r="P85" s="131"/>
      <c r="Q85" s="131"/>
      <c r="R85" s="41">
        <v>0</v>
      </c>
      <c r="S85" s="42"/>
      <c r="T85" s="41">
        <v>152654059</v>
      </c>
      <c r="U85" s="42"/>
      <c r="V85" s="41">
        <v>0</v>
      </c>
      <c r="W85" s="42"/>
      <c r="X85" s="41">
        <v>-120498256</v>
      </c>
      <c r="Y85" s="42"/>
      <c r="Z85" s="41">
        <v>0</v>
      </c>
      <c r="AA85" s="131"/>
      <c r="AB85" s="130">
        <v>-85968133</v>
      </c>
      <c r="AC85" s="131"/>
      <c r="AD85" s="130">
        <f>SUM(P85:AB85)</f>
        <v>-53812330</v>
      </c>
      <c r="AE85" s="131"/>
      <c r="AF85" s="41">
        <f>SUM(D85:N85,AD85)</f>
        <v>0</v>
      </c>
      <c r="AG85" s="131"/>
      <c r="AH85" s="193">
        <v>0</v>
      </c>
      <c r="AI85" s="131"/>
      <c r="AJ85" s="41">
        <f>AF85+AH85</f>
        <v>0</v>
      </c>
    </row>
    <row r="86" spans="1:36" ht="21.6" hidden="1" customHeight="1">
      <c r="A86" s="3" t="s">
        <v>211</v>
      </c>
      <c r="B86" s="128"/>
      <c r="C86" s="128"/>
      <c r="D86" s="42"/>
      <c r="E86" s="131"/>
      <c r="F86" s="131"/>
      <c r="G86" s="131"/>
      <c r="H86" s="42"/>
      <c r="I86" s="42"/>
      <c r="J86" s="42"/>
      <c r="K86" s="42"/>
      <c r="L86" s="42"/>
      <c r="M86" s="42"/>
      <c r="N86" s="42"/>
      <c r="O86" s="42"/>
      <c r="P86" s="42">
        <v>0</v>
      </c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131"/>
      <c r="AB86" s="131"/>
      <c r="AC86" s="131"/>
      <c r="AD86" s="131">
        <f>SUM(R86:AC86)</f>
        <v>0</v>
      </c>
      <c r="AE86" s="131"/>
      <c r="AF86" s="42">
        <f>SUM(D86:N86,AD86)</f>
        <v>0</v>
      </c>
      <c r="AG86" s="131"/>
      <c r="AH86" s="131"/>
      <c r="AI86" s="131"/>
      <c r="AJ86" s="131">
        <f>AF86+AH86</f>
        <v>0</v>
      </c>
    </row>
    <row r="87" spans="1:36" ht="21.6" hidden="1" customHeight="1">
      <c r="A87" s="3" t="s">
        <v>212</v>
      </c>
      <c r="B87" s="128"/>
      <c r="C87" s="128"/>
      <c r="D87" s="42"/>
      <c r="E87" s="131"/>
      <c r="F87" s="131"/>
      <c r="G87" s="131"/>
      <c r="H87" s="42"/>
      <c r="I87" s="42"/>
      <c r="J87" s="42"/>
      <c r="K87" s="42"/>
      <c r="L87" s="42"/>
      <c r="M87" s="42"/>
      <c r="N87" s="42"/>
      <c r="O87" s="131"/>
      <c r="P87" s="131"/>
      <c r="Q87" s="131"/>
      <c r="R87" s="42"/>
      <c r="S87" s="42"/>
      <c r="T87" s="42"/>
      <c r="U87" s="42"/>
      <c r="V87" s="42"/>
      <c r="W87" s="42"/>
      <c r="X87" s="42"/>
      <c r="Y87" s="42"/>
      <c r="Z87" s="42"/>
      <c r="AA87" s="131"/>
      <c r="AB87" s="131"/>
      <c r="AC87" s="131"/>
      <c r="AD87" s="131">
        <f>SUM(P87:AB87)</f>
        <v>0</v>
      </c>
      <c r="AE87" s="131"/>
      <c r="AF87" s="42">
        <f>SUM(D87:N87,AD87)</f>
        <v>0</v>
      </c>
      <c r="AG87" s="131"/>
      <c r="AH87" s="131"/>
      <c r="AI87" s="131"/>
      <c r="AJ87" s="42">
        <f t="shared" ref="AJ87" si="1">AF87+AH87</f>
        <v>0</v>
      </c>
    </row>
    <row r="88" spans="1:36" ht="21.6" customHeight="1">
      <c r="A88" s="128"/>
      <c r="B88" s="128"/>
      <c r="C88" s="128"/>
      <c r="D88" s="145"/>
      <c r="E88" s="131"/>
      <c r="F88" s="145"/>
      <c r="G88" s="131"/>
      <c r="H88" s="145"/>
      <c r="I88" s="131"/>
      <c r="J88" s="145"/>
      <c r="K88" s="131"/>
      <c r="L88" s="145"/>
      <c r="M88" s="131"/>
      <c r="N88" s="145"/>
      <c r="O88" s="131"/>
      <c r="P88" s="145"/>
      <c r="Q88" s="131"/>
      <c r="R88" s="145"/>
      <c r="S88" s="131"/>
      <c r="T88" s="145"/>
      <c r="U88" s="131"/>
      <c r="V88" s="145"/>
      <c r="W88" s="131"/>
      <c r="X88" s="145"/>
      <c r="Y88" s="131"/>
      <c r="Z88" s="145"/>
      <c r="AA88" s="131"/>
      <c r="AB88" s="145"/>
      <c r="AC88" s="131"/>
      <c r="AD88" s="145"/>
      <c r="AE88" s="131"/>
      <c r="AF88" s="146"/>
      <c r="AG88" s="131"/>
      <c r="AH88" s="145"/>
      <c r="AI88" s="131"/>
      <c r="AJ88" s="146"/>
    </row>
    <row r="89" spans="1:36" ht="21.6" customHeight="1" thickBot="1">
      <c r="A89" s="114" t="s">
        <v>272</v>
      </c>
      <c r="B89" s="114"/>
      <c r="C89" s="114"/>
      <c r="D89" s="147">
        <f>+SUM(D84:D87)+D82+D77+D61</f>
        <v>7520978320</v>
      </c>
      <c r="E89" s="119"/>
      <c r="F89" s="147"/>
      <c r="G89" s="119"/>
      <c r="H89" s="147">
        <f>+SUM(H84:H87)+H82+H77+H61</f>
        <v>18224269226</v>
      </c>
      <c r="I89" s="119"/>
      <c r="J89" s="147">
        <f>+SUM(J84:J87)+J82+J77+J61</f>
        <v>347428954</v>
      </c>
      <c r="K89" s="119"/>
      <c r="L89" s="147">
        <f>+SUM(L84:L87)+L82+L77+L61</f>
        <v>7714962</v>
      </c>
      <c r="M89" s="119"/>
      <c r="N89" s="147">
        <f>+SUM(N84:N87)+N82+N77+N61</f>
        <v>7280619106</v>
      </c>
      <c r="O89" s="131"/>
      <c r="P89" s="147" t="e">
        <f>+#REF!+P82+P77+P61</f>
        <v>#REF!</v>
      </c>
      <c r="Q89" s="131"/>
      <c r="R89" s="147">
        <f>+SUM(R84:R87)+R82+R77+R61</f>
        <v>48382430</v>
      </c>
      <c r="S89" s="131"/>
      <c r="T89" s="147">
        <f>+SUM(T84:T87)+T82+T77+T61</f>
        <v>-2316748250</v>
      </c>
      <c r="U89" s="131"/>
      <c r="V89" s="147">
        <f>+SUM(V84:V87)+V82+V77+V61</f>
        <v>25588609</v>
      </c>
      <c r="W89" s="131"/>
      <c r="X89" s="147">
        <f>+SUM(X84:X87)+X82+X77+X61</f>
        <v>1162328161</v>
      </c>
      <c r="Y89" s="131"/>
      <c r="Z89" s="147">
        <f>+SUM(Z84:Z87)+Z82+Z77+Z61</f>
        <v>-22660706145</v>
      </c>
      <c r="AA89" s="119"/>
      <c r="AB89" s="147">
        <f>+SUM(AB84:AB87)+AB82+AB77+AB61</f>
        <v>408478207</v>
      </c>
      <c r="AC89" s="131"/>
      <c r="AD89" s="147">
        <f>+SUM(AD84:AD87)+AD82+AD77+AD61</f>
        <v>-23332676988</v>
      </c>
      <c r="AE89" s="119"/>
      <c r="AF89" s="147">
        <f>+SUM(AF84:AF87)+AF82+AF77+AF61</f>
        <v>10048333580</v>
      </c>
      <c r="AG89" s="119"/>
      <c r="AH89" s="147">
        <f>+SUM(AH84:AH87)+AH82+AH77+AH61</f>
        <v>362639662</v>
      </c>
      <c r="AI89" s="122"/>
      <c r="AJ89" s="147">
        <f>+SUM(AJ84:AJ87)+AJ82+AJ77+AJ61</f>
        <v>10410973242</v>
      </c>
    </row>
    <row r="90" spans="1:36" ht="21.6" customHeight="1" thickTop="1"/>
  </sheetData>
  <mergeCells count="8">
    <mergeCell ref="D59:AJ59"/>
    <mergeCell ref="D4:AD4"/>
    <mergeCell ref="J5:N5"/>
    <mergeCell ref="P5:AD5"/>
    <mergeCell ref="D14:AJ14"/>
    <mergeCell ref="D49:AD49"/>
    <mergeCell ref="J50:N50"/>
    <mergeCell ref="P50:AD50"/>
  </mergeCells>
  <pageMargins left="0.5" right="0.5" top="0.48" bottom="0.5" header="0.5" footer="0.5"/>
  <pageSetup paperSize="9" scale="48" firstPageNumber="10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5" max="3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A6264-22F8-4EDC-AD46-009D2BCD16AC}">
  <sheetPr>
    <pageSetUpPr fitToPage="1"/>
  </sheetPr>
  <dimension ref="A1:O91"/>
  <sheetViews>
    <sheetView topLeftCell="A21" zoomScale="90" zoomScaleNormal="90" zoomScaleSheetLayoutView="70" workbookViewId="0">
      <selection activeCell="Q47" sqref="Q47"/>
    </sheetView>
  </sheetViews>
  <sheetFormatPr defaultColWidth="11" defaultRowHeight="21.6" customHeight="1"/>
  <cols>
    <col min="1" max="1" width="57" style="160" customWidth="1"/>
    <col min="2" max="2" width="8" style="160" customWidth="1"/>
    <col min="3" max="3" width="18.140625" style="29" customWidth="1"/>
    <col min="4" max="4" width="1.42578125" style="29" customWidth="1"/>
    <col min="5" max="5" width="18.140625" style="29" customWidth="1"/>
    <col min="6" max="6" width="1.42578125" style="29" customWidth="1"/>
    <col min="7" max="7" width="15.140625" style="29" customWidth="1"/>
    <col min="8" max="8" width="1.42578125" style="29" customWidth="1"/>
    <col min="9" max="9" width="17.7109375" style="29" customWidth="1"/>
    <col min="10" max="10" width="1.42578125" style="29" customWidth="1"/>
    <col min="11" max="11" width="22.140625" style="29" customWidth="1"/>
    <col min="12" max="12" width="1.42578125" style="29" customWidth="1"/>
    <col min="13" max="13" width="19.42578125" style="29" customWidth="1"/>
    <col min="14" max="14" width="1.42578125" style="29" customWidth="1"/>
    <col min="15" max="15" width="19.140625" style="29" customWidth="1"/>
    <col min="16" max="16384" width="11" style="29"/>
  </cols>
  <sheetData>
    <row r="1" spans="1:15" ht="21.6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ht="21.6" customHeight="1">
      <c r="A2" s="92" t="s">
        <v>137</v>
      </c>
      <c r="B2" s="9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1.6" customHeight="1">
      <c r="A3" s="149"/>
      <c r="B3" s="14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1.6" customHeight="1">
      <c r="A4" s="149"/>
      <c r="B4" s="149"/>
      <c r="C4" s="197" t="s">
        <v>3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21.6" customHeight="1">
      <c r="A5" s="4"/>
      <c r="B5" s="4"/>
      <c r="C5" s="3"/>
      <c r="D5" s="5"/>
      <c r="E5" s="3"/>
      <c r="F5" s="5"/>
      <c r="G5" s="204" t="s">
        <v>139</v>
      </c>
      <c r="H5" s="204"/>
      <c r="I5" s="204"/>
      <c r="J5" s="3"/>
      <c r="K5" s="204" t="s">
        <v>62</v>
      </c>
      <c r="L5" s="204"/>
      <c r="M5" s="204"/>
      <c r="N5" s="93"/>
      <c r="O5" s="93"/>
    </row>
    <row r="6" spans="1:15" ht="21.6" customHeight="1">
      <c r="A6" s="29"/>
      <c r="B6" s="29"/>
      <c r="C6" s="150" t="s">
        <v>144</v>
      </c>
      <c r="H6" s="150"/>
      <c r="J6" s="150"/>
      <c r="K6" s="150" t="s">
        <v>162</v>
      </c>
      <c r="M6" s="101" t="s">
        <v>164</v>
      </c>
    </row>
    <row r="7" spans="1:15" ht="21.6" customHeight="1">
      <c r="A7" s="29"/>
      <c r="B7" s="29"/>
      <c r="C7" s="150" t="s">
        <v>149</v>
      </c>
      <c r="D7" s="150"/>
      <c r="E7" s="101" t="s">
        <v>157</v>
      </c>
      <c r="F7" s="150"/>
      <c r="G7" s="150" t="s">
        <v>168</v>
      </c>
      <c r="H7" s="150"/>
      <c r="I7" s="150"/>
      <c r="J7" s="150"/>
      <c r="K7" s="150" t="s">
        <v>175</v>
      </c>
      <c r="L7" s="150"/>
      <c r="M7" s="101" t="s">
        <v>176</v>
      </c>
      <c r="O7" s="150" t="s">
        <v>179</v>
      </c>
    </row>
    <row r="8" spans="1:15" ht="21.6" customHeight="1">
      <c r="A8" s="29"/>
      <c r="B8" s="151"/>
      <c r="C8" s="150" t="s">
        <v>156</v>
      </c>
      <c r="D8" s="150"/>
      <c r="E8" s="101" t="s">
        <v>219</v>
      </c>
      <c r="F8" s="150"/>
      <c r="G8" s="150" t="s">
        <v>182</v>
      </c>
      <c r="H8" s="150"/>
      <c r="I8" s="150" t="s">
        <v>184</v>
      </c>
      <c r="J8" s="150"/>
      <c r="K8" s="150" t="s">
        <v>189</v>
      </c>
      <c r="L8" s="150"/>
      <c r="M8" s="101" t="s">
        <v>190</v>
      </c>
      <c r="O8" s="150" t="s">
        <v>193</v>
      </c>
    </row>
    <row r="9" spans="1:15" ht="21.6" customHeight="1">
      <c r="A9" s="4"/>
      <c r="B9" s="29"/>
      <c r="C9" s="205" t="s">
        <v>7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</row>
    <row r="10" spans="1:15" ht="21.6" customHeight="1">
      <c r="A10" s="114" t="s">
        <v>214</v>
      </c>
      <c r="B10" s="19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21.6" customHeight="1">
      <c r="A11" s="23" t="s">
        <v>215</v>
      </c>
      <c r="B11" s="152"/>
      <c r="C11" s="65">
        <v>7520978320</v>
      </c>
      <c r="D11" s="153"/>
      <c r="E11" s="65">
        <v>18224269226</v>
      </c>
      <c r="F11" s="153"/>
      <c r="G11" s="65">
        <v>37850816</v>
      </c>
      <c r="H11" s="153"/>
      <c r="I11" s="65">
        <v>-461496566</v>
      </c>
      <c r="J11" s="153"/>
      <c r="K11" s="65">
        <v>-22603112655</v>
      </c>
      <c r="L11" s="153"/>
      <c r="M11" s="65">
        <f>SUM(K11)</f>
        <v>-22603112655</v>
      </c>
      <c r="N11" s="153"/>
      <c r="O11" s="65">
        <f>SUM(C11:I11,M11)</f>
        <v>2718489141</v>
      </c>
    </row>
    <row r="12" spans="1:15" ht="21.6" customHeight="1">
      <c r="A12" s="154"/>
      <c r="B12" s="138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21.6" hidden="1" customHeight="1">
      <c r="A13" s="23" t="s">
        <v>216</v>
      </c>
      <c r="B13" s="124"/>
      <c r="C13" s="65"/>
      <c r="D13" s="65"/>
      <c r="E13" s="4"/>
      <c r="F13" s="65"/>
      <c r="G13" s="65"/>
      <c r="H13" s="65"/>
      <c r="I13" s="65"/>
      <c r="J13" s="65"/>
      <c r="K13" s="4"/>
      <c r="L13" s="65"/>
      <c r="M13" s="155"/>
      <c r="N13" s="65"/>
      <c r="O13" s="155"/>
    </row>
    <row r="14" spans="1:15" ht="21.6" hidden="1" customHeight="1">
      <c r="A14" s="123" t="s">
        <v>195</v>
      </c>
      <c r="B14" s="124"/>
      <c r="C14" s="65"/>
      <c r="D14" s="65"/>
      <c r="E14" s="4"/>
      <c r="F14" s="65"/>
      <c r="G14" s="65"/>
      <c r="H14" s="65"/>
      <c r="I14" s="65"/>
      <c r="J14" s="65"/>
      <c r="K14" s="4"/>
      <c r="L14" s="65"/>
      <c r="M14" s="155"/>
      <c r="N14" s="65"/>
      <c r="O14" s="155"/>
    </row>
    <row r="15" spans="1:15" ht="21.6" hidden="1" customHeight="1">
      <c r="A15" s="128" t="s">
        <v>196</v>
      </c>
      <c r="B15" s="129">
        <v>39</v>
      </c>
      <c r="C15" s="42">
        <v>0</v>
      </c>
      <c r="D15" s="65"/>
      <c r="E15" s="42">
        <v>0</v>
      </c>
      <c r="F15" s="65"/>
      <c r="G15" s="42">
        <v>0</v>
      </c>
      <c r="H15" s="65"/>
      <c r="I15" s="42"/>
      <c r="J15" s="65"/>
      <c r="K15" s="42">
        <v>0</v>
      </c>
      <c r="L15" s="65"/>
      <c r="M15" s="27">
        <v>0</v>
      </c>
      <c r="N15" s="65"/>
      <c r="O15" s="42">
        <f>SUM(C15:I15,M15)</f>
        <v>0</v>
      </c>
    </row>
    <row r="16" spans="1:15" ht="21.6" hidden="1" customHeight="1">
      <c r="A16" s="123" t="s">
        <v>197</v>
      </c>
      <c r="B16" s="124"/>
      <c r="C16" s="156">
        <f>+C15</f>
        <v>0</v>
      </c>
      <c r="D16" s="65"/>
      <c r="E16" s="156">
        <f>+E15</f>
        <v>0</v>
      </c>
      <c r="F16" s="65"/>
      <c r="G16" s="156">
        <f>+G15</f>
        <v>0</v>
      </c>
      <c r="H16" s="65"/>
      <c r="I16" s="156">
        <f>+I15</f>
        <v>0</v>
      </c>
      <c r="J16" s="65"/>
      <c r="K16" s="156">
        <f>+K15</f>
        <v>0</v>
      </c>
      <c r="L16" s="65"/>
      <c r="M16" s="156">
        <f>+M15</f>
        <v>0</v>
      </c>
      <c r="N16" s="65"/>
      <c r="O16" s="156">
        <f>+O15</f>
        <v>0</v>
      </c>
    </row>
    <row r="17" spans="1:15" ht="21.6" hidden="1" customHeight="1">
      <c r="A17" s="133"/>
      <c r="B17" s="124"/>
      <c r="C17" s="65"/>
      <c r="D17" s="65"/>
      <c r="E17" s="4"/>
      <c r="F17" s="65"/>
      <c r="G17" s="65"/>
      <c r="H17" s="65"/>
      <c r="I17" s="65"/>
      <c r="J17" s="65"/>
      <c r="K17" s="4"/>
      <c r="L17" s="65"/>
      <c r="M17" s="155"/>
      <c r="N17" s="65"/>
      <c r="O17" s="155"/>
    </row>
    <row r="18" spans="1:15" ht="21.6" customHeight="1">
      <c r="A18" s="114" t="s">
        <v>311</v>
      </c>
      <c r="B18" s="114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21.6" customHeight="1">
      <c r="A19" s="17" t="s">
        <v>207</v>
      </c>
      <c r="B19" s="17"/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f>'PL 8-9'!J87</f>
        <v>587013015</v>
      </c>
      <c r="J19" s="42">
        <v>0</v>
      </c>
      <c r="K19" s="42">
        <v>0</v>
      </c>
      <c r="L19" s="42">
        <v>0</v>
      </c>
      <c r="M19" s="42">
        <f>SUM(K19)</f>
        <v>0</v>
      </c>
      <c r="N19" s="42">
        <v>0</v>
      </c>
      <c r="O19" s="42">
        <f>SUM(C19:I19,M19)</f>
        <v>587013015</v>
      </c>
    </row>
    <row r="20" spans="1:15" ht="21.6" customHeight="1">
      <c r="A20" s="17" t="s">
        <v>312</v>
      </c>
      <c r="B20" s="115"/>
      <c r="C20" s="41">
        <v>0</v>
      </c>
      <c r="D20" s="65"/>
      <c r="E20" s="41">
        <v>0</v>
      </c>
      <c r="F20" s="65"/>
      <c r="G20" s="41">
        <v>0</v>
      </c>
      <c r="H20" s="65"/>
      <c r="I20" s="42">
        <f>'PL 8-9'!J81</f>
        <v>-1664010</v>
      </c>
      <c r="J20" s="65"/>
      <c r="K20" s="41">
        <v>0</v>
      </c>
      <c r="L20" s="65"/>
      <c r="M20" s="41">
        <f>SUM(K20)</f>
        <v>0</v>
      </c>
      <c r="N20" s="65"/>
      <c r="O20" s="42">
        <f>SUM(C20:I20,M20)</f>
        <v>-1664010</v>
      </c>
    </row>
    <row r="21" spans="1:15" ht="21.6" customHeight="1">
      <c r="A21" s="114" t="s">
        <v>308</v>
      </c>
      <c r="B21" s="114"/>
      <c r="C21" s="156">
        <f>+C19+C20</f>
        <v>0</v>
      </c>
      <c r="D21" s="65"/>
      <c r="E21" s="156">
        <f t="shared" ref="E21" si="0">+E19+E20</f>
        <v>0</v>
      </c>
      <c r="F21" s="65"/>
      <c r="G21" s="156">
        <f t="shared" ref="G21" si="1">+G19+G20</f>
        <v>0</v>
      </c>
      <c r="H21" s="65"/>
      <c r="I21" s="156">
        <f>+I19+I20</f>
        <v>585349005</v>
      </c>
      <c r="J21" s="65"/>
      <c r="K21" s="156">
        <f t="shared" ref="K21" si="2">+K19+K20</f>
        <v>0</v>
      </c>
      <c r="L21" s="65"/>
      <c r="M21" s="156">
        <f>+M19+M20</f>
        <v>0</v>
      </c>
      <c r="N21" s="65"/>
      <c r="O21" s="156">
        <f>+O19+O20</f>
        <v>585349005</v>
      </c>
    </row>
    <row r="22" spans="1:15" ht="21.6" customHeight="1">
      <c r="A22" s="114"/>
      <c r="B22" s="114"/>
      <c r="C22" s="65"/>
      <c r="D22" s="155"/>
      <c r="E22" s="65"/>
      <c r="F22" s="155"/>
      <c r="G22" s="65"/>
      <c r="H22" s="155"/>
      <c r="I22" s="65"/>
      <c r="J22" s="155"/>
      <c r="K22" s="65"/>
      <c r="L22" s="155"/>
      <c r="M22" s="65"/>
      <c r="N22" s="155"/>
      <c r="O22" s="65"/>
    </row>
    <row r="23" spans="1:15" ht="21.6" customHeight="1">
      <c r="A23" s="128" t="s">
        <v>209</v>
      </c>
      <c r="B23" s="114"/>
      <c r="C23" s="41">
        <v>0</v>
      </c>
      <c r="D23" s="27"/>
      <c r="E23" s="41">
        <v>0</v>
      </c>
      <c r="F23" s="27"/>
      <c r="G23" s="41">
        <v>28913569</v>
      </c>
      <c r="H23" s="27"/>
      <c r="I23" s="41">
        <f>-G23</f>
        <v>-28913569</v>
      </c>
      <c r="J23" s="27"/>
      <c r="K23" s="41">
        <v>0</v>
      </c>
      <c r="L23" s="27"/>
      <c r="M23" s="41">
        <f>K23</f>
        <v>0</v>
      </c>
      <c r="N23" s="27"/>
      <c r="O23" s="41">
        <f>SUM(C23:I23,M23)</f>
        <v>0</v>
      </c>
    </row>
    <row r="24" spans="1:15" ht="21.6" customHeight="1">
      <c r="A24" s="114"/>
      <c r="B24" s="114"/>
      <c r="C24" s="65"/>
      <c r="D24" s="155"/>
      <c r="E24" s="65"/>
      <c r="F24" s="155"/>
      <c r="G24" s="65"/>
      <c r="H24" s="155"/>
      <c r="I24" s="65"/>
      <c r="J24" s="155"/>
      <c r="K24" s="65"/>
      <c r="L24" s="155"/>
      <c r="M24" s="65"/>
      <c r="N24" s="155"/>
      <c r="O24" s="65"/>
    </row>
    <row r="25" spans="1:15" ht="21.6" customHeight="1" thickBot="1">
      <c r="A25" s="157" t="s">
        <v>218</v>
      </c>
      <c r="B25" s="157"/>
      <c r="C25" s="158">
        <f>+C16+C11+C21+C23</f>
        <v>7520978320</v>
      </c>
      <c r="D25" s="159"/>
      <c r="E25" s="158">
        <f>+E16+E11+E21+E23</f>
        <v>18224269226</v>
      </c>
      <c r="F25" s="159"/>
      <c r="G25" s="158">
        <f>+G16+G11+G21+G23</f>
        <v>66764385</v>
      </c>
      <c r="H25" s="159"/>
      <c r="I25" s="158">
        <f>+I16+I11+I21+I23</f>
        <v>94938870</v>
      </c>
      <c r="J25" s="159"/>
      <c r="K25" s="158">
        <f>+K16+K11+K21+K23</f>
        <v>-22603112655</v>
      </c>
      <c r="L25" s="159"/>
      <c r="M25" s="158">
        <f>+M16+M11+M21+M23</f>
        <v>-22603112655</v>
      </c>
      <c r="N25" s="159"/>
      <c r="O25" s="158">
        <f>+O16+O11+O21+O23</f>
        <v>3303838146</v>
      </c>
    </row>
    <row r="26" spans="1:15" ht="21.6" customHeight="1" thickTop="1"/>
    <row r="27" spans="1:15" ht="21.6" customHeight="1">
      <c r="A27" s="148" t="s">
        <v>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</row>
    <row r="28" spans="1:15" ht="21.6" customHeight="1">
      <c r="A28" s="92" t="s">
        <v>137</v>
      </c>
      <c r="B28" s="9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1.6" customHeight="1">
      <c r="A29" s="149"/>
      <c r="B29" s="14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1.6" customHeight="1">
      <c r="A30" s="149"/>
      <c r="B30" s="149"/>
      <c r="C30" s="197" t="s">
        <v>3</v>
      </c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</row>
    <row r="31" spans="1:15" ht="21.6" customHeight="1">
      <c r="A31" s="4"/>
      <c r="B31" s="4"/>
      <c r="C31" s="3"/>
      <c r="D31" s="5"/>
      <c r="E31" s="3"/>
      <c r="F31" s="5"/>
      <c r="G31" s="204" t="s">
        <v>139</v>
      </c>
      <c r="H31" s="204"/>
      <c r="I31" s="204"/>
      <c r="J31" s="3"/>
      <c r="K31" s="204" t="s">
        <v>62</v>
      </c>
      <c r="L31" s="204"/>
      <c r="M31" s="204"/>
      <c r="N31" s="93"/>
      <c r="O31" s="93"/>
    </row>
    <row r="32" spans="1:15" ht="21.6" customHeight="1">
      <c r="A32" s="29"/>
      <c r="B32" s="29"/>
      <c r="C32" s="150" t="s">
        <v>144</v>
      </c>
      <c r="H32" s="150"/>
      <c r="J32" s="150"/>
      <c r="K32" s="150" t="s">
        <v>162</v>
      </c>
      <c r="M32" s="101" t="s">
        <v>164</v>
      </c>
    </row>
    <row r="33" spans="1:15" ht="21.6" customHeight="1">
      <c r="A33" s="29"/>
      <c r="B33" s="29"/>
      <c r="C33" s="150" t="s">
        <v>149</v>
      </c>
      <c r="D33" s="150"/>
      <c r="E33" s="101" t="s">
        <v>157</v>
      </c>
      <c r="F33" s="150"/>
      <c r="G33" s="150" t="s">
        <v>168</v>
      </c>
      <c r="H33" s="150"/>
      <c r="I33" s="150"/>
      <c r="J33" s="150"/>
      <c r="K33" s="150" t="s">
        <v>175</v>
      </c>
      <c r="L33" s="150"/>
      <c r="M33" s="101" t="s">
        <v>176</v>
      </c>
      <c r="O33" s="150" t="s">
        <v>179</v>
      </c>
    </row>
    <row r="34" spans="1:15" ht="21.6" customHeight="1">
      <c r="A34" s="29"/>
      <c r="B34" s="151"/>
      <c r="C34" s="150" t="s">
        <v>156</v>
      </c>
      <c r="D34" s="150"/>
      <c r="E34" s="101" t="s">
        <v>219</v>
      </c>
      <c r="F34" s="150"/>
      <c r="G34" s="150" t="s">
        <v>182</v>
      </c>
      <c r="H34" s="150"/>
      <c r="I34" s="150" t="s">
        <v>184</v>
      </c>
      <c r="J34" s="150"/>
      <c r="K34" s="150" t="s">
        <v>189</v>
      </c>
      <c r="L34" s="150"/>
      <c r="M34" s="101" t="s">
        <v>190</v>
      </c>
      <c r="O34" s="150" t="s">
        <v>193</v>
      </c>
    </row>
    <row r="35" spans="1:15" ht="21.6" customHeight="1">
      <c r="A35" s="4"/>
      <c r="B35" s="29"/>
      <c r="C35" s="205" t="s">
        <v>7</v>
      </c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</row>
    <row r="36" spans="1:15" ht="21.6" customHeight="1">
      <c r="A36" s="114" t="s">
        <v>273</v>
      </c>
      <c r="B36" s="19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21.6" customHeight="1">
      <c r="A37" s="23" t="s">
        <v>274</v>
      </c>
      <c r="B37" s="152"/>
      <c r="C37" s="159">
        <v>7520978320</v>
      </c>
      <c r="D37" s="159"/>
      <c r="E37" s="159">
        <v>18224269226</v>
      </c>
      <c r="F37" s="159"/>
      <c r="G37" s="159">
        <v>66764385</v>
      </c>
      <c r="H37" s="159"/>
      <c r="I37" s="159">
        <v>94938870</v>
      </c>
      <c r="J37" s="159"/>
      <c r="K37" s="159">
        <v>-22603112655</v>
      </c>
      <c r="L37" s="153"/>
      <c r="M37" s="65">
        <f>SUM(K37)</f>
        <v>-22603112655</v>
      </c>
      <c r="N37" s="153"/>
      <c r="O37" s="65">
        <f>SUM(C37:I37,M37)</f>
        <v>3303838146</v>
      </c>
    </row>
    <row r="38" spans="1:15" ht="21.6" customHeight="1">
      <c r="A38" s="154"/>
      <c r="B38" s="138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ht="21.6" hidden="1" customHeight="1">
      <c r="A39" s="23" t="s">
        <v>216</v>
      </c>
      <c r="B39" s="124"/>
      <c r="C39" s="65"/>
      <c r="D39" s="65"/>
      <c r="E39" s="4"/>
      <c r="F39" s="65"/>
      <c r="G39" s="65"/>
      <c r="H39" s="65"/>
      <c r="I39" s="65"/>
      <c r="J39" s="65"/>
      <c r="K39" s="4"/>
      <c r="L39" s="65"/>
      <c r="M39" s="155"/>
      <c r="N39" s="65"/>
      <c r="O39" s="155"/>
    </row>
    <row r="40" spans="1:15" ht="21.6" hidden="1" customHeight="1">
      <c r="A40" s="123" t="s">
        <v>195</v>
      </c>
      <c r="B40" s="124"/>
      <c r="C40" s="65"/>
      <c r="D40" s="65"/>
      <c r="E40" s="4"/>
      <c r="F40" s="65"/>
      <c r="G40" s="65"/>
      <c r="H40" s="65"/>
      <c r="I40" s="65"/>
      <c r="J40" s="65"/>
      <c r="K40" s="4"/>
      <c r="L40" s="65"/>
      <c r="M40" s="155"/>
      <c r="N40" s="65"/>
      <c r="O40" s="155"/>
    </row>
    <row r="41" spans="1:15" ht="21.6" hidden="1" customHeight="1">
      <c r="A41" s="128" t="s">
        <v>196</v>
      </c>
      <c r="B41" s="129">
        <v>39</v>
      </c>
      <c r="C41" s="42">
        <v>0</v>
      </c>
      <c r="D41" s="65"/>
      <c r="E41" s="42">
        <v>0</v>
      </c>
      <c r="F41" s="65"/>
      <c r="G41" s="42">
        <v>0</v>
      </c>
      <c r="H41" s="65"/>
      <c r="I41" s="42"/>
      <c r="J41" s="65"/>
      <c r="K41" s="42">
        <v>0</v>
      </c>
      <c r="L41" s="65"/>
      <c r="M41" s="27">
        <v>0</v>
      </c>
      <c r="N41" s="65"/>
      <c r="O41" s="42">
        <f>SUM(C41:I41,M41)</f>
        <v>0</v>
      </c>
    </row>
    <row r="42" spans="1:15" ht="21.6" hidden="1" customHeight="1">
      <c r="A42" s="123" t="s">
        <v>197</v>
      </c>
      <c r="B42" s="124"/>
      <c r="C42" s="156">
        <f>+C41</f>
        <v>0</v>
      </c>
      <c r="D42" s="65"/>
      <c r="E42" s="156">
        <f>+E41</f>
        <v>0</v>
      </c>
      <c r="F42" s="65"/>
      <c r="G42" s="156">
        <f>+G41</f>
        <v>0</v>
      </c>
      <c r="H42" s="65"/>
      <c r="I42" s="156">
        <f>+I41</f>
        <v>0</v>
      </c>
      <c r="J42" s="65"/>
      <c r="K42" s="156">
        <f>+K41</f>
        <v>0</v>
      </c>
      <c r="L42" s="65"/>
      <c r="M42" s="156">
        <f>+M41</f>
        <v>0</v>
      </c>
      <c r="N42" s="65"/>
      <c r="O42" s="156">
        <f>+O41</f>
        <v>0</v>
      </c>
    </row>
    <row r="43" spans="1:15" ht="21.6" hidden="1" customHeight="1">
      <c r="A43" s="133"/>
      <c r="B43" s="124"/>
      <c r="C43" s="65"/>
      <c r="D43" s="65"/>
      <c r="E43" s="4"/>
      <c r="F43" s="65"/>
      <c r="G43" s="65"/>
      <c r="H43" s="65"/>
      <c r="I43" s="65"/>
      <c r="J43" s="65"/>
      <c r="K43" s="4"/>
      <c r="L43" s="65"/>
      <c r="M43" s="155"/>
      <c r="N43" s="65"/>
      <c r="O43" s="155"/>
    </row>
    <row r="44" spans="1:15" ht="21.6" hidden="1" customHeight="1">
      <c r="A44" s="133"/>
      <c r="B44" s="124"/>
      <c r="C44" s="65"/>
      <c r="D44" s="65"/>
      <c r="E44" s="4"/>
      <c r="F44" s="65"/>
      <c r="G44" s="65"/>
      <c r="H44" s="65"/>
      <c r="I44" s="65"/>
      <c r="J44" s="65"/>
      <c r="K44" s="4"/>
      <c r="L44" s="65"/>
      <c r="M44" s="155"/>
      <c r="N44" s="65"/>
      <c r="O44" s="155"/>
    </row>
    <row r="45" spans="1:15" ht="21.6" customHeight="1">
      <c r="A45" s="114" t="s">
        <v>206</v>
      </c>
      <c r="B45" s="114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21.6" customHeight="1">
      <c r="A46" s="17" t="s">
        <v>207</v>
      </c>
      <c r="B46" s="17"/>
      <c r="C46" s="42">
        <v>0</v>
      </c>
      <c r="D46" s="42"/>
      <c r="E46" s="42">
        <v>0</v>
      </c>
      <c r="F46" s="42"/>
      <c r="G46" s="42">
        <v>0</v>
      </c>
      <c r="H46" s="42">
        <v>0</v>
      </c>
      <c r="I46" s="42">
        <v>45531369</v>
      </c>
      <c r="J46" s="42">
        <v>0</v>
      </c>
      <c r="K46" s="42">
        <v>0</v>
      </c>
      <c r="L46" s="42">
        <v>0</v>
      </c>
      <c r="M46" s="42">
        <f>SUM(K46)</f>
        <v>0</v>
      </c>
      <c r="N46" s="42">
        <v>0</v>
      </c>
      <c r="O46" s="42">
        <f>SUM(C46:I46,M46)</f>
        <v>45531369</v>
      </c>
    </row>
    <row r="47" spans="1:15" ht="21.6" customHeight="1">
      <c r="A47" s="17" t="s">
        <v>208</v>
      </c>
      <c r="B47" s="115"/>
      <c r="C47" s="41">
        <v>0</v>
      </c>
      <c r="D47" s="65"/>
      <c r="E47" s="41">
        <v>0</v>
      </c>
      <c r="F47" s="65"/>
      <c r="G47" s="41">
        <v>0</v>
      </c>
      <c r="H47" s="65"/>
      <c r="I47" s="42">
        <f>'PL 8-9'!H81</f>
        <v>599565</v>
      </c>
      <c r="J47" s="65"/>
      <c r="K47" s="41">
        <v>0</v>
      </c>
      <c r="L47" s="65"/>
      <c r="M47" s="41">
        <f>SUM(K47)</f>
        <v>0</v>
      </c>
      <c r="N47" s="65"/>
      <c r="O47" s="42">
        <f>SUM(C47:I47,M47)</f>
        <v>599565</v>
      </c>
    </row>
    <row r="48" spans="1:15" ht="21.6" customHeight="1">
      <c r="A48" s="114" t="s">
        <v>130</v>
      </c>
      <c r="B48" s="114"/>
      <c r="C48" s="156">
        <f>+C46+C47</f>
        <v>0</v>
      </c>
      <c r="D48" s="65"/>
      <c r="E48" s="156">
        <f t="shared" ref="E48" si="3">+E46+E47</f>
        <v>0</v>
      </c>
      <c r="F48" s="65"/>
      <c r="G48" s="156">
        <f t="shared" ref="G48" si="4">+G46+G47</f>
        <v>0</v>
      </c>
      <c r="H48" s="65"/>
      <c r="I48" s="156">
        <f>+I46+I47</f>
        <v>46130934</v>
      </c>
      <c r="J48" s="65"/>
      <c r="K48" s="156">
        <f t="shared" ref="K48" si="5">+K46+K47</f>
        <v>0</v>
      </c>
      <c r="L48" s="65"/>
      <c r="M48" s="156">
        <f>+M46+M47</f>
        <v>0</v>
      </c>
      <c r="N48" s="65"/>
      <c r="O48" s="156">
        <f>+O46+O47</f>
        <v>46130934</v>
      </c>
    </row>
    <row r="49" spans="1:15" ht="21.6" customHeight="1">
      <c r="A49" s="114"/>
      <c r="B49" s="114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ht="21.6" customHeight="1">
      <c r="A50" s="128" t="s">
        <v>209</v>
      </c>
      <c r="B50" s="114"/>
      <c r="C50" s="41">
        <v>0</v>
      </c>
      <c r="D50" s="27"/>
      <c r="E50" s="41">
        <v>0</v>
      </c>
      <c r="F50" s="27"/>
      <c r="G50" s="41">
        <v>2276569</v>
      </c>
      <c r="H50" s="27"/>
      <c r="I50" s="41">
        <f>-G50</f>
        <v>-2276569</v>
      </c>
      <c r="J50" s="27"/>
      <c r="K50" s="41">
        <v>0</v>
      </c>
      <c r="L50" s="27"/>
      <c r="M50" s="41">
        <f>K50</f>
        <v>0</v>
      </c>
      <c r="N50" s="27"/>
      <c r="O50" s="41">
        <f>SUM(C50:I50,M50)</f>
        <v>0</v>
      </c>
    </row>
    <row r="51" spans="1:15" ht="21.6" customHeight="1">
      <c r="A51" s="128"/>
      <c r="B51" s="114"/>
      <c r="C51" s="42"/>
      <c r="D51" s="27"/>
      <c r="E51" s="42"/>
      <c r="F51" s="27"/>
      <c r="G51" s="42"/>
      <c r="H51" s="27"/>
      <c r="I51" s="42"/>
      <c r="J51" s="27"/>
      <c r="K51" s="42"/>
      <c r="L51" s="27"/>
      <c r="M51" s="42"/>
      <c r="N51" s="27"/>
      <c r="O51" s="42"/>
    </row>
    <row r="52" spans="1:15" ht="21.6" customHeight="1" thickBot="1">
      <c r="A52" s="157" t="s">
        <v>272</v>
      </c>
      <c r="B52" s="157"/>
      <c r="C52" s="158">
        <f>+C42+C37+C48+C50</f>
        <v>7520978320</v>
      </c>
      <c r="D52" s="159"/>
      <c r="E52" s="158">
        <f>+E42+E37+E48+E50</f>
        <v>18224269226</v>
      </c>
      <c r="F52" s="159"/>
      <c r="G52" s="158">
        <f>G37+G50</f>
        <v>69040954</v>
      </c>
      <c r="H52" s="159"/>
      <c r="I52" s="158">
        <f>I37+I48+I50</f>
        <v>138793235</v>
      </c>
      <c r="J52" s="159"/>
      <c r="K52" s="158">
        <f>+K42+K37+K48+K50</f>
        <v>-22603112655</v>
      </c>
      <c r="L52" s="159"/>
      <c r="M52" s="158">
        <f>+M42+M37+M48+M50</f>
        <v>-22603112655</v>
      </c>
      <c r="N52" s="159"/>
      <c r="O52" s="158">
        <f>+O42+O37+O48+O50</f>
        <v>3349969080</v>
      </c>
    </row>
    <row r="53" spans="1:15" ht="21.6" customHeight="1" thickTop="1"/>
    <row r="91" spans="1:1" ht="21.6" customHeight="1">
      <c r="A91" s="160" t="s">
        <v>67</v>
      </c>
    </row>
  </sheetData>
  <mergeCells count="8">
    <mergeCell ref="C35:O35"/>
    <mergeCell ref="C4:O4"/>
    <mergeCell ref="G5:I5"/>
    <mergeCell ref="K5:M5"/>
    <mergeCell ref="C9:O9"/>
    <mergeCell ref="C30:O30"/>
    <mergeCell ref="G31:I31"/>
    <mergeCell ref="K31:M31"/>
  </mergeCells>
  <pageMargins left="0.7" right="0.7" top="0.48" bottom="0.5" header="0.5" footer="0.5"/>
  <pageSetup paperSize="9" scale="72" firstPageNumber="12" fitToHeight="0" orientation="landscape" useFirstPageNumber="1" r:id="rId1"/>
  <headerFooter>
    <oddFooter>&amp;L&amp;"Times New Roman,Regular"&amp;11The accompanying notes form an integral part of these financial statements.&amp;"Angsana New,Regular"&amp;15
&amp;C&amp;"Times New Roman,Regular"&amp;11&amp;P</oddFooter>
  </headerFooter>
  <rowBreaks count="1" manualBreakCount="1">
    <brk id="26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A0A5B-4BCE-4158-B786-0F7599EEDAFA}">
  <sheetPr>
    <pageSetUpPr fitToPage="1"/>
  </sheetPr>
  <dimension ref="A1:K106"/>
  <sheetViews>
    <sheetView tabSelected="1" zoomScale="70" zoomScaleNormal="70" zoomScaleSheetLayoutView="70" zoomScalePageLayoutView="55" workbookViewId="0">
      <selection activeCell="K44" sqref="K44"/>
    </sheetView>
  </sheetViews>
  <sheetFormatPr defaultColWidth="9.140625" defaultRowHeight="19.5" customHeight="1"/>
  <cols>
    <col min="1" max="1" width="66.42578125" style="3" customWidth="1"/>
    <col min="2" max="2" width="18.85546875" style="3" customWidth="1"/>
    <col min="3" max="3" width="1.42578125" style="3" customWidth="1"/>
    <col min="4" max="4" width="19" style="3" customWidth="1"/>
    <col min="5" max="5" width="1.42578125" style="3" customWidth="1"/>
    <col min="6" max="6" width="18.85546875" style="3" customWidth="1"/>
    <col min="7" max="7" width="1.42578125" style="3" customWidth="1"/>
    <col min="8" max="8" width="18.85546875" style="3" customWidth="1"/>
    <col min="9" max="9" width="12.140625" style="3" bestFit="1" customWidth="1"/>
    <col min="10" max="10" width="20.5703125" style="39" customWidth="1"/>
    <col min="11" max="11" width="58.42578125" style="3" bestFit="1" customWidth="1"/>
    <col min="12" max="16384" width="9.140625" style="3"/>
  </cols>
  <sheetData>
    <row r="1" spans="1:11" ht="19.5" customHeight="1">
      <c r="A1" s="1" t="s">
        <v>0</v>
      </c>
      <c r="B1" s="4"/>
      <c r="C1" s="4"/>
      <c r="D1" s="4"/>
      <c r="E1" s="4"/>
      <c r="F1" s="4"/>
      <c r="G1" s="4"/>
      <c r="H1" s="4"/>
      <c r="J1" s="161"/>
    </row>
    <row r="2" spans="1:11" ht="19.5" customHeight="1">
      <c r="A2" s="92" t="s">
        <v>220</v>
      </c>
      <c r="B2" s="4"/>
      <c r="C2" s="4"/>
      <c r="D2" s="4"/>
      <c r="E2" s="4"/>
      <c r="F2" s="4"/>
      <c r="G2" s="4"/>
      <c r="H2" s="4"/>
      <c r="J2" s="161"/>
    </row>
    <row r="3" spans="1:11" ht="19.5" customHeight="1">
      <c r="A3" s="4"/>
      <c r="B3" s="4"/>
      <c r="C3" s="4"/>
      <c r="D3" s="4"/>
      <c r="E3" s="4"/>
      <c r="F3" s="4"/>
      <c r="G3" s="4"/>
      <c r="H3" s="4"/>
      <c r="J3" s="161"/>
    </row>
    <row r="4" spans="1:11" ht="19.5" customHeight="1">
      <c r="A4" s="5"/>
      <c r="B4" s="197" t="s">
        <v>2</v>
      </c>
      <c r="C4" s="197"/>
      <c r="D4" s="197"/>
      <c r="E4" s="4"/>
      <c r="F4" s="197" t="s">
        <v>3</v>
      </c>
      <c r="G4" s="197"/>
      <c r="H4" s="197"/>
      <c r="J4" s="71"/>
      <c r="K4" s="34"/>
    </row>
    <row r="5" spans="1:11" ht="19.5" customHeight="1">
      <c r="A5" s="4"/>
      <c r="B5" s="201" t="s">
        <v>69</v>
      </c>
      <c r="C5" s="201"/>
      <c r="D5" s="201"/>
      <c r="F5" s="201" t="s">
        <v>69</v>
      </c>
      <c r="G5" s="201"/>
      <c r="H5" s="201"/>
      <c r="J5" s="161"/>
    </row>
    <row r="6" spans="1:11" ht="19.5" customHeight="1">
      <c r="A6" s="162"/>
      <c r="B6" s="14" t="s">
        <v>271</v>
      </c>
      <c r="C6" s="14"/>
      <c r="D6" s="14" t="s">
        <v>70</v>
      </c>
      <c r="F6" s="14" t="s">
        <v>271</v>
      </c>
      <c r="G6" s="14"/>
      <c r="H6" s="14" t="s">
        <v>70</v>
      </c>
      <c r="J6" s="161"/>
    </row>
    <row r="7" spans="1:11" ht="19.5" customHeight="1">
      <c r="A7" s="162"/>
      <c r="B7" s="200" t="s">
        <v>7</v>
      </c>
      <c r="C7" s="200"/>
      <c r="D7" s="200"/>
      <c r="E7" s="200"/>
      <c r="F7" s="200"/>
      <c r="G7" s="200"/>
      <c r="H7" s="200"/>
      <c r="J7" s="161"/>
    </row>
    <row r="8" spans="1:11" ht="19.5" customHeight="1">
      <c r="A8" s="163" t="s">
        <v>221</v>
      </c>
      <c r="B8" s="164"/>
      <c r="C8" s="165"/>
      <c r="D8" s="164"/>
      <c r="E8" s="166"/>
      <c r="F8" s="164"/>
      <c r="G8" s="165"/>
      <c r="H8" s="164"/>
      <c r="J8" s="161"/>
    </row>
    <row r="9" spans="1:11" ht="19.5" customHeight="1">
      <c r="A9" s="167" t="s">
        <v>114</v>
      </c>
      <c r="B9" s="164">
        <f>'PL 8-9'!D89</f>
        <v>429948407</v>
      </c>
      <c r="C9" s="164"/>
      <c r="D9" s="164">
        <f>'PL 8-9'!F89</f>
        <v>104123163</v>
      </c>
      <c r="E9" s="164"/>
      <c r="F9" s="164">
        <f>'PL 8-9'!H89</f>
        <v>45531369</v>
      </c>
      <c r="G9" s="164"/>
      <c r="H9" s="164">
        <f>'PL 8-9'!J89</f>
        <v>587013015</v>
      </c>
      <c r="J9" s="161"/>
    </row>
    <row r="10" spans="1:11" ht="19.5" customHeight="1">
      <c r="A10" s="168" t="s">
        <v>222</v>
      </c>
      <c r="B10" s="164"/>
      <c r="C10" s="165"/>
      <c r="D10" s="164"/>
      <c r="E10" s="166"/>
      <c r="F10" s="164"/>
      <c r="G10" s="165"/>
      <c r="H10" s="164"/>
      <c r="J10" s="161"/>
    </row>
    <row r="11" spans="1:11" ht="19.5" customHeight="1">
      <c r="A11" s="3" t="s">
        <v>113</v>
      </c>
      <c r="B11" s="164">
        <f>'PL 8-9'!D54</f>
        <v>126465886</v>
      </c>
      <c r="C11" s="6"/>
      <c r="D11" s="164">
        <f>'PL 8-9'!F54</f>
        <v>74031602</v>
      </c>
      <c r="E11" s="65"/>
      <c r="F11" s="164">
        <f>'PL 8-9'!H54</f>
        <v>-43920058</v>
      </c>
      <c r="G11" s="6"/>
      <c r="H11" s="164">
        <f>'PL 8-9'!J54</f>
        <v>121049403</v>
      </c>
      <c r="J11" s="161"/>
    </row>
    <row r="12" spans="1:11" ht="19.5" customHeight="1">
      <c r="A12" s="167" t="s">
        <v>107</v>
      </c>
      <c r="B12" s="164">
        <f>'PL 8-9'!D47</f>
        <v>845839431</v>
      </c>
      <c r="C12" s="165"/>
      <c r="D12" s="164">
        <f>'PL 8-9'!F47</f>
        <v>678748812</v>
      </c>
      <c r="E12" s="166"/>
      <c r="F12" s="164">
        <f>'PL 8-9'!H47</f>
        <v>451639658</v>
      </c>
      <c r="G12" s="165"/>
      <c r="H12" s="164">
        <f>'PL 8-9'!J47</f>
        <v>337441671</v>
      </c>
      <c r="J12" s="161"/>
    </row>
    <row r="13" spans="1:11" ht="19.5" customHeight="1">
      <c r="A13" s="169" t="s">
        <v>223</v>
      </c>
      <c r="B13" s="164">
        <v>1965803957</v>
      </c>
      <c r="C13" s="165"/>
      <c r="D13" s="164">
        <v>1936619201</v>
      </c>
      <c r="E13" s="166"/>
      <c r="F13" s="164">
        <v>18722987</v>
      </c>
      <c r="G13" s="165"/>
      <c r="H13" s="164">
        <v>15210168</v>
      </c>
      <c r="J13" s="161"/>
    </row>
    <row r="14" spans="1:11" ht="19.5" customHeight="1">
      <c r="A14" s="167" t="s">
        <v>46</v>
      </c>
      <c r="B14" s="164">
        <v>38875496</v>
      </c>
      <c r="C14" s="165"/>
      <c r="D14" s="164">
        <v>38968080</v>
      </c>
      <c r="E14" s="166"/>
      <c r="F14" s="164">
        <v>2280902</v>
      </c>
      <c r="G14" s="165"/>
      <c r="H14" s="164">
        <v>4506957</v>
      </c>
      <c r="I14" s="12"/>
      <c r="J14" s="161"/>
    </row>
    <row r="15" spans="1:11" ht="19.5" customHeight="1">
      <c r="A15" s="3" t="s">
        <v>224</v>
      </c>
      <c r="B15" s="164">
        <v>2018287000</v>
      </c>
      <c r="C15" s="165"/>
      <c r="D15" s="164">
        <v>2234129000</v>
      </c>
      <c r="E15" s="166"/>
      <c r="F15" s="164">
        <v>0</v>
      </c>
      <c r="G15" s="165"/>
      <c r="H15" s="164">
        <v>0</v>
      </c>
      <c r="I15" s="12"/>
      <c r="J15" s="161"/>
    </row>
    <row r="16" spans="1:11" ht="19.5" customHeight="1">
      <c r="A16" s="3" t="s">
        <v>225</v>
      </c>
      <c r="B16" s="164">
        <v>1621467000</v>
      </c>
      <c r="C16" s="165"/>
      <c r="D16" s="164">
        <v>2151729000</v>
      </c>
      <c r="E16" s="166"/>
      <c r="F16" s="71">
        <v>0</v>
      </c>
      <c r="G16" s="165"/>
      <c r="H16" s="164">
        <v>0</v>
      </c>
    </row>
    <row r="17" spans="1:10" ht="19.5" customHeight="1">
      <c r="A17" s="3" t="s">
        <v>315</v>
      </c>
      <c r="B17" s="164">
        <v>-2657008000</v>
      </c>
      <c r="C17" s="165"/>
      <c r="D17" s="164">
        <v>-3052386000</v>
      </c>
      <c r="E17" s="166"/>
      <c r="F17" s="164">
        <v>0</v>
      </c>
      <c r="G17" s="165"/>
      <c r="H17" s="164">
        <v>0</v>
      </c>
      <c r="J17" s="161"/>
    </row>
    <row r="18" spans="1:10" ht="19.5" customHeight="1">
      <c r="A18" s="169" t="s">
        <v>226</v>
      </c>
      <c r="B18" s="164">
        <v>22071462</v>
      </c>
      <c r="C18" s="165"/>
      <c r="D18" s="164">
        <v>210764</v>
      </c>
      <c r="E18" s="166"/>
      <c r="F18" s="164">
        <v>0</v>
      </c>
      <c r="G18" s="165"/>
      <c r="H18" s="164">
        <v>0</v>
      </c>
      <c r="J18" s="161"/>
    </row>
    <row r="19" spans="1:10" ht="19.5" customHeight="1">
      <c r="A19" s="169" t="s">
        <v>84</v>
      </c>
      <c r="B19" s="164">
        <v>0</v>
      </c>
      <c r="C19" s="165"/>
      <c r="D19" s="164">
        <v>0</v>
      </c>
      <c r="E19" s="166"/>
      <c r="F19" s="164">
        <v>0</v>
      </c>
      <c r="G19" s="165"/>
      <c r="H19" s="164">
        <v>-564001006</v>
      </c>
      <c r="J19" s="161"/>
    </row>
    <row r="20" spans="1:10" ht="19.5" hidden="1" customHeight="1">
      <c r="A20" s="17" t="s">
        <v>106</v>
      </c>
      <c r="B20" s="164"/>
      <c r="C20" s="165"/>
      <c r="D20" s="164"/>
      <c r="E20" s="166"/>
      <c r="F20" s="164"/>
      <c r="G20" s="165"/>
      <c r="H20" s="164"/>
      <c r="J20" s="161"/>
    </row>
    <row r="21" spans="1:10" ht="19.5" customHeight="1">
      <c r="A21" s="169" t="s">
        <v>313</v>
      </c>
      <c r="B21" s="164">
        <v>36556146</v>
      </c>
      <c r="C21" s="165"/>
      <c r="D21" s="164">
        <v>-110876898</v>
      </c>
      <c r="E21" s="166"/>
      <c r="F21" s="164">
        <v>0</v>
      </c>
      <c r="G21" s="165"/>
      <c r="H21" s="164">
        <v>0</v>
      </c>
      <c r="J21" s="161"/>
    </row>
    <row r="22" spans="1:10" ht="19.5" customHeight="1">
      <c r="A22" s="169" t="s">
        <v>319</v>
      </c>
      <c r="B22" s="164">
        <v>100565652</v>
      </c>
      <c r="C22" s="165"/>
      <c r="D22" s="164">
        <v>4613285</v>
      </c>
      <c r="E22" s="166"/>
      <c r="F22" s="164">
        <v>0</v>
      </c>
      <c r="G22" s="165"/>
      <c r="H22" s="164">
        <v>0</v>
      </c>
      <c r="J22" s="161"/>
    </row>
    <row r="23" spans="1:10" ht="17.45" customHeight="1">
      <c r="A23" s="3" t="s">
        <v>326</v>
      </c>
      <c r="B23" s="164">
        <v>49074361</v>
      </c>
      <c r="C23" s="165"/>
      <c r="D23" s="164">
        <v>40008995</v>
      </c>
      <c r="E23" s="166"/>
      <c r="F23" s="164">
        <v>0</v>
      </c>
      <c r="G23" s="165"/>
      <c r="H23" s="164">
        <v>0</v>
      </c>
      <c r="J23" s="161"/>
    </row>
    <row r="24" spans="1:10" ht="19.5" hidden="1" customHeight="1">
      <c r="A24" s="169" t="s">
        <v>227</v>
      </c>
      <c r="B24" s="164"/>
      <c r="C24" s="165"/>
      <c r="D24" s="164"/>
      <c r="E24" s="166"/>
      <c r="F24" s="164"/>
      <c r="G24" s="165"/>
      <c r="H24" s="164"/>
      <c r="J24" s="161"/>
    </row>
    <row r="25" spans="1:10" ht="19.5" hidden="1" customHeight="1">
      <c r="A25" s="169" t="s">
        <v>228</v>
      </c>
      <c r="B25" s="164"/>
      <c r="C25" s="165"/>
      <c r="D25" s="164"/>
      <c r="E25" s="166"/>
      <c r="F25" s="164"/>
      <c r="G25" s="165"/>
      <c r="H25" s="164"/>
      <c r="J25" s="161"/>
    </row>
    <row r="26" spans="1:10" ht="19.5" hidden="1" customHeight="1">
      <c r="A26" s="169" t="s">
        <v>229</v>
      </c>
      <c r="B26" s="164"/>
      <c r="C26" s="165"/>
      <c r="D26" s="164"/>
      <c r="E26" s="166"/>
      <c r="F26" s="164"/>
      <c r="G26" s="165"/>
      <c r="H26" s="164"/>
      <c r="I26" s="12"/>
      <c r="J26" s="161"/>
    </row>
    <row r="27" spans="1:10" ht="19.5" hidden="1" customHeight="1">
      <c r="A27" s="169" t="s">
        <v>230</v>
      </c>
      <c r="B27" s="164"/>
      <c r="C27" s="165"/>
      <c r="D27" s="164"/>
      <c r="E27" s="166"/>
      <c r="F27" s="164"/>
      <c r="G27" s="165"/>
      <c r="H27" s="164"/>
      <c r="J27" s="161"/>
    </row>
    <row r="28" spans="1:10" ht="19.5" hidden="1" customHeight="1">
      <c r="A28" s="169" t="s">
        <v>231</v>
      </c>
      <c r="B28" s="164"/>
      <c r="C28" s="165"/>
      <c r="D28" s="164"/>
      <c r="E28" s="166"/>
      <c r="F28" s="164"/>
      <c r="G28" s="165"/>
      <c r="H28" s="164"/>
    </row>
    <row r="29" spans="1:10" ht="19.5" hidden="1" customHeight="1">
      <c r="A29" s="169" t="s">
        <v>232</v>
      </c>
      <c r="B29" s="164"/>
      <c r="C29" s="165"/>
      <c r="D29" s="164"/>
      <c r="E29" s="166"/>
      <c r="F29" s="164"/>
      <c r="G29" s="165"/>
      <c r="H29" s="164">
        <v>0</v>
      </c>
    </row>
    <row r="30" spans="1:10" ht="19.5" customHeight="1">
      <c r="A30" s="167" t="s">
        <v>233</v>
      </c>
      <c r="B30" s="164">
        <v>-698246912</v>
      </c>
      <c r="C30" s="165"/>
      <c r="D30" s="164">
        <v>-595381017</v>
      </c>
      <c r="E30" s="166"/>
      <c r="F30" s="164">
        <v>-209121245</v>
      </c>
      <c r="G30" s="165"/>
      <c r="H30" s="164">
        <v>-123962067</v>
      </c>
    </row>
    <row r="31" spans="1:10" ht="19.5" customHeight="1">
      <c r="A31" s="169" t="s">
        <v>234</v>
      </c>
      <c r="B31" s="164">
        <v>-1457763454</v>
      </c>
      <c r="C31" s="165"/>
      <c r="D31" s="164">
        <v>-1325724459</v>
      </c>
      <c r="E31" s="166"/>
      <c r="F31" s="164">
        <v>-247728482</v>
      </c>
      <c r="G31" s="165"/>
      <c r="H31" s="164">
        <v>-347225018</v>
      </c>
    </row>
    <row r="32" spans="1:10" ht="19.5" customHeight="1">
      <c r="A32" s="17"/>
      <c r="B32" s="49">
        <f>SUM(B9:B31)</f>
        <v>2441936432</v>
      </c>
      <c r="C32" s="6"/>
      <c r="D32" s="49">
        <f>SUM(D9:D31)</f>
        <v>2178813528</v>
      </c>
      <c r="E32" s="6"/>
      <c r="F32" s="49">
        <f>SUM(F9:F31)</f>
        <v>17405131</v>
      </c>
      <c r="G32" s="6"/>
      <c r="H32" s="49">
        <f>SUM(H9:H31)</f>
        <v>30033123</v>
      </c>
    </row>
    <row r="33" spans="1:9" ht="20.100000000000001" customHeight="1">
      <c r="A33" s="170" t="s">
        <v>235</v>
      </c>
      <c r="B33" s="44"/>
      <c r="C33" s="6"/>
      <c r="D33" s="44"/>
      <c r="E33" s="42"/>
      <c r="F33" s="44"/>
      <c r="G33" s="6"/>
      <c r="H33" s="44"/>
    </row>
    <row r="34" spans="1:9" ht="19.5" customHeight="1">
      <c r="A34" s="167" t="s">
        <v>11</v>
      </c>
      <c r="B34" s="44">
        <v>-15193009</v>
      </c>
      <c r="C34" s="6"/>
      <c r="D34" s="44">
        <v>-74996192</v>
      </c>
      <c r="E34" s="42"/>
      <c r="F34" s="44">
        <v>0</v>
      </c>
      <c r="G34" s="6"/>
      <c r="H34" s="44">
        <v>0</v>
      </c>
    </row>
    <row r="35" spans="1:9" ht="19.5" customHeight="1">
      <c r="A35" s="167" t="s">
        <v>12</v>
      </c>
      <c r="B35" s="44">
        <v>-1697120969</v>
      </c>
      <c r="C35" s="6"/>
      <c r="D35" s="44">
        <v>-1646642634.9999998</v>
      </c>
      <c r="E35" s="42"/>
      <c r="F35" s="44">
        <v>0</v>
      </c>
      <c r="G35" s="6"/>
      <c r="H35" s="44">
        <v>0</v>
      </c>
    </row>
    <row r="36" spans="1:9" ht="19.5" customHeight="1">
      <c r="A36" s="167" t="s">
        <v>13</v>
      </c>
      <c r="B36" s="44">
        <v>-68659205</v>
      </c>
      <c r="C36" s="6"/>
      <c r="D36" s="44">
        <v>103430360</v>
      </c>
      <c r="E36" s="42"/>
      <c r="F36" s="44">
        <v>0</v>
      </c>
      <c r="G36" s="6"/>
      <c r="H36" s="44">
        <v>0</v>
      </c>
    </row>
    <row r="37" spans="1:9" ht="19.5" customHeight="1">
      <c r="A37" s="167" t="s">
        <v>14</v>
      </c>
      <c r="B37" s="44">
        <v>-45621600</v>
      </c>
      <c r="C37" s="6"/>
      <c r="D37" s="44">
        <v>34640900</v>
      </c>
      <c r="E37" s="42"/>
      <c r="F37" s="44">
        <v>0</v>
      </c>
      <c r="G37" s="6"/>
      <c r="H37" s="44">
        <v>0</v>
      </c>
    </row>
    <row r="38" spans="1:9" ht="19.5" customHeight="1">
      <c r="A38" s="167" t="s">
        <v>15</v>
      </c>
      <c r="B38" s="44">
        <v>135282441</v>
      </c>
      <c r="C38" s="6"/>
      <c r="D38" s="44">
        <v>124995149</v>
      </c>
      <c r="E38" s="171"/>
      <c r="F38" s="44">
        <v>0</v>
      </c>
      <c r="G38" s="6"/>
      <c r="H38" s="44">
        <v>0</v>
      </c>
    </row>
    <row r="39" spans="1:9" ht="19.5" customHeight="1">
      <c r="A39" s="3" t="s">
        <v>236</v>
      </c>
      <c r="B39" s="44">
        <v>-1644516424</v>
      </c>
      <c r="C39" s="6"/>
      <c r="D39" s="44">
        <v>-1469248565</v>
      </c>
      <c r="E39" s="42"/>
      <c r="F39" s="44">
        <v>0</v>
      </c>
      <c r="G39" s="6"/>
      <c r="H39" s="44">
        <v>0</v>
      </c>
    </row>
    <row r="40" spans="1:9" ht="19.5" customHeight="1">
      <c r="A40" s="167" t="s">
        <v>20</v>
      </c>
      <c r="B40" s="44">
        <v>787474871</v>
      </c>
      <c r="C40" s="6"/>
      <c r="D40" s="44">
        <v>-704061744</v>
      </c>
      <c r="E40" s="42"/>
      <c r="F40" s="44">
        <v>0</v>
      </c>
      <c r="G40" s="6"/>
      <c r="H40" s="44">
        <v>0</v>
      </c>
    </row>
    <row r="41" spans="1:9" ht="19.5" hidden="1" customHeight="1">
      <c r="A41" s="167" t="s">
        <v>30</v>
      </c>
      <c r="B41" s="44"/>
      <c r="C41" s="6"/>
      <c r="D41" s="44">
        <v>0</v>
      </c>
      <c r="E41" s="42"/>
      <c r="F41" s="44">
        <v>0</v>
      </c>
      <c r="G41" s="6"/>
      <c r="H41" s="44">
        <v>0</v>
      </c>
    </row>
    <row r="42" spans="1:9" ht="19.5" hidden="1" customHeight="1">
      <c r="A42" s="167" t="s">
        <v>33</v>
      </c>
      <c r="B42" s="44"/>
      <c r="C42" s="6"/>
      <c r="D42" s="44">
        <v>0</v>
      </c>
      <c r="E42" s="42"/>
      <c r="F42" s="44">
        <v>0</v>
      </c>
      <c r="G42" s="6"/>
      <c r="H42" s="44">
        <v>0</v>
      </c>
    </row>
    <row r="43" spans="1:9" ht="19.5" customHeight="1">
      <c r="A43" s="167" t="s">
        <v>34</v>
      </c>
      <c r="B43" s="44">
        <v>-157207539</v>
      </c>
      <c r="C43" s="6"/>
      <c r="D43" s="44">
        <v>-196685448</v>
      </c>
      <c r="E43" s="42"/>
      <c r="F43" s="44">
        <v>99881662</v>
      </c>
      <c r="G43" s="6"/>
      <c r="H43" s="44">
        <v>-13406075</v>
      </c>
      <c r="I43" s="39"/>
    </row>
    <row r="44" spans="1:9" ht="19.5" customHeight="1">
      <c r="A44" s="167" t="s">
        <v>40</v>
      </c>
      <c r="B44" s="44">
        <v>2536814115</v>
      </c>
      <c r="C44" s="6"/>
      <c r="D44" s="44">
        <v>2020249160</v>
      </c>
      <c r="E44" s="42"/>
      <c r="F44" s="44">
        <v>0</v>
      </c>
      <c r="G44" s="6"/>
      <c r="H44" s="44">
        <v>0</v>
      </c>
    </row>
    <row r="45" spans="1:9" ht="19.5" customHeight="1">
      <c r="A45" s="167" t="s">
        <v>237</v>
      </c>
      <c r="B45" s="44">
        <v>-168187747</v>
      </c>
      <c r="C45" s="6"/>
      <c r="D45" s="44">
        <v>-718582675</v>
      </c>
      <c r="E45" s="42"/>
      <c r="F45" s="44">
        <v>0</v>
      </c>
      <c r="G45" s="6"/>
      <c r="H45" s="44">
        <v>0</v>
      </c>
    </row>
    <row r="46" spans="1:9" ht="19.5" customHeight="1">
      <c r="A46" s="167" t="s">
        <v>48</v>
      </c>
      <c r="B46" s="44">
        <v>114021370</v>
      </c>
      <c r="C46" s="6"/>
      <c r="D46" s="44">
        <v>-191927080</v>
      </c>
      <c r="E46" s="65"/>
      <c r="F46" s="44">
        <v>9433437</v>
      </c>
      <c r="G46" s="6"/>
      <c r="H46" s="44">
        <v>4536103</v>
      </c>
      <c r="I46" s="39"/>
    </row>
    <row r="47" spans="1:9" ht="19.5" customHeight="1">
      <c r="A47" s="167" t="s">
        <v>300</v>
      </c>
      <c r="B47" s="44">
        <v>1142400</v>
      </c>
      <c r="C47" s="6"/>
      <c r="D47" s="44">
        <v>0</v>
      </c>
      <c r="E47" s="65"/>
      <c r="F47" s="44">
        <v>3218882</v>
      </c>
      <c r="G47" s="6"/>
      <c r="H47" s="44">
        <v>0</v>
      </c>
      <c r="I47" s="39"/>
    </row>
    <row r="48" spans="1:9" ht="19.5" customHeight="1">
      <c r="A48" s="167" t="s">
        <v>238</v>
      </c>
      <c r="B48" s="44">
        <v>-12622953</v>
      </c>
      <c r="C48" s="6"/>
      <c r="D48" s="44">
        <v>-28120516</v>
      </c>
      <c r="F48" s="44">
        <v>-20000</v>
      </c>
      <c r="H48" s="44">
        <v>-20485045</v>
      </c>
    </row>
    <row r="49" spans="1:11" ht="19.5" customHeight="1">
      <c r="A49" s="167" t="s">
        <v>239</v>
      </c>
      <c r="B49" s="49">
        <f>SUM(B32:B48)</f>
        <v>2207542183</v>
      </c>
      <c r="C49" s="6"/>
      <c r="D49" s="49">
        <f>SUM(D32:D48)</f>
        <v>-568135757.99999976</v>
      </c>
      <c r="E49" s="65"/>
      <c r="F49" s="49">
        <f>SUM(F32:F48)</f>
        <v>129919112</v>
      </c>
      <c r="G49" s="6"/>
      <c r="H49" s="49">
        <f>SUM(H32:H48)</f>
        <v>678106</v>
      </c>
    </row>
    <row r="50" spans="1:11" ht="19.5" customHeight="1">
      <c r="A50" s="167" t="s">
        <v>240</v>
      </c>
      <c r="B50" s="44">
        <v>1412521707</v>
      </c>
      <c r="C50" s="6"/>
      <c r="D50" s="44">
        <v>1316060933</v>
      </c>
      <c r="E50" s="65"/>
      <c r="F50" s="44">
        <v>0</v>
      </c>
      <c r="G50" s="6"/>
      <c r="H50" s="44">
        <v>0</v>
      </c>
    </row>
    <row r="51" spans="1:11" ht="19.5" customHeight="1">
      <c r="A51" s="172" t="s">
        <v>241</v>
      </c>
      <c r="B51" s="44">
        <v>662813585</v>
      </c>
      <c r="C51" s="6"/>
      <c r="D51" s="44">
        <v>592319227</v>
      </c>
      <c r="E51" s="171"/>
      <c r="F51" s="44">
        <v>0</v>
      </c>
      <c r="G51" s="42"/>
      <c r="H51" s="44">
        <v>0</v>
      </c>
    </row>
    <row r="52" spans="1:11" ht="19.5" customHeight="1">
      <c r="A52" s="172" t="s">
        <v>316</v>
      </c>
      <c r="B52" s="44">
        <v>-155918514</v>
      </c>
      <c r="C52" s="6"/>
      <c r="D52" s="44">
        <v>-82103115</v>
      </c>
      <c r="E52" s="171"/>
      <c r="F52" s="44">
        <v>0</v>
      </c>
      <c r="G52" s="42"/>
      <c r="H52" s="44">
        <v>-4545433</v>
      </c>
    </row>
    <row r="53" spans="1:11" ht="19.5" customHeight="1">
      <c r="A53" s="173" t="s">
        <v>320</v>
      </c>
      <c r="B53" s="45">
        <f>SUM(B49:B52)</f>
        <v>4126958961</v>
      </c>
      <c r="C53" s="46"/>
      <c r="D53" s="45">
        <f>SUM(D49:D52)</f>
        <v>1258141287.0000002</v>
      </c>
      <c r="E53" s="174"/>
      <c r="F53" s="45">
        <f>SUM(F49:F52)</f>
        <v>129919112</v>
      </c>
      <c r="G53" s="46"/>
      <c r="H53" s="45">
        <f>SUM(H49:H52)</f>
        <v>-3867327</v>
      </c>
    </row>
    <row r="54" spans="1:11" ht="19.5" customHeight="1">
      <c r="A54" s="173"/>
      <c r="B54" s="46"/>
      <c r="C54" s="46"/>
      <c r="D54" s="46"/>
      <c r="E54" s="174"/>
      <c r="F54" s="46"/>
      <c r="G54" s="46"/>
      <c r="H54" s="46"/>
    </row>
    <row r="55" spans="1:11" ht="19.5" customHeight="1">
      <c r="A55" s="173"/>
      <c r="B55" s="175"/>
      <c r="D55" s="175"/>
      <c r="E55" s="172"/>
      <c r="F55" s="176"/>
      <c r="H55" s="176"/>
    </row>
    <row r="56" spans="1:11" ht="19.5" customHeight="1">
      <c r="A56" s="1" t="s">
        <v>0</v>
      </c>
      <c r="B56" s="4"/>
      <c r="C56" s="4"/>
      <c r="D56" s="4"/>
      <c r="E56" s="4"/>
      <c r="F56" s="4"/>
      <c r="G56" s="4"/>
      <c r="H56" s="4"/>
    </row>
    <row r="57" spans="1:11" ht="19.5" customHeight="1">
      <c r="A57" s="92" t="str">
        <f>A2</f>
        <v>Statement of cash flows</v>
      </c>
      <c r="B57" s="4"/>
      <c r="C57" s="4"/>
      <c r="D57" s="4"/>
    </row>
    <row r="58" spans="1:11" ht="19.5" customHeight="1">
      <c r="A58" s="92"/>
      <c r="B58" s="4"/>
      <c r="C58" s="4"/>
      <c r="D58" s="4"/>
    </row>
    <row r="59" spans="1:11" ht="19.5" customHeight="1">
      <c r="A59" s="5"/>
      <c r="B59" s="197" t="s">
        <v>2</v>
      </c>
      <c r="C59" s="197"/>
      <c r="D59" s="197"/>
      <c r="E59" s="4"/>
      <c r="F59" s="197" t="s">
        <v>3</v>
      </c>
      <c r="G59" s="197"/>
      <c r="H59" s="197"/>
      <c r="J59" s="71"/>
      <c r="K59" s="34"/>
    </row>
    <row r="60" spans="1:11" ht="19.5" customHeight="1">
      <c r="A60" s="4"/>
      <c r="B60" s="201" t="s">
        <v>69</v>
      </c>
      <c r="C60" s="201"/>
      <c r="D60" s="201"/>
      <c r="F60" s="201" t="s">
        <v>69</v>
      </c>
      <c r="G60" s="201"/>
      <c r="H60" s="201"/>
      <c r="J60" s="161"/>
    </row>
    <row r="61" spans="1:11" ht="19.5" customHeight="1">
      <c r="A61" s="162"/>
      <c r="B61" s="14" t="s">
        <v>271</v>
      </c>
      <c r="C61" s="14"/>
      <c r="D61" s="14" t="s">
        <v>70</v>
      </c>
      <c r="F61" s="14" t="s">
        <v>271</v>
      </c>
      <c r="G61" s="14"/>
      <c r="H61" s="14" t="s">
        <v>70</v>
      </c>
      <c r="J61" s="161"/>
    </row>
    <row r="62" spans="1:11" ht="19.5" customHeight="1">
      <c r="A62" s="177"/>
      <c r="B62" s="200" t="s">
        <v>7</v>
      </c>
      <c r="C62" s="200"/>
      <c r="D62" s="200"/>
      <c r="E62" s="200"/>
      <c r="F62" s="200"/>
      <c r="G62" s="200"/>
      <c r="H62" s="200"/>
    </row>
    <row r="63" spans="1:11" ht="19.5" customHeight="1">
      <c r="A63" s="178" t="s">
        <v>242</v>
      </c>
      <c r="C63" s="6"/>
      <c r="D63" s="6"/>
      <c r="E63" s="171"/>
      <c r="F63" s="6"/>
      <c r="G63" s="6"/>
      <c r="H63" s="6"/>
    </row>
    <row r="64" spans="1:11" ht="19.5" customHeight="1">
      <c r="A64" s="172" t="s">
        <v>317</v>
      </c>
      <c r="B64" s="6">
        <v>0</v>
      </c>
      <c r="C64" s="6"/>
      <c r="D64" s="6">
        <v>0</v>
      </c>
      <c r="E64" s="171"/>
      <c r="F64" s="6">
        <v>0</v>
      </c>
      <c r="G64" s="6"/>
      <c r="H64" s="6">
        <v>939999980</v>
      </c>
    </row>
    <row r="65" spans="1:9" ht="19.5" customHeight="1">
      <c r="A65" s="172" t="s">
        <v>243</v>
      </c>
      <c r="B65" s="6">
        <v>-1297177</v>
      </c>
      <c r="C65" s="6"/>
      <c r="D65" s="6">
        <v>-436100</v>
      </c>
      <c r="E65" s="171"/>
      <c r="F65" s="6">
        <v>0</v>
      </c>
      <c r="G65" s="6"/>
      <c r="H65" s="6">
        <v>0</v>
      </c>
    </row>
    <row r="66" spans="1:9" ht="19.5" customHeight="1">
      <c r="A66" s="172" t="s">
        <v>244</v>
      </c>
      <c r="B66" s="6">
        <v>113344153</v>
      </c>
      <c r="C66" s="42"/>
      <c r="D66" s="6">
        <v>196063817</v>
      </c>
      <c r="E66" s="171"/>
      <c r="F66" s="6">
        <v>0</v>
      </c>
      <c r="G66" s="42"/>
      <c r="H66" s="6">
        <v>0</v>
      </c>
    </row>
    <row r="67" spans="1:9" ht="19.5" customHeight="1">
      <c r="A67" s="172" t="s">
        <v>245</v>
      </c>
      <c r="B67" s="6">
        <v>-2720797275</v>
      </c>
      <c r="C67" s="42"/>
      <c r="D67" s="6">
        <v>-2132155202</v>
      </c>
      <c r="E67" s="171"/>
      <c r="F67" s="6">
        <v>-745823</v>
      </c>
      <c r="G67" s="42"/>
      <c r="H67" s="6">
        <v>-1388494</v>
      </c>
    </row>
    <row r="68" spans="1:9" ht="19.5" customHeight="1">
      <c r="A68" s="172" t="s">
        <v>246</v>
      </c>
      <c r="B68" s="6">
        <v>-63290139</v>
      </c>
      <c r="C68" s="6"/>
      <c r="D68" s="6">
        <v>-13791946</v>
      </c>
      <c r="E68" s="171"/>
      <c r="F68" s="6">
        <v>0</v>
      </c>
      <c r="G68" s="6"/>
      <c r="H68" s="6">
        <v>0</v>
      </c>
    </row>
    <row r="69" spans="1:9" ht="19.5" customHeight="1">
      <c r="A69" s="172" t="s">
        <v>318</v>
      </c>
      <c r="B69" s="6">
        <v>4285981</v>
      </c>
      <c r="C69" s="6"/>
      <c r="D69" s="6">
        <v>0</v>
      </c>
      <c r="E69" s="171"/>
      <c r="F69" s="6">
        <v>0</v>
      </c>
      <c r="G69" s="6"/>
      <c r="H69" s="6">
        <v>0</v>
      </c>
    </row>
    <row r="70" spans="1:9" ht="19.5" customHeight="1">
      <c r="A70" s="172" t="s">
        <v>247</v>
      </c>
      <c r="B70" s="6">
        <v>0</v>
      </c>
      <c r="C70" s="42"/>
      <c r="D70" s="6">
        <v>0</v>
      </c>
      <c r="E70" s="171"/>
      <c r="F70" s="6">
        <v>-716817820</v>
      </c>
      <c r="G70" s="42"/>
      <c r="H70" s="6">
        <v>-5781727415</v>
      </c>
    </row>
    <row r="71" spans="1:9" ht="19.5" customHeight="1">
      <c r="A71" s="7" t="s">
        <v>22</v>
      </c>
      <c r="B71" s="6">
        <v>-1170602598</v>
      </c>
      <c r="C71" s="6"/>
      <c r="D71" s="6">
        <v>-1029721002</v>
      </c>
      <c r="E71" s="171"/>
      <c r="F71" s="6">
        <v>-1452600000</v>
      </c>
      <c r="G71" s="6"/>
      <c r="H71" s="6">
        <v>-1674500000</v>
      </c>
    </row>
    <row r="72" spans="1:9" ht="19.5" customHeight="1">
      <c r="A72" s="7" t="s">
        <v>248</v>
      </c>
      <c r="B72" s="6">
        <v>948778298</v>
      </c>
      <c r="C72" s="6"/>
      <c r="D72" s="6">
        <v>764335071</v>
      </c>
      <c r="E72" s="171"/>
      <c r="F72" s="6">
        <v>2111300000</v>
      </c>
      <c r="G72" s="6"/>
      <c r="H72" s="6">
        <v>5801020000</v>
      </c>
    </row>
    <row r="73" spans="1:9" ht="19.5" customHeight="1">
      <c r="A73" s="172" t="s">
        <v>249</v>
      </c>
      <c r="B73" s="6">
        <v>35433327</v>
      </c>
      <c r="C73" s="42"/>
      <c r="D73" s="6">
        <v>3061790</v>
      </c>
      <c r="E73" s="171"/>
      <c r="F73" s="6">
        <v>209121245</v>
      </c>
      <c r="G73" s="42"/>
      <c r="H73" s="6">
        <v>123962067</v>
      </c>
      <c r="I73" s="12"/>
    </row>
    <row r="74" spans="1:9" ht="19.5" customHeight="1">
      <c r="A74" s="167" t="s">
        <v>250</v>
      </c>
      <c r="B74" s="6">
        <v>527076733</v>
      </c>
      <c r="C74" s="6"/>
      <c r="D74" s="6">
        <v>66570146</v>
      </c>
      <c r="E74" s="171"/>
      <c r="F74" s="6">
        <v>247051129</v>
      </c>
      <c r="G74" s="6"/>
      <c r="H74" s="6">
        <v>490567863</v>
      </c>
      <c r="I74" s="12"/>
    </row>
    <row r="75" spans="1:9" ht="19.5" customHeight="1">
      <c r="A75" s="173" t="s">
        <v>321</v>
      </c>
      <c r="B75" s="45">
        <f>SUM(B64:B74)</f>
        <v>-2327068697</v>
      </c>
      <c r="C75" s="46"/>
      <c r="D75" s="45">
        <f>SUM(D64:D74)</f>
        <v>-2146073426</v>
      </c>
      <c r="E75" s="171"/>
      <c r="F75" s="45">
        <f>SUM(F64:F74)</f>
        <v>397308731</v>
      </c>
      <c r="G75" s="46"/>
      <c r="H75" s="45">
        <f>SUM(H64:H74)</f>
        <v>-102065999</v>
      </c>
    </row>
    <row r="76" spans="1:9" ht="19.5" customHeight="1">
      <c r="A76" s="173"/>
      <c r="B76" s="46"/>
      <c r="C76" s="46"/>
      <c r="D76" s="46"/>
      <c r="E76" s="171"/>
      <c r="F76" s="46"/>
      <c r="G76" s="46"/>
      <c r="H76" s="46"/>
    </row>
    <row r="77" spans="1:9" ht="19.5" customHeight="1">
      <c r="A77" s="178" t="s">
        <v>251</v>
      </c>
      <c r="B77" s="6"/>
      <c r="C77" s="6"/>
      <c r="D77" s="6"/>
      <c r="E77" s="171"/>
      <c r="F77" s="6"/>
      <c r="G77" s="6"/>
      <c r="H77" s="6"/>
    </row>
    <row r="78" spans="1:9" ht="19.5" customHeight="1">
      <c r="A78" s="7" t="s">
        <v>252</v>
      </c>
      <c r="B78" s="6">
        <v>4138310161</v>
      </c>
      <c r="C78" s="6"/>
      <c r="D78" s="6">
        <v>21455900000</v>
      </c>
      <c r="E78" s="171"/>
      <c r="F78" s="6">
        <v>686000000</v>
      </c>
      <c r="G78" s="6"/>
      <c r="H78" s="6">
        <v>1450000000</v>
      </c>
      <c r="I78" s="12"/>
    </row>
    <row r="79" spans="1:9" ht="19.5" customHeight="1">
      <c r="A79" s="7" t="s">
        <v>253</v>
      </c>
      <c r="B79" s="6">
        <v>-4431009966</v>
      </c>
      <c r="C79" s="6"/>
      <c r="D79" s="6">
        <v>-19775447234</v>
      </c>
      <c r="E79" s="171"/>
      <c r="F79" s="6">
        <v>-956000000</v>
      </c>
      <c r="G79" s="6"/>
      <c r="H79" s="6">
        <v>-1100000000</v>
      </c>
    </row>
    <row r="80" spans="1:9" ht="19.5" customHeight="1">
      <c r="A80" s="8" t="s">
        <v>325</v>
      </c>
      <c r="B80" s="6">
        <v>-365262213</v>
      </c>
      <c r="C80" s="6"/>
      <c r="D80" s="6">
        <v>-387958003</v>
      </c>
      <c r="E80" s="171"/>
      <c r="F80" s="6">
        <v>0</v>
      </c>
      <c r="G80" s="6"/>
      <c r="H80" s="6">
        <v>0</v>
      </c>
    </row>
    <row r="81" spans="1:10" ht="19.5" hidden="1" customHeight="1">
      <c r="A81" s="8" t="s">
        <v>255</v>
      </c>
      <c r="B81" s="6">
        <v>0</v>
      </c>
      <c r="C81" s="6"/>
      <c r="D81" s="6"/>
      <c r="E81" s="171"/>
      <c r="F81" s="6">
        <v>0</v>
      </c>
      <c r="G81" s="6"/>
      <c r="H81" s="6">
        <v>0</v>
      </c>
    </row>
    <row r="82" spans="1:10" ht="19.5" customHeight="1">
      <c r="A82" s="8" t="s">
        <v>254</v>
      </c>
      <c r="B82" s="6">
        <v>-5986344</v>
      </c>
      <c r="C82" s="6"/>
      <c r="D82" s="6">
        <v>-54482034</v>
      </c>
      <c r="E82" s="171"/>
      <c r="F82" s="6">
        <v>-16818691</v>
      </c>
      <c r="G82" s="6"/>
      <c r="H82" s="6">
        <v>-13036156</v>
      </c>
    </row>
    <row r="83" spans="1:10" ht="19.5" customHeight="1">
      <c r="A83" s="167" t="s">
        <v>256</v>
      </c>
      <c r="B83" s="6">
        <v>-632287985</v>
      </c>
      <c r="C83" s="6"/>
      <c r="D83" s="6">
        <v>-684507930</v>
      </c>
      <c r="E83" s="65"/>
      <c r="F83" s="6">
        <v>-239218345</v>
      </c>
      <c r="G83" s="6"/>
      <c r="H83" s="6">
        <v>-342076648</v>
      </c>
    </row>
    <row r="84" spans="1:10" ht="19.5" customHeight="1">
      <c r="A84" s="173" t="s">
        <v>322</v>
      </c>
      <c r="B84" s="45">
        <f>SUM(B78:B83)</f>
        <v>-1296236347</v>
      </c>
      <c r="C84" s="46"/>
      <c r="D84" s="45">
        <f>SUM(D78:D83)</f>
        <v>553504799</v>
      </c>
      <c r="E84" s="171"/>
      <c r="F84" s="45">
        <f>SUM(F78:F83)</f>
        <v>-526037036</v>
      </c>
      <c r="G84" s="46"/>
      <c r="H84" s="45">
        <f>SUM(H78:H83)</f>
        <v>-5112804</v>
      </c>
    </row>
    <row r="85" spans="1:10" ht="19.5" customHeight="1">
      <c r="A85" s="177"/>
      <c r="B85" s="6"/>
      <c r="C85" s="6"/>
      <c r="D85" s="6"/>
      <c r="E85" s="42"/>
      <c r="F85" s="6"/>
      <c r="G85" s="6"/>
      <c r="H85" s="6"/>
    </row>
    <row r="86" spans="1:10" ht="19.5" customHeight="1">
      <c r="A86" s="177" t="s">
        <v>257</v>
      </c>
      <c r="B86" s="6"/>
      <c r="C86" s="6"/>
      <c r="D86" s="6"/>
      <c r="E86" s="42"/>
      <c r="F86" s="6"/>
      <c r="G86" s="6"/>
      <c r="H86" s="6"/>
    </row>
    <row r="87" spans="1:10" ht="19.5" customHeight="1">
      <c r="A87" s="172" t="s">
        <v>258</v>
      </c>
      <c r="B87" s="47">
        <f>B84+B75+B53</f>
        <v>503653917</v>
      </c>
      <c r="C87" s="47">
        <v>0</v>
      </c>
      <c r="D87" s="47">
        <f>D84+D75+D53</f>
        <v>-334427339.99999976</v>
      </c>
      <c r="E87" s="47"/>
      <c r="F87" s="47">
        <f>F84+F75+F53</f>
        <v>1190807</v>
      </c>
      <c r="G87" s="6"/>
      <c r="H87" s="47">
        <f>H84+H75+H53</f>
        <v>-111046130</v>
      </c>
    </row>
    <row r="88" spans="1:10" ht="19.5" customHeight="1">
      <c r="A88" s="172" t="s">
        <v>259</v>
      </c>
      <c r="B88" s="66">
        <f>'PL 8-9'!D66</f>
        <v>-69527332</v>
      </c>
      <c r="C88" s="20"/>
      <c r="D88" s="66">
        <v>-42272421</v>
      </c>
      <c r="E88" s="171"/>
      <c r="F88" s="66">
        <v>0</v>
      </c>
      <c r="G88" s="20"/>
      <c r="H88" s="66">
        <v>0</v>
      </c>
    </row>
    <row r="89" spans="1:10" ht="19.5" customHeight="1">
      <c r="A89" s="173" t="s">
        <v>260</v>
      </c>
      <c r="B89" s="69">
        <f>SUM(B87:B88)</f>
        <v>434126585</v>
      </c>
      <c r="C89" s="20"/>
      <c r="D89" s="69">
        <f>SUM(D87:D88)</f>
        <v>-376699760.99999976</v>
      </c>
      <c r="E89" s="171"/>
      <c r="F89" s="69">
        <f>SUM(F87:F88)</f>
        <v>1190807</v>
      </c>
      <c r="G89" s="20"/>
      <c r="H89" s="69">
        <f>SUM(H87:H88)</f>
        <v>-111046130</v>
      </c>
    </row>
    <row r="90" spans="1:10" ht="19.5" customHeight="1">
      <c r="A90" s="172" t="s">
        <v>261</v>
      </c>
      <c r="B90" s="47">
        <f>'BS 6-7'!F9</f>
        <v>2951934393</v>
      </c>
      <c r="C90" s="179">
        <v>0</v>
      </c>
      <c r="D90" s="47">
        <v>3328634154</v>
      </c>
      <c r="E90" s="171"/>
      <c r="F90" s="47">
        <f>'BS 6-7'!J9</f>
        <v>50605533</v>
      </c>
      <c r="G90" s="179"/>
      <c r="H90" s="47">
        <v>161651663</v>
      </c>
    </row>
    <row r="91" spans="1:10" ht="19.5" customHeight="1" thickBot="1">
      <c r="A91" s="173" t="s">
        <v>67</v>
      </c>
      <c r="B91" s="80">
        <f>SUM(B89:B90)</f>
        <v>3386060978</v>
      </c>
      <c r="C91" s="65"/>
      <c r="D91" s="80">
        <f>SUM(D89:D90)</f>
        <v>2951934393</v>
      </c>
      <c r="E91" s="171"/>
      <c r="F91" s="80">
        <f>SUM(F89:F90)</f>
        <v>51796340</v>
      </c>
      <c r="G91" s="65"/>
      <c r="H91" s="80">
        <f>SUM(H89:H90)</f>
        <v>50605533</v>
      </c>
    </row>
    <row r="92" spans="1:10" ht="19.5" customHeight="1" thickTop="1">
      <c r="B92" s="64"/>
      <c r="C92" s="6"/>
      <c r="D92" s="64"/>
      <c r="E92" s="6"/>
      <c r="F92" s="64"/>
      <c r="G92" s="6"/>
      <c r="H92" s="64"/>
    </row>
    <row r="93" spans="1:10" ht="19.5" customHeight="1">
      <c r="A93" s="48" t="s">
        <v>262</v>
      </c>
    </row>
    <row r="94" spans="1:10" ht="19.5" hidden="1" customHeight="1">
      <c r="A94" s="3" t="s">
        <v>263</v>
      </c>
      <c r="B94" s="47"/>
      <c r="C94" s="161"/>
      <c r="D94" s="47"/>
      <c r="F94" s="47"/>
      <c r="H94" s="47"/>
      <c r="J94" s="34"/>
    </row>
    <row r="95" spans="1:10" ht="19.5" hidden="1" customHeight="1">
      <c r="A95" s="3" t="s">
        <v>264</v>
      </c>
      <c r="B95" s="47"/>
      <c r="C95" s="161"/>
      <c r="D95" s="47"/>
      <c r="F95" s="47"/>
      <c r="H95" s="47"/>
      <c r="J95" s="34"/>
    </row>
    <row r="96" spans="1:10" ht="19.5" hidden="1" customHeight="1">
      <c r="A96" s="3" t="s">
        <v>265</v>
      </c>
      <c r="B96" s="47"/>
      <c r="C96" s="161"/>
      <c r="D96" s="47"/>
      <c r="F96" s="47"/>
      <c r="H96" s="47"/>
      <c r="I96" s="71"/>
      <c r="J96" s="71"/>
    </row>
    <row r="97" spans="1:10" ht="19.5" customHeight="1">
      <c r="A97" s="3" t="s">
        <v>266</v>
      </c>
      <c r="B97" s="47">
        <v>280236890</v>
      </c>
      <c r="D97" s="47">
        <v>224965091</v>
      </c>
      <c r="F97" s="47">
        <v>0</v>
      </c>
      <c r="H97" s="47">
        <v>0</v>
      </c>
      <c r="I97" s="71"/>
      <c r="J97" s="71"/>
    </row>
    <row r="98" spans="1:10" ht="19.5" customHeight="1">
      <c r="A98" s="94" t="s">
        <v>276</v>
      </c>
      <c r="B98" s="47">
        <v>14951912</v>
      </c>
      <c r="D98" s="47">
        <v>0</v>
      </c>
      <c r="F98" s="47">
        <v>0</v>
      </c>
      <c r="H98" s="47">
        <v>0</v>
      </c>
    </row>
    <row r="99" spans="1:10" ht="19.5" customHeight="1">
      <c r="A99" s="3" t="s">
        <v>267</v>
      </c>
      <c r="B99" s="47">
        <v>797644955</v>
      </c>
      <c r="D99" s="47">
        <v>1743717492</v>
      </c>
      <c r="F99" s="47">
        <v>0</v>
      </c>
      <c r="H99" s="47">
        <v>0</v>
      </c>
    </row>
    <row r="100" spans="1:10" ht="19.5" hidden="1" customHeight="1">
      <c r="A100" s="3" t="s">
        <v>268</v>
      </c>
      <c r="B100" s="47"/>
      <c r="D100" s="47">
        <v>0</v>
      </c>
      <c r="F100" s="47"/>
      <c r="H100" s="47"/>
    </row>
    <row r="101" spans="1:10" ht="19.5" hidden="1" customHeight="1">
      <c r="A101" s="3" t="s">
        <v>269</v>
      </c>
      <c r="B101" s="47"/>
      <c r="D101" s="47"/>
      <c r="F101" s="47"/>
      <c r="H101" s="47">
        <v>0</v>
      </c>
      <c r="I101" s="39"/>
    </row>
    <row r="102" spans="1:10" ht="19.5" hidden="1" customHeight="1">
      <c r="A102" s="3" t="s">
        <v>270</v>
      </c>
      <c r="B102" s="47"/>
      <c r="D102" s="47">
        <v>0</v>
      </c>
      <c r="F102" s="47"/>
      <c r="H102" s="47">
        <v>0</v>
      </c>
      <c r="I102" s="39"/>
    </row>
    <row r="104" spans="1:10" ht="19.5" customHeight="1">
      <c r="B104" s="12"/>
      <c r="D104" s="12"/>
      <c r="F104" s="12"/>
      <c r="H104" s="12"/>
    </row>
    <row r="106" spans="1:10" ht="19.5" customHeight="1">
      <c r="B106" s="12"/>
      <c r="D106" s="12"/>
      <c r="F106" s="12"/>
      <c r="H106" s="12"/>
    </row>
  </sheetData>
  <mergeCells count="10">
    <mergeCell ref="B60:D60"/>
    <mergeCell ref="F60:H60"/>
    <mergeCell ref="B62:H62"/>
    <mergeCell ref="B4:D4"/>
    <mergeCell ref="F4:H4"/>
    <mergeCell ref="B5:D5"/>
    <mergeCell ref="F5:H5"/>
    <mergeCell ref="B7:H7"/>
    <mergeCell ref="B59:D59"/>
    <mergeCell ref="F59:H59"/>
  </mergeCells>
  <pageMargins left="0.7" right="0.7" top="0.48" bottom="0.5" header="0.5" footer="0.5"/>
  <pageSetup paperSize="9" scale="66" firstPageNumber="14" fitToHeight="0" orientation="portrait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  <rowBreaks count="1" manualBreakCount="1">
    <brk id="5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C97280-03A7-4545-B415-839617782F23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f6ba49b0-bcda-4796-8236-5b5cc1493ac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2867FD0-CEAC-40DC-B251-333F904F09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76E050-AE80-4952-992D-7BFE901B1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SH Conso 10-11</vt:lpstr>
      <vt:lpstr>SH Separate 12-13</vt:lpstr>
      <vt:lpstr>CF 14-15</vt:lpstr>
      <vt:lpstr>'BS 6-7'!Print_Area</vt:lpstr>
      <vt:lpstr>'CF 14-15'!Print_Area</vt:lpstr>
      <vt:lpstr>'PL 8-9'!Print_Area</vt:lpstr>
      <vt:lpstr>'SH Conso 10-11'!Print_Area</vt:lpstr>
      <vt:lpstr>'SH Separate 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Kanrapha, Aekpremchayut</dc:creator>
  <cp:lastModifiedBy>Pachara Ampornpaisalkit</cp:lastModifiedBy>
  <cp:lastPrinted>2025-02-25T04:20:44Z</cp:lastPrinted>
  <dcterms:created xsi:type="dcterms:W3CDTF">2024-05-01T11:57:01Z</dcterms:created>
  <dcterms:modified xsi:type="dcterms:W3CDTF">2025-02-25T11:13:11Z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